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/>
  <mc:AlternateContent xmlns:mc="http://schemas.openxmlformats.org/markup-compatibility/2006">
    <mc:Choice Requires="x15">
      <x15ac:absPath xmlns:x15ac="http://schemas.microsoft.com/office/spreadsheetml/2010/11/ac" url="C:\Users\ttangruchiroj\Desktop\BCH\2021\Q3 2021\SET\"/>
    </mc:Choice>
  </mc:AlternateContent>
  <xr:revisionPtr revIDLastSave="0" documentId="13_ncr:1_{383CA768-F775-427D-936B-36F50D9F8B75}" xr6:coauthVersionLast="45" xr6:coauthVersionMax="46" xr10:uidLastSave="{00000000-0000-0000-0000-000000000000}"/>
  <bookViews>
    <workbookView xWindow="-120" yWindow="-120" windowWidth="29040" windowHeight="15840" tabRatio="704" firstSheet="3" activeTab="4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2-4" sheetId="21" r:id="rId4"/>
    <sheet name="PL-5-8" sheetId="18" r:id="rId5"/>
    <sheet name="SH-9-10" sheetId="20" r:id="rId6"/>
    <sheet name="SH-11-12" sheetId="14" r:id="rId7"/>
    <sheet name="CF-13-14" sheetId="15" r:id="rId8"/>
  </sheets>
  <definedNames>
    <definedName name="_xlnm.Print_Area" localSheetId="3">'BS-2-4'!$A$1:$M$101</definedName>
    <definedName name="_xlnm.Print_Area" localSheetId="7">'CF-13-14'!$A$1:$L$94</definedName>
    <definedName name="_xlnm.Print_Area" localSheetId="4">'PL-5-8'!$A$1:$M$137</definedName>
    <definedName name="_xlnm.Print_Area" localSheetId="2">'PL8'!$A$1:$M$55</definedName>
    <definedName name="_xlnm.Print_Area" localSheetId="5">'SH-9-10'!$A$1:$U$63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<sst xmlns="http://schemas.openxmlformats.org/spreadsheetml/2006/main" count="760" uniqueCount="242">
  <si>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</si>
  <si>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</si>
  <si>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</si>
  <si>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</si>
  <si>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</si>
  <si>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</si>
  <si>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</si>
  <si>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</si>
  <si>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</si>
  <si>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</si>
  <si>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</si>
  <si>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</si>
  <si>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</si>
  <si>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</si>
  <si>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</si>
  <si>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</si>
  <si>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</si>
  <si>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</si>
  <si>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</si>
  <si>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</si>
  <si>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</si>
  <si>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</si>
  <si>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</si>
  <si>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</si>
  <si>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</si>
  <si>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</si>
  <si>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</si>
  <si>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</si>
  <si>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</si>
  <si>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</si>
  <si>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</si>
  <si>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</si>
  <si>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</si>
  <si>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</si>
  <si>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</si>
  <si>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</si>
  <si>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</si>
  <si>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</si>
  <si>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</si>
  <si>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</si>
  <si>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</si>
  <si>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</si>
  <si>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</si>
  <si>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</si>
  <si>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</si>
  <si>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</si>
  <si>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</si>
  <si>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</si>
  <si>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</si>
  <si>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</si>
  <si>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</si>
  <si>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</si>
  <si>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</si>
  <si>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</si>
  <si>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</si>
  <si>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</si>
  <si>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</si>
  <si>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</si>
  <si>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</si>
  <si>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</si>
  <si>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</si>
  <si>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</si>
  <si>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</si>
  <si>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</si>
  <si>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</si>
  <si>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</si>
  <si>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</si>
  <si>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</si>
  <si>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</si>
  <si>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</si>
  <si>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</si>
  <si>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</si>
  <si>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</si>
  <si>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</si>
  <si>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</si>
  <si>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</si>
  <si>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</si>
  <si>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</si>
  <si>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</si>
  <si>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</si>
  <si>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</si>
  <si>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</si>
  <si>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</si>
  <si>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</si>
  <si>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</si>
  <si>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</si>
  <si>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</si>
  <si>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</si>
  <si>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</si>
  <si>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</si>
  <si>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</si>
  <si>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</si>
  <si>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</si>
  <si>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</si>
  <si>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</si>
  <si>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</si>
  <si>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</si>
  <si>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</si>
  <si>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</si>
  <si>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</si>
  <si>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</si>
  <si>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</si>
  <si>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</si>
  <si>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</si>
  <si>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</si>
  <si>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</si>
  <si>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</si>
  <si>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</si>
  <si>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</si>
  <si>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</si>
  <si>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</si>
  <si>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</si>
  <si>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</si>
  <si>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</si>
  <si>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</si>
  <si>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</si>
  <si>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</si>
  <si>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</si>
  <si>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</si>
  <si>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</si>
  <si>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</si>
  <si>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</si>
  <si>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</si>
  <si>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</si>
  <si>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</si>
  <si>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</si>
  <si>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</si>
  <si>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</si>
  <si>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</si>
  <si>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</si>
  <si>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</si>
  <si>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</si>
  <si>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</si>
  <si>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</si>
  <si>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</si>
  <si>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</si>
  <si>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</si>
  <si>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</si>
  <si>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</si>
  <si>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</si>
  <si>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</si>
  <si>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</si>
  <si>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</si>
  <si>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Deferred tax liabilities</t>
  </si>
  <si>
    <t>Short-term loans from financial institutions</t>
  </si>
  <si>
    <t>Long-term loans from financial institutions</t>
  </si>
  <si>
    <t>on ordinary</t>
  </si>
  <si>
    <t>shares</t>
  </si>
  <si>
    <t xml:space="preserve">Increase in restricted deposits </t>
  </si>
  <si>
    <t>Construction and equipments payables</t>
  </si>
  <si>
    <t>Non-cash transactions:</t>
  </si>
  <si>
    <t>Share of profit of associate for using equity method,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</si>
  <si>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</si>
  <si>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</si>
  <si>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</si>
  <si>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</si>
  <si>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</si>
  <si>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</si>
  <si>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</si>
  <si>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</si>
  <si>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</si>
  <si>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</si>
  <si>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</si>
  <si>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</si>
  <si>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</si>
  <si>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</si>
  <si>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>Share of profit of associate for using equity method</t>
  </si>
  <si>
    <t xml:space="preserve">Payment of lease liabilities </t>
  </si>
  <si>
    <t>Other current financial assets</t>
  </si>
  <si>
    <t>Provision for employee benefit</t>
  </si>
  <si>
    <t>Increase in fixed deposits with financial institutions</t>
  </si>
  <si>
    <t>Dividend income</t>
  </si>
  <si>
    <t xml:space="preserve">   directly in equity</t>
  </si>
  <si>
    <t xml:space="preserve">   Dividends to owners of the Company</t>
  </si>
  <si>
    <t xml:space="preserve">      and non-controlling interests</t>
  </si>
  <si>
    <t xml:space="preserve">   Total distributions to owners of the Company</t>
  </si>
  <si>
    <t xml:space="preserve">Transaction with owners, recorded </t>
  </si>
  <si>
    <t>Paid of long-term loans to related parties</t>
  </si>
  <si>
    <t xml:space="preserve">Dividends received </t>
  </si>
  <si>
    <t>Dividends paid to owners of the company</t>
  </si>
  <si>
    <t>Dividends paid to non-controlling interests</t>
  </si>
  <si>
    <t xml:space="preserve">Net cash from operating activities </t>
  </si>
  <si>
    <t>(Gains) losses on disposal of equipment</t>
  </si>
  <si>
    <t>Items that will not be reclassified to profit or loss</t>
  </si>
  <si>
    <t>Total items that will not be reclassified</t>
  </si>
  <si>
    <t xml:space="preserve">Total transaction with owners, recorded </t>
  </si>
  <si>
    <t>Long-term loans to related parties</t>
  </si>
  <si>
    <t>Restricted deposits</t>
  </si>
  <si>
    <t>Lease liabilities</t>
  </si>
  <si>
    <t>(Unaudited)</t>
  </si>
  <si>
    <t>Current portion of long-term loans</t>
  </si>
  <si>
    <t>from financial institutions</t>
  </si>
  <si>
    <t>Current portion of debenture</t>
  </si>
  <si>
    <t>Current income tax payable</t>
  </si>
  <si>
    <t xml:space="preserve">Items that will be reclassified subsequently </t>
  </si>
  <si>
    <t xml:space="preserve">Total item that will be reclassified </t>
  </si>
  <si>
    <t>subsequently to profit or loss</t>
  </si>
  <si>
    <t>Gain (loss) on measurement of financial asset</t>
  </si>
  <si>
    <t>Income tax relating to items that will not be reclassified</t>
  </si>
  <si>
    <t>Fair value</t>
  </si>
  <si>
    <t>Balance at 1 January 2020</t>
  </si>
  <si>
    <t>Balance at 1 January 2021</t>
  </si>
  <si>
    <t>Adjustments to reconcile profit to cash receipts (payments)</t>
  </si>
  <si>
    <t>Bad debt and expected credit loss</t>
  </si>
  <si>
    <t>Proceeds from long-term loans from financial institutions</t>
  </si>
  <si>
    <t>Repayment of long-term loans from financial institutions</t>
  </si>
  <si>
    <t>Increase (decrease) in short-term loans</t>
  </si>
  <si>
    <t>Issuance of debenture</t>
  </si>
  <si>
    <t>Redemption of debenture</t>
  </si>
  <si>
    <t>Property, plant and equipment - right of use assets</t>
  </si>
  <si>
    <t>(Increase) decrease in short-term loans to related parties</t>
  </si>
  <si>
    <t>Impairment loss on asset</t>
  </si>
  <si>
    <t>Current portion of long-term loan to related parties</t>
  </si>
  <si>
    <t>Proceeds from long-term loans to related parties</t>
  </si>
  <si>
    <t>Loss on inventories devaluation</t>
  </si>
  <si>
    <t xml:space="preserve">Net cash from (used in) financing activities  </t>
  </si>
  <si>
    <t>Short-term loans from related party</t>
  </si>
  <si>
    <t>Decrease in short-term loans from related party</t>
  </si>
  <si>
    <t>Transfer short-term loans from financial institutions</t>
  </si>
  <si>
    <t>to long-term loans from financial institutions</t>
  </si>
  <si>
    <t>Net cash generated from operating activities</t>
  </si>
  <si>
    <t>Proceeds from sale of debt securities</t>
  </si>
  <si>
    <t>Acquisition of debt securities</t>
  </si>
  <si>
    <t>30 September</t>
  </si>
  <si>
    <t>Cash and cash equivalents at 30 September</t>
  </si>
  <si>
    <t>Balance at 30 September 2020</t>
  </si>
  <si>
    <t>Balance at 30 September 2021</t>
  </si>
  <si>
    <t>Nine-month period ended</t>
  </si>
  <si>
    <t>Nine-month period ended 30 September 2020</t>
  </si>
  <si>
    <t>Nine-month period ended 30 September 2021</t>
  </si>
  <si>
    <t xml:space="preserve">   Distributions to owners</t>
  </si>
  <si>
    <t xml:space="preserve">   Distribution to owners</t>
  </si>
  <si>
    <t>2, 8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</si>
  <si>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</si>
  <si>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</si>
  <si>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Proceeds from issue of ordinary shares of subsidiary</t>
  </si>
  <si>
    <t>Gains on fair value of debt securities adjustment</t>
  </si>
  <si>
    <t>(Gains) Losses on disposal debt securities</t>
  </si>
  <si>
    <t>Proceeds from sale of equipment</t>
  </si>
  <si>
    <t xml:space="preserve">Net cash from (used in) investing activities  </t>
  </si>
  <si>
    <t>Net increase (decrease) in cash and cash equivalents</t>
  </si>
  <si>
    <t xml:space="preserve">   Issue ordinary shares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</si>
</sst>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\ ;\(#,##0\)"/>
    <numFmt numFmtId="173" formatCode="&quot;NT$&quot;#,##0;[Red]\-&quot;NT$&quot;#,##0"/>
    <numFmt numFmtId="174" formatCode="\$#,##0.00;\(\$#,##0.00\)"/>
    <numFmt numFmtId="175" formatCode="\$#,##0;\(\$#,##0\)"/>
    <numFmt numFmtId="176" formatCode="#,##0;\(#,##0\)"/>
    <numFmt numFmtId="177" formatCode="_-* #,##0_-;\-* #,##0_-;_-* &quot;-&quot;??_-;_-@_-"/>
    <numFmt numFmtId="178" formatCode="_(* #,##0_);_(* \(#,##0\);_(\ &quot;-&quot;_);_(@_)"/>
    <numFmt numFmtId="179" formatCode="_(* #,##0_);_(* \(#,##0\);_(* &quot;-&quot;??_);_(@_)"/>
    <numFmt numFmtId="180" formatCode="#,##0.0000_);\(#,##0.0000\)"/>
    <numFmt numFmtId="181" formatCode="&quot;฿&quot;#,##0.00;[Red]\-&quot;฿&quot;#,##0.00"/>
    <numFmt numFmtId="182" formatCode="0.00_)"/>
    <numFmt numFmtId="183" formatCode="#,##0\ &quot;F&quot;;[Red]\-#,##0\ &quot;F&quot;"/>
    <numFmt numFmtId="184" formatCode="#,##0\ &quot;FB&quot;;\-#,##0\ &quot;FB&quot;"/>
    <numFmt numFmtId="185" formatCode="0.0%"/>
    <numFmt numFmtId="186" formatCode="&quot;฿&quot;#,##0;\-&quot;฿&quot;#,##0"/>
    <numFmt numFmtId="187" formatCode="_-&quot;฿&quot;* #,##0_-;\-&quot;฿&quot;* #,##0_-;_-&quot;฿&quot;* &quot;-&quot;_-;_-@_-"/>
    <numFmt numFmtId="188" formatCode="#."/>
    <numFmt numFmtId="189" formatCode="_-&quot;Dfl.&quot;\ * #,##0.00_-;_-&quot;Dfl.&quot;\ * #,##0.00\-;_-&quot;Dfl.&quot;\ * &quot;-&quot;??_-;_-@_-"/>
    <numFmt numFmtId="190" formatCode="_-&quot;$&quot;* #,##0_-;\-&quot;$&quot;* #,##0_-;_-&quot;$&quot;* &quot;-&quot;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General_)"/>
    <numFmt numFmtId="196" formatCode="0.0_)\%;\(0.0\)\%;0.0_)\%;@_)_%"/>
    <numFmt numFmtId="197" formatCode="#,##0.0_)_%;\(#,##0.0\)_%;0.0_)_%;@_)_%"/>
    <numFmt numFmtId="198" formatCode="_ * #,##0_)\ _฿_ ;_ * \(#,##0\)\ _฿_ ;_ * &quot;-&quot;_)\ _฿_ ;_ @_ "/>
    <numFmt numFmtId="199" formatCode="#,##0.0_);\(#,##0.0\);#,##0.0_);@_)"/>
    <numFmt numFmtId="200" formatCode="&quot;$&quot;_(#,##0.00_);&quot;$&quot;\(#,##0.00\);&quot;$&quot;_(0.00_);@_)"/>
    <numFmt numFmtId="201" formatCode="#,##0.00_);\(#,##0.00\);0.00_);@_)"/>
    <numFmt numFmtId="202" formatCode="\€_(#,##0.00_);\€\(#,##0.00\);\€_(0.00_);@_)"/>
    <numFmt numFmtId="203" formatCode="#,##0_)\x;\(#,##0\)\x;0_)\x;@_)_x"/>
    <numFmt numFmtId="204" formatCode="#,##0_)_x;\(#,##0\)_x;0_)_x;@_)_x"/>
    <numFmt numFmtId="205" formatCode="&quot;\&quot;#,##0;[Red]&quot;\&quot;\-#,##0"/>
    <numFmt numFmtId="206" formatCode="&quot;\&quot;#,##0.00;[Red]&quot;\&quot;\-#,##0.00"/>
    <numFmt numFmtId="207" formatCode="&quot;S$&quot;#,##0.00;[Red]\-&quot;S$&quot;#,##0.00"/>
    <numFmt numFmtId="208" formatCode="_-&quot;S$&quot;* #,##0.00_-;\-&quot;S$&quot;* #,##0.00_-;_-&quot;S$&quot;* &quot;-&quot;??_-;_-@_-"/>
    <numFmt numFmtId="209" formatCode="#,##0.0%;[Red]\(#,##0.0%\)"/>
    <numFmt numFmtId="210" formatCode="#.\ \ "/>
    <numFmt numFmtId="211" formatCode="##.\ \ "/>
    <numFmt numFmtId="212" formatCode="###0_);[Red]\(###0\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&quot;ฃ&quot;#,##0;\-&quot;ฃ&quot;#,##0"/>
    <numFmt numFmtId="219" formatCode="0.000_)"/>
    <numFmt numFmtId="220" formatCode="&quot;\&quot;#,##0;&quot;\&quot;\-#,##0"/>
    <numFmt numFmtId="221" formatCode="* \(#,##0\);* #,##0_);&quot;-&quot;??_);@"/>
    <numFmt numFmtId="222" formatCode="&quot;$&quot;#,##0_);\(&quot;$&quot;#,##0.0\)"/>
    <numFmt numFmtId="223" formatCode="&quot;$&quot;#,##0\ ;\(&quot;$&quot;#,##0\)"/>
    <numFmt numFmtId="224" formatCode="#,##0.00&quot; F&quot;_);\(#,##0.00&quot; F&quot;\)"/>
    <numFmt numFmtId="225" formatCode="* #,##0_);* \(#,##0\);&quot;-&quot;??_);@"/>
    <numFmt numFmtId="226" formatCode="_([$€]* #,##0.00_);_([$€]* \(#,##0.00\);_([$€]* &quot;-&quot;??_);_(@_)"/>
    <numFmt numFmtId="227" formatCode="#,##0\ \ ;\(#,##0\)\ ;\—\ \ \ \ "/>
    <numFmt numFmtId="228" formatCode="0."/>
    <numFmt numFmtId="229" formatCode="&quot;0&quot;#.0"/>
    <numFmt numFmtId="230" formatCode="&quot;0&quot;#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.00&quot; $&quot;;\-#,##0.00&quot; $&quot;"/>
    <numFmt numFmtId="235" formatCode="&quot;$&quot;#,##0;[Red]\-&quot;$&quot;#,##0"/>
    <numFmt numFmtId="236" formatCode="#,##0&quot; F&quot;_);[Red]\(#,##0&quot; F&quot;\)"/>
    <numFmt numFmtId="237" formatCode="&quot;US$&quot;#,##0_);[Red]\(&quot;US$&quot;#,##0\)"/>
    <numFmt numFmtId="238" formatCode="_(&quot;฿&quot;* #,##0_);_(&quot;฿&quot;* \(#,##0\);_(&quot;฿&quot;* &quot;-&quot;_);_(@_)"/>
    <numFmt numFmtId="239" formatCode="#,##0;[Red]\-#,##0;\-"/>
    <numFmt numFmtId="240" formatCode="0%_);\(0%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dd\-mmm\-yy_)"/>
    <numFmt numFmtId="246" formatCode="&quot;ฃ&quot;#,##0.00;[Red]\-&quot;ฃ&quot;#,##0.00"/>
    <numFmt numFmtId="247" formatCode="#,##0.0;[Red]\-#,##0.0"/>
    <numFmt numFmtId="248" formatCode="0.00_ "/>
    <numFmt numFmtId="249" formatCode="&quot;$&quot;#,##0.00;[Red]\-&quot;$&quot;#,##0.00"/>
    <numFmt numFmtId="250" formatCode="_ * #,##0_ ;_ * \-#,##0_ ;_ * &quot;-&quot;_ ;_ @_ "/>
    <numFmt numFmtId="251" formatCode="_ * #,##0.00_ ;_ * \-#,##0.00_ ;_ * &quot;-&quot;??_ ;_ @_ "/>
    <numFmt numFmtId="252" formatCode="_-&quot;\&quot;* #,##0_-;\-&quot;\&quot;* #,##0_-;_-&quot;\&quot;* &quot;-&quot;_-;_-@_-"/>
    <numFmt numFmtId="253" formatCode="_-&quot;\&quot;* #,##0.00_-;\-&quot;\&quot;* #,##0.00_-;_-&quot;\&quot;* &quot;-&quot;??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#,##0.00\ &quot;Esc.&quot;;[Red]\-#,##0.00\ &quot;Esc.&quot;"/>
    <numFmt numFmtId="257" formatCode="_-* #,##0\ _E_s_c_._-;\-* #,##0\ _E_s_c_._-;_-* &quot;-&quot;\ _E_s_c_._-;_-@_-"/>
    <numFmt numFmtId="258" formatCode="_-&quot;$&quot;* #,##0.00_-;\-&quot;$&quot;* #,##0.00_-;_-&quot;$&quot;* &quot;-&quot;??_-;_-@_-"/>
    <numFmt numFmtId="259" formatCode="&quot;฿&quot;#,##0_);\(&quot;฿&quot;#,##0\)"/>
    <numFmt numFmtId="260" formatCode="#,##0;\-#,##0;&quot;-&quot;"/>
    <numFmt numFmtId="261" formatCode="&quot;$&quot;\t#,##0_);\(&quot;$&quot;\t#,##0\)"/>
    <numFmt numFmtId="262" formatCode="\t#,##0"/>
    <numFmt numFmtId="263" formatCode="\t#,##0.00_);[Red]\(\t#,##0.00\)"/>
    <numFmt numFmtId="264" formatCode="#,###.00"/>
    <numFmt numFmtId="265" formatCode="#,##0.00\ ;&quot; (&quot;#,##0.00\);&quot; -&quot;#\ ;@\ "/>
    <numFmt numFmtId="266" formatCode="[$-101041E]d\ mmm\ yy;@"/>
    <numFmt numFmtId="267" formatCode="[$-107041E]d\ mmm\ yy;@"/>
    <numFmt numFmtId="268" formatCode="_-* #,##0.00\ _€_-;\-* #,##0.00\ _€_-;_-* &quot;-&quot;??\ _€_-;_-@_-"/>
    <numFmt numFmtId="269" formatCode="yy\.mm"/>
    <numFmt numFmtId="270" formatCode="_-* #,##0.00_-;\-* #,##0.00_-;_-* \-??_-;_-@_-"/>
    <numFmt numFmtId="271" formatCode="_(* #,##0.00_);_(* \(#,##0.00\);_(* \-??_);_(@_)"/>
    <numFmt numFmtId="272" formatCode="_-&quot;₩&quot;* #,##0_-;\-&quot;₩&quot;* #,##0_-;_-&quot;₩&quot;* &quot;-&quot;_-;_-@_-"/>
    <numFmt numFmtId="273" formatCode="_([$€-2]* #,##0.00_);_([$€-2]* \(#,##0.00\);_([$€-2]* &quot;-&quot;??_)"/>
    <numFmt numFmtId="274" formatCode="_([$€-2]* #,##0.00_);_([$€-2]* \(#,##0.00\);_([$€-2]* \-??_)"/>
    <numFmt numFmtId="275" formatCode="#,##0.00&quot; &quot;[$€-407];[Red]&quot;-&quot;#,##0.00&quot; &quot;[$€-407]"/>
    <numFmt numFmtId="276" formatCode="#,##0.00\ [$€-407];[Red]\-#,##0.00\ [$€-407]"/>
    <numFmt numFmtId="277" formatCode="\ ดดด\ yy"/>
    <numFmt numFmtId="278" formatCode="\t&quot;฿&quot;#,##0_);\(\t&quot;฿&quot;#,##0\)"/>
    <numFmt numFmtId="279" formatCode="#,##0.00\ ;\-#,##0.00\ ;&quot; -&quot;#\ ;@\ "/>
    <numFmt numFmtId="280" formatCode="d\-ดดด\-yy"/>
    <numFmt numFmtId="281" formatCode="[$-107041E]d\ mmmm\ yyyy;@"/>
    <numFmt numFmtId="282" formatCode="d\ ดดด\ yy"/>
    <numFmt numFmtId="283" formatCode="_-* #,##0.000_-;\-* #,##0.000_-;_-* &quot;-&quot;??_-;_-@_-"/>
    <numFmt numFmtId="284" formatCode="0.000000"/>
    <numFmt numFmtId="285" formatCode="_(* #,##0_);_(* \(#,##0\);_(* &quot;-&quot;???_);_(@_)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6" fontId="4" fillId="0" borderId="0"/>
    <xf numFmtId="167" fontId="3" fillId="0" borderId="0" applyFont="0" applyFill="0" applyBorder="0" applyAlignment="0" applyProtection="0"/>
    <xf numFmtId="174" fontId="4" fillId="0" borderId="0"/>
    <xf numFmtId="175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3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171" fontId="2" fillId="0" borderId="0" applyFont="0" applyFill="0" applyBorder="0" applyAlignment="0" applyProtection="0"/>
    <xf numFmtId="0" fontId="5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28" fillId="0" borderId="0"/>
    <xf numFmtId="0" fontId="29" fillId="2" borderId="17">
      <alignment horizontal="centerContinuous" vertical="top"/>
    </xf>
    <xf numFmtId="171" fontId="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29" fillId="2" borderId="17">
      <alignment horizontal="centerContinuous" vertical="top"/>
    </xf>
    <xf numFmtId="181" fontId="30" fillId="0" borderId="0" applyFon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23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2" fillId="0" borderId="27">
      <alignment horizontal="center"/>
    </xf>
    <xf numFmtId="3" fontId="30" fillId="0" borderId="0" applyFont="0" applyFill="0" applyBorder="0" applyAlignment="0" applyProtection="0"/>
    <xf numFmtId="0" fontId="30" fillId="58" borderId="0" applyNumberFormat="0" applyFont="0" applyBorder="0" applyAlignment="0" applyProtection="0"/>
    <xf numFmtId="0" fontId="33" fillId="59" borderId="0"/>
    <xf numFmtId="0" fontId="25" fillId="0" borderId="0">
      <alignment vertical="top"/>
    </xf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45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24" fillId="57" borderId="25" applyNumberFormat="0" applyFont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171" fontId="24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>
      <alignment vertical="top"/>
    </xf>
    <xf numFmtId="0" fontId="54" fillId="0" borderId="0"/>
    <xf numFmtId="43" fontId="24" fillId="0" borderId="0" applyFont="0" applyFill="0" applyBorder="0" applyAlignment="0" applyProtection="0"/>
    <xf numFmtId="182" fontId="57" fillId="0" borderId="0"/>
    <xf numFmtId="183" fontId="57" fillId="0" borderId="0"/>
    <xf numFmtId="184" fontId="57" fillId="0" borderId="0"/>
    <xf numFmtId="0" fontId="24" fillId="0" borderId="0"/>
    <xf numFmtId="0" fontId="22" fillId="57" borderId="25" applyNumberFormat="0" applyFont="0" applyAlignment="0" applyProtection="0"/>
    <xf numFmtId="0" fontId="54" fillId="0" borderId="0"/>
    <xf numFmtId="0" fontId="54" fillId="0" borderId="0"/>
    <xf numFmtId="0" fontId="25" fillId="0" borderId="0">
      <alignment vertical="top"/>
    </xf>
    <xf numFmtId="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26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188" fontId="66" fillId="0" borderId="0">
      <protection locked="0"/>
    </xf>
    <xf numFmtId="0" fontId="5" fillId="0" borderId="0"/>
    <xf numFmtId="189" fontId="5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5" fillId="0" borderId="0"/>
    <xf numFmtId="0" fontId="68" fillId="0" borderId="0"/>
    <xf numFmtId="191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93" fontId="2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72" fillId="0" borderId="0"/>
    <xf numFmtId="190" fontId="21" fillId="0" borderId="0" applyFont="0" applyFill="0" applyBorder="0" applyAlignment="0" applyProtection="0"/>
    <xf numFmtId="195" fontId="73" fillId="0" borderId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73" fillId="0" borderId="0"/>
    <xf numFmtId="0" fontId="21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74" fillId="0" borderId="0"/>
    <xf numFmtId="0" fontId="21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1" fillId="0" borderId="0"/>
    <xf numFmtId="0" fontId="73" fillId="0" borderId="0"/>
    <xf numFmtId="41" fontId="5" fillId="0" borderId="0" applyFont="0" applyFill="0" applyBorder="0" applyAlignment="0" applyProtection="0"/>
    <xf numFmtId="0" fontId="5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198" fontId="28" fillId="0" borderId="0" applyFont="0" applyFill="0" applyBorder="0" applyAlignment="0" applyProtection="0"/>
    <xf numFmtId="0" fontId="74" fillId="0" borderId="0"/>
    <xf numFmtId="37" fontId="7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/>
    <xf numFmtId="0" fontId="21" fillId="0" borderId="0"/>
    <xf numFmtId="9" fontId="28" fillId="0" borderId="0"/>
    <xf numFmtId="9" fontId="28" fillId="0" borderId="0"/>
    <xf numFmtId="0" fontId="21" fillId="0" borderId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59" fillId="0" borderId="0" applyNumberFormat="0" applyFill="0" applyBorder="0" applyAlignment="0" applyProtection="0"/>
    <xf numFmtId="0" fontId="74" fillId="0" borderId="0"/>
    <xf numFmtId="0" fontId="74" fillId="0" borderId="0"/>
    <xf numFmtId="0" fontId="73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73" fillId="0" borderId="0"/>
    <xf numFmtId="19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37" fontId="75" fillId="0" borderId="0"/>
    <xf numFmtId="9" fontId="28" fillId="0" borderId="0"/>
    <xf numFmtId="20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8" fontId="28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25" fillId="0" borderId="0">
      <alignment vertical="top"/>
    </xf>
    <xf numFmtId="41" fontId="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198" fontId="2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5" fillId="56" borderId="0" applyNumberFormat="0" applyFon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0"/>
    <xf numFmtId="198" fontId="28" fillId="0" borderId="0" applyFont="0" applyFill="0" applyBorder="0" applyAlignment="0" applyProtection="0"/>
    <xf numFmtId="0" fontId="25" fillId="0" borderId="0">
      <alignment vertical="top"/>
    </xf>
    <xf numFmtId="41" fontId="5" fillId="0" borderId="0" applyFont="0" applyFill="0" applyBorder="0" applyAlignment="0" applyProtection="0"/>
    <xf numFmtId="0" fontId="74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41" fontId="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41" fontId="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Protection="0">
      <alignment horizontal="right"/>
    </xf>
    <xf numFmtId="37" fontId="75" fillId="0" borderId="0"/>
    <xf numFmtId="37" fontId="75" fillId="0" borderId="0"/>
    <xf numFmtId="198" fontId="28" fillId="0" borderId="0" applyFont="0" applyFill="0" applyBorder="0" applyAlignment="0" applyProtection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21" fillId="0" borderId="0"/>
    <xf numFmtId="0" fontId="5" fillId="0" borderId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98" fontId="2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0" fontId="73" fillId="0" borderId="0"/>
    <xf numFmtId="0" fontId="73" fillId="0" borderId="0"/>
    <xf numFmtId="0" fontId="74" fillId="0" borderId="0"/>
    <xf numFmtId="41" fontId="5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4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 applyNumberFormat="0" applyFill="0" applyBorder="0" applyProtection="0">
      <alignment vertical="top"/>
    </xf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8" fillId="0" borderId="37" applyNumberFormat="0" applyFill="0" applyAlignment="0" applyProtection="0"/>
    <xf numFmtId="0" fontId="79" fillId="0" borderId="38" applyNumberFormat="0" applyFill="0" applyProtection="0">
      <alignment horizontal="center"/>
    </xf>
    <xf numFmtId="0" fontId="79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centerContinuous"/>
    </xf>
    <xf numFmtId="41" fontId="5" fillId="0" borderId="0" applyFont="0" applyFill="0" applyBorder="0" applyAlignment="0" applyProtection="0"/>
    <xf numFmtId="0" fontId="5" fillId="0" borderId="0"/>
    <xf numFmtId="0" fontId="21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0" fontId="25" fillId="0" borderId="0">
      <alignment vertical="top"/>
    </xf>
    <xf numFmtId="0" fontId="21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8" fontId="28" fillId="0" borderId="0" applyFont="0" applyFill="0" applyBorder="0" applyAlignment="0" applyProtection="0"/>
    <xf numFmtId="0" fontId="5" fillId="0" borderId="0"/>
    <xf numFmtId="0" fontId="21" fillId="0" borderId="0"/>
    <xf numFmtId="198" fontId="28" fillId="0" borderId="0" applyFont="0" applyFill="0" applyBorder="0" applyAlignment="0" applyProtection="0"/>
    <xf numFmtId="0" fontId="74" fillId="0" borderId="0"/>
    <xf numFmtId="41" fontId="5" fillId="0" borderId="0" applyFont="0" applyFill="0" applyBorder="0" applyAlignment="0" applyProtection="0"/>
    <xf numFmtId="0" fontId="73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2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21" fillId="0" borderId="0"/>
    <xf numFmtId="37" fontId="75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5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45" fillId="0" borderId="0" applyFont="0" applyFill="0" applyBorder="0" applyAlignment="0" applyProtection="0"/>
    <xf numFmtId="205" fontId="81" fillId="0" borderId="0" applyFont="0" applyFill="0" applyBorder="0" applyAlignment="0" applyProtection="0"/>
    <xf numFmtId="206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59" borderId="0"/>
    <xf numFmtId="0" fontId="5" fillId="0" borderId="0"/>
    <xf numFmtId="188" fontId="83" fillId="0" borderId="0">
      <protection locked="0"/>
    </xf>
    <xf numFmtId="188" fontId="66" fillId="0" borderId="0">
      <protection locked="0"/>
    </xf>
    <xf numFmtId="0" fontId="81" fillId="0" borderId="0"/>
    <xf numFmtId="0" fontId="5" fillId="0" borderId="0"/>
    <xf numFmtId="0" fontId="81" fillId="0" borderId="0"/>
    <xf numFmtId="0" fontId="84" fillId="0" borderId="0" applyNumberFormat="0" applyFill="0" applyBorder="0" applyAlignment="0" applyProtection="0">
      <alignment vertical="top"/>
      <protection locked="0"/>
    </xf>
    <xf numFmtId="205" fontId="21" fillId="0" borderId="0" applyFont="0" applyFill="0" applyBorder="0" applyAlignment="0" applyProtection="0"/>
    <xf numFmtId="0" fontId="74" fillId="0" borderId="0"/>
    <xf numFmtId="0" fontId="21" fillId="0" borderId="0"/>
    <xf numFmtId="185" fontId="85" fillId="0" borderId="0" applyFont="0" applyFill="0" applyBorder="0" applyAlignment="0" applyProtection="0"/>
    <xf numFmtId="10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209" fontId="5" fillId="0" borderId="0" applyProtection="0">
      <protection locked="0"/>
    </xf>
    <xf numFmtId="0" fontId="21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171" fontId="86" fillId="0" borderId="30">
      <alignment horizontal="right" vertical="center"/>
    </xf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57" fillId="0" borderId="0"/>
    <xf numFmtId="0" fontId="49" fillId="0" borderId="0" applyFont="0" applyFill="0" applyBorder="0" applyAlignment="0" applyProtection="0"/>
    <xf numFmtId="188" fontId="83" fillId="0" borderId="0">
      <protection locked="0"/>
    </xf>
    <xf numFmtId="188" fontId="83" fillId="0" borderId="0">
      <protection locked="0"/>
    </xf>
    <xf numFmtId="188" fontId="83" fillId="0" borderId="0">
      <protection locked="0"/>
    </xf>
    <xf numFmtId="0" fontId="87" fillId="0" borderId="1">
      <alignment horizontal="center"/>
    </xf>
    <xf numFmtId="0" fontId="88" fillId="0" borderId="0"/>
    <xf numFmtId="0" fontId="88" fillId="0" borderId="27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62" borderId="0"/>
    <xf numFmtId="0" fontId="87" fillId="0" borderId="0">
      <protection locked="0"/>
    </xf>
    <xf numFmtId="0" fontId="87" fillId="0" borderId="0"/>
    <xf numFmtId="210" fontId="87" fillId="0" borderId="0"/>
    <xf numFmtId="211" fontId="87" fillId="0" borderId="0"/>
    <xf numFmtId="0" fontId="88" fillId="63" borderId="0">
      <alignment horizontal="right"/>
    </xf>
    <xf numFmtId="0" fontId="87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7" fillId="37" borderId="0" applyNumberFormat="0" applyBorder="0" applyAlignment="0" applyProtection="0"/>
    <xf numFmtId="38" fontId="5" fillId="0" borderId="0" applyFont="0" applyFill="0" applyBorder="0" applyAlignment="0" applyProtection="0"/>
    <xf numFmtId="37" fontId="89" fillId="0" borderId="0"/>
    <xf numFmtId="0" fontId="90" fillId="0" borderId="0" applyNumberFormat="0" applyFill="0" applyBorder="0" applyAlignment="0" applyProtection="0"/>
    <xf numFmtId="37" fontId="91" fillId="0" borderId="0"/>
    <xf numFmtId="37" fontId="91" fillId="0" borderId="0"/>
    <xf numFmtId="164" fontId="32" fillId="0" borderId="7" applyAlignment="0" applyProtection="0"/>
    <xf numFmtId="164" fontId="92" fillId="0" borderId="7" applyAlignment="0" applyProtection="0"/>
    <xf numFmtId="259" fontId="32" fillId="0" borderId="7" applyAlignment="0" applyProtection="0"/>
    <xf numFmtId="212" fontId="5" fillId="0" borderId="0" applyFill="0" applyBorder="0" applyAlignment="0"/>
    <xf numFmtId="212" fontId="5" fillId="0" borderId="0" applyFill="0" applyBorder="0" applyAlignment="0"/>
    <xf numFmtId="260" fontId="25" fillId="0" borderId="0" applyFill="0" applyBorder="0" applyAlignment="0"/>
    <xf numFmtId="195" fontId="93" fillId="0" borderId="0" applyFill="0" applyBorder="0" applyAlignment="0"/>
    <xf numFmtId="213" fontId="93" fillId="0" borderId="0" applyFill="0" applyBorder="0" applyAlignment="0"/>
    <xf numFmtId="214" fontId="94" fillId="0" borderId="0" applyFill="0" applyBorder="0" applyAlignment="0"/>
    <xf numFmtId="215" fontId="94" fillId="0" borderId="0" applyFill="0" applyBorder="0" applyAlignment="0"/>
    <xf numFmtId="216" fontId="93" fillId="0" borderId="0" applyFill="0" applyBorder="0" applyAlignment="0"/>
    <xf numFmtId="217" fontId="94" fillId="0" borderId="0" applyFill="0" applyBorder="0" applyAlignment="0"/>
    <xf numFmtId="195" fontId="93" fillId="0" borderId="0" applyFill="0" applyBorder="0" applyAlignment="0"/>
    <xf numFmtId="0" fontId="39" fillId="54" borderId="18" applyNumberFormat="0" applyAlignment="0" applyProtection="0"/>
    <xf numFmtId="0" fontId="35" fillId="55" borderId="19" applyNumberFormat="0" applyAlignment="0" applyProtection="0"/>
    <xf numFmtId="218" fontId="28" fillId="0" borderId="0" applyFont="0" applyFill="0" applyBorder="0" applyAlignment="0" applyProtection="0"/>
    <xf numFmtId="0" fontId="95" fillId="0" borderId="5" applyNumberFormat="0" applyFill="0" applyProtection="0">
      <alignment horizontal="center"/>
    </xf>
    <xf numFmtId="0" fontId="96" fillId="3" borderId="33">
      <alignment horizontal="center" wrapText="1"/>
    </xf>
    <xf numFmtId="0" fontId="97" fillId="0" borderId="32">
      <alignment horizontal="center"/>
    </xf>
    <xf numFmtId="0" fontId="98" fillId="0" borderId="0"/>
    <xf numFmtId="0" fontId="99" fillId="0" borderId="0"/>
    <xf numFmtId="219" fontId="100" fillId="0" borderId="0"/>
    <xf numFmtId="0" fontId="99" fillId="0" borderId="0"/>
    <xf numFmtId="219" fontId="100" fillId="0" borderId="0"/>
    <xf numFmtId="0" fontId="99" fillId="0" borderId="0"/>
    <xf numFmtId="219" fontId="100" fillId="0" borderId="0"/>
    <xf numFmtId="0" fontId="99" fillId="0" borderId="0"/>
    <xf numFmtId="219" fontId="100" fillId="0" borderId="0"/>
    <xf numFmtId="0" fontId="99" fillId="0" borderId="0"/>
    <xf numFmtId="219" fontId="100" fillId="0" borderId="0"/>
    <xf numFmtId="0" fontId="99" fillId="0" borderId="0"/>
    <xf numFmtId="219" fontId="100" fillId="0" borderId="0"/>
    <xf numFmtId="0" fontId="99" fillId="0" borderId="0"/>
    <xf numFmtId="219" fontId="100" fillId="0" borderId="0"/>
    <xf numFmtId="0" fontId="99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6" fontId="9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37" fontId="85" fillId="0" borderId="0" applyFont="0" applyFill="0" applyBorder="0" applyAlignment="0" applyProtection="0"/>
    <xf numFmtId="220" fontId="21" fillId="0" borderId="0" applyFont="0" applyFill="0" applyBorder="0" applyAlignment="0" applyProtection="0"/>
    <xf numFmtId="39" fontId="85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2" fillId="0" borderId="0"/>
    <xf numFmtId="0" fontId="103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/>
    <xf numFmtId="0" fontId="103" fillId="0" borderId="0"/>
    <xf numFmtId="40" fontId="105" fillId="0" borderId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21" fontId="4" fillId="0" borderId="0" applyFill="0" applyBorder="0" applyProtection="0"/>
    <xf numFmtId="221" fontId="4" fillId="0" borderId="7" applyFill="0" applyProtection="0"/>
    <xf numFmtId="0" fontId="98" fillId="0" borderId="0"/>
    <xf numFmtId="0" fontId="98" fillId="0" borderId="0"/>
    <xf numFmtId="190" fontId="110" fillId="0" borderId="39" applyBorder="0"/>
    <xf numFmtId="195" fontId="93" fillId="0" borderId="0" applyFont="0" applyFill="0" applyBorder="0" applyAlignment="0" applyProtection="0"/>
    <xf numFmtId="186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222" fontId="5" fillId="0" borderId="0">
      <protection locked="0"/>
    </xf>
    <xf numFmtId="164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101" fillId="0" borderId="0" applyFont="0" applyFill="0" applyBorder="0" applyAlignment="0" applyProtection="0"/>
    <xf numFmtId="223" fontId="5" fillId="0" borderId="0" applyFont="0" applyFill="0" applyBorder="0" applyAlignment="0" applyProtection="0"/>
    <xf numFmtId="174" fontId="4" fillId="0" borderId="0"/>
    <xf numFmtId="0" fontId="28" fillId="0" borderId="0"/>
    <xf numFmtId="224" fontId="5" fillId="0" borderId="0"/>
    <xf numFmtId="224" fontId="5" fillId="0" borderId="0"/>
    <xf numFmtId="261" fontId="5" fillId="0" borderId="0"/>
    <xf numFmtId="0" fontId="59" fillId="2" borderId="0" applyNumberFormat="0" applyFont="0" applyFill="0" applyBorder="0" applyProtection="0">
      <alignment horizontal="left"/>
    </xf>
    <xf numFmtId="0" fontId="59" fillId="2" borderId="0" applyNumberFormat="0" applyFont="0" applyFill="0" applyBorder="0" applyProtection="0">
      <alignment horizontal="left"/>
    </xf>
    <xf numFmtId="15" fontId="30" fillId="0" borderId="0"/>
    <xf numFmtId="0" fontId="5" fillId="0" borderId="0" applyFont="0" applyFill="0" applyBorder="0" applyAlignment="0" applyProtection="0"/>
    <xf numFmtId="14" fontId="25" fillId="0" borderId="0" applyFill="0" applyBorder="0" applyAlignment="0"/>
    <xf numFmtId="14" fontId="25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25" fontId="4" fillId="0" borderId="0" applyFill="0" applyBorder="0" applyProtection="0"/>
    <xf numFmtId="38" fontId="30" fillId="0" borderId="35">
      <alignment vertical="center"/>
    </xf>
    <xf numFmtId="38" fontId="111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6" fillId="0" borderId="0">
      <protection locked="0"/>
    </xf>
    <xf numFmtId="175" fontId="4" fillId="0" borderId="0"/>
    <xf numFmtId="185" fontId="28" fillId="0" borderId="0"/>
    <xf numFmtId="0" fontId="90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216" fontId="93" fillId="0" borderId="0" applyFill="0" applyBorder="0" applyAlignment="0"/>
    <xf numFmtId="195" fontId="93" fillId="0" borderId="0" applyFill="0" applyBorder="0" applyAlignment="0"/>
    <xf numFmtId="216" fontId="93" fillId="0" borderId="0" applyFill="0" applyBorder="0" applyAlignment="0"/>
    <xf numFmtId="217" fontId="94" fillId="0" borderId="0" applyFill="0" applyBorder="0" applyAlignment="0"/>
    <xf numFmtId="195" fontId="93" fillId="0" borderId="0" applyFill="0" applyBorder="0" applyAlignment="0"/>
    <xf numFmtId="0" fontId="113" fillId="0" borderId="0" applyNumberFormat="0" applyAlignment="0">
      <alignment horizontal="left"/>
    </xf>
    <xf numFmtId="49" fontId="114" fillId="0" borderId="0">
      <alignment wrapText="1"/>
    </xf>
    <xf numFmtId="226" fontId="5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66" fillId="0" borderId="0">
      <protection locked="0"/>
    </xf>
    <xf numFmtId="188" fontId="115" fillId="0" borderId="0">
      <protection locked="0"/>
    </xf>
    <xf numFmtId="0" fontId="66" fillId="0" borderId="0">
      <protection locked="0"/>
    </xf>
    <xf numFmtId="188" fontId="83" fillId="0" borderId="0">
      <protection locked="0"/>
    </xf>
    <xf numFmtId="0" fontId="66" fillId="0" borderId="0">
      <protection locked="0"/>
    </xf>
    <xf numFmtId="188" fontId="83" fillId="0" borderId="0">
      <protection locked="0"/>
    </xf>
    <xf numFmtId="0" fontId="66" fillId="0" borderId="0">
      <protection locked="0"/>
    </xf>
    <xf numFmtId="188" fontId="115" fillId="0" borderId="0">
      <protection locked="0"/>
    </xf>
    <xf numFmtId="0" fontId="66" fillId="0" borderId="0">
      <protection locked="0"/>
    </xf>
    <xf numFmtId="188" fontId="115" fillId="0" borderId="0">
      <protection locked="0"/>
    </xf>
    <xf numFmtId="0" fontId="66" fillId="0" borderId="0">
      <protection locked="0"/>
    </xf>
    <xf numFmtId="188" fontId="116" fillId="0" borderId="0">
      <protection locked="0"/>
    </xf>
    <xf numFmtId="0" fontId="66" fillId="0" borderId="0">
      <protection locked="0"/>
    </xf>
    <xf numFmtId="188" fontId="83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227" fontId="9" fillId="0" borderId="0">
      <alignment horizontal="right"/>
    </xf>
    <xf numFmtId="227" fontId="9" fillId="0" borderId="0">
      <alignment horizontal="right"/>
    </xf>
    <xf numFmtId="17" fontId="5" fillId="0" borderId="0">
      <alignment horizontal="left"/>
    </xf>
    <xf numFmtId="0" fontId="43" fillId="38" borderId="0" applyNumberFormat="0" applyBorder="0" applyAlignment="0" applyProtection="0"/>
    <xf numFmtId="38" fontId="199" fillId="2" borderId="0" applyNumberFormat="0" applyBorder="0" applyAlignment="0" applyProtection="0"/>
    <xf numFmtId="0" fontId="5" fillId="0" borderId="0"/>
    <xf numFmtId="0" fontId="120" fillId="62" borderId="0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200" fillId="0" borderId="20" applyNumberFormat="0" applyAlignment="0" applyProtection="0">
      <alignment horizontal="left" vertical="center"/>
    </xf>
    <xf numFmtId="0" fontId="200" fillId="0" borderId="4">
      <alignment horizontal="left" vertical="center"/>
    </xf>
    <xf numFmtId="228" fontId="122" fillId="3" borderId="0">
      <alignment horizontal="left" vertical="top"/>
    </xf>
    <xf numFmtId="0" fontId="50" fillId="0" borderId="21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1" fillId="0" borderId="22" applyNumberFormat="0" applyFill="0" applyAlignment="0" applyProtection="0"/>
    <xf numFmtId="0" fontId="125" fillId="0" borderId="0">
      <alignment horizontal="left"/>
    </xf>
    <xf numFmtId="0" fontId="126" fillId="0" borderId="31">
      <alignment horizontal="left" vertical="top"/>
    </xf>
    <xf numFmtId="0" fontId="52" fillId="0" borderId="23" applyNumberFormat="0" applyFill="0" applyAlignment="0" applyProtection="0"/>
    <xf numFmtId="0" fontId="127" fillId="0" borderId="0">
      <alignment horizontal="left"/>
    </xf>
    <xf numFmtId="0" fontId="52" fillId="0" borderId="0" applyNumberFormat="0" applyFill="0" applyBorder="0" applyAlignment="0" applyProtection="0"/>
    <xf numFmtId="229" fontId="91" fillId="0" borderId="34">
      <alignment horizontal="left"/>
    </xf>
    <xf numFmtId="230" fontId="128" fillId="0" borderId="17">
      <alignment horizontal="left"/>
    </xf>
    <xf numFmtId="0" fontId="129" fillId="0" borderId="40">
      <alignment horizontal="right"/>
    </xf>
    <xf numFmtId="0" fontId="91" fillId="1" borderId="17">
      <alignment horizontal="left"/>
    </xf>
    <xf numFmtId="0" fontId="130" fillId="0" borderId="0" applyProtection="0"/>
    <xf numFmtId="0" fontId="31" fillId="0" borderId="0" applyProtection="0"/>
    <xf numFmtId="0" fontId="131" fillId="0" borderId="27">
      <alignment horizontal="center"/>
    </xf>
    <xf numFmtId="0" fontId="204" fillId="0" borderId="27">
      <alignment horizontal="center"/>
    </xf>
    <xf numFmtId="0" fontId="131" fillId="0" borderId="0">
      <alignment horizontal="center"/>
    </xf>
    <xf numFmtId="0" fontId="204" fillId="0" borderId="0">
      <alignment horizontal="center"/>
    </xf>
    <xf numFmtId="0" fontId="132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2" fillId="3" borderId="0">
      <alignment horizontal="left" wrapText="1" indent="2"/>
    </xf>
    <xf numFmtId="0" fontId="62" fillId="3" borderId="0">
      <alignment horizontal="left" wrapText="1"/>
    </xf>
    <xf numFmtId="231" fontId="5" fillId="0" borderId="0" applyBorder="0" applyAlignment="0"/>
    <xf numFmtId="10" fontId="199" fillId="3" borderId="1" applyNumberFormat="0" applyBorder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232" fontId="5" fillId="0" borderId="0"/>
    <xf numFmtId="232" fontId="5" fillId="0" borderId="0"/>
    <xf numFmtId="262" fontId="5" fillId="0" borderId="0"/>
    <xf numFmtId="185" fontId="133" fillId="0" borderId="0"/>
    <xf numFmtId="185" fontId="205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4" fillId="0" borderId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9" fillId="0" borderId="0"/>
    <xf numFmtId="0" fontId="9" fillId="0" borderId="0"/>
    <xf numFmtId="0" fontId="9" fillId="0" borderId="0"/>
    <xf numFmtId="169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6" fontId="93" fillId="0" borderId="0" applyFill="0" applyBorder="0" applyAlignment="0"/>
    <xf numFmtId="195" fontId="93" fillId="0" borderId="0" applyFill="0" applyBorder="0" applyAlignment="0"/>
    <xf numFmtId="216" fontId="93" fillId="0" borderId="0" applyFill="0" applyBorder="0" applyAlignment="0"/>
    <xf numFmtId="217" fontId="94" fillId="0" borderId="0" applyFill="0" applyBorder="0" applyAlignment="0"/>
    <xf numFmtId="195" fontId="93" fillId="0" borderId="0" applyFill="0" applyBorder="0" applyAlignment="0"/>
    <xf numFmtId="0" fontId="36" fillId="0" borderId="24" applyNumberFormat="0" applyFill="0" applyAlignment="0" applyProtection="0"/>
    <xf numFmtId="0" fontId="138" fillId="0" borderId="1">
      <alignment horizontal="center"/>
    </xf>
    <xf numFmtId="0" fontId="139" fillId="0" borderId="0"/>
    <xf numFmtId="0" fontId="60" fillId="0" borderId="0"/>
    <xf numFmtId="0" fontId="139" fillId="0" borderId="0"/>
    <xf numFmtId="0" fontId="60" fillId="0" borderId="0"/>
    <xf numFmtId="0" fontId="140" fillId="0" borderId="0"/>
    <xf numFmtId="233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66" fillId="0" borderId="0">
      <protection locked="0"/>
    </xf>
    <xf numFmtId="234" fontId="28" fillId="0" borderId="0" applyFont="0" applyFill="0" applyBorder="0" applyAlignment="0" applyProtection="0"/>
    <xf numFmtId="235" fontId="24" fillId="0" borderId="0" applyFont="0" applyFill="0" applyBorder="0" applyAlignment="0" applyProtection="0"/>
    <xf numFmtId="0" fontId="4" fillId="0" borderId="0"/>
    <xf numFmtId="40" fontId="141" fillId="0" borderId="0">
      <alignment horizontal="left"/>
    </xf>
    <xf numFmtId="0" fontId="47" fillId="56" borderId="0" applyNumberFormat="0" applyBorder="0" applyAlignment="0" applyProtection="0"/>
    <xf numFmtId="0" fontId="4" fillId="0" borderId="0"/>
    <xf numFmtId="0" fontId="4" fillId="0" borderId="0"/>
    <xf numFmtId="37" fontId="201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5" fillId="0" borderId="0"/>
    <xf numFmtId="0" fontId="24" fillId="0" borderId="0"/>
    <xf numFmtId="0" fontId="25" fillId="0" borderId="0">
      <alignment vertical="top"/>
    </xf>
    <xf numFmtId="0" fontId="211" fillId="0" borderId="0"/>
    <xf numFmtId="0" fontId="53" fillId="0" borderId="0"/>
    <xf numFmtId="0" fontId="25" fillId="0" borderId="0">
      <alignment vertical="top"/>
    </xf>
    <xf numFmtId="0" fontId="24" fillId="0" borderId="0"/>
    <xf numFmtId="0" fontId="5" fillId="0" borderId="0"/>
    <xf numFmtId="0" fontId="5" fillId="0" borderId="0"/>
    <xf numFmtId="0" fontId="142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2" fillId="0" borderId="0"/>
    <xf numFmtId="0" fontId="25" fillId="0" borderId="0">
      <alignment vertical="top"/>
    </xf>
    <xf numFmtId="0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236" fontId="5" fillId="0" borderId="0"/>
    <xf numFmtId="236" fontId="5" fillId="0" borderId="0"/>
    <xf numFmtId="263" fontId="5" fillId="0" borderId="0"/>
    <xf numFmtId="0" fontId="143" fillId="0" borderId="0"/>
    <xf numFmtId="0" fontId="125" fillId="0" borderId="0"/>
    <xf numFmtId="0" fontId="125" fillId="0" borderId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198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237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38" fillId="54" borderId="26" applyNumberFormat="0" applyAlignment="0" applyProtection="0"/>
    <xf numFmtId="40" fontId="145" fillId="64" borderId="0">
      <alignment horizontal="right"/>
    </xf>
    <xf numFmtId="0" fontId="146" fillId="3" borderId="0">
      <alignment horizontal="center"/>
    </xf>
    <xf numFmtId="0" fontId="147" fillId="64" borderId="0">
      <alignment horizontal="right"/>
    </xf>
    <xf numFmtId="0" fontId="148" fillId="64" borderId="29"/>
    <xf numFmtId="0" fontId="149" fillId="0" borderId="0" applyBorder="0">
      <alignment horizontal="centerContinuous"/>
    </xf>
    <xf numFmtId="0" fontId="148" fillId="0" borderId="0" applyBorder="0">
      <alignment horizontal="centerContinuous"/>
    </xf>
    <xf numFmtId="0" fontId="150" fillId="65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51" fillId="0" borderId="0" applyBorder="0">
      <alignment horizontal="centerContinuous"/>
    </xf>
    <xf numFmtId="0" fontId="206" fillId="0" borderId="0" applyBorder="0">
      <alignment horizontal="centerContinuous"/>
    </xf>
    <xf numFmtId="0" fontId="152" fillId="65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153" fillId="66" borderId="0"/>
    <xf numFmtId="0" fontId="153" fillId="67" borderId="0"/>
    <xf numFmtId="0" fontId="154" fillId="0" borderId="0">
      <alignment horizontal="left"/>
    </xf>
    <xf numFmtId="0" fontId="155" fillId="0" borderId="0">
      <alignment horizontal="center"/>
    </xf>
    <xf numFmtId="0" fontId="161" fillId="0" borderId="0">
      <alignment horizontal="center"/>
    </xf>
    <xf numFmtId="0" fontId="156" fillId="0" borderId="0">
      <alignment horizontal="center"/>
    </xf>
    <xf numFmtId="0" fontId="207" fillId="0" borderId="0">
      <alignment horizontal="center"/>
    </xf>
    <xf numFmtId="0" fontId="157" fillId="0" borderId="0" applyFont="0" applyFill="0" applyBorder="0" applyAlignment="0" applyProtection="0"/>
    <xf numFmtId="185" fontId="24" fillId="0" borderId="0" applyFont="0" applyFill="0" applyBorder="0" applyAlignment="0" applyProtection="0"/>
    <xf numFmtId="187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9" fontId="158" fillId="0" borderId="0"/>
    <xf numFmtId="14" fontId="12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240" fontId="5" fillId="0" borderId="0" applyFont="0" applyFill="0" applyBorder="0" applyAlignment="0" applyProtection="0"/>
    <xf numFmtId="215" fontId="94" fillId="0" borderId="0" applyFont="0" applyFill="0" applyBorder="0" applyAlignment="0" applyProtection="0"/>
    <xf numFmtId="241" fontId="93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1" fillId="0" borderId="36" applyNumberFormat="0" applyBorder="0"/>
    <xf numFmtId="3" fontId="159" fillId="0" borderId="0" applyNumberFormat="0" applyFill="0" applyBorder="0" applyAlignment="0" applyProtection="0"/>
    <xf numFmtId="0" fontId="66" fillId="0" borderId="0">
      <protection locked="0"/>
    </xf>
    <xf numFmtId="9" fontId="5" fillId="0" borderId="0" applyFont="0" applyFill="0" applyBorder="0" applyAlignment="0" applyProtection="0"/>
    <xf numFmtId="216" fontId="93" fillId="0" borderId="0" applyFill="0" applyBorder="0" applyAlignment="0"/>
    <xf numFmtId="195" fontId="93" fillId="0" borderId="0" applyFill="0" applyBorder="0" applyAlignment="0"/>
    <xf numFmtId="216" fontId="93" fillId="0" borderId="0" applyFill="0" applyBorder="0" applyAlignment="0"/>
    <xf numFmtId="217" fontId="94" fillId="0" borderId="0" applyFill="0" applyBorder="0" applyAlignment="0"/>
    <xf numFmtId="195" fontId="93" fillId="0" borderId="0" applyFill="0" applyBorder="0" applyAlignment="0"/>
    <xf numFmtId="37" fontId="21" fillId="0" borderId="0"/>
    <xf numFmtId="0" fontId="5" fillId="0" borderId="0">
      <alignment vertical="justify"/>
    </xf>
    <xf numFmtId="0" fontId="28" fillId="0" borderId="0" applyFont="0" applyFill="0" applyBorder="0" applyAlignment="0" applyProtection="0"/>
    <xf numFmtId="0" fontId="160" fillId="68" borderId="0" applyNumberFormat="0" applyFont="0" applyBorder="0" applyAlignment="0">
      <alignment horizontal="center"/>
    </xf>
    <xf numFmtId="242" fontId="5" fillId="0" borderId="0" applyNumberFormat="0" applyFill="0" applyBorder="0" applyAlignment="0" applyProtection="0">
      <alignment horizontal="left"/>
    </xf>
    <xf numFmtId="242" fontId="5" fillId="0" borderId="0" applyNumberFormat="0" applyFill="0" applyBorder="0" applyAlignment="0" applyProtection="0">
      <alignment horizontal="left"/>
    </xf>
    <xf numFmtId="14" fontId="161" fillId="0" borderId="0" applyNumberFormat="0" applyFill="0" applyBorder="0" applyAlignment="0" applyProtection="0">
      <alignment horizontal="left"/>
    </xf>
    <xf numFmtId="38" fontId="161" fillId="0" borderId="0"/>
    <xf numFmtId="0" fontId="118" fillId="0" borderId="41">
      <alignment vertical="center"/>
    </xf>
    <xf numFmtId="4" fontId="162" fillId="69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2" fillId="70" borderId="26" applyNumberFormat="0" applyProtection="0">
      <alignment horizontal="left" vertical="center"/>
    </xf>
    <xf numFmtId="4" fontId="162" fillId="71" borderId="26" applyNumberFormat="0" applyProtection="0">
      <alignment horizontal="center" vertical="top"/>
    </xf>
    <xf numFmtId="0" fontId="59" fillId="72" borderId="26" applyNumberFormat="0" applyProtection="0">
      <alignment horizontal="left" vertical="top"/>
    </xf>
    <xf numFmtId="4" fontId="25" fillId="73" borderId="26" applyNumberFormat="0" applyProtection="0">
      <alignment horizontal="right" vertical="center"/>
    </xf>
    <xf numFmtId="4" fontId="25" fillId="74" borderId="26" applyNumberFormat="0" applyProtection="0">
      <alignment horizontal="right" vertical="center"/>
    </xf>
    <xf numFmtId="4" fontId="25" fillId="75" borderId="26" applyNumberFormat="0" applyProtection="0">
      <alignment horizontal="right" vertical="center"/>
    </xf>
    <xf numFmtId="4" fontId="25" fillId="61" borderId="26" applyNumberFormat="0" applyProtection="0">
      <alignment horizontal="right" vertical="center"/>
    </xf>
    <xf numFmtId="4" fontId="25" fillId="76" borderId="26" applyNumberFormat="0" applyProtection="0">
      <alignment horizontal="right" vertical="center"/>
    </xf>
    <xf numFmtId="4" fontId="25" fillId="77" borderId="26" applyNumberFormat="0" applyProtection="0">
      <alignment horizontal="right" vertical="center"/>
    </xf>
    <xf numFmtId="4" fontId="25" fillId="78" borderId="26" applyNumberFormat="0" applyProtection="0">
      <alignment horizontal="right" vertical="center"/>
    </xf>
    <xf numFmtId="4" fontId="25" fillId="60" borderId="26" applyNumberFormat="0" applyProtection="0">
      <alignment horizontal="right" vertical="center"/>
    </xf>
    <xf numFmtId="4" fontId="25" fillId="79" borderId="26" applyNumberFormat="0" applyProtection="0">
      <alignment horizontal="right" vertical="center"/>
    </xf>
    <xf numFmtId="0" fontId="162" fillId="0" borderId="0" applyNumberFormat="0" applyProtection="0">
      <alignment horizontal="left" vertical="center" indent="1"/>
    </xf>
    <xf numFmtId="0" fontId="25" fillId="0" borderId="0" applyNumberFormat="0" applyProtection="0">
      <alignment horizontal="left" vertical="center" indent="1"/>
    </xf>
    <xf numFmtId="4" fontId="163" fillId="80" borderId="0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5" fillId="0" borderId="42" applyNumberFormat="0" applyProtection="0">
      <alignment horizontal="left" vertical="center" indent="1"/>
    </xf>
    <xf numFmtId="4" fontId="2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4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5" fillId="81" borderId="26" applyNumberFormat="0" applyProtection="0">
      <alignment vertical="center"/>
    </xf>
    <xf numFmtId="0" fontId="5" fillId="81" borderId="26" applyNumberFormat="0" applyProtection="0">
      <alignment vertical="center"/>
    </xf>
    <xf numFmtId="0" fontId="25" fillId="81" borderId="26" applyNumberFormat="0" applyProtection="0">
      <alignment horizontal="left" vertical="center" indent="1"/>
    </xf>
    <xf numFmtId="0" fontId="25" fillId="81" borderId="26" applyNumberFormat="0" applyProtection="0">
      <alignment horizontal="left" vertical="center" indent="1"/>
    </xf>
    <xf numFmtId="3" fontId="25" fillId="64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9" fillId="85" borderId="26" applyNumberFormat="0" applyProtection="0">
      <alignment horizontal="center" vertical="top"/>
    </xf>
    <xf numFmtId="0" fontId="164" fillId="0" borderId="0" applyNumberFormat="0" applyProtection="0"/>
    <xf numFmtId="4" fontId="165" fillId="86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6" fillId="0" borderId="0">
      <alignment horizontal="left"/>
    </xf>
    <xf numFmtId="0" fontId="103" fillId="87" borderId="1" applyNumberFormat="0" applyFont="0" applyAlignment="0" applyProtection="0"/>
    <xf numFmtId="0" fontId="160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7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12" fontId="168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4" fillId="0" borderId="0" applyNumberFormat="0" applyBorder="0">
      <alignment vertical="center"/>
    </xf>
    <xf numFmtId="0" fontId="169" fillId="0" borderId="0" applyNumberFormat="0" applyBorder="0"/>
    <xf numFmtId="0" fontId="63" fillId="3" borderId="0">
      <alignment wrapText="1"/>
    </xf>
    <xf numFmtId="40" fontId="170" fillId="0" borderId="0" applyBorder="0">
      <alignment horizontal="right"/>
    </xf>
    <xf numFmtId="40" fontId="209" fillId="0" borderId="0" applyBorder="0">
      <alignment horizontal="right"/>
    </xf>
    <xf numFmtId="186" fontId="128" fillId="0" borderId="0" applyFill="0" applyBorder="0" applyAlignment="0" applyProtection="0"/>
    <xf numFmtId="0" fontId="171" fillId="0" borderId="0">
      <alignment horizontal="left"/>
    </xf>
    <xf numFmtId="0" fontId="119" fillId="0" borderId="0">
      <alignment horizontal="left"/>
    </xf>
    <xf numFmtId="0" fontId="125" fillId="0" borderId="0"/>
    <xf numFmtId="0" fontId="123" fillId="0" borderId="0"/>
    <xf numFmtId="0" fontId="119" fillId="0" borderId="0"/>
    <xf numFmtId="0" fontId="5" fillId="0" borderId="2" applyNumberFormat="0" applyFont="0" applyFill="0" applyAlignment="0" applyProtection="0"/>
    <xf numFmtId="0" fontId="172" fillId="0" borderId="0" applyBorder="0" applyAlignment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49" fontId="25" fillId="0" borderId="0" applyFill="0" applyBorder="0" applyAlignment="0"/>
    <xf numFmtId="49" fontId="25" fillId="0" borderId="0" applyFill="0" applyBorder="0" applyAlignment="0"/>
    <xf numFmtId="243" fontId="94" fillId="0" borderId="0" applyFill="0" applyBorder="0" applyAlignment="0"/>
    <xf numFmtId="244" fontId="94" fillId="0" borderId="0" applyFill="0" applyBorder="0" applyAlignment="0"/>
    <xf numFmtId="38" fontId="5" fillId="0" borderId="0" applyNumberFormat="0" applyFont="0" applyFill="0" applyAlignment="0" applyProtection="0"/>
    <xf numFmtId="0" fontId="175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245" fontId="176" fillId="0" borderId="0" applyNumberFormat="0">
      <alignment horizontal="right"/>
    </xf>
    <xf numFmtId="0" fontId="174" fillId="0" borderId="0"/>
    <xf numFmtId="0" fontId="173" fillId="0" borderId="0"/>
    <xf numFmtId="0" fontId="48" fillId="0" borderId="28" applyNumberFormat="0" applyFill="0" applyAlignment="0" applyProtection="0"/>
    <xf numFmtId="38" fontId="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7" fillId="0" borderId="0"/>
    <xf numFmtId="165" fontId="30" fillId="0" borderId="0" applyFont="0" applyFill="0" applyBorder="0" applyAlignment="0" applyProtection="0"/>
    <xf numFmtId="165" fontId="111" fillId="0" borderId="0" applyFont="0" applyFill="0" applyBorder="0" applyAlignment="0" applyProtection="0"/>
    <xf numFmtId="246" fontId="30" fillId="0" borderId="0" applyFont="0" applyFill="0" applyBorder="0" applyAlignment="0" applyProtection="0"/>
    <xf numFmtId="247" fontId="24" fillId="0" borderId="0" applyFont="0" applyFill="0" applyBorder="0" applyAlignment="0" applyProtection="0"/>
    <xf numFmtId="248" fontId="142" fillId="0" borderId="0" applyFont="0" applyFill="0" applyBorder="0" applyAlignment="0" applyProtection="0"/>
    <xf numFmtId="0" fontId="5" fillId="0" borderId="0">
      <alignment horizontal="centerContinuous" vertical="center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64" borderId="0"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90" fontId="5" fillId="0" borderId="0" applyFont="0" applyFill="0" applyBorder="0" applyAlignment="0" applyProtection="0"/>
    <xf numFmtId="249" fontId="73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73" fillId="0" borderId="0"/>
    <xf numFmtId="250" fontId="5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180" fillId="0" borderId="0"/>
    <xf numFmtId="41" fontId="180" fillId="0" borderId="0" applyFont="0" applyFill="0" applyBorder="0" applyAlignment="0" applyProtection="0"/>
    <xf numFmtId="171" fontId="18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69" fillId="0" borderId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68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46" fillId="54" borderId="18" applyNumberFormat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0" fontId="182" fillId="0" borderId="0" applyFont="0" applyFill="0" applyBorder="0" applyAlignment="0" applyProtection="0"/>
    <xf numFmtId="251" fontId="182" fillId="0" borderId="0" applyFont="0" applyFill="0" applyBorder="0" applyAlignment="0" applyProtection="0"/>
    <xf numFmtId="252" fontId="183" fillId="0" borderId="0" applyFont="0" applyFill="0" applyBorder="0" applyAlignment="0" applyProtection="0"/>
    <xf numFmtId="253" fontId="183" fillId="0" borderId="0" applyFont="0" applyFill="0" applyBorder="0" applyAlignment="0" applyProtection="0"/>
    <xf numFmtId="37" fontId="60" fillId="0" borderId="0"/>
    <xf numFmtId="254" fontId="182" fillId="0" borderId="0" applyFont="0" applyFill="0" applyBorder="0" applyAlignment="0" applyProtection="0"/>
    <xf numFmtId="255" fontId="182" fillId="0" borderId="0" applyFont="0" applyFill="0" applyBorder="0" applyAlignment="0" applyProtection="0"/>
    <xf numFmtId="0" fontId="26" fillId="57" borderId="25" applyNumberFormat="0" applyFont="0" applyAlignment="0" applyProtection="0"/>
    <xf numFmtId="0" fontId="4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84" fillId="0" borderId="0" applyFont="0" applyFill="0" applyBorder="0" applyAlignment="0" applyProtection="0"/>
    <xf numFmtId="256" fontId="185" fillId="0" borderId="0" applyFont="0" applyFill="0" applyBorder="0" applyAlignment="0" applyProtection="0"/>
    <xf numFmtId="257" fontId="185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84" fillId="0" borderId="0"/>
    <xf numFmtId="0" fontId="5" fillId="0" borderId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6" fillId="0" borderId="0"/>
    <xf numFmtId="0" fontId="64" fillId="0" borderId="0"/>
    <xf numFmtId="0" fontId="189" fillId="0" borderId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90" fillId="0" borderId="0"/>
    <xf numFmtId="0" fontId="19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190" fontId="5" fillId="0" borderId="0" applyNumberFormat="0" applyFill="0" applyBorder="0" applyAlignment="0" applyProtection="0"/>
    <xf numFmtId="190" fontId="21" fillId="0" borderId="0" applyFont="0" applyFill="0" applyBorder="0" applyAlignment="0" applyProtection="0"/>
    <xf numFmtId="25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195" fillId="0" borderId="0" applyFont="0" applyFill="0" applyBorder="0" applyAlignment="0" applyProtection="0"/>
    <xf numFmtId="205" fontId="195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2" fillId="0" borderId="0"/>
    <xf numFmtId="0" fontId="2" fillId="0" borderId="0"/>
    <xf numFmtId="43" fontId="26" fillId="0" borderId="0" applyFont="0" applyFill="0" applyBorder="0" applyAlignment="0" applyProtection="0"/>
    <xf numFmtId="0" fontId="213" fillId="2" borderId="17">
      <alignment horizontal="centerContinuous" vertical="top"/>
    </xf>
    <xf numFmtId="171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265" fontId="198" fillId="0" borderId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214" fillId="0" borderId="0"/>
    <xf numFmtId="174" fontId="214" fillId="0" borderId="0"/>
    <xf numFmtId="175" fontId="214" fillId="0" borderId="0"/>
    <xf numFmtId="0" fontId="21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17" fillId="0" borderId="0"/>
    <xf numFmtId="0" fontId="5" fillId="0" borderId="0"/>
    <xf numFmtId="0" fontId="24" fillId="0" borderId="0"/>
    <xf numFmtId="0" fontId="2" fillId="0" borderId="0"/>
    <xf numFmtId="0" fontId="24" fillId="0" borderId="0">
      <alignment vertical="top"/>
    </xf>
    <xf numFmtId="0" fontId="54" fillId="0" borderId="0">
      <alignment vertical="top"/>
    </xf>
    <xf numFmtId="0" fontId="5" fillId="0" borderId="0">
      <alignment vertical="top"/>
    </xf>
    <xf numFmtId="0" fontId="54" fillId="0" borderId="0"/>
    <xf numFmtId="0" fontId="24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8" fillId="0" borderId="2" applyNumberFormat="0" applyFill="0" applyAlignment="0" applyProtection="0">
      <alignment horizontal="center" vertical="center"/>
    </xf>
    <xf numFmtId="0" fontId="215" fillId="0" borderId="0">
      <alignment vertical="top"/>
    </xf>
    <xf numFmtId="43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23" fillId="0" borderId="0"/>
    <xf numFmtId="0" fontId="25" fillId="0" borderId="0">
      <alignment vertical="top"/>
    </xf>
    <xf numFmtId="0" fontId="25" fillId="0" borderId="0">
      <alignment vertical="top"/>
    </xf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top"/>
    </xf>
    <xf numFmtId="17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0" fontId="26" fillId="41" borderId="0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" fillId="57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54" fillId="13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4" fillId="1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4" fillId="21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4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4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14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4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54" fillId="22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4" fillId="34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7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7" fontId="212" fillId="18" borderId="0" applyNumberFormat="0" applyBorder="0" applyAlignment="0" applyProtection="0"/>
    <xf numFmtId="0" fontId="26" fillId="43" borderId="0" applyNumberFormat="0" applyBorder="0" applyAlignment="0" applyProtection="0"/>
    <xf numFmtId="267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3" fillId="46" borderId="0" applyNumberFormat="0" applyBorder="0" applyAlignment="0" applyProtection="0"/>
    <xf numFmtId="0" fontId="233" fillId="43" borderId="0" applyNumberFormat="0" applyBorder="0" applyAlignment="0" applyProtection="0"/>
    <xf numFmtId="0" fontId="233" fillId="44" borderId="0" applyNumberFormat="0" applyBorder="0" applyAlignment="0" applyProtection="0"/>
    <xf numFmtId="0" fontId="233" fillId="47" borderId="0" applyNumberFormat="0" applyBorder="0" applyAlignment="0" applyProtection="0"/>
    <xf numFmtId="0" fontId="233" fillId="48" borderId="0" applyNumberFormat="0" applyBorder="0" applyAlignment="0" applyProtection="0"/>
    <xf numFmtId="0" fontId="233" fillId="49" borderId="0" applyNumberFormat="0" applyBorder="0" applyAlignment="0" applyProtection="0"/>
    <xf numFmtId="0" fontId="27" fillId="46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67" fontId="234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67" fontId="234" fillId="47" borderId="0" applyNumberFormat="0" applyBorder="0" applyAlignment="0" applyProtection="0"/>
    <xf numFmtId="267" fontId="234" fillId="47" borderId="0" applyNumberFormat="0" applyBorder="0" applyAlignment="0" applyProtection="0"/>
    <xf numFmtId="267" fontId="23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7" fontId="234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7" fontId="234" fillId="49" borderId="0" applyNumberFormat="0" applyBorder="0" applyAlignment="0" applyProtection="0"/>
    <xf numFmtId="267" fontId="234" fillId="49" borderId="0" applyNumberFormat="0" applyBorder="0" applyAlignment="0" applyProtection="0"/>
    <xf numFmtId="267" fontId="234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33" fillId="50" borderId="0" applyNumberFormat="0" applyBorder="0" applyAlignment="0" applyProtection="0"/>
    <xf numFmtId="0" fontId="27" fillId="50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3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33" fillId="51" borderId="0" applyNumberFormat="0" applyBorder="0" applyAlignment="0" applyProtection="0"/>
    <xf numFmtId="0" fontId="27" fillId="51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3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33" fillId="52" borderId="0" applyNumberFormat="0" applyBorder="0" applyAlignment="0" applyProtection="0"/>
    <xf numFmtId="0" fontId="27" fillId="52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3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33" fillId="47" borderId="0" applyNumberFormat="0" applyBorder="0" applyAlignment="0" applyProtection="0"/>
    <xf numFmtId="0" fontId="27" fillId="47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33" fillId="48" borderId="0" applyNumberFormat="0" applyBorder="0" applyAlignment="0" applyProtection="0"/>
    <xf numFmtId="0" fontId="27" fillId="4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3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33" fillId="53" borderId="0" applyNumberFormat="0" applyBorder="0" applyAlignment="0" applyProtection="0"/>
    <xf numFmtId="0" fontId="27" fillId="53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3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35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224" fillId="6" borderId="0" applyNumberFormat="0" applyBorder="0" applyAlignment="0" applyProtection="0"/>
    <xf numFmtId="0" fontId="224" fillId="6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236" fillId="54" borderId="18" applyNumberFormat="0" applyAlignment="0" applyProtection="0"/>
    <xf numFmtId="0" fontId="39" fillId="54" borderId="18" applyNumberFormat="0" applyAlignment="0" applyProtection="0"/>
    <xf numFmtId="0" fontId="228" fillId="9" borderId="11" applyNumberFormat="0" applyAlignment="0" applyProtection="0"/>
    <xf numFmtId="0" fontId="228" fillId="9" borderId="11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237" fillId="0" borderId="24" applyNumberFormat="0" applyFill="0" applyAlignment="0" applyProtection="0"/>
    <xf numFmtId="0" fontId="35" fillId="55" borderId="19" applyNumberFormat="0" applyAlignment="0" applyProtection="0"/>
    <xf numFmtId="0" fontId="230" fillId="10" borderId="14" applyNumberFormat="0" applyAlignment="0" applyProtection="0"/>
    <xf numFmtId="0" fontId="230" fillId="10" borderId="14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68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9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69" fontId="238" fillId="0" borderId="0" applyFill="0" applyBorder="0" applyProtection="0">
      <alignment vertical="top"/>
    </xf>
    <xf numFmtId="177" fontId="238" fillId="0" borderId="0" applyFill="0" applyBorder="0" applyProtection="0">
      <alignment vertical="top"/>
    </xf>
    <xf numFmtId="270" fontId="58" fillId="0" borderId="0" applyFill="0" applyBorder="0" applyAlignment="0" applyProtection="0"/>
    <xf numFmtId="171" fontId="5" fillId="0" borderId="0" applyFont="0" applyFill="0" applyBorder="0" applyAlignment="0" applyProtection="0"/>
    <xf numFmtId="270" fontId="58" fillId="0" borderId="0" applyFill="0" applyBorder="0" applyAlignment="0" applyProtection="0"/>
    <xf numFmtId="177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7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68" fontId="53" fillId="0" borderId="0" applyFont="0" applyFill="0" applyBorder="0" applyAlignment="0" applyProtection="0"/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5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39" fillId="0" borderId="0">
      <alignment vertical="center"/>
    </xf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57" borderId="25" applyNumberFormat="0" applyFont="0" applyAlignment="0" applyProtection="0"/>
    <xf numFmtId="272" fontId="240" fillId="0" borderId="0" applyFont="0" applyFill="0" applyBorder="0" applyAlignment="0" applyProtection="0"/>
    <xf numFmtId="195" fontId="5" fillId="0" borderId="0"/>
    <xf numFmtId="195" fontId="5" fillId="0" borderId="0"/>
    <xf numFmtId="165" fontId="5" fillId="0" borderId="0"/>
    <xf numFmtId="165" fontId="5" fillId="0" borderId="0"/>
    <xf numFmtId="195" fontId="5" fillId="0" borderId="0"/>
    <xf numFmtId="195" fontId="5" fillId="0" borderId="0"/>
    <xf numFmtId="165" fontId="5" fillId="0" borderId="0"/>
    <xf numFmtId="195" fontId="5" fillId="0" borderId="0"/>
    <xf numFmtId="16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" fontId="218" fillId="0" borderId="0" applyNumberFormat="0" applyFill="0" applyBorder="0" applyAlignment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41" fillId="41" borderId="18" applyNumberFormat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4" fontId="238" fillId="0" borderId="0" applyFill="0" applyBorder="0" applyProtection="0">
      <alignment vertical="top"/>
    </xf>
    <xf numFmtId="274" fontId="238" fillId="0" borderId="0" applyFill="0" applyBorder="0" applyProtection="0">
      <alignment vertical="top"/>
    </xf>
    <xf numFmtId="274" fontId="238" fillId="0" borderId="0" applyFill="0" applyBorder="0" applyProtection="0">
      <alignment vertical="top"/>
    </xf>
    <xf numFmtId="274" fontId="238" fillId="0" borderId="0" applyFill="0" applyBorder="0" applyProtection="0">
      <alignment vertical="top"/>
    </xf>
    <xf numFmtId="274" fontId="238" fillId="0" borderId="0" applyFill="0" applyBorder="0" applyProtection="0">
      <alignment vertical="top"/>
    </xf>
    <xf numFmtId="274" fontId="238" fillId="0" borderId="0" applyFill="0" applyBorder="0" applyProtection="0">
      <alignment vertical="top"/>
    </xf>
    <xf numFmtId="274" fontId="238" fillId="0" borderId="0" applyFill="0" applyBorder="0" applyProtection="0">
      <alignment vertical="top"/>
    </xf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3" fillId="38" borderId="0" applyNumberFormat="0" applyBorder="0" applyAlignment="0" applyProtection="0"/>
    <xf numFmtId="0" fontId="223" fillId="5" borderId="0" applyNumberFormat="0" applyBorder="0" applyAlignment="0" applyProtection="0"/>
    <xf numFmtId="0" fontId="223" fillId="5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197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220" fillId="0" borderId="8" applyNumberFormat="0" applyFill="0" applyAlignment="0" applyProtection="0"/>
    <xf numFmtId="0" fontId="220" fillId="0" borderId="8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1" fillId="0" borderId="22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2" fillId="0" borderId="23" applyNumberFormat="0" applyFill="0" applyAlignment="0" applyProtection="0"/>
    <xf numFmtId="0" fontId="222" fillId="0" borderId="10" applyNumberFormat="0" applyFill="0" applyAlignment="0" applyProtection="0"/>
    <xf numFmtId="0" fontId="222" fillId="0" borderId="10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242" fillId="0" borderId="0" applyNumberFormat="0" applyBorder="0" applyProtection="0">
      <alignment horizontal="center"/>
    </xf>
    <xf numFmtId="0" fontId="242" fillId="0" borderId="0" applyNumberFormat="0" applyBorder="0" applyProtection="0">
      <alignment horizontal="center" textRotation="90"/>
    </xf>
    <xf numFmtId="0" fontId="242" fillId="0" borderId="0" applyNumberFormat="0" applyBorder="0" applyProtection="0">
      <alignment horizontal="center" textRotation="90"/>
    </xf>
    <xf numFmtId="0" fontId="46" fillId="41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46" fillId="92" borderId="18" applyNumberFormat="0" applyProtection="0">
      <alignment vertical="top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243" fillId="37" borderId="0" applyNumberFormat="0" applyBorder="0" applyAlignment="0" applyProtection="0"/>
    <xf numFmtId="0" fontId="36" fillId="0" borderId="24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47" fillId="56" borderId="0" applyNumberFormat="0" applyBorder="0" applyAlignment="0" applyProtection="0"/>
    <xf numFmtId="0" fontId="225" fillId="7" borderId="0" applyNumberFormat="0" applyBorder="0" applyAlignment="0" applyProtection="0"/>
    <xf numFmtId="0" fontId="225" fillId="7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244" fillId="56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4" fillId="0" borderId="0"/>
    <xf numFmtId="0" fontId="5" fillId="0" borderId="0"/>
    <xf numFmtId="0" fontId="30" fillId="0" borderId="0"/>
    <xf numFmtId="267" fontId="5" fillId="0" borderId="0"/>
    <xf numFmtId="0" fontId="30" fillId="0" borderId="0"/>
    <xf numFmtId="267" fontId="5" fillId="0" borderId="0"/>
    <xf numFmtId="0" fontId="30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4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267" fontId="215" fillId="0" borderId="0">
      <alignment vertical="top"/>
    </xf>
    <xf numFmtId="0" fontId="54" fillId="0" borderId="0"/>
    <xf numFmtId="0" fontId="215" fillId="0" borderId="0">
      <alignment vertical="top"/>
    </xf>
    <xf numFmtId="0" fontId="54" fillId="0" borderId="0"/>
    <xf numFmtId="0" fontId="54" fillId="0" borderId="0"/>
    <xf numFmtId="267" fontId="21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7" fontId="5" fillId="0" borderId="0"/>
    <xf numFmtId="0" fontId="216" fillId="0" borderId="0"/>
    <xf numFmtId="0" fontId="2" fillId="0" borderId="0"/>
    <xf numFmtId="0" fontId="25" fillId="0" borderId="0">
      <alignment vertical="top"/>
    </xf>
    <xf numFmtId="0" fontId="2" fillId="0" borderId="0"/>
    <xf numFmtId="0" fontId="2" fillId="0" borderId="0"/>
    <xf numFmtId="0" fontId="216" fillId="0" borderId="0"/>
    <xf numFmtId="0" fontId="2" fillId="0" borderId="0"/>
    <xf numFmtId="0" fontId="2" fillId="0" borderId="0"/>
    <xf numFmtId="0" fontId="216" fillId="0" borderId="0"/>
    <xf numFmtId="0" fontId="2" fillId="0" borderId="0"/>
    <xf numFmtId="0" fontId="53" fillId="0" borderId="0"/>
    <xf numFmtId="0" fontId="53" fillId="0" borderId="0"/>
    <xf numFmtId="26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9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>
      <alignment vertical="center"/>
    </xf>
    <xf numFmtId="0" fontId="2" fillId="0" borderId="0"/>
    <xf numFmtId="0" fontId="2" fillId="0" borderId="0"/>
    <xf numFmtId="267" fontId="238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7" fillId="0" borderId="0">
      <alignment vertical="center"/>
    </xf>
    <xf numFmtId="0" fontId="2" fillId="0" borderId="0"/>
    <xf numFmtId="267" fontId="238" fillId="0" borderId="0">
      <alignment vertical="top"/>
    </xf>
    <xf numFmtId="0" fontId="2" fillId="0" borderId="0"/>
    <xf numFmtId="0" fontId="2" fillId="0" borderId="0"/>
    <xf numFmtId="0" fontId="238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7" fontId="23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6" fillId="0" borderId="0"/>
    <xf numFmtId="0" fontId="54" fillId="0" borderId="0"/>
    <xf numFmtId="0" fontId="5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25" fillId="0" borderId="0">
      <alignment vertical="top"/>
    </xf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" fillId="57" borderId="25" applyNumberFormat="0" applyFont="0" applyAlignment="0" applyProtection="0"/>
    <xf numFmtId="0" fontId="5" fillId="57" borderId="25" applyNumberFormat="0" applyFont="0" applyAlignment="0" applyProtection="0"/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5" fillId="57" borderId="2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8" fillId="57" borderId="25" applyNumberFormat="0" applyFont="0" applyAlignment="0" applyProtection="0"/>
    <xf numFmtId="0" fontId="58" fillId="57" borderId="25" applyNumberFormat="0" applyFont="0" applyAlignment="0" applyProtection="0"/>
    <xf numFmtId="0" fontId="38" fillId="54" borderId="26" applyNumberFormat="0" applyAlignment="0" applyProtection="0"/>
    <xf numFmtId="0" fontId="227" fillId="9" borderId="12" applyNumberFormat="0" applyAlignment="0" applyProtection="0"/>
    <xf numFmtId="0" fontId="227" fillId="9" borderId="12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9" fontId="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267" fontId="30" fillId="0" borderId="0" applyNumberFormat="0" applyFont="0" applyFill="0" applyBorder="0" applyAlignment="0" applyProtection="0">
      <alignment horizontal="left"/>
    </xf>
    <xf numFmtId="267" fontId="30" fillId="0" borderId="0" applyNumberFormat="0" applyFont="0" applyFill="0" applyBorder="0" applyAlignment="0" applyProtection="0">
      <alignment horizontal="left"/>
    </xf>
    <xf numFmtId="267" fontId="30" fillId="0" borderId="0" applyNumberFormat="0" applyFont="0" applyFill="0" applyBorder="0" applyAlignment="0" applyProtection="0">
      <alignment horizontal="left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30" fillId="0" borderId="0" applyNumberFormat="0" applyFont="0" applyFill="0" applyBorder="0" applyAlignment="0" applyProtection="0">
      <alignment horizontal="left"/>
    </xf>
    <xf numFmtId="267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0" fontId="32" fillId="0" borderId="27">
      <alignment horizontal="center"/>
    </xf>
    <xf numFmtId="267" fontId="32" fillId="0" borderId="27">
      <alignment horizontal="center"/>
    </xf>
    <xf numFmtId="267" fontId="32" fillId="0" borderId="27">
      <alignment horizontal="center"/>
    </xf>
    <xf numFmtId="267" fontId="32" fillId="0" borderId="27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27">
      <alignment horizontal="center"/>
    </xf>
    <xf numFmtId="267" fontId="32" fillId="0" borderId="27">
      <alignment horizontal="center"/>
    </xf>
    <xf numFmtId="0" fontId="32" fillId="0" borderId="27">
      <alignment horizontal="center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0" fontId="30" fillId="58" borderId="0" applyNumberFormat="0" applyFont="0" applyBorder="0" applyAlignment="0" applyProtection="0"/>
    <xf numFmtId="267" fontId="30" fillId="58" borderId="0" applyNumberFormat="0" applyFont="0" applyBorder="0" applyAlignment="0" applyProtection="0"/>
    <xf numFmtId="267" fontId="30" fillId="58" borderId="0" applyNumberFormat="0" applyFont="0" applyBorder="0" applyAlignment="0" applyProtection="0"/>
    <xf numFmtId="267" fontId="30" fillId="58" borderId="0" applyNumberFormat="0" applyFont="0" applyBorder="0" applyAlignment="0" applyProtection="0"/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30" fillId="58" borderId="0" applyNumberFormat="0" applyFont="0" applyBorder="0" applyAlignment="0" applyProtection="0"/>
    <xf numFmtId="267" fontId="30" fillId="58" borderId="0" applyNumberFormat="0" applyFont="0" applyBorder="0" applyAlignment="0" applyProtection="0"/>
    <xf numFmtId="0" fontId="30" fillId="58" borderId="0" applyNumberFormat="0" applyFont="0" applyBorder="0" applyAlignment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275" fontId="248" fillId="0" borderId="0" applyBorder="0" applyProtection="0"/>
    <xf numFmtId="276" fontId="248" fillId="0" borderId="0" applyBorder="0" applyProtection="0"/>
    <xf numFmtId="276" fontId="248" fillId="0" borderId="0" applyBorder="0" applyProtection="0"/>
    <xf numFmtId="0" fontId="249" fillId="38" borderId="0" applyNumberFormat="0" applyBorder="0" applyAlignment="0" applyProtection="0"/>
    <xf numFmtId="0" fontId="250" fillId="54" borderId="26" applyNumberFormat="0" applyAlignment="0" applyProtection="0"/>
    <xf numFmtId="0" fontId="5" fillId="0" borderId="0"/>
    <xf numFmtId="0" fontId="5" fillId="0" borderId="0"/>
    <xf numFmtId="267" fontId="25" fillId="0" borderId="0">
      <alignment vertical="top"/>
    </xf>
    <xf numFmtId="0" fontId="21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5" fillId="0" borderId="0">
      <alignment vertical="top"/>
    </xf>
    <xf numFmtId="0" fontId="25" fillId="0" borderId="0">
      <alignment vertical="top"/>
    </xf>
    <xf numFmtId="26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0" fontId="5" fillId="0" borderId="0"/>
    <xf numFmtId="0" fontId="238" fillId="0" borderId="0">
      <alignment vertical="top"/>
    </xf>
    <xf numFmtId="0" fontId="5" fillId="0" borderId="0"/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5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252" fillId="0" borderId="0" applyNumberFormat="0" applyFill="0" applyBorder="0" applyAlignment="0" applyProtection="0"/>
    <xf numFmtId="0" fontId="253" fillId="0" borderId="21" applyNumberFormat="0" applyFill="0" applyAlignment="0" applyProtection="0"/>
    <xf numFmtId="0" fontId="254" fillId="0" borderId="22" applyNumberFormat="0" applyFill="0" applyAlignment="0" applyProtection="0"/>
    <xf numFmtId="0" fontId="255" fillId="0" borderId="23" applyNumberFormat="0" applyFill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258" fillId="55" borderId="19" applyNumberFormat="0" applyAlignment="0" applyProtection="0"/>
    <xf numFmtId="0" fontId="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9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59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70" fontId="259" fillId="0" borderId="0" applyFill="0" applyBorder="0" applyAlignment="0" applyProtection="0"/>
    <xf numFmtId="277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57" fillId="0" borderId="0" applyFont="0" applyFill="0" applyBorder="0" applyAlignment="0" applyProtection="0"/>
    <xf numFmtId="277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78" fontId="2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8" fontId="239" fillId="0" borderId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279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9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79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9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58" fillId="0" borderId="0" applyFill="0" applyBorder="0" applyAlignment="0" applyProtection="0"/>
    <xf numFmtId="270" fontId="58" fillId="0" borderId="0" applyFill="0" applyBorder="0" applyAlignment="0" applyProtection="0"/>
    <xf numFmtId="270" fontId="58" fillId="0" borderId="0" applyFill="0" applyBorder="0" applyAlignment="0" applyProtection="0"/>
    <xf numFmtId="165" fontId="58" fillId="0" borderId="0" applyFill="0" applyBorder="0" applyAlignment="0" applyProtection="0"/>
    <xf numFmtId="270" fontId="5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59" fillId="0" borderId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9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13" fontId="238" fillId="0" borderId="0" applyFill="0" applyBorder="0" applyProtection="0">
      <alignment vertical="top"/>
    </xf>
    <xf numFmtId="213" fontId="238" fillId="0" borderId="0" applyFill="0" applyBorder="0" applyProtection="0">
      <alignment vertical="top"/>
    </xf>
    <xf numFmtId="213" fontId="238" fillId="0" borderId="0" applyFill="0" applyBorder="0" applyProtection="0">
      <alignment vertical="top"/>
    </xf>
    <xf numFmtId="171" fontId="24" fillId="0" borderId="0" applyFont="0" applyFill="0" applyBorder="0" applyAlignment="0" applyProtection="0"/>
    <xf numFmtId="177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7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7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26" fillId="0" borderId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26" fillId="0" borderId="0"/>
    <xf numFmtId="185" fontId="26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26" fillId="0" borderId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78" fontId="239" fillId="0" borderId="0" applyFill="0" applyBorder="0" applyAlignment="0" applyProtection="0"/>
    <xf numFmtId="278" fontId="239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43" fontId="58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266" fontId="26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8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13" fontId="238" fillId="0" borderId="0" applyFill="0" applyBorder="0" applyProtection="0">
      <alignment vertical="top"/>
    </xf>
    <xf numFmtId="213" fontId="238" fillId="0" borderId="0" applyFill="0" applyBorder="0" applyProtection="0">
      <alignment vertical="top"/>
    </xf>
    <xf numFmtId="213" fontId="238" fillId="0" borderId="0" applyFill="0" applyBorder="0" applyProtection="0">
      <alignment vertical="top"/>
    </xf>
    <xf numFmtId="213" fontId="238" fillId="0" borderId="0" applyFill="0" applyBorder="0" applyProtection="0">
      <alignment vertical="top"/>
    </xf>
    <xf numFmtId="213" fontId="238" fillId="0" borderId="0" applyFill="0" applyBorder="0" applyProtection="0">
      <alignment vertical="top"/>
    </xf>
    <xf numFmtId="270" fontId="259" fillId="0" borderId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43" fontId="58" fillId="0" borderId="0" applyFont="0" applyFill="0" applyBorder="0" applyAlignment="0" applyProtection="0"/>
    <xf numFmtId="270" fontId="259" fillId="0" borderId="0" applyFill="0" applyBorder="0" applyAlignment="0" applyProtection="0"/>
    <xf numFmtId="43" fontId="58" fillId="0" borderId="0" applyFont="0" applyFill="0" applyBorder="0" applyAlignment="0" applyProtection="0"/>
    <xf numFmtId="270" fontId="259" fillId="0" borderId="0" applyFill="0" applyBorder="0" applyAlignment="0" applyProtection="0"/>
    <xf numFmtId="17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270" fontId="26" fillId="0" borderId="0" applyFill="0" applyBorder="0" applyAlignment="0" applyProtection="0"/>
    <xf numFmtId="43" fontId="58" fillId="0" borderId="0" applyFont="0" applyFill="0" applyBorder="0" applyAlignment="0" applyProtection="0"/>
    <xf numFmtId="270" fontId="259" fillId="0" borderId="0" applyFill="0" applyBorder="0" applyAlignment="0" applyProtection="0"/>
    <xf numFmtId="277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7" fontId="58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8" fillId="0" borderId="0" applyFont="0" applyFill="0" applyBorder="0" applyAlignment="0" applyProtection="0"/>
    <xf numFmtId="277" fontId="58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9" fillId="0" borderId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6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280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280" fontId="25" fillId="0" borderId="0" applyFont="0" applyFill="0" applyBorder="0" applyAlignment="0" applyProtection="0"/>
    <xf numFmtId="280" fontId="25" fillId="0" borderId="0" applyFont="0" applyFill="0" applyBorder="0" applyAlignment="0" applyProtection="0"/>
    <xf numFmtId="280" fontId="25" fillId="0" borderId="0" applyFont="0" applyFill="0" applyBorder="0" applyAlignment="0" applyProtection="0"/>
    <xf numFmtId="280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0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81" fontId="25" fillId="0" borderId="0" applyFont="0" applyFill="0" applyBorder="0" applyAlignment="0" applyProtection="0"/>
    <xf numFmtId="281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281" fontId="25" fillId="0" borderId="0" applyFont="0" applyFill="0" applyBorder="0" applyAlignment="0" applyProtection="0"/>
    <xf numFmtId="281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282" fontId="25" fillId="0" borderId="0" applyFont="0" applyFill="0" applyBorder="0" applyAlignment="0" applyProtection="0"/>
    <xf numFmtId="280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9" fontId="25" fillId="0" borderId="0" applyFont="0" applyFill="0" applyBorder="0" applyAlignment="0" applyProtection="0"/>
    <xf numFmtId="283" fontId="58" fillId="0" borderId="0" applyFill="0" applyBorder="0" applyAlignment="0" applyProtection="0"/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271" fontId="238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67" fontId="54" fillId="0" borderId="0"/>
    <xf numFmtId="267" fontId="54" fillId="0" borderId="0"/>
    <xf numFmtId="267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216" fillId="0" borderId="0"/>
    <xf numFmtId="0" fontId="5" fillId="0" borderId="0"/>
    <xf numFmtId="0" fontId="5" fillId="0" borderId="0"/>
    <xf numFmtId="0" fontId="25" fillId="0" borderId="0">
      <alignment vertical="top"/>
    </xf>
    <xf numFmtId="267" fontId="54" fillId="0" borderId="0"/>
    <xf numFmtId="0" fontId="25" fillId="0" borderId="0">
      <alignment vertical="top"/>
    </xf>
    <xf numFmtId="0" fontId="25" fillId="0" borderId="0">
      <alignment vertical="top"/>
    </xf>
    <xf numFmtId="267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24" fillId="0" borderId="0"/>
    <xf numFmtId="267" fontId="5" fillId="0" borderId="0"/>
    <xf numFmtId="267" fontId="5" fillId="0" borderId="0"/>
    <xf numFmtId="0" fontId="24" fillId="0" borderId="0"/>
    <xf numFmtId="0" fontId="24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57" fillId="0" borderId="0"/>
    <xf numFmtId="0" fontId="5" fillId="0" borderId="0" applyFill="0"/>
    <xf numFmtId="267" fontId="5" fillId="0" borderId="0" applyFill="0"/>
    <xf numFmtId="267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7" fontId="5" fillId="0" borderId="0" applyFill="0"/>
    <xf numFmtId="0" fontId="5" fillId="0" borderId="0" applyFill="0"/>
    <xf numFmtId="0" fontId="215" fillId="0" borderId="0">
      <alignment vertical="top"/>
    </xf>
    <xf numFmtId="267" fontId="25" fillId="0" borderId="0">
      <alignment vertical="top"/>
    </xf>
    <xf numFmtId="0" fontId="21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5" fillId="0" borderId="0">
      <alignment vertical="top"/>
    </xf>
    <xf numFmtId="0" fontId="5" fillId="0" borderId="0"/>
    <xf numFmtId="267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5" fillId="0" borderId="0">
      <alignment vertical="top"/>
    </xf>
    <xf numFmtId="0" fontId="262" fillId="0" borderId="0" applyBorder="0"/>
    <xf numFmtId="0" fontId="5" fillId="0" borderId="0">
      <alignment vertical="top"/>
    </xf>
    <xf numFmtId="0" fontId="5" fillId="0" borderId="0">
      <alignment vertical="top"/>
    </xf>
    <xf numFmtId="0" fontId="262" fillId="0" borderId="0" applyBorder="0"/>
    <xf numFmtId="267" fontId="262" fillId="0" borderId="0" applyBorder="0"/>
    <xf numFmtId="0" fontId="262" fillId="0" borderId="0" applyBorder="0"/>
    <xf numFmtId="0" fontId="262" fillId="0" borderId="0" applyBorder="0"/>
    <xf numFmtId="267" fontId="262" fillId="0" borderId="0" applyBorder="0"/>
    <xf numFmtId="267" fontId="262" fillId="0" borderId="0" applyBorder="0"/>
    <xf numFmtId="267" fontId="262" fillId="0" borderId="0" applyBorder="0"/>
    <xf numFmtId="0" fontId="25" fillId="0" borderId="0">
      <alignment vertical="top"/>
    </xf>
    <xf numFmtId="267" fontId="262" fillId="0" borderId="0" applyBorder="0"/>
    <xf numFmtId="0" fontId="25" fillId="0" borderId="0">
      <alignment vertical="top"/>
    </xf>
    <xf numFmtId="0" fontId="25" fillId="0" borderId="0">
      <alignment vertical="top"/>
    </xf>
    <xf numFmtId="267" fontId="262" fillId="0" borderId="0" applyBorder="0"/>
    <xf numFmtId="267" fontId="262" fillId="0" borderId="0" applyBorder="0"/>
    <xf numFmtId="267" fontId="262" fillId="0" borderId="0" applyBorder="0"/>
    <xf numFmtId="0" fontId="30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30" fillId="0" borderId="0"/>
    <xf numFmtId="0" fontId="26" fillId="0" borderId="0"/>
    <xf numFmtId="0" fontId="2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26" fillId="0" borderId="0"/>
    <xf numFmtId="267" fontId="5" fillId="0" borderId="0"/>
    <xf numFmtId="267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" fillId="0" borderId="0"/>
    <xf numFmtId="267" fontId="5" fillId="0" borderId="0"/>
    <xf numFmtId="0" fontId="26" fillId="0" borderId="0"/>
    <xf numFmtId="267" fontId="5" fillId="0" borderId="0"/>
    <xf numFmtId="0" fontId="26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267" fontId="5" fillId="0" borderId="0"/>
    <xf numFmtId="267" fontId="5" fillId="0" borderId="0"/>
    <xf numFmtId="0" fontId="58" fillId="0" borderId="0"/>
    <xf numFmtId="0" fontId="58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196" fillId="0" borderId="0"/>
    <xf numFmtId="0" fontId="198" fillId="0" borderId="0">
      <alignment vertical="top"/>
    </xf>
    <xf numFmtId="0" fontId="198" fillId="0" borderId="0">
      <alignment vertical="top"/>
    </xf>
    <xf numFmtId="267" fontId="24" fillId="0" borderId="0">
      <alignment vertical="top"/>
    </xf>
    <xf numFmtId="0" fontId="198" fillId="0" borderId="0">
      <alignment vertical="top"/>
    </xf>
    <xf numFmtId="0" fontId="198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196" fillId="0" borderId="0"/>
    <xf numFmtId="267" fontId="25" fillId="0" borderId="0">
      <alignment vertical="top"/>
    </xf>
    <xf numFmtId="0" fontId="196" fillId="0" borderId="0"/>
    <xf numFmtId="0" fontId="196" fillId="0" borderId="0"/>
    <xf numFmtId="267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0" fontId="196" fillId="0" borderId="0"/>
    <xf numFmtId="0" fontId="25" fillId="0" borderId="0">
      <alignment vertical="top"/>
    </xf>
    <xf numFmtId="0" fontId="196" fillId="0" borderId="0"/>
    <xf numFmtId="267" fontId="54" fillId="0" borderId="0"/>
    <xf numFmtId="0" fontId="196" fillId="0" borderId="0"/>
    <xf numFmtId="0" fontId="196" fillId="0" borderId="0"/>
    <xf numFmtId="267" fontId="54" fillId="0" borderId="0"/>
    <xf numFmtId="267" fontId="54" fillId="0" borderId="0"/>
    <xf numFmtId="267" fontId="54" fillId="0" borderId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267" fontId="54" fillId="0" borderId="0"/>
    <xf numFmtId="0" fontId="26" fillId="0" borderId="0"/>
    <xf numFmtId="267" fontId="5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9" fillId="0" borderId="0"/>
    <xf numFmtId="267" fontId="239" fillId="0" borderId="0"/>
    <xf numFmtId="267" fontId="239" fillId="0" borderId="0"/>
    <xf numFmtId="267" fontId="239" fillId="0" borderId="0"/>
    <xf numFmtId="267" fontId="2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8" fillId="0" borderId="0">
      <alignment vertical="top"/>
    </xf>
    <xf numFmtId="0" fontId="5" fillId="0" borderId="0"/>
    <xf numFmtId="0" fontId="5" fillId="0" borderId="0"/>
    <xf numFmtId="0" fontId="30" fillId="0" borderId="0"/>
    <xf numFmtId="171" fontId="5" fillId="0" borderId="0"/>
    <xf numFmtId="171" fontId="5" fillId="0" borderId="0"/>
    <xf numFmtId="0" fontId="30" fillId="0" borderId="0"/>
    <xf numFmtId="0" fontId="30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8" fillId="0" borderId="0"/>
    <xf numFmtId="0" fontId="238" fillId="0" borderId="0">
      <alignment vertical="top"/>
    </xf>
    <xf numFmtId="0" fontId="58" fillId="0" borderId="0"/>
    <xf numFmtId="267" fontId="5" fillId="0" borderId="0"/>
    <xf numFmtId="267" fontId="5" fillId="0" borderId="0"/>
    <xf numFmtId="0" fontId="58" fillId="0" borderId="0"/>
    <xf numFmtId="0" fontId="58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5" fillId="0" borderId="0">
      <alignment vertical="top"/>
    </xf>
    <xf numFmtId="0" fontId="5" fillId="0" borderId="0"/>
    <xf numFmtId="267" fontId="26" fillId="0" borderId="0"/>
    <xf numFmtId="267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26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24" fillId="0" borderId="0"/>
    <xf numFmtId="0" fontId="198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4" fillId="0" borderId="0">
      <alignment vertical="top"/>
    </xf>
    <xf numFmtId="0" fontId="26" fillId="0" borderId="0"/>
    <xf numFmtId="0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4" fillId="0" borderId="0"/>
    <xf numFmtId="0" fontId="5" fillId="0" borderId="0"/>
    <xf numFmtId="267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62" fillId="0" borderId="0" applyBorder="0"/>
    <xf numFmtId="0" fontId="26" fillId="0" borderId="0"/>
    <xf numFmtId="267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267" fontId="54" fillId="0" borderId="0"/>
    <xf numFmtId="0" fontId="5" fillId="0" borderId="0"/>
    <xf numFmtId="267" fontId="54" fillId="0" borderId="0"/>
    <xf numFmtId="0" fontId="5" fillId="0" borderId="0"/>
    <xf numFmtId="0" fontId="5" fillId="0" borderId="0"/>
    <xf numFmtId="267" fontId="54" fillId="0" borderId="0"/>
    <xf numFmtId="0" fontId="5" fillId="0" borderId="0"/>
    <xf numFmtId="267" fontId="54" fillId="0" borderId="0"/>
    <xf numFmtId="0" fontId="5" fillId="0" borderId="0"/>
    <xf numFmtId="0" fontId="262" fillId="0" borderId="0" applyBorder="0"/>
    <xf numFmtId="0" fontId="5" fillId="0" borderId="0"/>
    <xf numFmtId="0" fontId="5" fillId="0" borderId="0"/>
    <xf numFmtId="0" fontId="262" fillId="0" borderId="0" applyBorder="0"/>
    <xf numFmtId="0" fontId="262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0" fontId="5" fillId="0" borderId="0"/>
    <xf numFmtId="0" fontId="5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6" fillId="0" borderId="0"/>
    <xf numFmtId="267" fontId="26" fillId="0" borderId="0"/>
    <xf numFmtId="267" fontId="26" fillId="0" borderId="0"/>
    <xf numFmtId="267" fontId="54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54" fillId="0" borderId="0"/>
    <xf numFmtId="267" fontId="26" fillId="0" borderId="0"/>
    <xf numFmtId="267" fontId="54" fillId="0" borderId="0"/>
    <xf numFmtId="0" fontId="54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1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198" fillId="0" borderId="0"/>
    <xf numFmtId="0" fontId="24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267" fontId="24" fillId="0" borderId="0"/>
    <xf numFmtId="267" fontId="24" fillId="0" borderId="0"/>
    <xf numFmtId="0" fontId="26" fillId="0" borderId="0"/>
    <xf numFmtId="267" fontId="24" fillId="0" borderId="0"/>
    <xf numFmtId="0" fontId="24" fillId="0" borderId="0"/>
    <xf numFmtId="0" fontId="24" fillId="0" borderId="0"/>
    <xf numFmtId="267" fontId="24" fillId="0" borderId="0"/>
    <xf numFmtId="267" fontId="24" fillId="0" borderId="0"/>
    <xf numFmtId="267" fontId="24" fillId="0" borderId="0"/>
    <xf numFmtId="0" fontId="30" fillId="0" borderId="0"/>
    <xf numFmtId="0" fontId="30" fillId="0" borderId="0"/>
    <xf numFmtId="0" fontId="30" fillId="0" borderId="0"/>
    <xf numFmtId="267" fontId="30" fillId="0" borderId="0"/>
    <xf numFmtId="0" fontId="30" fillId="0" borderId="0"/>
    <xf numFmtId="0" fontId="30" fillId="0" borderId="0"/>
    <xf numFmtId="267" fontId="30" fillId="0" borderId="0"/>
    <xf numFmtId="267" fontId="30" fillId="0" borderId="0"/>
    <xf numFmtId="267" fontId="30" fillId="0" borderId="0"/>
    <xf numFmtId="0" fontId="30" fillId="0" borderId="0"/>
    <xf numFmtId="267" fontId="30" fillId="0" borderId="0"/>
    <xf numFmtId="0" fontId="30" fillId="0" borderId="0"/>
    <xf numFmtId="0" fontId="30" fillId="0" borderId="0"/>
    <xf numFmtId="267" fontId="30" fillId="0" borderId="0"/>
    <xf numFmtId="267" fontId="30" fillId="0" borderId="0"/>
    <xf numFmtId="267" fontId="30" fillId="0" borderId="0"/>
    <xf numFmtId="0" fontId="26" fillId="0" borderId="0"/>
    <xf numFmtId="0" fontId="263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3" fillId="0" borderId="0"/>
    <xf numFmtId="0" fontId="263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267" fontId="24" fillId="0" borderId="0"/>
    <xf numFmtId="0" fontId="24" fillId="0" borderId="0"/>
    <xf numFmtId="0" fontId="24" fillId="0" borderId="0"/>
    <xf numFmtId="267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267" fontId="198" fillId="0" borderId="0"/>
    <xf numFmtId="0" fontId="26" fillId="0" borderId="0"/>
    <xf numFmtId="267" fontId="198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267" fontId="26" fillId="0" borderId="0"/>
    <xf numFmtId="267" fontId="26" fillId="0" borderId="0"/>
    <xf numFmtId="0" fontId="26" fillId="0" borderId="0"/>
    <xf numFmtId="0" fontId="26" fillId="0" borderId="0"/>
    <xf numFmtId="0" fontId="26" fillId="0" borderId="0"/>
    <xf numFmtId="267" fontId="26" fillId="0" borderId="0"/>
    <xf numFmtId="0" fontId="26" fillId="0" borderId="0"/>
    <xf numFmtId="267" fontId="26" fillId="0" borderId="0"/>
    <xf numFmtId="267" fontId="26" fillId="0" borderId="0"/>
    <xf numFmtId="0" fontId="26" fillId="0" borderId="0"/>
    <xf numFmtId="0" fontId="26" fillId="0" borderId="0"/>
    <xf numFmtId="0" fontId="26" fillId="0" borderId="0"/>
    <xf numFmtId="267" fontId="26" fillId="0" borderId="0"/>
    <xf numFmtId="267" fontId="26" fillId="0" borderId="0"/>
    <xf numFmtId="267" fontId="26" fillId="0" borderId="0"/>
    <xf numFmtId="0" fontId="26" fillId="0" borderId="0"/>
    <xf numFmtId="0" fontId="26" fillId="0" borderId="0"/>
    <xf numFmtId="0" fontId="26" fillId="0" borderId="0"/>
    <xf numFmtId="267" fontId="26" fillId="0" borderId="0"/>
    <xf numFmtId="0" fontId="26" fillId="0" borderId="0"/>
    <xf numFmtId="0" fontId="26" fillId="0" borderId="0"/>
    <xf numFmtId="267" fontId="198" fillId="0" borderId="0"/>
    <xf numFmtId="0" fontId="26" fillId="0" borderId="0"/>
    <xf numFmtId="0" fontId="26" fillId="0" borderId="0"/>
    <xf numFmtId="0" fontId="26" fillId="0" borderId="0"/>
    <xf numFmtId="267" fontId="198" fillId="0" borderId="0"/>
    <xf numFmtId="0" fontId="26" fillId="0" borderId="0"/>
    <xf numFmtId="0" fontId="26" fillId="0" borderId="0"/>
    <xf numFmtId="267" fontId="198" fillId="0" borderId="0"/>
    <xf numFmtId="267" fontId="198" fillId="0" borderId="0"/>
    <xf numFmtId="267" fontId="1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26" fillId="0" borderId="0"/>
    <xf numFmtId="267" fontId="26" fillId="0" borderId="0"/>
    <xf numFmtId="267" fontId="54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54" fillId="0" borderId="0"/>
    <xf numFmtId="267" fontId="26" fillId="0" borderId="0"/>
    <xf numFmtId="267" fontId="54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1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16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16" fillId="0" borderId="0"/>
    <xf numFmtId="0" fontId="26" fillId="0" borderId="0"/>
    <xf numFmtId="267" fontId="26" fillId="0" borderId="0"/>
    <xf numFmtId="267" fontId="26" fillId="0" borderId="0"/>
    <xf numFmtId="267" fontId="54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54" fillId="0" borderId="0"/>
    <xf numFmtId="267" fontId="26" fillId="0" borderId="0"/>
    <xf numFmtId="267" fontId="54" fillId="0" borderId="0"/>
    <xf numFmtId="0" fontId="54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54" fillId="0" borderId="0"/>
    <xf numFmtId="0" fontId="26" fillId="0" borderId="0"/>
    <xf numFmtId="267" fontId="54" fillId="0" borderId="0"/>
    <xf numFmtId="0" fontId="216" fillId="0" borderId="0"/>
    <xf numFmtId="0" fontId="26" fillId="0" borderId="0"/>
    <xf numFmtId="0" fontId="21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279" fontId="5" fillId="0" borderId="0"/>
    <xf numFmtId="0" fontId="23" fillId="0" borderId="0"/>
    <xf numFmtId="279" fontId="5" fillId="0" borderId="0"/>
    <xf numFmtId="279" fontId="5" fillId="0" borderId="0"/>
    <xf numFmtId="279" fontId="5" fillId="0" borderId="0"/>
    <xf numFmtId="279" fontId="5" fillId="0" borderId="0"/>
    <xf numFmtId="0" fontId="23" fillId="0" borderId="0"/>
    <xf numFmtId="0" fontId="216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3" fillId="0" borderId="0"/>
    <xf numFmtId="0" fontId="23" fillId="0" borderId="0"/>
    <xf numFmtId="0" fontId="212" fillId="0" borderId="0"/>
    <xf numFmtId="0" fontId="23" fillId="0" borderId="0"/>
    <xf numFmtId="0" fontId="23" fillId="0" borderId="0"/>
    <xf numFmtId="0" fontId="212" fillId="0" borderId="0"/>
    <xf numFmtId="0" fontId="212" fillId="0" borderId="0"/>
    <xf numFmtId="0" fontId="212" fillId="0" borderId="0"/>
    <xf numFmtId="0" fontId="23" fillId="0" borderId="0"/>
    <xf numFmtId="0" fontId="197" fillId="0" borderId="0"/>
    <xf numFmtId="0" fontId="197" fillId="0" borderId="0"/>
    <xf numFmtId="0" fontId="24" fillId="0" borderId="0"/>
    <xf numFmtId="0" fontId="197" fillId="0" borderId="0"/>
    <xf numFmtId="0" fontId="197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1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25" fillId="0" borderId="0">
      <alignment vertical="top"/>
    </xf>
    <xf numFmtId="0" fontId="24" fillId="0" borderId="0">
      <alignment vertical="top"/>
    </xf>
    <xf numFmtId="0" fontId="111" fillId="0" borderId="0"/>
    <xf numFmtId="0" fontId="58" fillId="0" borderId="0"/>
    <xf numFmtId="0" fontId="58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260" fillId="0" borderId="0"/>
    <xf numFmtId="0" fontId="260" fillId="0" borderId="0"/>
    <xf numFmtId="267" fontId="260" fillId="0" borderId="0"/>
    <xf numFmtId="0" fontId="260" fillId="0" borderId="0"/>
    <xf numFmtId="0" fontId="260" fillId="0" borderId="0"/>
    <xf numFmtId="267" fontId="260" fillId="0" borderId="0"/>
    <xf numFmtId="267" fontId="260" fillId="0" borderId="0"/>
    <xf numFmtId="267" fontId="260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/>
    <xf numFmtId="267" fontId="5" fillId="0" borderId="0"/>
    <xf numFmtId="267" fontId="5" fillId="0" borderId="0"/>
    <xf numFmtId="0" fontId="58" fillId="0" borderId="0"/>
    <xf numFmtId="0" fontId="26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4" fillId="0" borderId="0"/>
    <xf numFmtId="0" fontId="58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5" fillId="0" borderId="0"/>
    <xf numFmtId="0" fontId="198" fillId="0" borderId="0"/>
    <xf numFmtId="0" fontId="264" fillId="0" borderId="0"/>
    <xf numFmtId="267" fontId="264" fillId="0" borderId="0"/>
    <xf numFmtId="0" fontId="2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264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267" fontId="24" fillId="0" borderId="0"/>
    <xf numFmtId="0" fontId="19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4" fillId="0" borderId="0"/>
    <xf numFmtId="0" fontId="198" fillId="0" borderId="0"/>
    <xf numFmtId="0" fontId="26" fillId="0" borderId="0"/>
    <xf numFmtId="267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267" fontId="54" fillId="0" borderId="0"/>
    <xf numFmtId="0" fontId="5" fillId="0" borderId="0"/>
    <xf numFmtId="267" fontId="24" fillId="0" borderId="0"/>
    <xf numFmtId="0" fontId="5" fillId="0" borderId="0"/>
    <xf numFmtId="0" fontId="5" fillId="0" borderId="0"/>
    <xf numFmtId="267" fontId="24" fillId="0" borderId="0"/>
    <xf numFmtId="0" fontId="5" fillId="0" borderId="0"/>
    <xf numFmtId="267" fontId="24" fillId="0" borderId="0"/>
    <xf numFmtId="0" fontId="5" fillId="0" borderId="0"/>
    <xf numFmtId="0" fontId="19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4" fillId="0" borderId="0">
      <alignment vertical="top"/>
    </xf>
    <xf numFmtId="0" fontId="30" fillId="0" borderId="0"/>
    <xf numFmtId="267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30" fillId="0" borderId="0"/>
    <xf numFmtId="0" fontId="198" fillId="0" borderId="0">
      <alignment vertical="top"/>
    </xf>
    <xf numFmtId="267" fontId="24" fillId="0" borderId="0">
      <alignment vertical="top"/>
    </xf>
    <xf numFmtId="0" fontId="19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267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26" fillId="0" borderId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9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9" fillId="0" borderId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9" fillId="0" borderId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5" fillId="0" borderId="0">
      <alignment vertical="top"/>
    </xf>
    <xf numFmtId="267" fontId="25" fillId="0" borderId="0">
      <alignment vertical="top"/>
    </xf>
    <xf numFmtId="0" fontId="215" fillId="0" borderId="0">
      <alignment vertical="top"/>
    </xf>
    <xf numFmtId="0" fontId="21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0" fontId="25" fillId="0" borderId="0">
      <alignment vertical="top"/>
    </xf>
    <xf numFmtId="26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267" fontId="25" fillId="0" borderId="0">
      <alignment vertical="top"/>
    </xf>
    <xf numFmtId="0" fontId="2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67" fontId="234" fillId="109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67" fontId="234" fillId="109" borderId="0" applyNumberFormat="0" applyBorder="0" applyAlignment="0" applyProtection="0"/>
    <xf numFmtId="267" fontId="234" fillId="109" borderId="0" applyNumberFormat="0" applyBorder="0" applyAlignment="0" applyProtection="0"/>
    <xf numFmtId="267" fontId="234" fillId="109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" fillId="0" borderId="0"/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129" fillId="0" borderId="45">
      <alignment horizontal="right"/>
    </xf>
    <xf numFmtId="0" fontId="11" fillId="0" borderId="0"/>
    <xf numFmtId="0" fontId="11" fillId="0" borderId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229" fontId="91" fillId="0" borderId="50">
      <alignment horizontal="left"/>
    </xf>
    <xf numFmtId="0" fontId="11" fillId="0" borderId="0"/>
    <xf numFmtId="0" fontId="35" fillId="55" borderId="49" applyNumberFormat="0" applyAlignment="0" applyProtection="0"/>
    <xf numFmtId="9" fontId="3" fillId="0" borderId="0" applyFont="0" applyFill="0" applyBorder="0" applyAlignment="0" applyProtection="0"/>
    <xf numFmtId="0" fontId="129" fillId="0" borderId="51">
      <alignment horizontal="right"/>
    </xf>
    <xf numFmtId="0" fontId="11" fillId="0" borderId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8" fillId="55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8" fillId="55" borderId="46" applyNumberFormat="0" applyAlignment="0" applyProtection="0"/>
    <xf numFmtId="0" fontId="11" fillId="0" borderId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9" fontId="3" fillId="0" borderId="0" applyFont="0" applyFill="0" applyBorder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11" fillId="0" borderId="0"/>
    <xf numFmtId="229" fontId="91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8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9" fillId="0" borderId="48">
      <alignment horizontal="right"/>
    </xf>
    <xf numFmtId="229" fontId="91" fillId="0" borderId="47">
      <alignment horizontal="left"/>
    </xf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</cellStyleXfs>
  <cellXfs count="386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77" fontId="9" fillId="0" borderId="0" xfId="1" applyNumberFormat="1" applyFont="1" applyFill="1"/>
    <xf numFmtId="0" fontId="9" fillId="0" borderId="0" xfId="1" applyNumberFormat="1" applyFont="1" applyFill="1"/>
    <xf numFmtId="177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7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8" fontId="10" fillId="0" borderId="0" xfId="1" applyNumberFormat="1" applyFont="1" applyFill="1" applyBorder="1"/>
    <xf numFmtId="37" fontId="10" fillId="0" borderId="0" xfId="1" applyNumberFormat="1" applyFont="1" applyFill="1" applyBorder="1"/>
    <xf numFmtId="177" fontId="10" fillId="0" borderId="0" xfId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169" fontId="10" fillId="0" borderId="4" xfId="1" applyNumberFormat="1" applyFont="1" applyFill="1" applyBorder="1" applyAlignment="1">
      <alignment horizontal="right" vertical="center"/>
    </xf>
    <xf numFmtId="169" fontId="0" fillId="0" borderId="5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10" fillId="0" borderId="6" xfId="1" applyNumberFormat="1" applyFont="1" applyFill="1" applyBorder="1" applyAlignment="1">
      <alignment horizontal="right" vertical="center"/>
    </xf>
    <xf numFmtId="169" fontId="10" fillId="0" borderId="3" xfId="1" applyNumberFormat="1" applyFont="1" applyFill="1" applyBorder="1" applyAlignment="1">
      <alignment horizontal="right" vertical="center"/>
    </xf>
    <xf numFmtId="169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169" fontId="0" fillId="0" borderId="5" xfId="17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0" fontId="16" fillId="0" borderId="0" xfId="17" applyFont="1" applyFill="1" applyAlignment="1">
      <alignment horizontal="left"/>
    </xf>
    <xf numFmtId="37" fontId="9" fillId="0" borderId="0" xfId="17" applyNumberFormat="1" applyFont="1" applyFill="1" applyAlignment="1"/>
    <xf numFmtId="172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72" fontId="10" fillId="0" borderId="0" xfId="17" applyNumberFormat="1" applyFont="1" applyFill="1" applyBorder="1" applyAlignment="1"/>
    <xf numFmtId="172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72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8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8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169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169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80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72" fontId="9" fillId="0" borderId="0" xfId="17" applyNumberFormat="1" applyFont="1" applyFill="1" applyAlignment="1"/>
    <xf numFmtId="172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177" fontId="9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169" fontId="9" fillId="0" borderId="0" xfId="1" applyNumberFormat="1" applyFont="1" applyFill="1" applyBorder="1" applyAlignment="1">
      <alignment vertical="center"/>
    </xf>
    <xf numFmtId="169" fontId="10" fillId="0" borderId="4" xfId="1" applyNumberFormat="1" applyFont="1" applyFill="1" applyBorder="1" applyAlignment="1">
      <alignment vertical="center"/>
    </xf>
    <xf numFmtId="177" fontId="10" fillId="0" borderId="3" xfId="1" applyNumberFormat="1" applyFont="1" applyFill="1" applyBorder="1"/>
    <xf numFmtId="169" fontId="10" fillId="0" borderId="5" xfId="1" applyNumberFormat="1" applyFont="1" applyFill="1" applyBorder="1" applyAlignment="1">
      <alignment horizontal="right" vertical="center"/>
    </xf>
    <xf numFmtId="177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169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169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179" fontId="9" fillId="4" borderId="5" xfId="1" applyNumberFormat="1" applyFont="1" applyFill="1" applyBorder="1" applyAlignment="1"/>
    <xf numFmtId="0" fontId="13" fillId="4" borderId="0" xfId="17" applyFont="1" applyFill="1" applyAlignment="1">
      <alignment horizontal="left"/>
    </xf>
    <xf numFmtId="0" fontId="10" fillId="4" borderId="0" xfId="17" applyFont="1" applyFill="1" applyAlignment="1">
      <alignment horizontal="left"/>
    </xf>
    <xf numFmtId="0" fontId="15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9" fillId="4" borderId="0" xfId="17" applyFont="1" applyFill="1" applyAlignment="1"/>
    <xf numFmtId="172" fontId="9" fillId="4" borderId="0" xfId="17" quotePrefix="1" applyNumberFormat="1" applyFont="1" applyFill="1" applyAlignment="1">
      <alignment horizontal="left"/>
    </xf>
    <xf numFmtId="0" fontId="14" fillId="4" borderId="0" xfId="17" quotePrefix="1" applyNumberFormat="1" applyFont="1" applyFill="1" applyAlignment="1">
      <alignment horizontal="center"/>
    </xf>
    <xf numFmtId="172" fontId="10" fillId="4" borderId="0" xfId="17" applyNumberFormat="1" applyFont="1" applyFill="1" applyBorder="1" applyAlignment="1"/>
    <xf numFmtId="172" fontId="10" fillId="4" borderId="0" xfId="17" applyNumberFormat="1" applyFont="1" applyFill="1" applyBorder="1" applyAlignment="1">
      <alignment horizontal="center"/>
    </xf>
    <xf numFmtId="0" fontId="14" fillId="4" borderId="0" xfId="17" applyNumberFormat="1" applyFont="1" applyFill="1" applyBorder="1" applyAlignment="1">
      <alignment horizontal="center"/>
    </xf>
    <xf numFmtId="0" fontId="9" fillId="4" borderId="0" xfId="17" applyNumberFormat="1" applyFont="1" applyFill="1" applyBorder="1" applyAlignment="1">
      <alignment horizontal="center"/>
    </xf>
    <xf numFmtId="172" fontId="9" fillId="4" borderId="0" xfId="17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5" fillId="4" borderId="0" xfId="17" applyFont="1" applyFill="1" applyAlignment="1"/>
    <xf numFmtId="0" fontId="9" fillId="4" borderId="0" xfId="17" applyFont="1" applyFill="1" applyAlignment="1"/>
    <xf numFmtId="0" fontId="14" fillId="4" borderId="0" xfId="17" applyNumberFormat="1" applyFont="1" applyFill="1" applyAlignment="1">
      <alignment horizontal="center"/>
    </xf>
    <xf numFmtId="178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center"/>
    </xf>
    <xf numFmtId="37" fontId="9" fillId="4" borderId="0" xfId="17" applyNumberFormat="1" applyFont="1" applyFill="1" applyAlignment="1">
      <alignment horizontal="center"/>
    </xf>
    <xf numFmtId="169" fontId="9" fillId="4" borderId="0" xfId="1" applyNumberFormat="1" applyFont="1" applyFill="1" applyAlignment="1">
      <alignment horizontal="right" vertical="center"/>
    </xf>
    <xf numFmtId="0" fontId="9" fillId="4" borderId="0" xfId="17" applyFill="1" applyAlignment="1"/>
    <xf numFmtId="0" fontId="14" fillId="4" borderId="0" xfId="17" applyFont="1" applyFill="1" applyAlignment="1">
      <alignment horizontal="center"/>
    </xf>
    <xf numFmtId="0" fontId="10" fillId="4" borderId="0" xfId="17" applyFont="1" applyFill="1" applyAlignment="1"/>
    <xf numFmtId="169" fontId="10" fillId="4" borderId="4" xfId="1" applyNumberFormat="1" applyFont="1" applyFill="1" applyBorder="1" applyAlignment="1">
      <alignment horizontal="right" vertical="center"/>
    </xf>
    <xf numFmtId="37" fontId="10" fillId="4" borderId="0" xfId="17" applyNumberFormat="1" applyFont="1" applyFill="1" applyAlignment="1">
      <alignment horizontal="right" vertical="center"/>
    </xf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37" fontId="9" fillId="4" borderId="0" xfId="17" applyNumberFormat="1" applyFont="1" applyFill="1" applyAlignment="1">
      <alignment horizontal="right"/>
    </xf>
    <xf numFmtId="37" fontId="9" fillId="4" borderId="7" xfId="17" applyNumberFormat="1" applyFont="1" applyFill="1" applyBorder="1" applyAlignment="1">
      <alignment horizontal="right"/>
    </xf>
    <xf numFmtId="169" fontId="10" fillId="4" borderId="0" xfId="1" applyNumberFormat="1" applyFont="1" applyFill="1" applyAlignment="1">
      <alignment horizontal="right" vertical="center"/>
    </xf>
    <xf numFmtId="169" fontId="9" fillId="4" borderId="5" xfId="1" applyNumberFormat="1" applyFont="1" applyFill="1" applyBorder="1" applyAlignment="1">
      <alignment horizontal="right" vertical="center"/>
    </xf>
    <xf numFmtId="39" fontId="10" fillId="4" borderId="0" xfId="17" applyNumberFormat="1" applyFont="1" applyFill="1" applyAlignment="1"/>
    <xf numFmtId="169" fontId="10" fillId="4" borderId="3" xfId="1" applyNumberFormat="1" applyFont="1" applyFill="1" applyBorder="1" applyAlignment="1">
      <alignment horizontal="right" vertical="center"/>
    </xf>
    <xf numFmtId="0" fontId="15" fillId="4" borderId="0" xfId="17" applyNumberFormat="1" applyFont="1" applyFill="1" applyAlignment="1">
      <alignment horizontal="center"/>
    </xf>
    <xf numFmtId="178" fontId="10" fillId="4" borderId="0" xfId="17" applyNumberFormat="1" applyFont="1" applyFill="1" applyAlignment="1"/>
    <xf numFmtId="37" fontId="10" fillId="4" borderId="0" xfId="17" applyNumberFormat="1" applyFont="1" applyFill="1" applyBorder="1" applyAlignment="1">
      <alignment horizontal="right"/>
    </xf>
    <xf numFmtId="37" fontId="10" fillId="4" borderId="0" xfId="17" applyNumberFormat="1" applyFont="1" applyFill="1" applyAlignment="1"/>
    <xf numFmtId="169" fontId="9" fillId="4" borderId="0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Border="1" applyAlignment="1"/>
    <xf numFmtId="169" fontId="10" fillId="4" borderId="5" xfId="1" applyNumberFormat="1" applyFont="1" applyFill="1" applyBorder="1" applyAlignment="1">
      <alignment horizontal="right" vertical="center"/>
    </xf>
    <xf numFmtId="0" fontId="16" fillId="4" borderId="0" xfId="17" applyFont="1" applyFill="1" applyAlignment="1">
      <alignment horizontal="left"/>
    </xf>
    <xf numFmtId="172" fontId="0" fillId="4" borderId="0" xfId="0" quotePrefix="1" applyNumberFormat="1" applyFont="1" applyFill="1" applyAlignment="1">
      <alignment horizontal="left" vertical="center"/>
    </xf>
    <xf numFmtId="0" fontId="14" fillId="4" borderId="0" xfId="0" quotePrefix="1" applyNumberFormat="1" applyFont="1" applyFill="1" applyAlignment="1">
      <alignment horizontal="center" vertical="center"/>
    </xf>
    <xf numFmtId="172" fontId="10" fillId="4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Border="1" applyAlignment="1">
      <alignment horizontal="center" vertical="center"/>
    </xf>
    <xf numFmtId="0" fontId="14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169" fontId="10" fillId="4" borderId="6" xfId="1" applyNumberFormat="1" applyFont="1" applyFill="1" applyBorder="1" applyAlignment="1">
      <alignment horizontal="right" vertical="center"/>
    </xf>
    <xf numFmtId="169" fontId="10" fillId="4" borderId="0" xfId="17" applyNumberFormat="1" applyFont="1" applyFill="1" applyBorder="1" applyAlignment="1"/>
    <xf numFmtId="37" fontId="10" fillId="4" borderId="0" xfId="17" applyNumberFormat="1" applyFont="1" applyFill="1" applyBorder="1" applyAlignment="1"/>
    <xf numFmtId="0" fontId="9" fillId="4" borderId="0" xfId="17" applyFont="1" applyFill="1" applyBorder="1" applyAlignment="1">
      <alignment horizontal="center"/>
    </xf>
    <xf numFmtId="0" fontId="14" fillId="4" borderId="0" xfId="17" applyFont="1" applyFill="1" applyBorder="1" applyAlignment="1">
      <alignment horizontal="left"/>
    </xf>
    <xf numFmtId="39" fontId="9" fillId="4" borderId="0" xfId="17" applyNumberFormat="1" applyFont="1" applyFill="1" applyAlignment="1"/>
    <xf numFmtId="0" fontId="14" fillId="4" borderId="0" xfId="0" applyNumberFormat="1" applyFont="1" applyFill="1" applyAlignment="1">
      <alignment horizontal="center" vertical="center"/>
    </xf>
    <xf numFmtId="172" fontId="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176" fontId="15" fillId="4" borderId="0" xfId="0" applyNumberFormat="1" applyFont="1" applyFill="1" applyAlignment="1">
      <alignment horizontal="left" vertical="center"/>
    </xf>
    <xf numFmtId="176" fontId="0" fillId="4" borderId="0" xfId="0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horizontal="left"/>
    </xf>
    <xf numFmtId="169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77" fontId="18" fillId="0" borderId="0" xfId="1" applyNumberFormat="1" applyFont="1" applyFill="1"/>
    <xf numFmtId="179" fontId="9" fillId="4" borderId="0" xfId="1" applyNumberFormat="1" applyFont="1" applyFill="1" applyBorder="1" applyAlignment="1">
      <alignment horizontal="center"/>
    </xf>
    <xf numFmtId="179" fontId="9" fillId="4" borderId="5" xfId="1" applyNumberFormat="1" applyFont="1" applyFill="1" applyBorder="1" applyAlignment="1">
      <alignment horizontal="center"/>
    </xf>
    <xf numFmtId="0" fontId="9" fillId="4" borderId="0" xfId="17" applyFont="1" applyFill="1" applyAlignment="1"/>
    <xf numFmtId="4" fontId="9" fillId="4" borderId="0" xfId="1" applyFont="1" applyFill="1" applyAlignment="1">
      <alignment horizontal="right"/>
    </xf>
    <xf numFmtId="0" fontId="13" fillId="0" borderId="0" xfId="17" applyFont="1" applyFill="1" applyAlignment="1">
      <alignment horizontal="left"/>
    </xf>
    <xf numFmtId="177" fontId="9" fillId="0" borderId="0" xfId="1" applyNumberFormat="1" applyFont="1" applyFill="1" applyAlignment="1"/>
    <xf numFmtId="0" fontId="10" fillId="0" borderId="0" xfId="1" applyNumberFormat="1" applyFont="1" applyFill="1" applyAlignment="1"/>
    <xf numFmtId="169" fontId="10" fillId="0" borderId="0" xfId="1" applyNumberFormat="1" applyFont="1" applyFill="1" applyBorder="1" applyAlignment="1"/>
    <xf numFmtId="169" fontId="9" fillId="0" borderId="0" xfId="1" applyNumberFormat="1" applyFont="1" applyFill="1" applyBorder="1" applyAlignment="1">
      <alignment horizontal="center"/>
    </xf>
    <xf numFmtId="169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169" fontId="10" fillId="0" borderId="3" xfId="1" applyNumberFormat="1" applyFont="1" applyFill="1" applyBorder="1" applyAlignment="1"/>
    <xf numFmtId="0" fontId="19" fillId="0" borderId="0" xfId="1" applyNumberFormat="1" applyFont="1" applyFill="1" applyAlignment="1"/>
    <xf numFmtId="177" fontId="18" fillId="0" borderId="0" xfId="1" applyNumberFormat="1" applyFont="1" applyFill="1" applyAlignment="1"/>
    <xf numFmtId="0" fontId="9" fillId="0" borderId="0" xfId="1" applyNumberFormat="1" applyFont="1" applyFill="1" applyAlignment="1"/>
    <xf numFmtId="177" fontId="9" fillId="0" borderId="0" xfId="1" applyNumberFormat="1" applyFont="1" applyFill="1" applyBorder="1" applyAlignment="1"/>
    <xf numFmtId="169" fontId="9" fillId="0" borderId="0" xfId="1" applyNumberFormat="1" applyFont="1" applyFill="1" applyBorder="1" applyAlignment="1"/>
    <xf numFmtId="177" fontId="18" fillId="0" borderId="0" xfId="1" applyNumberFormat="1" applyFont="1" applyFill="1" applyBorder="1" applyAlignment="1"/>
    <xf numFmtId="169" fontId="9" fillId="0" borderId="5" xfId="1" applyNumberFormat="1" applyFont="1" applyFill="1" applyBorder="1" applyAlignment="1"/>
    <xf numFmtId="0" fontId="16" fillId="4" borderId="0" xfId="17" applyFont="1" applyFill="1" applyAlignment="1">
      <alignment horizontal="left"/>
    </xf>
    <xf numFmtId="0" fontId="0" fillId="4" borderId="0" xfId="17" applyFont="1" applyFill="1" applyAlignment="1"/>
    <xf numFmtId="0" fontId="16" fillId="0" borderId="0" xfId="17" applyFont="1" applyFill="1" applyAlignment="1">
      <alignment horizontal="left"/>
    </xf>
    <xf numFmtId="177" fontId="9" fillId="0" borderId="0" xfId="1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>
      <alignment horizontal="center"/>
    </xf>
    <xf numFmtId="171" fontId="17" fillId="0" borderId="0" xfId="1" applyNumberFormat="1" applyFont="1" applyFill="1" applyBorder="1" applyAlignment="1">
      <alignment horizontal="right"/>
    </xf>
    <xf numFmtId="172" fontId="0" fillId="0" borderId="0" xfId="17" applyNumberFormat="1" applyFont="1" applyFill="1" applyBorder="1" applyAlignment="1"/>
    <xf numFmtId="172" fontId="0" fillId="0" borderId="0" xfId="17" applyNumberFormat="1" applyFont="1" applyFill="1" applyAlignment="1"/>
    <xf numFmtId="179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9" fontId="0" fillId="0" borderId="0" xfId="17" applyNumberFormat="1" applyFont="1" applyFill="1" applyAlignment="1">
      <alignment horizontal="center"/>
    </xf>
    <xf numFmtId="179" fontId="0" fillId="0" borderId="5" xfId="17" applyNumberFormat="1" applyFont="1" applyFill="1" applyBorder="1" applyAlignment="1">
      <alignment horizontal="right"/>
    </xf>
    <xf numFmtId="179" fontId="9" fillId="0" borderId="0" xfId="17" applyNumberFormat="1" applyFont="1" applyFill="1" applyAlignment="1">
      <alignment horizontal="right"/>
    </xf>
    <xf numFmtId="179" fontId="0" fillId="0" borderId="0" xfId="17" applyNumberFormat="1" applyFont="1" applyFill="1" applyAlignment="1"/>
    <xf numFmtId="4" fontId="9" fillId="0" borderId="0" xfId="1" applyFont="1" applyFill="1" applyAlignment="1"/>
    <xf numFmtId="179" fontId="10" fillId="0" borderId="7" xfId="17" applyNumberFormat="1" applyFont="1" applyFill="1" applyBorder="1" applyAlignment="1">
      <alignment horizontal="right"/>
    </xf>
    <xf numFmtId="179" fontId="10" fillId="0" borderId="4" xfId="17" applyNumberFormat="1" applyFont="1" applyFill="1" applyBorder="1" applyAlignment="1">
      <alignment horizontal="right"/>
    </xf>
    <xf numFmtId="179" fontId="10" fillId="0" borderId="0" xfId="17" applyNumberFormat="1" applyFont="1" applyFill="1" applyBorder="1" applyAlignment="1"/>
    <xf numFmtId="172" fontId="0" fillId="0" borderId="0" xfId="17" applyNumberFormat="1" applyFont="1" applyFill="1" applyAlignment="1">
      <alignment horizontal="right"/>
    </xf>
    <xf numFmtId="167" fontId="0" fillId="0" borderId="0" xfId="5" applyFont="1" applyFill="1" applyAlignment="1"/>
    <xf numFmtId="167" fontId="0" fillId="0" borderId="0" xfId="5" applyFont="1" applyFill="1" applyAlignment="1">
      <alignment horizontal="left"/>
    </xf>
    <xf numFmtId="167" fontId="14" fillId="0" borderId="0" xfId="5" applyFont="1" applyFill="1" applyAlignment="1">
      <alignment horizontal="center"/>
    </xf>
    <xf numFmtId="169" fontId="0" fillId="0" borderId="0" xfId="17" applyNumberFormat="1" applyFont="1" applyFill="1" applyAlignment="1">
      <alignment horizontal="center"/>
    </xf>
    <xf numFmtId="172" fontId="10" fillId="0" borderId="4" xfId="17" applyNumberFormat="1" applyFont="1" applyFill="1" applyBorder="1" applyAlignment="1">
      <alignment horizontal="right"/>
    </xf>
    <xf numFmtId="172" fontId="10" fillId="0" borderId="0" xfId="17" applyNumberFormat="1" applyFont="1" applyFill="1" applyAlignment="1"/>
    <xf numFmtId="172" fontId="0" fillId="0" borderId="0" xfId="17" applyNumberFormat="1" applyFont="1" applyFill="1" applyBorder="1" applyAlignment="1">
      <alignment horizontal="right"/>
    </xf>
    <xf numFmtId="169" fontId="0" fillId="0" borderId="0" xfId="17" applyNumberFormat="1" applyFont="1" applyFill="1" applyAlignment="1">
      <alignment horizontal="right"/>
    </xf>
    <xf numFmtId="172" fontId="10" fillId="0" borderId="0" xfId="17" applyNumberFormat="1" applyFont="1" applyFill="1" applyBorder="1" applyAlignment="1">
      <alignment horizontal="right"/>
    </xf>
    <xf numFmtId="172" fontId="10" fillId="0" borderId="6" xfId="17" applyNumberFormat="1" applyFont="1" applyFill="1" applyBorder="1" applyAlignment="1"/>
    <xf numFmtId="172" fontId="9" fillId="0" borderId="0" xfId="17" applyNumberFormat="1" applyFont="1" applyFill="1" applyBorder="1" applyAlignment="1">
      <alignment horizontal="right"/>
    </xf>
    <xf numFmtId="172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20" fillId="0" borderId="0" xfId="17" applyFont="1" applyFill="1" applyAlignment="1"/>
    <xf numFmtId="0" fontId="20" fillId="0" borderId="0" xfId="18" applyFont="1" applyFill="1" applyAlignment="1"/>
    <xf numFmtId="0" fontId="21" fillId="0" borderId="0" xfId="17" applyFont="1" applyFill="1" applyAlignment="1"/>
    <xf numFmtId="0" fontId="21" fillId="0" borderId="0" xfId="18" applyFont="1" applyFill="1" applyAlignment="1"/>
    <xf numFmtId="2" fontId="10" fillId="4" borderId="3" xfId="1" applyNumberFormat="1" applyFont="1" applyFill="1" applyBorder="1" applyAlignment="1">
      <alignment horizontal="right" vertical="center"/>
    </xf>
    <xf numFmtId="179" fontId="0" fillId="4" borderId="0" xfId="1" applyNumberFormat="1" applyFont="1" applyFill="1" applyBorder="1" applyAlignment="1">
      <alignment horizontal="center"/>
    </xf>
    <xf numFmtId="172" fontId="0" fillId="0" borderId="5" xfId="0" applyNumberForma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72" fontId="10" fillId="4" borderId="0" xfId="0" applyNumberFormat="1" applyFont="1" applyFill="1" applyBorder="1" applyAlignment="1">
      <alignment horizontal="center" vertical="center"/>
    </xf>
    <xf numFmtId="0" fontId="16" fillId="4" borderId="0" xfId="17" applyFont="1" applyFill="1" applyAlignment="1">
      <alignment horizontal="left"/>
    </xf>
    <xf numFmtId="172" fontId="10" fillId="4" borderId="0" xfId="17" applyNumberFormat="1" applyFont="1" applyFill="1" applyBorder="1" applyAlignment="1">
      <alignment horizontal="center"/>
    </xf>
    <xf numFmtId="177" fontId="9" fillId="0" borderId="0" xfId="1" quotePrefix="1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179" fontId="10" fillId="4" borderId="5" xfId="1" applyNumberFormat="1" applyFont="1" applyFill="1" applyBorder="1" applyAlignment="1">
      <alignment horizontal="center"/>
    </xf>
    <xf numFmtId="169" fontId="10" fillId="0" borderId="5" xfId="1" applyNumberFormat="1" applyFont="1" applyFill="1" applyBorder="1" applyAlignment="1"/>
    <xf numFmtId="177" fontId="10" fillId="0" borderId="0" xfId="1" applyNumberFormat="1" applyFont="1" applyFill="1" applyAlignment="1">
      <alignment horizontal="center"/>
    </xf>
    <xf numFmtId="0" fontId="15" fillId="0" borderId="0" xfId="1" applyNumberFormat="1" applyFont="1" applyFill="1"/>
    <xf numFmtId="178" fontId="14" fillId="0" borderId="0" xfId="1" applyNumberFormat="1" applyFont="1" applyFill="1" applyBorder="1" applyAlignment="1">
      <alignment horizontal="center"/>
    </xf>
    <xf numFmtId="169" fontId="9" fillId="0" borderId="5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172" fontId="0" fillId="0" borderId="0" xfId="0" applyNumberFormat="1" applyFont="1" applyAlignment="1">
      <alignment horizontal="center"/>
    </xf>
    <xf numFmtId="172" fontId="10" fillId="0" borderId="5" xfId="0" applyNumberFormat="1" applyFont="1" applyFill="1" applyBorder="1" applyAlignment="1">
      <alignment horizontal="center"/>
    </xf>
    <xf numFmtId="169" fontId="10" fillId="0" borderId="5" xfId="1" applyNumberFormat="1" applyFont="1" applyFill="1" applyBorder="1" applyAlignment="1">
      <alignment horizontal="center" vertical="center"/>
    </xf>
    <xf numFmtId="177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4" fontId="9" fillId="0" borderId="0" xfId="1" applyFont="1" applyFill="1" applyAlignment="1">
      <alignment vertical="top"/>
    </xf>
    <xf numFmtId="179" fontId="0" fillId="0" borderId="0" xfId="17" applyNumberFormat="1" applyFont="1" applyFill="1" applyBorder="1" applyAlignment="1">
      <alignment horizontal="right"/>
    </xf>
    <xf numFmtId="0" fontId="0" fillId="4" borderId="0" xfId="0" applyFill="1" applyAlignment="1">
      <alignment vertical="center"/>
    </xf>
    <xf numFmtId="172" fontId="0" fillId="4" borderId="0" xfId="0" applyNumberFormat="1" applyFont="1" applyFill="1" applyBorder="1" applyAlignment="1">
      <alignment horizontal="center"/>
    </xf>
    <xf numFmtId="179" fontId="0" fillId="4" borderId="5" xfId="1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39" fontId="10" fillId="4" borderId="3" xfId="1" applyNumberFormat="1" applyFont="1" applyFill="1" applyBorder="1" applyAlignment="1">
      <alignment horizontal="right" vertical="center"/>
    </xf>
    <xf numFmtId="177" fontId="9" fillId="0" borderId="0" xfId="1" applyNumberFormat="1" applyFont="1" applyFill="1" applyBorder="1" applyAlignment="1">
      <alignment horizontal="center" wrapText="1"/>
    </xf>
    <xf numFmtId="177" fontId="9" fillId="0" borderId="0" xfId="1" quotePrefix="1" applyNumberFormat="1" applyFont="1" applyFill="1" applyBorder="1" applyAlignment="1">
      <alignment horizontal="center"/>
    </xf>
    <xf numFmtId="172" fontId="0" fillId="0" borderId="0" xfId="0" applyNumberFormat="1" applyAlignment="1">
      <alignment horizontal="center"/>
    </xf>
    <xf numFmtId="0" fontId="10" fillId="4" borderId="0" xfId="17" applyFont="1" applyFill="1"/>
    <xf numFmtId="176" fontId="0" fillId="4" borderId="0" xfId="0" applyNumberFormat="1" applyFill="1" applyAlignment="1">
      <alignment horizontal="left" vertical="center"/>
    </xf>
    <xf numFmtId="0" fontId="0" fillId="4" borderId="0" xfId="17" applyFont="1" applyFill="1"/>
    <xf numFmtId="0" fontId="9" fillId="4" borderId="0" xfId="17" applyFill="1"/>
    <xf numFmtId="169" fontId="10" fillId="4" borderId="0" xfId="1" applyNumberFormat="1" applyFont="1" applyFill="1" applyBorder="1" applyAlignment="1">
      <alignment horizontal="right" vertical="center"/>
    </xf>
    <xf numFmtId="0" fontId="15" fillId="4" borderId="0" xfId="17" applyFont="1" applyFill="1" applyAlignment="1">
      <alignment horizontal="center"/>
    </xf>
    <xf numFmtId="178" fontId="10" fillId="4" borderId="0" xfId="17" applyNumberFormat="1" applyFont="1" applyFill="1"/>
    <xf numFmtId="37" fontId="9" fillId="4" borderId="0" xfId="17" applyNumberFormat="1" applyFill="1"/>
    <xf numFmtId="39" fontId="10" fillId="4" borderId="0" xfId="17" applyNumberFormat="1" applyFont="1" applyFill="1"/>
    <xf numFmtId="0" fontId="14" fillId="0" borderId="0" xfId="17" quotePrefix="1" applyNumberFormat="1" applyFont="1" applyFill="1" applyBorder="1" applyAlignment="1">
      <alignment horizontal="center"/>
    </xf>
    <xf numFmtId="172" fontId="10" fillId="0" borderId="0" xfId="17" applyNumberFormat="1" applyFont="1" applyAlignment="1">
      <alignment horizontal="center"/>
    </xf>
    <xf numFmtId="0" fontId="9" fillId="0" borderId="0" xfId="17" applyAlignment="1">
      <alignment horizontal="center"/>
    </xf>
    <xf numFmtId="172" fontId="9" fillId="0" borderId="0" xfId="17" applyNumberFormat="1" applyAlignment="1">
      <alignment horizontal="center"/>
    </xf>
    <xf numFmtId="0" fontId="0" fillId="0" borderId="0" xfId="17" applyFont="1"/>
    <xf numFmtId="0" fontId="9" fillId="0" borderId="0" xfId="17"/>
    <xf numFmtId="0" fontId="13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 applyAlignment="1">
      <alignment horizontal="left" vertical="center"/>
    </xf>
    <xf numFmtId="172" fontId="0" fillId="4" borderId="0" xfId="0" quotePrefix="1" applyNumberFormat="1" applyFill="1" applyAlignment="1">
      <alignment horizontal="left" vertical="center"/>
    </xf>
    <xf numFmtId="0" fontId="14" fillId="4" borderId="0" xfId="0" quotePrefix="1" applyFont="1" applyFill="1" applyAlignment="1">
      <alignment horizontal="center" vertical="center"/>
    </xf>
    <xf numFmtId="172" fontId="10" fillId="4" borderId="0" xfId="0" applyNumberFormat="1" applyFont="1" applyFill="1" applyAlignment="1">
      <alignment horizontal="center" vertical="center"/>
    </xf>
    <xf numFmtId="172" fontId="0" fillId="4" borderId="0" xfId="17" applyNumberFormat="1" applyFont="1" applyFill="1" applyAlignment="1">
      <alignment horizontal="center" vertical="center"/>
    </xf>
    <xf numFmtId="172" fontId="0" fillId="4" borderId="0" xfId="17" quotePrefix="1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72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72" fontId="0" fillId="4" borderId="0" xfId="17" applyNumberFormat="1" applyFont="1" applyFill="1" applyAlignment="1">
      <alignment horizontal="center"/>
    </xf>
    <xf numFmtId="0" fontId="9" fillId="4" borderId="0" xfId="20" applyFont="1" applyFill="1" applyAlignment="1">
      <alignment horizontal="center"/>
    </xf>
    <xf numFmtId="172" fontId="0" fillId="4" borderId="0" xfId="0" applyNumberFormat="1" applyFill="1" applyAlignment="1">
      <alignment horizontal="center"/>
    </xf>
    <xf numFmtId="0" fontId="15" fillId="4" borderId="0" xfId="0" applyFont="1" applyFill="1" applyAlignment="1">
      <alignment vertical="center"/>
    </xf>
    <xf numFmtId="37" fontId="0" fillId="4" borderId="0" xfId="0" applyNumberFormat="1" applyFill="1" applyAlignment="1">
      <alignment vertical="center"/>
    </xf>
    <xf numFmtId="37" fontId="0" fillId="4" borderId="0" xfId="0" applyNumberFormat="1" applyFill="1" applyAlignment="1">
      <alignment horizontal="right" vertical="center"/>
    </xf>
    <xf numFmtId="169" fontId="0" fillId="4" borderId="0" xfId="0" applyNumberFormat="1" applyFill="1" applyAlignment="1">
      <alignment horizontal="right" vertical="center"/>
    </xf>
    <xf numFmtId="172" fontId="0" fillId="4" borderId="0" xfId="0" applyNumberFormat="1" applyFill="1" applyAlignment="1">
      <alignment vertical="center"/>
    </xf>
    <xf numFmtId="0" fontId="0" fillId="4" borderId="0" xfId="0" applyFill="1" applyAlignment="1">
      <alignment horizontal="left" vertical="center"/>
    </xf>
    <xf numFmtId="169" fontId="0" fillId="4" borderId="0" xfId="1" applyNumberFormat="1" applyFont="1" applyFill="1" applyAlignment="1"/>
    <xf numFmtId="169" fontId="0" fillId="4" borderId="0" xfId="1" applyNumberFormat="1" applyFont="1" applyFill="1" applyBorder="1" applyAlignment="1">
      <alignment horizontal="right"/>
    </xf>
    <xf numFmtId="169" fontId="0" fillId="4" borderId="0" xfId="0" applyNumberFormat="1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172" fontId="0" fillId="4" borderId="0" xfId="0" applyNumberFormat="1" applyFill="1" applyAlignment="1">
      <alignment horizontal="right" vertical="center"/>
    </xf>
    <xf numFmtId="0" fontId="15" fillId="4" borderId="0" xfId="0" applyFont="1" applyFill="1" applyAlignment="1">
      <alignment horizontal="center" vertical="center"/>
    </xf>
    <xf numFmtId="169" fontId="10" fillId="4" borderId="0" xfId="0" applyNumberFormat="1" applyFont="1" applyFill="1" applyAlignment="1">
      <alignment vertical="center"/>
    </xf>
    <xf numFmtId="169" fontId="10" fillId="4" borderId="4" xfId="0" applyNumberFormat="1" applyFont="1" applyFill="1" applyBorder="1" applyAlignment="1">
      <alignment horizontal="right" vertical="center"/>
    </xf>
    <xf numFmtId="169" fontId="0" fillId="4" borderId="0" xfId="0" applyNumberFormat="1" applyFill="1" applyAlignment="1">
      <alignment vertical="center"/>
    </xf>
    <xf numFmtId="0" fontId="0" fillId="4" borderId="0" xfId="0" applyFill="1" applyAlignment="1"/>
    <xf numFmtId="0" fontId="14" fillId="4" borderId="0" xfId="0" applyFont="1" applyFill="1" applyAlignment="1"/>
    <xf numFmtId="3" fontId="0" fillId="4" borderId="0" xfId="1" applyNumberFormat="1" applyFont="1" applyFill="1" applyAlignment="1">
      <alignment horizontal="center" vertical="center"/>
    </xf>
    <xf numFmtId="169" fontId="0" fillId="4" borderId="0" xfId="1" applyNumberFormat="1" applyFont="1" applyFill="1" applyAlignment="1">
      <alignment horizontal="center" vertical="center"/>
    </xf>
    <xf numFmtId="37" fontId="0" fillId="4" borderId="0" xfId="1" applyNumberFormat="1" applyFont="1" applyFill="1" applyAlignment="1">
      <alignment horizontal="right" vertical="center"/>
    </xf>
    <xf numFmtId="169" fontId="10" fillId="4" borderId="3" xfId="0" applyNumberFormat="1" applyFont="1" applyFill="1" applyBorder="1" applyAlignment="1">
      <alignment horizontal="right" vertical="center"/>
    </xf>
    <xf numFmtId="178" fontId="0" fillId="4" borderId="0" xfId="0" applyNumberFormat="1" applyFill="1" applyAlignment="1">
      <alignment vertical="center"/>
    </xf>
    <xf numFmtId="37" fontId="0" fillId="4" borderId="0" xfId="1" applyNumberFormat="1" applyFont="1" applyFill="1" applyAlignment="1">
      <alignment vertical="center"/>
    </xf>
    <xf numFmtId="169" fontId="10" fillId="4" borderId="0" xfId="0" applyNumberFormat="1" applyFont="1" applyFill="1" applyAlignment="1">
      <alignment horizontal="right" vertical="center"/>
    </xf>
    <xf numFmtId="169" fontId="0" fillId="4" borderId="0" xfId="1" applyNumberFormat="1" applyFont="1" applyFill="1" applyBorder="1" applyAlignment="1">
      <alignment horizontal="right" vertical="center"/>
    </xf>
    <xf numFmtId="0" fontId="0" fillId="4" borderId="0" xfId="0" applyFill="1" applyAlignment="1">
      <alignment horizontal="left" vertical="center" wrapText="1"/>
    </xf>
    <xf numFmtId="0" fontId="15" fillId="4" borderId="0" xfId="0" applyFont="1" applyFill="1" applyAlignment="1"/>
    <xf numFmtId="169" fontId="0" fillId="4" borderId="3" xfId="1" applyNumberFormat="1" applyFont="1" applyFill="1" applyBorder="1" applyAlignment="1">
      <alignment horizontal="right" vertical="center"/>
    </xf>
    <xf numFmtId="169" fontId="0" fillId="4" borderId="0" xfId="1" applyNumberFormat="1" applyFont="1" applyFill="1" applyAlignment="1">
      <alignment horizontal="right"/>
    </xf>
    <xf numFmtId="169" fontId="0" fillId="4" borderId="0" xfId="1" applyNumberFormat="1" applyFont="1" applyFill="1" applyAlignment="1">
      <alignment horizontal="right" vertical="center"/>
    </xf>
    <xf numFmtId="176" fontId="0" fillId="4" borderId="0" xfId="0" applyNumberFormat="1" applyFill="1" applyAlignment="1">
      <alignment horizontal="left"/>
    </xf>
    <xf numFmtId="169" fontId="0" fillId="4" borderId="5" xfId="1" applyNumberFormat="1" applyFont="1" applyFill="1" applyBorder="1" applyAlignment="1">
      <alignment horizontal="center"/>
    </xf>
    <xf numFmtId="0" fontId="10" fillId="4" borderId="0" xfId="0" applyFont="1" applyFill="1" applyAlignment="1"/>
    <xf numFmtId="169" fontId="10" fillId="4" borderId="7" xfId="0" applyNumberFormat="1" applyFont="1" applyFill="1" applyBorder="1" applyAlignment="1">
      <alignment horizontal="right" vertical="center"/>
    </xf>
    <xf numFmtId="4" fontId="19" fillId="4" borderId="0" xfId="1" applyFont="1" applyFill="1" applyAlignment="1"/>
    <xf numFmtId="284" fontId="0" fillId="4" borderId="0" xfId="0" applyNumberFormat="1" applyFill="1" applyAlignment="1">
      <alignment vertical="center"/>
    </xf>
    <xf numFmtId="0" fontId="14" fillId="0" borderId="0" xfId="17" applyFont="1" applyAlignment="1">
      <alignment horizontal="center"/>
    </xf>
    <xf numFmtId="0" fontId="14" fillId="0" borderId="0" xfId="1" applyNumberFormat="1" applyFont="1" applyFill="1" applyBorder="1" applyAlignment="1">
      <alignment horizontal="center" wrapText="1"/>
    </xf>
    <xf numFmtId="0" fontId="10" fillId="0" borderId="0" xfId="18" applyFont="1" applyAlignment="1">
      <alignment horizontal="left"/>
    </xf>
    <xf numFmtId="0" fontId="9" fillId="0" borderId="0" xfId="18" applyAlignment="1">
      <alignment horizontal="left"/>
    </xf>
    <xf numFmtId="0" fontId="13" fillId="4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6" fillId="4" borderId="0" xfId="0" applyFont="1" applyFill="1" applyAlignment="1"/>
    <xf numFmtId="0" fontId="16" fillId="4" borderId="0" xfId="0" applyFont="1" applyFill="1" applyAlignment="1">
      <alignment horizontal="left"/>
    </xf>
    <xf numFmtId="172" fontId="0" fillId="4" borderId="0" xfId="0" quotePrefix="1" applyNumberFormat="1" applyFill="1" applyAlignment="1">
      <alignment horizontal="left"/>
    </xf>
    <xf numFmtId="0" fontId="14" fillId="4" borderId="0" xfId="0" quotePrefix="1" applyFont="1" applyFill="1" applyAlignment="1">
      <alignment horizontal="center"/>
    </xf>
    <xf numFmtId="172" fontId="10" fillId="4" borderId="0" xfId="0" applyNumberFormat="1" applyFont="1" applyFill="1" applyAlignment="1">
      <alignment horizontal="center"/>
    </xf>
    <xf numFmtId="172" fontId="10" fillId="4" borderId="0" xfId="0" applyNumberFormat="1" applyFont="1" applyFill="1" applyAlignment="1"/>
    <xf numFmtId="172" fontId="0" fillId="4" borderId="0" xfId="17" quotePrefix="1" applyNumberFormat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0" fillId="4" borderId="0" xfId="17" applyFont="1" applyFill="1" applyAlignment="1">
      <alignment horizontal="center"/>
    </xf>
    <xf numFmtId="0" fontId="0" fillId="0" borderId="0" xfId="1" applyNumberFormat="1" applyFont="1" applyFill="1"/>
    <xf numFmtId="169" fontId="0" fillId="4" borderId="5" xfId="1" applyNumberFormat="1" applyFont="1" applyFill="1" applyBorder="1" applyAlignment="1">
      <alignment horizontal="right" vertical="center"/>
    </xf>
    <xf numFmtId="0" fontId="9" fillId="110" borderId="0" xfId="17" applyFont="1" applyFill="1" applyAlignment="1"/>
    <xf numFmtId="285" fontId="11" fillId="0" borderId="0" xfId="1" applyNumberFormat="1" applyFont="1" applyFill="1" applyBorder="1" applyAlignment="1">
      <alignment horizontal="center"/>
    </xf>
    <xf numFmtId="4" fontId="0" fillId="4" borderId="0" xfId="1" applyFont="1" applyFill="1" applyAlignment="1">
      <alignment vertical="center"/>
    </xf>
    <xf numFmtId="171" fontId="0" fillId="4" borderId="0" xfId="0" applyNumberFormat="1" applyFont="1" applyFill="1" applyAlignment="1">
      <alignment vertical="center"/>
    </xf>
    <xf numFmtId="4" fontId="18" fillId="4" borderId="0" xfId="1" applyFont="1" applyFill="1" applyAlignment="1">
      <alignment vertical="center"/>
    </xf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3" fontId="0" fillId="4" borderId="0" xfId="0" applyNumberForma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4" fontId="10" fillId="0" borderId="0" xfId="1" applyFont="1" applyFill="1" applyAlignment="1">
      <alignment horizontal="left"/>
    </xf>
    <xf numFmtId="4" fontId="0" fillId="0" borderId="0" xfId="1" applyFont="1" applyFill="1" applyAlignment="1"/>
    <xf numFmtId="4" fontId="9" fillId="0" borderId="0" xfId="1" applyFont="1" applyFill="1" applyBorder="1" applyAlignment="1">
      <alignment horizontal="right"/>
    </xf>
    <xf numFmtId="4" fontId="9" fillId="110" borderId="0" xfId="1" applyFont="1" applyFill="1" applyAlignment="1"/>
    <xf numFmtId="179" fontId="10" fillId="4" borderId="0" xfId="1" applyNumberFormat="1" applyFont="1" applyFill="1" applyBorder="1" applyAlignment="1">
      <alignment horizontal="center"/>
    </xf>
    <xf numFmtId="0" fontId="10" fillId="4" borderId="0" xfId="17" applyFont="1" applyFill="1" applyAlignment="1">
      <alignment vertical="center"/>
    </xf>
    <xf numFmtId="0" fontId="0" fillId="4" borderId="0" xfId="17" applyFont="1" applyFill="1" applyAlignment="1">
      <alignment vertical="center"/>
    </xf>
    <xf numFmtId="172" fontId="10" fillId="0" borderId="0" xfId="17" applyNumberFormat="1" applyFont="1" applyFill="1" applyBorder="1" applyAlignment="1">
      <alignment horizontal="center"/>
    </xf>
    <xf numFmtId="0" fontId="15" fillId="0" borderId="0" xfId="0" applyFont="1" applyAlignment="1"/>
    <xf numFmtId="0" fontId="10" fillId="0" borderId="0" xfId="0" applyFont="1" applyAlignment="1">
      <alignment wrapText="1"/>
    </xf>
    <xf numFmtId="0" fontId="0" fillId="0" borderId="0" xfId="1" applyNumberFormat="1" applyFont="1" applyFill="1" applyBorder="1" applyAlignment="1">
      <alignment wrapText="1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72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2" fontId="10" fillId="4" borderId="0" xfId="0" applyNumberFormat="1" applyFont="1" applyFill="1" applyAlignment="1">
      <alignment horizontal="left" vertical="center" wrapText="1"/>
    </xf>
    <xf numFmtId="172" fontId="10" fillId="4" borderId="0" xfId="0" applyNumberFormat="1" applyFont="1" applyFill="1" applyAlignment="1">
      <alignment horizontal="center" vertical="center"/>
    </xf>
    <xf numFmtId="49" fontId="14" fillId="4" borderId="0" xfId="0" applyNumberFormat="1" applyFont="1" applyFill="1" applyAlignment="1">
      <alignment horizontal="center"/>
    </xf>
    <xf numFmtId="0" fontId="16" fillId="4" borderId="0" xfId="0" applyFont="1" applyFill="1" applyAlignment="1">
      <alignment horizontal="left" vertical="center"/>
    </xf>
    <xf numFmtId="172" fontId="10" fillId="4" borderId="0" xfId="0" applyNumberFormat="1" applyFont="1" applyFill="1" applyAlignment="1">
      <alignment horizontal="center"/>
    </xf>
    <xf numFmtId="16" fontId="9" fillId="4" borderId="0" xfId="17" applyNumberFormat="1" applyFill="1" applyAlignment="1">
      <alignment horizontal="center" wrapText="1"/>
    </xf>
    <xf numFmtId="49" fontId="9" fillId="4" borderId="0" xfId="17" applyNumberFormat="1" applyFont="1" applyFill="1" applyAlignment="1">
      <alignment horizontal="center" wrapText="1"/>
    </xf>
    <xf numFmtId="49" fontId="14" fillId="4" borderId="0" xfId="0" applyNumberFormat="1" applyFont="1" applyFill="1" applyBorder="1" applyAlignment="1">
      <alignment horizontal="center" vertical="center"/>
    </xf>
    <xf numFmtId="0" fontId="16" fillId="4" borderId="0" xfId="17" applyFont="1" applyFill="1" applyAlignment="1">
      <alignment horizontal="left"/>
    </xf>
    <xf numFmtId="172" fontId="10" fillId="4" borderId="0" xfId="0" applyNumberFormat="1" applyFont="1" applyFill="1" applyBorder="1" applyAlignment="1">
      <alignment horizontal="center" vertical="center"/>
    </xf>
    <xf numFmtId="49" fontId="9" fillId="4" borderId="0" xfId="17" applyNumberFormat="1" applyFill="1" applyAlignment="1">
      <alignment horizontal="center" wrapText="1"/>
    </xf>
    <xf numFmtId="49" fontId="0" fillId="4" borderId="0" xfId="17" applyNumberFormat="1" applyFont="1" applyFill="1" applyAlignment="1">
      <alignment horizontal="center" wrapText="1"/>
    </xf>
    <xf numFmtId="49" fontId="14" fillId="4" borderId="0" xfId="17" applyNumberFormat="1" applyFont="1" applyFill="1" applyBorder="1" applyAlignment="1">
      <alignment horizontal="center"/>
    </xf>
    <xf numFmtId="172" fontId="10" fillId="4" borderId="0" xfId="17" applyNumberFormat="1" applyFont="1" applyFill="1" applyBorder="1" applyAlignment="1">
      <alignment horizontal="center"/>
    </xf>
    <xf numFmtId="16" fontId="0" fillId="4" borderId="0" xfId="17" quotePrefix="1" applyNumberFormat="1" applyFont="1" applyFill="1" applyAlignment="1">
      <alignment horizontal="center" wrapText="1"/>
    </xf>
    <xf numFmtId="177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7" fontId="9" fillId="0" borderId="5" xfId="1" quotePrefix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 wrapText="1"/>
    </xf>
    <xf numFmtId="177" fontId="0" fillId="0" borderId="5" xfId="1" quotePrefix="1" applyNumberFormat="1" applyFont="1" applyFill="1" applyBorder="1" applyAlignment="1">
      <alignment horizontal="center"/>
    </xf>
    <xf numFmtId="177" fontId="0" fillId="0" borderId="0" xfId="1" quotePrefix="1" applyNumberFormat="1" applyFont="1" applyFill="1" applyBorder="1" applyAlignment="1">
      <alignment horizontal="center"/>
    </xf>
    <xf numFmtId="177" fontId="9" fillId="0" borderId="0" xfId="1" quotePrefix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16" fontId="9" fillId="0" borderId="0" xfId="17" applyNumberFormat="1" applyAlignment="1">
      <alignment horizontal="center" wrapText="1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2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703125" style="20" customWidth="1"/>
    <col min="4" max="4" width="32.5703125" style="20" customWidth="1"/>
    <col min="5" max="5" width="7.5703125" style="21" customWidth="1"/>
    <col min="6" max="6" width="0.5703125" style="20" customWidth="1"/>
    <col min="7" max="7" width="14.42578125" style="24" customWidth="1"/>
    <col min="8" max="8" width="0.5703125" style="24" customWidth="1"/>
    <col min="9" max="9" width="14.42578125" style="24" customWidth="1"/>
    <col min="10" max="10" width="0.5703125" style="72" customWidth="1"/>
    <col min="11" max="11" width="14.42578125" style="24" customWidth="1"/>
    <col min="12" max="12" width="0.5703125" style="72" customWidth="1"/>
    <col min="13" max="13" width="14.42578125" style="24" customWidth="1"/>
    <col min="14" max="14" width="11" style="20"/>
    <col min="15" max="15" width="11.42578125" style="20" bestFit="1" customWidth="1"/>
    <col min="16" max="16384" width="11" style="20"/>
  </cols>
  <sheetData>
    <row r="1" spans="1:25" s="33" customFormat="1" ht="19.5" customHeight="1">
      <c r="A1" s="29" t="s">
        <v>33</v>
      </c>
      <c r="B1" s="30"/>
      <c r="C1" s="30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5" s="33" customFormat="1" ht="19.5" customHeight="1">
      <c r="A2" s="353" t="s">
        <v>71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1"/>
      <c r="O2" s="31"/>
      <c r="P2" s="31"/>
      <c r="Q2" s="31"/>
      <c r="R2" s="35"/>
      <c r="S2" s="35"/>
      <c r="T2" s="35"/>
      <c r="U2" s="35"/>
    </row>
    <row r="3" spans="1:25" s="33" customFormat="1" ht="19.5" customHeight="1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25" s="33" customFormat="1" ht="19.5" customHeight="1">
      <c r="D4" s="36"/>
      <c r="E4" s="37"/>
      <c r="F4" s="36"/>
      <c r="G4" s="38"/>
      <c r="H4" s="39" t="s">
        <v>12</v>
      </c>
      <c r="I4" s="38"/>
      <c r="J4" s="39"/>
      <c r="K4" s="355" t="s">
        <v>50</v>
      </c>
      <c r="L4" s="355"/>
      <c r="M4" s="355"/>
    </row>
    <row r="5" spans="1:25" s="33" customFormat="1" ht="19.5" customHeight="1">
      <c r="D5" s="36"/>
      <c r="E5" s="37"/>
      <c r="F5" s="36"/>
      <c r="G5" s="355" t="s">
        <v>49</v>
      </c>
      <c r="H5" s="355"/>
      <c r="I5" s="355"/>
      <c r="J5" s="39"/>
      <c r="K5" s="355" t="s">
        <v>49</v>
      </c>
      <c r="L5" s="355"/>
      <c r="M5" s="355"/>
    </row>
    <row r="6" spans="1:25" s="33" customFormat="1" ht="19.5" customHeight="1">
      <c r="D6" s="36"/>
      <c r="E6" s="37"/>
      <c r="F6" s="36"/>
      <c r="G6" s="356" t="s">
        <v>72</v>
      </c>
      <c r="H6" s="357"/>
      <c r="I6" s="357"/>
      <c r="J6" s="39"/>
      <c r="K6" s="356" t="s">
        <v>72</v>
      </c>
      <c r="L6" s="357"/>
      <c r="M6" s="357"/>
    </row>
    <row r="7" spans="1:25" s="33" customFormat="1" ht="19.5" customHeight="1">
      <c r="D7" s="36"/>
      <c r="E7" s="37"/>
      <c r="F7" s="36"/>
      <c r="G7" s="356" t="s">
        <v>68</v>
      </c>
      <c r="H7" s="357"/>
      <c r="I7" s="357"/>
      <c r="J7" s="39"/>
      <c r="K7" s="356" t="s">
        <v>68</v>
      </c>
      <c r="L7" s="357"/>
      <c r="M7" s="357"/>
    </row>
    <row r="8" spans="1:25" s="33" customFormat="1" ht="19.5" customHeight="1">
      <c r="D8" s="36"/>
      <c r="E8" s="40" t="s">
        <v>14</v>
      </c>
      <c r="F8" s="36"/>
      <c r="G8" s="41">
        <v>2017</v>
      </c>
      <c r="H8" s="42"/>
      <c r="I8" s="41">
        <v>2016</v>
      </c>
      <c r="J8" s="42"/>
      <c r="K8" s="41">
        <v>2017</v>
      </c>
      <c r="L8" s="42"/>
      <c r="M8" s="41">
        <v>2016</v>
      </c>
    </row>
    <row r="9" spans="1:25" s="33" customFormat="1" ht="19.5" customHeight="1">
      <c r="E9" s="40"/>
      <c r="F9" s="43"/>
      <c r="G9" s="354" t="s">
        <v>69</v>
      </c>
      <c r="H9" s="354"/>
      <c r="I9" s="354"/>
      <c r="J9" s="354"/>
      <c r="K9" s="354"/>
      <c r="L9" s="354"/>
      <c r="M9" s="354"/>
      <c r="N9" s="44"/>
    </row>
    <row r="10" spans="1:25" s="33" customFormat="1" ht="19.5" customHeight="1">
      <c r="A10" s="45" t="s">
        <v>27</v>
      </c>
      <c r="B10" s="25"/>
      <c r="C10" s="25"/>
      <c r="D10" s="25"/>
      <c r="E10" s="46"/>
      <c r="F10" s="47"/>
      <c r="G10" s="48"/>
      <c r="H10" s="48"/>
      <c r="I10" s="48"/>
      <c r="J10" s="49"/>
      <c r="K10" s="48"/>
      <c r="L10" s="49"/>
      <c r="M10" s="48"/>
    </row>
    <row r="11" spans="1:25" s="33" customFormat="1" ht="19.5" customHeight="1">
      <c r="A11" s="25" t="s">
        <v>54</v>
      </c>
      <c r="B11" s="25"/>
      <c r="C11" s="25"/>
      <c r="D11" s="25"/>
      <c r="E11" s="25"/>
      <c r="F11" s="47"/>
      <c r="G11" s="13"/>
      <c r="H11" s="13"/>
      <c r="I11" s="13">
        <v>1541383</v>
      </c>
      <c r="J11" s="13"/>
      <c r="K11" s="13"/>
      <c r="L11" s="13"/>
      <c r="M11" s="13">
        <v>734942</v>
      </c>
      <c r="U11" s="35"/>
      <c r="Y11" s="35"/>
    </row>
    <row r="12" spans="1:25" s="33" customFormat="1" ht="19.5" customHeight="1">
      <c r="A12" s="50" t="s">
        <v>66</v>
      </c>
      <c r="B12" s="25"/>
      <c r="C12" s="25"/>
      <c r="D12" s="25"/>
      <c r="E12" s="51"/>
      <c r="F12" s="47"/>
      <c r="G12" s="13"/>
      <c r="H12" s="13"/>
      <c r="I12" s="13">
        <v>10767</v>
      </c>
      <c r="J12" s="13"/>
      <c r="K12" s="13"/>
      <c r="L12" s="13"/>
      <c r="M12" s="13">
        <v>6645</v>
      </c>
      <c r="U12" s="35"/>
      <c r="Y12" s="35"/>
    </row>
    <row r="13" spans="1:25" s="33" customFormat="1" ht="19.5" customHeight="1">
      <c r="A13" s="50" t="s">
        <v>65</v>
      </c>
      <c r="B13" s="25"/>
      <c r="C13" s="25"/>
      <c r="D13" s="25"/>
      <c r="E13" s="51"/>
      <c r="F13" s="47"/>
      <c r="G13" s="13"/>
      <c r="H13" s="13"/>
      <c r="I13" s="13">
        <v>2328</v>
      </c>
      <c r="J13" s="13"/>
      <c r="K13" s="13"/>
      <c r="L13" s="13"/>
      <c r="M13" s="13">
        <v>1586</v>
      </c>
      <c r="U13" s="35"/>
      <c r="Y13" s="35"/>
    </row>
    <row r="14" spans="1:25" s="33" customFormat="1" ht="19.5" customHeight="1">
      <c r="A14" s="25" t="s">
        <v>2</v>
      </c>
      <c r="B14" s="25"/>
      <c r="C14" s="25"/>
      <c r="D14" s="25"/>
      <c r="E14" s="46"/>
      <c r="F14" s="47"/>
      <c r="G14" s="13"/>
      <c r="H14" s="13"/>
      <c r="I14" s="13">
        <v>7185</v>
      </c>
      <c r="J14" s="13"/>
      <c r="K14" s="13"/>
      <c r="L14" s="13"/>
      <c r="M14" s="13">
        <v>17023</v>
      </c>
      <c r="U14" s="35"/>
      <c r="Y14" s="35"/>
    </row>
    <row r="15" spans="1:25" s="33" customFormat="1" ht="19.5" customHeight="1">
      <c r="A15" s="22" t="s">
        <v>28</v>
      </c>
      <c r="B15" s="25"/>
      <c r="C15" s="25"/>
      <c r="D15" s="25"/>
      <c r="E15" s="46"/>
      <c r="F15" s="47"/>
      <c r="G15" s="14">
        <f>SUM(G11:G14)</f>
        <v>0</v>
      </c>
      <c r="H15" s="28"/>
      <c r="I15" s="14">
        <f>SUM(I11:I14)</f>
        <v>1561663</v>
      </c>
      <c r="J15" s="28"/>
      <c r="K15" s="14">
        <f>SUM(K11:K14)</f>
        <v>0</v>
      </c>
      <c r="L15" s="28"/>
      <c r="M15" s="14">
        <f>SUM(M11:M14)</f>
        <v>760196</v>
      </c>
    </row>
    <row r="16" spans="1:25" s="33" customFormat="1" ht="19.5" customHeight="1">
      <c r="A16" s="22"/>
      <c r="B16" s="25"/>
      <c r="C16" s="25"/>
      <c r="D16" s="25"/>
      <c r="E16" s="46"/>
      <c r="F16" s="47"/>
      <c r="G16" s="52"/>
      <c r="H16" s="53"/>
      <c r="I16" s="52"/>
      <c r="J16" s="53"/>
      <c r="K16" s="54"/>
      <c r="L16" s="53"/>
      <c r="M16" s="54"/>
    </row>
    <row r="17" spans="1:25" s="33" customFormat="1" ht="19.5" customHeight="1">
      <c r="A17" s="45" t="s">
        <v>29</v>
      </c>
      <c r="B17" s="25"/>
      <c r="C17" s="25"/>
      <c r="D17" s="25"/>
      <c r="E17" s="46"/>
      <c r="F17" s="47"/>
      <c r="G17" s="52"/>
      <c r="H17" s="53"/>
      <c r="I17" s="52"/>
      <c r="J17" s="53"/>
      <c r="K17" s="53"/>
      <c r="L17" s="53"/>
      <c r="M17" s="53"/>
    </row>
    <row r="18" spans="1:25" s="33" customFormat="1" ht="19.5" customHeight="1">
      <c r="A18" s="25" t="s">
        <v>55</v>
      </c>
      <c r="B18" s="25"/>
      <c r="C18" s="25"/>
      <c r="D18" s="25"/>
      <c r="E18" s="46"/>
      <c r="F18" s="47"/>
      <c r="G18" s="13"/>
      <c r="H18" s="13"/>
      <c r="I18" s="13">
        <v>1061578</v>
      </c>
      <c r="J18" s="13"/>
      <c r="K18" s="13"/>
      <c r="L18" s="13"/>
      <c r="M18" s="13">
        <v>558727</v>
      </c>
      <c r="U18" s="35"/>
      <c r="Y18" s="35"/>
    </row>
    <row r="19" spans="1:25" s="33" customFormat="1" ht="19.5" customHeight="1">
      <c r="A19" s="25" t="s">
        <v>51</v>
      </c>
      <c r="B19" s="25"/>
      <c r="C19" s="25"/>
      <c r="D19" s="25"/>
      <c r="E19" s="46"/>
      <c r="F19" s="47"/>
      <c r="G19" s="13"/>
      <c r="H19" s="13"/>
      <c r="I19" s="13">
        <v>18183</v>
      </c>
      <c r="J19" s="13"/>
      <c r="K19" s="13"/>
      <c r="L19" s="13"/>
      <c r="M19" s="13">
        <v>8463</v>
      </c>
      <c r="U19" s="35"/>
      <c r="Y19" s="35"/>
    </row>
    <row r="20" spans="1:25" s="33" customFormat="1" ht="19.5" customHeight="1">
      <c r="A20" s="50" t="s">
        <v>30</v>
      </c>
      <c r="E20" s="46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3" customFormat="1" ht="19.5" customHeight="1">
      <c r="A21" s="25" t="s">
        <v>53</v>
      </c>
      <c r="B21" s="25"/>
      <c r="C21" s="25"/>
      <c r="D21" s="25"/>
      <c r="E21" s="46"/>
      <c r="F21" s="47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3" customFormat="1" ht="19.5" customHeight="1">
      <c r="A22" s="22" t="s">
        <v>31</v>
      </c>
      <c r="B22" s="25"/>
      <c r="C22" s="25"/>
      <c r="D22" s="25"/>
      <c r="E22" s="46"/>
      <c r="F22" s="47"/>
      <c r="G22" s="14">
        <f>SUM(G18:G21)</f>
        <v>0</v>
      </c>
      <c r="H22" s="28">
        <v>0</v>
      </c>
      <c r="I22" s="14">
        <f>SUM(I18:I21)</f>
        <v>1313165</v>
      </c>
      <c r="J22" s="28">
        <v>0</v>
      </c>
      <c r="K22" s="14">
        <f>SUM(K18:K21)</f>
        <v>0</v>
      </c>
      <c r="L22" s="28">
        <v>0</v>
      </c>
      <c r="M22" s="14">
        <f>SUM(M18:M21)</f>
        <v>728542</v>
      </c>
    </row>
    <row r="23" spans="1:25" s="33" customFormat="1" ht="19.5" customHeight="1">
      <c r="A23" s="22"/>
      <c r="B23" s="25"/>
      <c r="C23" s="25"/>
      <c r="D23" s="25"/>
      <c r="E23" s="46"/>
      <c r="F23" s="47"/>
      <c r="G23" s="52"/>
      <c r="H23" s="53"/>
      <c r="I23" s="52"/>
      <c r="J23" s="53"/>
      <c r="K23" s="55"/>
      <c r="L23" s="53"/>
      <c r="M23" s="55"/>
      <c r="N23" s="44"/>
    </row>
    <row r="24" spans="1:25" s="33" customFormat="1" ht="19.5" customHeight="1">
      <c r="A24" s="25" t="s">
        <v>88</v>
      </c>
      <c r="B24" s="25"/>
      <c r="C24" s="25"/>
      <c r="D24" s="25"/>
      <c r="E24" s="46">
        <v>6</v>
      </c>
      <c r="F24" s="47"/>
      <c r="G24" s="15"/>
      <c r="H24" s="53"/>
      <c r="I24" s="15">
        <v>187</v>
      </c>
      <c r="J24" s="53"/>
      <c r="K24" s="26"/>
      <c r="L24" s="53"/>
      <c r="M24" s="26" t="s">
        <v>70</v>
      </c>
      <c r="N24" s="44"/>
    </row>
    <row r="25" spans="1:25" s="33" customFormat="1" ht="19.5" customHeight="1">
      <c r="A25" s="22"/>
      <c r="B25" s="25"/>
      <c r="C25" s="25"/>
      <c r="D25" s="25"/>
      <c r="E25" s="46"/>
      <c r="F25" s="47"/>
      <c r="G25" s="52"/>
      <c r="H25" s="53"/>
      <c r="I25" s="52"/>
      <c r="J25" s="53"/>
      <c r="K25" s="52"/>
      <c r="L25" s="53"/>
      <c r="M25" s="52"/>
      <c r="N25" s="44"/>
    </row>
    <row r="26" spans="1:25" s="33" customFormat="1" ht="19.5" customHeight="1">
      <c r="A26" s="56" t="s">
        <v>73</v>
      </c>
      <c r="B26" s="25"/>
      <c r="C26" s="25"/>
      <c r="D26" s="25"/>
      <c r="E26" s="46"/>
      <c r="F26" s="47"/>
    </row>
    <row r="27" spans="1:25" s="33" customFormat="1" ht="19.5" customHeight="1">
      <c r="A27" s="86"/>
      <c r="B27" s="22" t="s">
        <v>89</v>
      </c>
      <c r="E27" s="46"/>
      <c r="F27" s="47"/>
      <c r="G27" s="16">
        <f>+G15-G22+G24</f>
        <v>0</v>
      </c>
      <c r="H27" s="16"/>
      <c r="I27" s="16">
        <f>+I15-I22+I24</f>
        <v>248685</v>
      </c>
      <c r="J27" s="16"/>
      <c r="K27" s="16">
        <f>+K15-K22</f>
        <v>0</v>
      </c>
      <c r="L27" s="16"/>
      <c r="M27" s="16">
        <f>+M15-M22</f>
        <v>31654</v>
      </c>
    </row>
    <row r="28" spans="1:25" s="33" customFormat="1" ht="19.5" customHeight="1">
      <c r="A28" s="25" t="s">
        <v>90</v>
      </c>
      <c r="B28" s="25"/>
      <c r="C28" s="25"/>
      <c r="D28" s="25"/>
      <c r="E28" s="46"/>
      <c r="F28" s="47"/>
      <c r="G28" s="15"/>
      <c r="H28" s="54"/>
      <c r="I28" s="15">
        <v>-49620</v>
      </c>
      <c r="J28" s="16"/>
      <c r="K28" s="15"/>
      <c r="L28" s="16"/>
      <c r="M28" s="15">
        <v>-7055</v>
      </c>
    </row>
    <row r="29" spans="1:25" s="33" customFormat="1" ht="19.5" customHeight="1">
      <c r="A29" s="22" t="s">
        <v>74</v>
      </c>
      <c r="B29" s="25"/>
      <c r="C29" s="25"/>
      <c r="D29" s="25"/>
      <c r="E29" s="46"/>
      <c r="F29" s="47"/>
      <c r="G29" s="12"/>
      <c r="H29" s="52"/>
      <c r="I29" s="12"/>
      <c r="J29" s="87"/>
      <c r="K29" s="12"/>
      <c r="L29" s="87"/>
      <c r="M29" s="12"/>
    </row>
    <row r="30" spans="1:25" s="33" customFormat="1" ht="19.5" customHeight="1" thickBot="1">
      <c r="A30" s="22"/>
      <c r="B30" s="22" t="s">
        <v>89</v>
      </c>
      <c r="C30" s="57"/>
      <c r="D30" s="57"/>
      <c r="E30" s="46"/>
      <c r="F30" s="47"/>
      <c r="G30" s="18">
        <f>+G27+G28</f>
        <v>0</v>
      </c>
      <c r="H30" s="28"/>
      <c r="I30" s="18">
        <f>+I27+I28</f>
        <v>199065</v>
      </c>
      <c r="J30" s="28"/>
      <c r="K30" s="18">
        <f>+K27+K28</f>
        <v>0</v>
      </c>
      <c r="L30" s="16"/>
      <c r="M30" s="18">
        <f>+M27+M28</f>
        <v>24599</v>
      </c>
    </row>
    <row r="31" spans="1:25" s="33" customFormat="1" ht="19.5" customHeight="1" thickTop="1">
      <c r="A31" s="22"/>
      <c r="B31" s="22"/>
      <c r="C31" s="22"/>
      <c r="D31" s="22"/>
      <c r="E31" s="23"/>
      <c r="F31" s="58"/>
      <c r="G31" s="59"/>
      <c r="H31" s="60"/>
      <c r="I31" s="59"/>
      <c r="J31" s="60"/>
      <c r="K31" s="59"/>
      <c r="L31" s="16"/>
      <c r="M31" s="59"/>
    </row>
    <row r="32" spans="1:25" s="33" customFormat="1" ht="19.5" customHeight="1">
      <c r="A32" s="22" t="s">
        <v>67</v>
      </c>
      <c r="B32" s="22"/>
      <c r="C32" s="22"/>
      <c r="D32" s="22"/>
      <c r="E32" s="23"/>
      <c r="F32" s="58"/>
      <c r="G32" s="59"/>
      <c r="H32" s="60"/>
      <c r="I32" s="59"/>
      <c r="J32" s="60"/>
      <c r="K32" s="59"/>
      <c r="L32" s="16"/>
      <c r="M32" s="59"/>
    </row>
    <row r="33" spans="1:25" s="33" customFormat="1" ht="19.5" customHeight="1">
      <c r="A33" s="45" t="s">
        <v>91</v>
      </c>
      <c r="B33" s="22"/>
      <c r="C33" s="22"/>
      <c r="D33" s="22"/>
      <c r="E33" s="23"/>
      <c r="F33" s="58"/>
      <c r="G33" s="59"/>
      <c r="H33" s="60"/>
      <c r="I33" s="59"/>
      <c r="J33" s="60"/>
      <c r="K33" s="59"/>
      <c r="L33" s="16"/>
      <c r="M33" s="59"/>
    </row>
    <row r="34" spans="1:25" s="33" customFormat="1" ht="19.5" customHeight="1">
      <c r="A34" s="22"/>
      <c r="B34" s="45" t="s">
        <v>92</v>
      </c>
      <c r="C34" s="22"/>
      <c r="D34" s="22"/>
      <c r="E34" s="23"/>
      <c r="F34" s="58"/>
      <c r="G34" s="59"/>
      <c r="H34" s="60"/>
      <c r="I34" s="59"/>
      <c r="J34" s="60"/>
      <c r="K34" s="59"/>
      <c r="L34" s="16"/>
      <c r="M34" s="59"/>
    </row>
    <row r="35" spans="1:25" s="33" customFormat="1" ht="19.5" customHeight="1">
      <c r="A35" s="25" t="s">
        <v>93</v>
      </c>
      <c r="B35" s="22"/>
      <c r="C35" s="22"/>
      <c r="D35" s="22"/>
      <c r="E35" s="23"/>
      <c r="F35" s="58"/>
      <c r="G35" s="13"/>
      <c r="H35" s="13"/>
      <c r="I35" s="13"/>
      <c r="J35" s="13"/>
      <c r="K35" s="13"/>
      <c r="L35" s="13"/>
      <c r="M35" s="13"/>
    </row>
    <row r="36" spans="1:25" s="33" customFormat="1" ht="19.5" customHeight="1">
      <c r="A36" s="22"/>
      <c r="B36" s="25" t="s">
        <v>94</v>
      </c>
      <c r="C36" s="22"/>
      <c r="D36" s="22"/>
      <c r="E36" s="23"/>
      <c r="F36" s="58"/>
      <c r="G36" s="13"/>
      <c r="H36" s="13"/>
      <c r="I36" s="13">
        <v>1951</v>
      </c>
      <c r="J36" s="53"/>
      <c r="K36" s="61"/>
      <c r="L36" s="53"/>
      <c r="M36" s="61" t="s">
        <v>70</v>
      </c>
    </row>
    <row r="37" spans="1:25" s="33" customFormat="1" ht="19.5" customHeight="1">
      <c r="A37" s="25" t="s">
        <v>95</v>
      </c>
      <c r="B37" s="22"/>
      <c r="C37" s="22"/>
      <c r="D37" s="22"/>
      <c r="E37" s="23"/>
      <c r="F37" s="58"/>
      <c r="G37" s="12"/>
      <c r="H37" s="12"/>
    </row>
    <row r="38" spans="1:25" s="33" customFormat="1" ht="19.5" customHeight="1">
      <c r="A38" s="25"/>
      <c r="B38" s="25" t="s">
        <v>96</v>
      </c>
      <c r="C38" s="22"/>
      <c r="D38" s="22"/>
      <c r="E38" s="23"/>
      <c r="F38" s="58"/>
      <c r="G38" s="12"/>
      <c r="H38" s="12"/>
      <c r="I38" s="12"/>
      <c r="J38" s="62"/>
      <c r="K38" s="61"/>
      <c r="L38" s="62"/>
      <c r="M38" s="61"/>
    </row>
    <row r="39" spans="1:25" s="33" customFormat="1" ht="19.5" customHeight="1">
      <c r="A39" s="25"/>
      <c r="B39" s="25" t="s">
        <v>97</v>
      </c>
      <c r="C39" s="22"/>
      <c r="D39" s="22"/>
      <c r="E39" s="23"/>
      <c r="F39" s="58"/>
      <c r="G39" s="12"/>
      <c r="H39" s="12"/>
      <c r="I39" s="12">
        <v>-390</v>
      </c>
      <c r="J39" s="62"/>
      <c r="K39" s="61"/>
      <c r="L39" s="62"/>
      <c r="M39" s="61" t="s">
        <v>70</v>
      </c>
    </row>
    <row r="40" spans="1:25" s="33" customFormat="1" ht="19.5" customHeight="1">
      <c r="A40" s="22" t="s">
        <v>75</v>
      </c>
      <c r="B40" s="22"/>
      <c r="C40" s="22"/>
      <c r="D40" s="22"/>
      <c r="E40" s="23"/>
      <c r="F40" s="58"/>
      <c r="G40" s="59"/>
      <c r="H40" s="12"/>
      <c r="I40" s="59"/>
      <c r="J40" s="12"/>
      <c r="K40" s="59"/>
      <c r="L40" s="12"/>
      <c r="M40" s="59"/>
    </row>
    <row r="41" spans="1:25" s="33" customFormat="1" ht="19.5" customHeight="1">
      <c r="A41" s="22"/>
      <c r="B41" s="22" t="s">
        <v>98</v>
      </c>
      <c r="C41" s="22"/>
      <c r="D41" s="22"/>
      <c r="E41" s="23"/>
      <c r="F41" s="58"/>
      <c r="G41" s="82"/>
      <c r="H41" s="12"/>
      <c r="I41" s="82">
        <f>SUM(I35:I40)</f>
        <v>1561</v>
      </c>
      <c r="J41" s="62"/>
      <c r="K41" s="26"/>
      <c r="L41" s="62"/>
      <c r="M41" s="26" t="s">
        <v>70</v>
      </c>
    </row>
    <row r="42" spans="1:25" s="33" customFormat="1" ht="19.5" customHeight="1" thickBot="1">
      <c r="A42" s="22" t="s">
        <v>76</v>
      </c>
      <c r="B42" s="22"/>
      <c r="C42" s="22"/>
      <c r="D42" s="22"/>
      <c r="E42" s="23"/>
      <c r="F42" s="58"/>
      <c r="G42" s="18">
        <f>+G30+G41</f>
        <v>0</v>
      </c>
      <c r="H42" s="13"/>
      <c r="I42" s="18">
        <f>+I30+I41</f>
        <v>200626</v>
      </c>
      <c r="J42" s="13"/>
      <c r="K42" s="18">
        <f>+K30</f>
        <v>0</v>
      </c>
      <c r="L42" s="13"/>
      <c r="M42" s="18">
        <f>+M30</f>
        <v>24599</v>
      </c>
    </row>
    <row r="43" spans="1:25" s="33" customFormat="1" ht="19.5" customHeight="1" thickTop="1">
      <c r="A43" s="22"/>
      <c r="B43" s="22"/>
      <c r="C43" s="22"/>
      <c r="D43" s="22"/>
      <c r="E43" s="23"/>
      <c r="F43" s="58"/>
      <c r="G43" s="59"/>
      <c r="H43" s="13"/>
      <c r="I43" s="59"/>
      <c r="J43" s="13"/>
      <c r="K43" s="59"/>
      <c r="L43" s="13"/>
      <c r="M43" s="59"/>
    </row>
    <row r="44" spans="1:25" s="33" customFormat="1" ht="19.5" customHeight="1">
      <c r="A44" s="22" t="s">
        <v>57</v>
      </c>
      <c r="B44" s="22"/>
      <c r="C44" s="22"/>
      <c r="D44" s="22"/>
      <c r="E44" s="23"/>
      <c r="F44" s="58"/>
      <c r="G44" s="59"/>
      <c r="H44" s="60"/>
      <c r="I44" s="59"/>
      <c r="J44" s="60"/>
      <c r="K44" s="59"/>
      <c r="L44" s="13"/>
      <c r="M44" s="59"/>
    </row>
    <row r="45" spans="1:25" s="33" customFormat="1" ht="19.5" customHeight="1">
      <c r="A45" s="25" t="s">
        <v>99</v>
      </c>
      <c r="B45" s="22"/>
      <c r="C45" s="22"/>
      <c r="D45" s="22"/>
      <c r="E45" s="23"/>
      <c r="F45" s="58"/>
      <c r="G45" s="13"/>
      <c r="H45" s="54"/>
      <c r="I45" s="13">
        <v>155717</v>
      </c>
      <c r="J45" s="13"/>
      <c r="K45" s="13"/>
      <c r="L45" s="13"/>
      <c r="M45" s="13">
        <f>+M30</f>
        <v>24599</v>
      </c>
    </row>
    <row r="46" spans="1:25" s="33" customFormat="1" ht="19.5" customHeight="1">
      <c r="A46" s="25" t="s">
        <v>77</v>
      </c>
      <c r="B46" s="25"/>
      <c r="C46" s="25"/>
      <c r="D46" s="25"/>
      <c r="E46" s="46"/>
      <c r="F46" s="47"/>
      <c r="G46" s="15"/>
      <c r="H46" s="54"/>
      <c r="I46" s="15">
        <v>43348</v>
      </c>
      <c r="J46" s="13"/>
      <c r="K46" s="61"/>
      <c r="L46" s="62"/>
      <c r="M46" s="61" t="s">
        <v>70</v>
      </c>
    </row>
    <row r="47" spans="1:25" s="57" customFormat="1" ht="19.5" customHeight="1" thickBot="1">
      <c r="A47" s="22" t="s">
        <v>74</v>
      </c>
      <c r="E47" s="23"/>
      <c r="F47" s="58"/>
      <c r="G47" s="17">
        <f>SUM(G45:G46)</f>
        <v>0</v>
      </c>
      <c r="H47" s="28"/>
      <c r="I47" s="17">
        <f>SUM(I45:I46)</f>
        <v>199065</v>
      </c>
      <c r="J47" s="28">
        <v>0</v>
      </c>
      <c r="K47" s="17">
        <f>SUM(K45:K46)</f>
        <v>0</v>
      </c>
      <c r="L47" s="16">
        <v>0</v>
      </c>
      <c r="M47" s="17">
        <f>SUM(M45:M46)</f>
        <v>24599</v>
      </c>
      <c r="R47" s="33"/>
      <c r="S47" s="33"/>
      <c r="T47" s="33"/>
      <c r="U47" s="33"/>
      <c r="V47" s="33"/>
      <c r="W47" s="33"/>
      <c r="X47" s="33"/>
      <c r="Y47" s="33"/>
    </row>
    <row r="48" spans="1:25" s="57" customFormat="1" ht="19.5" customHeight="1" thickTop="1">
      <c r="A48" s="22"/>
      <c r="E48" s="23"/>
      <c r="F48" s="58"/>
      <c r="G48" s="59"/>
      <c r="H48" s="54"/>
      <c r="I48" s="59"/>
      <c r="J48" s="54">
        <v>0</v>
      </c>
      <c r="K48" s="63"/>
      <c r="L48" s="54">
        <v>0</v>
      </c>
      <c r="M48" s="63"/>
      <c r="R48" s="33"/>
      <c r="S48" s="33"/>
      <c r="T48" s="33"/>
      <c r="U48" s="33"/>
      <c r="V48" s="33"/>
      <c r="W48" s="33"/>
      <c r="X48" s="33"/>
      <c r="Y48" s="33"/>
    </row>
    <row r="49" spans="1:25" s="57" customFormat="1" ht="19.5" customHeight="1">
      <c r="A49" s="22" t="s">
        <v>58</v>
      </c>
      <c r="E49" s="23"/>
      <c r="F49" s="58"/>
      <c r="G49" s="59"/>
      <c r="H49" s="54"/>
      <c r="I49" s="59"/>
      <c r="J49" s="54"/>
      <c r="K49" s="63"/>
      <c r="L49" s="54"/>
      <c r="M49" s="63"/>
      <c r="R49" s="33"/>
      <c r="S49" s="33"/>
      <c r="T49" s="33"/>
      <c r="U49" s="33"/>
      <c r="V49" s="33"/>
      <c r="W49" s="33"/>
      <c r="X49" s="33"/>
      <c r="Y49" s="33"/>
    </row>
    <row r="50" spans="1:25" s="57" customFormat="1" ht="19.5" customHeight="1">
      <c r="A50" s="25" t="s">
        <v>99</v>
      </c>
      <c r="B50" s="22"/>
      <c r="E50" s="23"/>
      <c r="F50" s="58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3"/>
      <c r="S50" s="33"/>
      <c r="T50" s="33"/>
      <c r="U50" s="33"/>
      <c r="V50" s="33"/>
      <c r="W50" s="33"/>
      <c r="X50" s="33"/>
      <c r="Y50" s="33"/>
    </row>
    <row r="51" spans="1:25" s="57" customFormat="1" ht="19.5" customHeight="1">
      <c r="A51" s="25" t="s">
        <v>77</v>
      </c>
      <c r="B51" s="25"/>
      <c r="E51" s="23"/>
      <c r="F51" s="58"/>
      <c r="G51" s="15"/>
      <c r="H51" s="15"/>
      <c r="I51" s="15">
        <v>43773</v>
      </c>
      <c r="J51" s="15"/>
      <c r="K51" s="61"/>
      <c r="L51" s="62"/>
      <c r="M51" s="61" t="s">
        <v>70</v>
      </c>
      <c r="R51" s="33"/>
      <c r="S51" s="33"/>
      <c r="T51" s="33"/>
      <c r="U51" s="33"/>
      <c r="V51" s="33"/>
      <c r="W51" s="33"/>
      <c r="X51" s="33"/>
      <c r="Y51" s="33"/>
    </row>
    <row r="52" spans="1:25" s="57" customFormat="1" ht="19.5" customHeight="1" thickBot="1">
      <c r="A52" s="22" t="s">
        <v>78</v>
      </c>
      <c r="E52" s="23"/>
      <c r="F52" s="58"/>
      <c r="G52" s="17">
        <f>SUM(G50:G51)</f>
        <v>0</v>
      </c>
      <c r="H52" s="28"/>
      <c r="I52" s="17">
        <f>SUM(I50:I51)</f>
        <v>200626</v>
      </c>
      <c r="J52" s="28">
        <v>0</v>
      </c>
      <c r="K52" s="17">
        <f>SUM(K50:K51)</f>
        <v>0</v>
      </c>
      <c r="L52" s="16">
        <v>0</v>
      </c>
      <c r="M52" s="17">
        <f>SUM(M50:M51)</f>
        <v>24599</v>
      </c>
      <c r="R52" s="33"/>
      <c r="S52" s="33"/>
      <c r="T52" s="33"/>
      <c r="U52" s="33"/>
      <c r="V52" s="33"/>
      <c r="W52" s="33"/>
      <c r="X52" s="33"/>
      <c r="Y52" s="33"/>
    </row>
    <row r="53" spans="1:25" s="57" customFormat="1" ht="19.5" customHeight="1" thickTop="1">
      <c r="A53" s="22"/>
      <c r="E53" s="23"/>
      <c r="F53" s="58"/>
      <c r="G53" s="59"/>
      <c r="H53" s="54"/>
      <c r="I53" s="59"/>
      <c r="J53" s="54">
        <v>0</v>
      </c>
      <c r="K53" s="64"/>
      <c r="L53" s="54">
        <v>0</v>
      </c>
      <c r="M53" s="64"/>
      <c r="R53" s="33"/>
      <c r="S53" s="33"/>
      <c r="T53" s="33"/>
      <c r="U53" s="33"/>
      <c r="V53" s="33"/>
      <c r="W53" s="33"/>
      <c r="X53" s="33"/>
      <c r="Y53" s="33"/>
    </row>
    <row r="54" spans="1:25" s="70" customFormat="1" ht="19.5" customHeight="1" thickBot="1">
      <c r="A54" s="45" t="s">
        <v>100</v>
      </c>
      <c r="B54" s="65"/>
      <c r="C54" s="66"/>
      <c r="D54" s="67"/>
      <c r="E54" s="51">
        <v>11</v>
      </c>
      <c r="F54" s="67"/>
      <c r="G54" s="68"/>
      <c r="H54" s="54"/>
      <c r="I54" s="68">
        <v>0.06</v>
      </c>
      <c r="J54" s="54"/>
      <c r="K54" s="69"/>
      <c r="L54" s="54"/>
      <c r="M54" s="69">
        <v>9.9000000000000008E-3</v>
      </c>
      <c r="R54" s="57"/>
      <c r="S54" s="57"/>
      <c r="T54" s="57"/>
      <c r="U54" s="57"/>
      <c r="V54" s="57"/>
      <c r="W54" s="57"/>
      <c r="X54" s="57"/>
      <c r="Y54" s="57"/>
    </row>
    <row r="55" spans="1:25" s="33" customFormat="1" ht="19.5" customHeight="1" thickTop="1">
      <c r="E55" s="46"/>
      <c r="G55" s="71"/>
      <c r="H55" s="71"/>
      <c r="I55" s="71"/>
      <c r="J55" s="71"/>
      <c r="K55" s="71"/>
      <c r="L55" s="71"/>
      <c r="M55" s="71"/>
      <c r="R55" s="57"/>
      <c r="S55" s="57"/>
      <c r="T55" s="57"/>
      <c r="U55" s="57"/>
      <c r="V55" s="57"/>
      <c r="W55" s="57"/>
      <c r="X55" s="57"/>
      <c r="Y55" s="57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5"/>
  <sheetViews>
    <sheetView view="pageBreakPreview" topLeftCell="A94" zoomScale="115" zoomScaleNormal="100" zoomScaleSheetLayoutView="115" workbookViewId="0">
      <selection activeCell="A102" sqref="A102:XFD102"/>
    </sheetView>
  </sheetViews>
  <sheetFormatPr defaultColWidth="11" defaultRowHeight="15"/>
  <cols>
    <col min="1" max="3" width="2.5703125" style="238" customWidth="1"/>
    <col min="4" max="4" width="34.42578125" style="238" customWidth="1"/>
    <col min="5" max="5" width="5.5703125" style="272" bestFit="1" customWidth="1"/>
    <col min="6" max="6" width="1.42578125" style="282" customWidth="1"/>
    <col min="7" max="7" width="12.5703125" style="282" customWidth="1"/>
    <col min="8" max="8" width="1.42578125" style="282" customWidth="1"/>
    <col min="9" max="9" width="12.5703125" style="282" customWidth="1"/>
    <col min="10" max="10" width="1.42578125" style="282" customWidth="1"/>
    <col min="11" max="11" width="12.5703125" style="282" customWidth="1"/>
    <col min="12" max="12" width="1.42578125" style="282" customWidth="1"/>
    <col min="13" max="13" width="12.5703125" style="282" customWidth="1"/>
    <col min="14" max="17" width="11" style="238"/>
    <col min="18" max="18" width="15.140625" style="238" customWidth="1"/>
    <col min="19" max="16384" width="11" style="238"/>
  </cols>
  <sheetData>
    <row r="1" spans="1:20" s="293" customFormat="1" ht="19.5" customHeight="1">
      <c r="A1" s="318" t="s">
        <v>33</v>
      </c>
      <c r="B1" s="103"/>
      <c r="C1" s="103"/>
      <c r="D1" s="103"/>
      <c r="E1" s="319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s="293" customFormat="1" ht="19.5" customHeight="1">
      <c r="A2" s="320" t="s">
        <v>118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20" s="293" customFormat="1" ht="19.5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20" s="293" customFormat="1" ht="19.5" customHeight="1">
      <c r="D4" s="322"/>
      <c r="E4" s="323"/>
      <c r="F4" s="322"/>
      <c r="G4" s="362" t="s">
        <v>12</v>
      </c>
      <c r="H4" s="362"/>
      <c r="I4" s="362"/>
      <c r="J4" s="324"/>
      <c r="K4" s="362" t="s">
        <v>50</v>
      </c>
      <c r="L4" s="362"/>
      <c r="M4" s="362"/>
    </row>
    <row r="5" spans="1:20" s="293" customFormat="1" ht="19.5" customHeight="1">
      <c r="D5" s="322"/>
      <c r="E5" s="323"/>
      <c r="F5" s="322"/>
      <c r="G5" s="362" t="s">
        <v>49</v>
      </c>
      <c r="H5" s="362"/>
      <c r="I5" s="362"/>
      <c r="J5" s="325"/>
      <c r="K5" s="362" t="s">
        <v>49</v>
      </c>
      <c r="L5" s="362"/>
      <c r="M5" s="362"/>
    </row>
    <row r="6" spans="1:20" s="293" customFormat="1" ht="19.5" customHeight="1">
      <c r="D6" s="322"/>
      <c r="E6" s="323"/>
      <c r="F6" s="322"/>
      <c r="G6" s="326" t="s">
        <v>223</v>
      </c>
      <c r="H6" s="275"/>
      <c r="I6" s="326" t="s">
        <v>121</v>
      </c>
      <c r="J6" s="327"/>
      <c r="K6" s="326" t="s">
        <v>223</v>
      </c>
      <c r="L6" s="275"/>
      <c r="M6" s="326" t="s">
        <v>121</v>
      </c>
    </row>
    <row r="7" spans="1:20" s="293" customFormat="1" ht="19.5" customHeight="1">
      <c r="A7" s="321" t="s">
        <v>13</v>
      </c>
      <c r="D7" s="322"/>
      <c r="E7" s="328" t="s">
        <v>14</v>
      </c>
      <c r="F7" s="322"/>
      <c r="G7" s="329">
        <v>2021</v>
      </c>
      <c r="H7" s="275"/>
      <c r="I7" s="329">
        <v>2020</v>
      </c>
      <c r="J7" s="277"/>
      <c r="K7" s="329">
        <v>2021</v>
      </c>
      <c r="L7" s="275"/>
      <c r="M7" s="329">
        <v>2020</v>
      </c>
    </row>
    <row r="8" spans="1:20" s="293" customFormat="1" ht="19.5" customHeight="1">
      <c r="A8" s="321"/>
      <c r="D8" s="322"/>
      <c r="E8" s="328"/>
      <c r="F8" s="322"/>
      <c r="G8" s="276" t="s">
        <v>189</v>
      </c>
      <c r="H8" s="275"/>
      <c r="I8" s="276"/>
      <c r="J8" s="277"/>
      <c r="K8" s="276" t="s">
        <v>189</v>
      </c>
      <c r="L8" s="275"/>
      <c r="M8" s="276"/>
    </row>
    <row r="9" spans="1:20" ht="19.5" customHeight="1">
      <c r="F9" s="272"/>
      <c r="G9" s="360" t="s">
        <v>69</v>
      </c>
      <c r="H9" s="360"/>
      <c r="I9" s="360"/>
      <c r="J9" s="360"/>
      <c r="K9" s="360"/>
      <c r="L9" s="360"/>
      <c r="M9" s="360"/>
    </row>
    <row r="10" spans="1:20" ht="19.5" customHeight="1">
      <c r="A10" s="278" t="s">
        <v>15</v>
      </c>
      <c r="F10" s="279"/>
      <c r="G10" s="280"/>
      <c r="H10" s="279"/>
      <c r="I10" s="280"/>
      <c r="J10" s="238"/>
      <c r="K10" s="238"/>
      <c r="L10" s="238"/>
      <c r="M10" s="238"/>
    </row>
    <row r="11" spans="1:20" ht="19.5" customHeight="1">
      <c r="A11" s="238" t="s">
        <v>9</v>
      </c>
      <c r="F11" s="281"/>
      <c r="G11" s="282">
        <v>2287655</v>
      </c>
      <c r="H11" s="281"/>
      <c r="I11" s="282">
        <v>943805</v>
      </c>
      <c r="J11" s="281"/>
      <c r="K11" s="282">
        <v>1414520</v>
      </c>
      <c r="L11" s="281"/>
      <c r="M11" s="282">
        <v>491809</v>
      </c>
      <c r="O11" s="340"/>
      <c r="P11" s="334"/>
      <c r="Q11" s="340"/>
      <c r="R11" s="334"/>
    </row>
    <row r="12" spans="1:20" ht="19.5" customHeight="1">
      <c r="A12" s="238" t="s">
        <v>164</v>
      </c>
      <c r="D12" s="283"/>
      <c r="E12" s="272">
        <v>3</v>
      </c>
      <c r="F12" s="281"/>
      <c r="G12" s="282">
        <v>2888051</v>
      </c>
      <c r="H12" s="281"/>
      <c r="I12" s="282">
        <v>1486801</v>
      </c>
      <c r="J12" s="281"/>
      <c r="K12" s="282">
        <v>1955703</v>
      </c>
      <c r="L12" s="281"/>
      <c r="M12" s="282">
        <v>1231377</v>
      </c>
      <c r="O12" s="340"/>
      <c r="P12" s="334"/>
      <c r="Q12" s="340"/>
      <c r="R12" s="334"/>
    </row>
    <row r="13" spans="1:20" ht="19.5" customHeight="1">
      <c r="A13" s="238" t="s">
        <v>161</v>
      </c>
      <c r="D13" s="283"/>
      <c r="E13" s="272">
        <v>4</v>
      </c>
      <c r="F13" s="281"/>
      <c r="G13" s="282">
        <v>3685160</v>
      </c>
      <c r="H13" s="281"/>
      <c r="I13" s="282">
        <v>816370</v>
      </c>
      <c r="J13" s="281"/>
      <c r="K13" s="282">
        <v>2392983</v>
      </c>
      <c r="L13" s="281"/>
      <c r="M13" s="282">
        <v>525407</v>
      </c>
      <c r="O13" s="340"/>
      <c r="P13" s="334"/>
      <c r="Q13" s="340"/>
      <c r="R13" s="334"/>
    </row>
    <row r="14" spans="1:20" ht="19.5" customHeight="1">
      <c r="A14" s="238" t="s">
        <v>163</v>
      </c>
      <c r="E14" s="272">
        <v>5</v>
      </c>
      <c r="F14" s="284"/>
      <c r="G14" s="282">
        <v>2614263</v>
      </c>
      <c r="H14" s="284"/>
      <c r="I14" s="282">
        <v>32307</v>
      </c>
      <c r="J14" s="284"/>
      <c r="K14" s="282">
        <v>1584595</v>
      </c>
      <c r="L14" s="285"/>
      <c r="M14" s="282">
        <v>27006</v>
      </c>
      <c r="O14" s="340"/>
      <c r="P14" s="334"/>
      <c r="Q14" s="340"/>
      <c r="R14" s="334"/>
    </row>
    <row r="15" spans="1:20" ht="19.5" customHeight="1">
      <c r="A15" s="238" t="s">
        <v>104</v>
      </c>
      <c r="D15" s="283"/>
      <c r="E15" s="272">
        <v>2</v>
      </c>
      <c r="F15" s="286"/>
      <c r="G15" s="273" t="s">
        <v>0</v>
      </c>
      <c r="H15" s="286"/>
      <c r="I15" s="273" t="s">
        <v>0</v>
      </c>
      <c r="J15" s="286"/>
      <c r="K15" s="282">
        <v>448800</v>
      </c>
      <c r="L15" s="281"/>
      <c r="M15" s="282">
        <v>898800</v>
      </c>
      <c r="O15" s="340"/>
      <c r="P15" s="334"/>
      <c r="Q15" s="340"/>
      <c r="R15" s="334"/>
    </row>
    <row r="16" spans="1:20" ht="19.5" customHeight="1">
      <c r="A16" s="238" t="s">
        <v>212</v>
      </c>
      <c r="D16" s="283"/>
      <c r="E16" s="272">
        <v>2</v>
      </c>
      <c r="F16" s="286"/>
      <c r="G16" s="273" t="s">
        <v>0</v>
      </c>
      <c r="H16" s="286"/>
      <c r="I16" s="273" t="s">
        <v>0</v>
      </c>
      <c r="J16" s="286"/>
      <c r="K16" s="282">
        <v>237500</v>
      </c>
      <c r="L16" s="281"/>
      <c r="M16" s="273" t="s">
        <v>0</v>
      </c>
      <c r="P16" s="334"/>
      <c r="Q16" s="340"/>
      <c r="R16" s="334"/>
    </row>
    <row r="17" spans="1:18" ht="19.5" customHeight="1">
      <c r="A17" s="238" t="s">
        <v>3</v>
      </c>
      <c r="F17" s="281"/>
      <c r="G17" s="282">
        <v>286205</v>
      </c>
      <c r="H17" s="281"/>
      <c r="I17" s="282">
        <v>249555</v>
      </c>
      <c r="J17" s="281"/>
      <c r="K17" s="282">
        <v>160456</v>
      </c>
      <c r="L17" s="281"/>
      <c r="M17" s="282">
        <v>141766</v>
      </c>
      <c r="O17" s="340"/>
      <c r="P17" s="334"/>
      <c r="Q17" s="340"/>
      <c r="R17" s="334"/>
    </row>
    <row r="18" spans="1:18" ht="19.5" customHeight="1">
      <c r="A18" s="238" t="s">
        <v>168</v>
      </c>
      <c r="B18" s="287"/>
      <c r="F18" s="281"/>
      <c r="G18" s="288">
        <v>1984</v>
      </c>
      <c r="H18" s="281"/>
      <c r="I18" s="288">
        <v>1978</v>
      </c>
      <c r="J18" s="281"/>
      <c r="K18" s="288">
        <v>656</v>
      </c>
      <c r="L18" s="281"/>
      <c r="M18" s="288">
        <v>654</v>
      </c>
      <c r="O18" s="340"/>
      <c r="P18" s="334"/>
      <c r="R18" s="334"/>
    </row>
    <row r="19" spans="1:18" ht="19.5" customHeight="1">
      <c r="A19" s="238" t="s">
        <v>1</v>
      </c>
      <c r="F19" s="281"/>
      <c r="G19" s="282">
        <v>20363</v>
      </c>
      <c r="H19" s="281"/>
      <c r="I19" s="282">
        <v>7597</v>
      </c>
      <c r="J19" s="281"/>
      <c r="K19" s="282">
        <v>15907</v>
      </c>
      <c r="L19" s="281"/>
      <c r="M19" s="282">
        <v>4087</v>
      </c>
      <c r="O19" s="340"/>
      <c r="P19" s="334"/>
      <c r="Q19" s="147"/>
      <c r="R19" s="334"/>
    </row>
    <row r="20" spans="1:18" s="147" customFormat="1" ht="19.5" customHeight="1">
      <c r="A20" s="147" t="s">
        <v>16</v>
      </c>
      <c r="E20" s="289"/>
      <c r="F20" s="290"/>
      <c r="G20" s="291">
        <v>11783681</v>
      </c>
      <c r="H20" s="290"/>
      <c r="I20" s="291">
        <v>3538413</v>
      </c>
      <c r="J20" s="290"/>
      <c r="K20" s="291">
        <v>8211120</v>
      </c>
      <c r="L20" s="290"/>
      <c r="M20" s="291">
        <v>3320906</v>
      </c>
      <c r="O20" s="341"/>
      <c r="R20" s="334"/>
    </row>
    <row r="21" spans="1:18" ht="19.5" customHeight="1">
      <c r="A21" s="147"/>
      <c r="F21" s="292"/>
      <c r="G21" s="281"/>
      <c r="H21" s="292"/>
      <c r="I21" s="281"/>
      <c r="J21" s="292"/>
      <c r="K21" s="281"/>
      <c r="L21" s="292"/>
      <c r="M21" s="281"/>
      <c r="O21" s="340"/>
    </row>
    <row r="22" spans="1:18" ht="19.5" customHeight="1">
      <c r="A22" s="278" t="s">
        <v>17</v>
      </c>
      <c r="F22" s="292"/>
      <c r="G22" s="281"/>
      <c r="H22" s="292"/>
      <c r="I22" s="281"/>
      <c r="J22" s="292"/>
      <c r="K22" s="281"/>
      <c r="L22" s="292"/>
      <c r="M22" s="281"/>
    </row>
    <row r="23" spans="1:18" ht="19.5" customHeight="1">
      <c r="A23" s="293" t="s">
        <v>187</v>
      </c>
      <c r="B23" s="294"/>
      <c r="F23" s="281"/>
      <c r="G23" s="282">
        <v>765</v>
      </c>
      <c r="H23" s="281"/>
      <c r="I23" s="282">
        <v>764</v>
      </c>
      <c r="J23" s="281"/>
      <c r="K23" s="295" t="s">
        <v>0</v>
      </c>
      <c r="L23" s="281"/>
      <c r="M23" s="295" t="s">
        <v>0</v>
      </c>
      <c r="P23" s="334"/>
      <c r="R23" s="334"/>
    </row>
    <row r="24" spans="1:18" ht="19.5" customHeight="1">
      <c r="A24" s="293" t="s">
        <v>165</v>
      </c>
      <c r="B24" s="287"/>
      <c r="F24" s="281"/>
      <c r="G24" s="282">
        <v>22666</v>
      </c>
      <c r="H24" s="281"/>
      <c r="I24" s="282">
        <v>22191</v>
      </c>
      <c r="J24" s="281"/>
      <c r="K24" s="295" t="s">
        <v>0</v>
      </c>
      <c r="L24" s="281"/>
      <c r="M24" s="295" t="s">
        <v>0</v>
      </c>
      <c r="O24" s="340"/>
      <c r="P24" s="334"/>
      <c r="R24" s="334"/>
    </row>
    <row r="25" spans="1:18" ht="19.5" customHeight="1">
      <c r="A25" s="238" t="s">
        <v>120</v>
      </c>
      <c r="F25" s="296"/>
      <c r="G25" s="282">
        <v>9517</v>
      </c>
      <c r="H25" s="296"/>
      <c r="I25" s="282">
        <v>9564</v>
      </c>
      <c r="J25" s="296"/>
      <c r="K25" s="295" t="s">
        <v>0</v>
      </c>
      <c r="L25" s="281"/>
      <c r="M25" s="295" t="s">
        <v>0</v>
      </c>
      <c r="O25" s="340"/>
      <c r="P25" s="334"/>
      <c r="R25" s="334"/>
    </row>
    <row r="26" spans="1:18" ht="19.5" customHeight="1">
      <c r="A26" s="238" t="s">
        <v>48</v>
      </c>
      <c r="E26" s="272">
        <v>6</v>
      </c>
      <c r="F26" s="296"/>
      <c r="G26" s="295" t="s">
        <v>0</v>
      </c>
      <c r="H26" s="296"/>
      <c r="I26" s="295" t="s">
        <v>0</v>
      </c>
      <c r="J26" s="296"/>
      <c r="K26" s="297">
        <v>2556519</v>
      </c>
      <c r="L26" s="280"/>
      <c r="M26" s="297">
        <v>2556519</v>
      </c>
      <c r="O26" s="340"/>
      <c r="P26" s="334"/>
      <c r="R26" s="334"/>
    </row>
    <row r="27" spans="1:18" ht="19.5" customHeight="1">
      <c r="A27" s="238" t="s">
        <v>186</v>
      </c>
      <c r="E27" s="272">
        <v>2</v>
      </c>
      <c r="F27" s="296"/>
      <c r="G27" s="295" t="s">
        <v>0</v>
      </c>
      <c r="H27" s="296"/>
      <c r="I27" s="295" t="s">
        <v>0</v>
      </c>
      <c r="J27" s="296"/>
      <c r="K27" s="297">
        <v>406650</v>
      </c>
      <c r="L27" s="280"/>
      <c r="M27" s="297">
        <v>164900</v>
      </c>
      <c r="O27" s="340"/>
      <c r="P27" s="334"/>
      <c r="R27" s="334"/>
    </row>
    <row r="28" spans="1:18" ht="19.5" customHeight="1">
      <c r="A28" s="238" t="s">
        <v>122</v>
      </c>
      <c r="F28" s="296"/>
      <c r="G28" s="282">
        <v>964549</v>
      </c>
      <c r="H28" s="296"/>
      <c r="I28" s="282">
        <v>966229</v>
      </c>
      <c r="J28" s="296"/>
      <c r="K28" s="297">
        <v>964549</v>
      </c>
      <c r="L28" s="280"/>
      <c r="M28" s="297">
        <v>966229</v>
      </c>
      <c r="P28" s="334"/>
      <c r="R28" s="334"/>
    </row>
    <row r="29" spans="1:18" ht="19.5" customHeight="1">
      <c r="A29" s="238" t="s">
        <v>45</v>
      </c>
      <c r="E29" s="272">
        <v>7</v>
      </c>
      <c r="F29" s="296"/>
      <c r="G29" s="282">
        <v>11533162</v>
      </c>
      <c r="H29" s="296"/>
      <c r="I29" s="282">
        <v>11437900</v>
      </c>
      <c r="J29" s="296"/>
      <c r="K29" s="297">
        <v>5791064</v>
      </c>
      <c r="L29" s="280"/>
      <c r="M29" s="297">
        <v>6037293</v>
      </c>
      <c r="O29" s="340"/>
      <c r="P29" s="334"/>
      <c r="R29" s="334"/>
    </row>
    <row r="30" spans="1:18" ht="19.5" customHeight="1">
      <c r="A30" s="238" t="s">
        <v>56</v>
      </c>
      <c r="D30" s="282"/>
      <c r="F30" s="281"/>
      <c r="G30" s="282">
        <v>329376</v>
      </c>
      <c r="H30" s="281"/>
      <c r="I30" s="282">
        <v>329376</v>
      </c>
      <c r="J30" s="281"/>
      <c r="K30" s="295" t="s">
        <v>0</v>
      </c>
      <c r="L30" s="281"/>
      <c r="M30" s="295" t="s">
        <v>0</v>
      </c>
      <c r="O30" s="340"/>
      <c r="P30" s="334"/>
      <c r="R30" s="334"/>
    </row>
    <row r="31" spans="1:18" ht="19.5" customHeight="1">
      <c r="A31" s="238" t="s">
        <v>46</v>
      </c>
      <c r="D31" s="282"/>
      <c r="F31" s="281"/>
      <c r="G31" s="282">
        <v>115630</v>
      </c>
      <c r="H31" s="281"/>
      <c r="I31" s="282">
        <v>124847</v>
      </c>
      <c r="J31" s="281"/>
      <c r="K31" s="282">
        <v>58586</v>
      </c>
      <c r="L31" s="281"/>
      <c r="M31" s="282">
        <v>64513</v>
      </c>
      <c r="O31" s="340"/>
      <c r="P31" s="334"/>
      <c r="R31" s="334"/>
    </row>
    <row r="32" spans="1:18" ht="19.5" customHeight="1">
      <c r="A32" s="238" t="s">
        <v>64</v>
      </c>
      <c r="D32" s="282"/>
      <c r="F32" s="281"/>
      <c r="G32" s="282">
        <v>78102</v>
      </c>
      <c r="H32" s="281"/>
      <c r="I32" s="282">
        <v>67761</v>
      </c>
      <c r="J32" s="281"/>
      <c r="K32" s="282">
        <v>49274</v>
      </c>
      <c r="L32" s="281"/>
      <c r="M32" s="282">
        <v>39811</v>
      </c>
      <c r="O32" s="340"/>
      <c r="P32" s="334"/>
      <c r="R32" s="334"/>
    </row>
    <row r="33" spans="1:18" ht="19.5" customHeight="1">
      <c r="A33" s="238" t="s">
        <v>47</v>
      </c>
      <c r="F33" s="281"/>
      <c r="G33" s="282">
        <v>29655</v>
      </c>
      <c r="H33" s="281"/>
      <c r="I33" s="282">
        <v>30252</v>
      </c>
      <c r="J33" s="281"/>
      <c r="K33" s="282">
        <v>24742</v>
      </c>
      <c r="L33" s="281"/>
      <c r="M33" s="282">
        <v>24311</v>
      </c>
      <c r="P33" s="334"/>
      <c r="R33" s="334"/>
    </row>
    <row r="34" spans="1:18" s="147" customFormat="1" ht="19.5" customHeight="1">
      <c r="A34" s="262" t="s">
        <v>18</v>
      </c>
      <c r="E34" s="289"/>
      <c r="F34" s="290"/>
      <c r="G34" s="291">
        <v>13083422</v>
      </c>
      <c r="H34" s="290"/>
      <c r="I34" s="291">
        <v>12988884</v>
      </c>
      <c r="J34" s="290"/>
      <c r="K34" s="291">
        <v>9851384</v>
      </c>
      <c r="L34" s="290"/>
      <c r="M34" s="291">
        <v>9853576</v>
      </c>
      <c r="P34" s="334"/>
      <c r="R34" s="334"/>
    </row>
    <row r="35" spans="1:18" ht="19.5" customHeight="1">
      <c r="F35" s="292"/>
      <c r="G35" s="238"/>
      <c r="H35" s="292"/>
      <c r="I35" s="238"/>
      <c r="J35" s="292"/>
      <c r="K35" s="238"/>
      <c r="L35" s="292"/>
      <c r="M35" s="238"/>
    </row>
    <row r="36" spans="1:18" s="147" customFormat="1" ht="19.5" customHeight="1" thickBot="1">
      <c r="A36" s="147" t="s">
        <v>19</v>
      </c>
      <c r="E36" s="289"/>
      <c r="F36" s="290"/>
      <c r="G36" s="298">
        <v>24867103</v>
      </c>
      <c r="H36" s="290"/>
      <c r="I36" s="298">
        <v>16527297</v>
      </c>
      <c r="J36" s="290"/>
      <c r="K36" s="298">
        <v>18062504</v>
      </c>
      <c r="L36" s="290"/>
      <c r="M36" s="298">
        <v>13174482</v>
      </c>
    </row>
    <row r="37" spans="1:18" ht="19.5" customHeight="1" thickTop="1">
      <c r="G37" s="288"/>
      <c r="I37" s="288"/>
      <c r="K37" s="288"/>
      <c r="M37" s="288"/>
      <c r="O37" s="340"/>
    </row>
    <row r="38" spans="1:18" ht="19.5" customHeight="1">
      <c r="A38" s="261" t="s">
        <v>33</v>
      </c>
      <c r="B38" s="262"/>
      <c r="C38" s="262"/>
      <c r="D38" s="262"/>
      <c r="E38" s="263"/>
      <c r="F38" s="262"/>
      <c r="G38" s="262"/>
      <c r="H38" s="262"/>
      <c r="I38" s="262"/>
      <c r="J38" s="262"/>
      <c r="K38" s="262"/>
      <c r="L38" s="262"/>
      <c r="M38" s="262"/>
      <c r="O38" s="340"/>
    </row>
    <row r="39" spans="1:18" ht="19.5" customHeight="1">
      <c r="A39" s="361" t="s">
        <v>118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</row>
    <row r="40" spans="1:18" ht="19.5" customHeight="1">
      <c r="A40" s="265"/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</row>
    <row r="41" spans="1:18" ht="19.5" customHeight="1">
      <c r="D41" s="266"/>
      <c r="E41" s="267"/>
      <c r="F41" s="267"/>
      <c r="G41" s="359" t="s">
        <v>12</v>
      </c>
      <c r="H41" s="359"/>
      <c r="I41" s="359"/>
      <c r="J41" s="268"/>
      <c r="K41" s="359" t="s">
        <v>50</v>
      </c>
      <c r="L41" s="359"/>
      <c r="M41" s="359"/>
    </row>
    <row r="42" spans="1:18" ht="19.5" customHeight="1">
      <c r="D42" s="266"/>
      <c r="E42" s="267"/>
      <c r="F42" s="267"/>
      <c r="G42" s="359" t="s">
        <v>49</v>
      </c>
      <c r="H42" s="359"/>
      <c r="I42" s="359"/>
      <c r="J42" s="359"/>
      <c r="K42" s="359" t="s">
        <v>49</v>
      </c>
      <c r="L42" s="359"/>
      <c r="M42" s="359"/>
    </row>
    <row r="43" spans="1:18" ht="19.5" customHeight="1">
      <c r="D43" s="266"/>
      <c r="E43" s="267"/>
      <c r="F43" s="269"/>
      <c r="G43" s="270" t="s">
        <v>223</v>
      </c>
      <c r="H43" s="269"/>
      <c r="I43" s="270" t="s">
        <v>121</v>
      </c>
      <c r="J43" s="271"/>
      <c r="K43" s="270" t="s">
        <v>223</v>
      </c>
      <c r="L43" s="269"/>
      <c r="M43" s="270" t="s">
        <v>121</v>
      </c>
    </row>
    <row r="44" spans="1:18" ht="19.5" customHeight="1">
      <c r="A44" s="264" t="s">
        <v>52</v>
      </c>
      <c r="D44" s="266"/>
      <c r="E44" s="272" t="s">
        <v>14</v>
      </c>
      <c r="F44" s="273"/>
      <c r="G44" s="274">
        <v>2021</v>
      </c>
      <c r="H44" s="273"/>
      <c r="I44" s="274">
        <v>2020</v>
      </c>
      <c r="J44" s="273"/>
      <c r="K44" s="274">
        <v>2021</v>
      </c>
      <c r="L44" s="273"/>
      <c r="M44" s="274">
        <v>2020</v>
      </c>
      <c r="O44" s="340"/>
    </row>
    <row r="45" spans="1:18" ht="19.5" customHeight="1">
      <c r="A45" s="265"/>
      <c r="D45" s="266"/>
      <c r="F45" s="275"/>
      <c r="G45" s="276" t="s">
        <v>189</v>
      </c>
      <c r="H45" s="275"/>
      <c r="I45" s="276"/>
      <c r="J45" s="277"/>
      <c r="K45" s="276" t="s">
        <v>189</v>
      </c>
      <c r="L45" s="275"/>
      <c r="M45" s="276"/>
    </row>
    <row r="46" spans="1:18" ht="19.5" customHeight="1">
      <c r="F46" s="272"/>
      <c r="G46" s="360" t="s">
        <v>69</v>
      </c>
      <c r="H46" s="360"/>
      <c r="I46" s="360"/>
      <c r="J46" s="360"/>
      <c r="K46" s="360"/>
      <c r="L46" s="360"/>
      <c r="M46" s="360"/>
    </row>
    <row r="47" spans="1:18" ht="19.5" customHeight="1">
      <c r="A47" s="278" t="s">
        <v>20</v>
      </c>
      <c r="F47" s="299"/>
      <c r="G47" s="299"/>
      <c r="H47" s="299"/>
      <c r="I47" s="299"/>
      <c r="J47" s="299"/>
      <c r="K47" s="299"/>
      <c r="L47" s="299"/>
      <c r="M47" s="299"/>
      <c r="O47" s="340"/>
    </row>
    <row r="48" spans="1:18" ht="19.5" customHeight="1">
      <c r="A48" s="238" t="s">
        <v>144</v>
      </c>
      <c r="E48" s="272">
        <v>8</v>
      </c>
      <c r="F48" s="281"/>
      <c r="G48" s="282">
        <v>470000</v>
      </c>
      <c r="H48" s="281"/>
      <c r="I48" s="282">
        <v>2165347</v>
      </c>
      <c r="J48" s="281"/>
      <c r="K48" s="300">
        <v>390000</v>
      </c>
      <c r="L48" s="280"/>
      <c r="M48" s="300">
        <v>1348000</v>
      </c>
      <c r="O48" s="340"/>
      <c r="P48" s="334"/>
      <c r="R48" s="334"/>
    </row>
    <row r="49" spans="1:18" ht="19.5" customHeight="1">
      <c r="A49" s="238" t="s">
        <v>10</v>
      </c>
      <c r="F49" s="281"/>
      <c r="G49" s="282">
        <v>1470729</v>
      </c>
      <c r="H49" s="281"/>
      <c r="I49" s="282">
        <v>564863</v>
      </c>
      <c r="J49" s="281"/>
      <c r="K49" s="300">
        <v>901069</v>
      </c>
      <c r="L49" s="280"/>
      <c r="M49" s="300">
        <v>389883</v>
      </c>
      <c r="O49" s="340"/>
      <c r="P49" s="334"/>
      <c r="R49" s="334"/>
    </row>
    <row r="50" spans="1:18" ht="19.5" customHeight="1">
      <c r="A50" s="238" t="s">
        <v>149</v>
      </c>
      <c r="F50" s="281"/>
      <c r="G50" s="282">
        <v>129154</v>
      </c>
      <c r="H50" s="281"/>
      <c r="I50" s="282">
        <v>71611</v>
      </c>
      <c r="J50" s="281"/>
      <c r="K50" s="300">
        <v>35086</v>
      </c>
      <c r="L50" s="280"/>
      <c r="M50" s="300">
        <v>25345</v>
      </c>
      <c r="O50" s="340"/>
      <c r="P50" s="334"/>
      <c r="R50" s="334"/>
    </row>
    <row r="51" spans="1:18" ht="19.5" customHeight="1">
      <c r="A51" s="238" t="s">
        <v>123</v>
      </c>
      <c r="F51" s="281"/>
      <c r="G51" s="282">
        <v>370256</v>
      </c>
      <c r="H51" s="281"/>
      <c r="I51" s="282">
        <v>147332</v>
      </c>
      <c r="J51" s="281"/>
      <c r="K51" s="300">
        <v>194178</v>
      </c>
      <c r="L51" s="280"/>
      <c r="M51" s="300">
        <v>106188</v>
      </c>
      <c r="P51" s="334"/>
      <c r="R51" s="334"/>
    </row>
    <row r="52" spans="1:18" ht="19.5" customHeight="1">
      <c r="A52" s="238" t="s">
        <v>190</v>
      </c>
      <c r="E52" s="238"/>
      <c r="F52" s="238"/>
      <c r="G52" s="238"/>
      <c r="H52" s="238"/>
      <c r="I52" s="238"/>
      <c r="J52" s="238"/>
      <c r="K52" s="300"/>
      <c r="L52" s="279"/>
      <c r="M52" s="300"/>
      <c r="O52" s="340"/>
      <c r="P52" s="334"/>
      <c r="R52" s="334"/>
    </row>
    <row r="53" spans="1:18" ht="19.5" customHeight="1">
      <c r="B53" s="238" t="s">
        <v>191</v>
      </c>
      <c r="E53" s="272">
        <v>8</v>
      </c>
      <c r="F53" s="281"/>
      <c r="G53" s="282">
        <v>654552</v>
      </c>
      <c r="H53" s="281"/>
      <c r="I53" s="282">
        <v>621327</v>
      </c>
      <c r="J53" s="281"/>
      <c r="K53" s="300">
        <v>598574</v>
      </c>
      <c r="L53" s="280"/>
      <c r="M53" s="300">
        <v>621247</v>
      </c>
      <c r="O53" s="340"/>
      <c r="P53" s="334"/>
      <c r="R53" s="334"/>
    </row>
    <row r="54" spans="1:18" ht="19.5" customHeight="1">
      <c r="A54" s="293" t="s">
        <v>156</v>
      </c>
      <c r="B54" s="294"/>
      <c r="C54" s="293"/>
      <c r="E54" s="272">
        <v>8</v>
      </c>
      <c r="F54" s="281"/>
      <c r="G54" s="282">
        <v>2719</v>
      </c>
      <c r="H54" s="281"/>
      <c r="I54" s="282">
        <v>2037</v>
      </c>
      <c r="J54" s="281"/>
      <c r="K54" s="300">
        <v>1430</v>
      </c>
      <c r="L54" s="280"/>
      <c r="M54" s="300">
        <v>773</v>
      </c>
      <c r="O54" s="340"/>
      <c r="P54" s="334"/>
      <c r="R54" s="334"/>
    </row>
    <row r="55" spans="1:18" ht="19.5" customHeight="1">
      <c r="A55" s="293" t="s">
        <v>192</v>
      </c>
      <c r="B55" s="294"/>
      <c r="C55" s="293"/>
      <c r="E55" s="272">
        <v>8</v>
      </c>
      <c r="F55" s="281"/>
      <c r="G55" s="282">
        <v>1199636</v>
      </c>
      <c r="H55" s="281"/>
      <c r="I55" s="282">
        <v>1499971</v>
      </c>
      <c r="J55" s="281"/>
      <c r="K55" s="300">
        <v>1199636</v>
      </c>
      <c r="L55" s="280"/>
      <c r="M55" s="300">
        <v>1499971</v>
      </c>
      <c r="P55" s="334"/>
      <c r="R55" s="334"/>
    </row>
    <row r="56" spans="1:18" ht="19.5" customHeight="1">
      <c r="A56" s="238" t="s">
        <v>216</v>
      </c>
      <c r="E56" s="272" t="s">
        <v>232</v>
      </c>
      <c r="F56" s="281"/>
      <c r="G56" s="273" t="s">
        <v>0</v>
      </c>
      <c r="H56" s="281"/>
      <c r="I56" s="273" t="s">
        <v>0</v>
      </c>
      <c r="J56" s="281"/>
      <c r="K56" s="273" t="s">
        <v>0</v>
      </c>
      <c r="L56" s="280"/>
      <c r="M56" s="300">
        <v>70000</v>
      </c>
      <c r="P56" s="334"/>
      <c r="R56" s="334"/>
    </row>
    <row r="57" spans="1:18" ht="19.5" customHeight="1">
      <c r="A57" s="238" t="s">
        <v>193</v>
      </c>
      <c r="F57" s="281"/>
      <c r="G57" s="282">
        <v>707392</v>
      </c>
      <c r="H57" s="281"/>
      <c r="I57" s="282">
        <v>141388</v>
      </c>
      <c r="J57" s="281"/>
      <c r="K57" s="300">
        <v>501024</v>
      </c>
      <c r="L57" s="280"/>
      <c r="M57" s="300">
        <v>91306</v>
      </c>
      <c r="O57" s="340"/>
      <c r="P57" s="334"/>
      <c r="R57" s="334"/>
    </row>
    <row r="58" spans="1:18" ht="19.5" customHeight="1">
      <c r="A58" s="238" t="s">
        <v>11</v>
      </c>
      <c r="F58" s="281"/>
      <c r="G58" s="282">
        <v>982376</v>
      </c>
      <c r="H58" s="281"/>
      <c r="I58" s="282">
        <v>395572</v>
      </c>
      <c r="J58" s="281"/>
      <c r="K58" s="300">
        <v>675071</v>
      </c>
      <c r="L58" s="280"/>
      <c r="M58" s="300">
        <v>241008</v>
      </c>
      <c r="O58" s="340"/>
      <c r="P58" s="334"/>
      <c r="R58" s="334"/>
    </row>
    <row r="59" spans="1:18" ht="19.5" customHeight="1">
      <c r="A59" s="238" t="s">
        <v>41</v>
      </c>
      <c r="F59" s="281"/>
      <c r="G59" s="282">
        <v>1795616</v>
      </c>
      <c r="H59" s="281"/>
      <c r="I59" s="282">
        <v>29125</v>
      </c>
      <c r="J59" s="281"/>
      <c r="K59" s="300">
        <v>1044092</v>
      </c>
      <c r="L59" s="280"/>
      <c r="M59" s="300">
        <v>13917</v>
      </c>
      <c r="O59" s="340"/>
      <c r="P59" s="334"/>
      <c r="R59" s="334"/>
    </row>
    <row r="60" spans="1:18" ht="19.5" customHeight="1">
      <c r="A60" s="238" t="s">
        <v>4</v>
      </c>
      <c r="F60" s="281"/>
      <c r="G60" s="282">
        <v>91967</v>
      </c>
      <c r="H60" s="281"/>
      <c r="I60" s="282">
        <v>28822</v>
      </c>
      <c r="J60" s="281"/>
      <c r="K60" s="282">
        <v>64306</v>
      </c>
      <c r="L60" s="281"/>
      <c r="M60" s="282">
        <v>16525</v>
      </c>
      <c r="O60" s="340"/>
      <c r="P60" s="334"/>
      <c r="R60" s="334"/>
    </row>
    <row r="61" spans="1:18" ht="19.5" customHeight="1">
      <c r="A61" s="147" t="s">
        <v>21</v>
      </c>
      <c r="F61" s="301"/>
      <c r="G61" s="291">
        <v>7874397</v>
      </c>
      <c r="H61" s="301"/>
      <c r="I61" s="291">
        <v>5667395</v>
      </c>
      <c r="J61" s="301"/>
      <c r="K61" s="291">
        <v>5604466</v>
      </c>
      <c r="L61" s="301"/>
      <c r="M61" s="291">
        <v>4424163</v>
      </c>
      <c r="P61" s="334"/>
      <c r="R61" s="334"/>
    </row>
    <row r="62" spans="1:18" ht="19.5" customHeight="1">
      <c r="A62" s="147"/>
      <c r="F62" s="281"/>
      <c r="G62" s="281"/>
      <c r="H62" s="281"/>
      <c r="I62" s="281"/>
      <c r="J62" s="281"/>
      <c r="K62" s="302"/>
      <c r="L62" s="281"/>
      <c r="M62" s="302"/>
      <c r="O62" s="340"/>
    </row>
    <row r="63" spans="1:18" ht="19.5" customHeight="1">
      <c r="A63" s="278" t="s">
        <v>22</v>
      </c>
      <c r="F63" s="281"/>
      <c r="G63" s="281"/>
      <c r="H63" s="281"/>
      <c r="I63" s="281"/>
      <c r="J63" s="281"/>
      <c r="K63" s="302"/>
      <c r="L63" s="281"/>
      <c r="M63" s="302"/>
      <c r="O63" s="340"/>
    </row>
    <row r="64" spans="1:18" ht="19.5" customHeight="1">
      <c r="A64" s="238" t="s">
        <v>145</v>
      </c>
      <c r="B64" s="303"/>
      <c r="C64" s="303"/>
      <c r="D64" s="303"/>
      <c r="E64" s="272">
        <v>8</v>
      </c>
      <c r="F64" s="281"/>
      <c r="G64" s="296">
        <v>3133635</v>
      </c>
      <c r="H64" s="281"/>
      <c r="I64" s="296">
        <v>746961</v>
      </c>
      <c r="J64" s="281"/>
      <c r="K64" s="296">
        <v>1373914</v>
      </c>
      <c r="L64" s="281"/>
      <c r="M64" s="296">
        <v>294175</v>
      </c>
      <c r="O64" s="340"/>
      <c r="P64" s="334"/>
      <c r="R64" s="334"/>
    </row>
    <row r="65" spans="1:18" ht="19.5" customHeight="1">
      <c r="A65" s="238" t="s">
        <v>188</v>
      </c>
      <c r="B65" s="287"/>
      <c r="C65" s="303"/>
      <c r="D65" s="303"/>
      <c r="E65" s="272">
        <v>8</v>
      </c>
      <c r="F65" s="281"/>
      <c r="G65" s="296">
        <v>82397</v>
      </c>
      <c r="H65" s="281"/>
      <c r="I65" s="296">
        <v>80705</v>
      </c>
      <c r="J65" s="281"/>
      <c r="K65" s="296">
        <v>2662</v>
      </c>
      <c r="L65" s="281"/>
      <c r="M65" s="273" t="s">
        <v>0</v>
      </c>
      <c r="O65" s="340"/>
      <c r="P65" s="334"/>
      <c r="R65" s="334"/>
    </row>
    <row r="66" spans="1:18" ht="19.5" customHeight="1">
      <c r="A66" s="238" t="s">
        <v>62</v>
      </c>
      <c r="E66" s="272">
        <v>8</v>
      </c>
      <c r="F66" s="281"/>
      <c r="G66" s="296">
        <v>1998948</v>
      </c>
      <c r="H66" s="281"/>
      <c r="I66" s="296">
        <v>2198839</v>
      </c>
      <c r="J66" s="281"/>
      <c r="K66" s="296">
        <v>1998948</v>
      </c>
      <c r="L66" s="281"/>
      <c r="M66" s="296">
        <v>2198839</v>
      </c>
      <c r="P66" s="334"/>
      <c r="R66" s="334"/>
    </row>
    <row r="67" spans="1:18" ht="19.5" customHeight="1">
      <c r="A67" s="238" t="s">
        <v>169</v>
      </c>
      <c r="B67" s="283"/>
      <c r="C67" s="303"/>
      <c r="D67" s="303"/>
      <c r="F67" s="281"/>
      <c r="G67" s="296">
        <v>111405</v>
      </c>
      <c r="H67" s="281"/>
      <c r="I67" s="296">
        <v>116268</v>
      </c>
      <c r="J67" s="281"/>
      <c r="K67" s="296">
        <v>51465</v>
      </c>
      <c r="L67" s="281"/>
      <c r="M67" s="296">
        <v>52290</v>
      </c>
      <c r="P67" s="334"/>
      <c r="R67" s="334"/>
    </row>
    <row r="68" spans="1:18" ht="19.5" customHeight="1">
      <c r="A68" s="238" t="s">
        <v>143</v>
      </c>
      <c r="B68" s="283"/>
      <c r="C68" s="303"/>
      <c r="D68" s="303"/>
      <c r="F68" s="281"/>
      <c r="G68" s="273" t="s">
        <v>0</v>
      </c>
      <c r="H68" s="281"/>
      <c r="I68" s="296">
        <v>1956</v>
      </c>
      <c r="J68" s="281"/>
      <c r="K68" s="273" t="s">
        <v>0</v>
      </c>
      <c r="L68" s="281"/>
      <c r="M68" s="273" t="s">
        <v>0</v>
      </c>
      <c r="P68" s="334"/>
      <c r="R68" s="334"/>
    </row>
    <row r="69" spans="1:18" ht="19.5" customHeight="1">
      <c r="A69" s="238" t="s">
        <v>6</v>
      </c>
      <c r="F69" s="281"/>
      <c r="G69" s="296">
        <v>43512</v>
      </c>
      <c r="H69" s="281"/>
      <c r="I69" s="296">
        <v>88862</v>
      </c>
      <c r="J69" s="281"/>
      <c r="K69" s="296">
        <v>12864</v>
      </c>
      <c r="L69" s="281"/>
      <c r="M69" s="296">
        <v>14132</v>
      </c>
      <c r="P69" s="334"/>
      <c r="R69" s="334"/>
    </row>
    <row r="70" spans="1:18" ht="19.5" customHeight="1">
      <c r="A70" s="147" t="s">
        <v>23</v>
      </c>
      <c r="F70" s="301"/>
      <c r="G70" s="291">
        <v>5369897</v>
      </c>
      <c r="H70" s="301"/>
      <c r="I70" s="291">
        <v>3233591</v>
      </c>
      <c r="J70" s="301"/>
      <c r="K70" s="291">
        <v>3439853</v>
      </c>
      <c r="L70" s="301"/>
      <c r="M70" s="291">
        <v>2559436</v>
      </c>
      <c r="P70" s="334"/>
      <c r="R70" s="334"/>
    </row>
    <row r="71" spans="1:18" ht="19.5" customHeight="1">
      <c r="A71" s="147" t="s">
        <v>24</v>
      </c>
      <c r="F71" s="301"/>
      <c r="G71" s="291">
        <v>13244294</v>
      </c>
      <c r="H71" s="301"/>
      <c r="I71" s="291">
        <v>8900986</v>
      </c>
      <c r="J71" s="301"/>
      <c r="K71" s="291">
        <v>9044319</v>
      </c>
      <c r="L71" s="301"/>
      <c r="M71" s="291">
        <v>6983599</v>
      </c>
      <c r="P71" s="334"/>
      <c r="R71" s="334"/>
    </row>
    <row r="72" spans="1:18" ht="19.5" customHeight="1">
      <c r="A72" s="147"/>
      <c r="F72" s="281"/>
      <c r="G72" s="281"/>
      <c r="H72" s="281"/>
      <c r="I72" s="281"/>
      <c r="J72" s="281"/>
      <c r="K72" s="302"/>
      <c r="L72" s="281"/>
      <c r="M72" s="302"/>
    </row>
    <row r="73" spans="1:18" ht="19.5" customHeight="1">
      <c r="A73" s="261" t="s">
        <v>33</v>
      </c>
      <c r="B73" s="262"/>
      <c r="C73" s="262"/>
      <c r="D73" s="262"/>
      <c r="E73" s="263"/>
      <c r="F73" s="262"/>
      <c r="G73" s="262"/>
      <c r="H73" s="262"/>
      <c r="I73" s="262"/>
      <c r="J73" s="262"/>
      <c r="K73" s="262"/>
      <c r="L73" s="262"/>
      <c r="M73" s="262"/>
    </row>
    <row r="74" spans="1:18" ht="19.5" customHeight="1">
      <c r="A74" s="361" t="s">
        <v>118</v>
      </c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</row>
    <row r="75" spans="1:18" ht="19.5" customHeight="1">
      <c r="A75" s="265"/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265"/>
    </row>
    <row r="76" spans="1:18" ht="19.5" customHeight="1">
      <c r="D76" s="266"/>
      <c r="E76" s="267"/>
      <c r="F76" s="267"/>
      <c r="G76" s="359" t="s">
        <v>12</v>
      </c>
      <c r="H76" s="359"/>
      <c r="I76" s="359"/>
      <c r="J76" s="268"/>
      <c r="K76" s="359" t="s">
        <v>50</v>
      </c>
      <c r="L76" s="359"/>
      <c r="M76" s="359"/>
    </row>
    <row r="77" spans="1:18" ht="19.5" customHeight="1">
      <c r="D77" s="266"/>
      <c r="E77" s="267"/>
      <c r="F77" s="267"/>
      <c r="G77" s="359" t="s">
        <v>49</v>
      </c>
      <c r="H77" s="359"/>
      <c r="I77" s="359"/>
      <c r="J77" s="359"/>
      <c r="K77" s="359" t="s">
        <v>49</v>
      </c>
      <c r="L77" s="359"/>
      <c r="M77" s="359"/>
    </row>
    <row r="78" spans="1:18" ht="19.5" customHeight="1">
      <c r="D78" s="266"/>
      <c r="E78" s="267"/>
      <c r="F78" s="269"/>
      <c r="G78" s="270" t="s">
        <v>223</v>
      </c>
      <c r="H78" s="269"/>
      <c r="I78" s="270" t="s">
        <v>121</v>
      </c>
      <c r="J78" s="271"/>
      <c r="K78" s="270" t="s">
        <v>223</v>
      </c>
      <c r="L78" s="269"/>
      <c r="M78" s="270" t="s">
        <v>121</v>
      </c>
    </row>
    <row r="79" spans="1:18" ht="19.5" customHeight="1">
      <c r="A79" s="264" t="s">
        <v>52</v>
      </c>
      <c r="D79" s="266"/>
      <c r="F79" s="273"/>
      <c r="G79" s="274">
        <v>2021</v>
      </c>
      <c r="H79" s="273"/>
      <c r="I79" s="274">
        <v>2020</v>
      </c>
      <c r="J79" s="273"/>
      <c r="K79" s="274">
        <v>2021</v>
      </c>
      <c r="L79" s="273"/>
      <c r="M79" s="274">
        <v>2020</v>
      </c>
    </row>
    <row r="80" spans="1:18" ht="19.5" customHeight="1">
      <c r="A80" s="265"/>
      <c r="D80" s="266"/>
      <c r="F80" s="275"/>
      <c r="G80" s="276" t="s">
        <v>189</v>
      </c>
      <c r="H80" s="275"/>
      <c r="I80" s="276"/>
      <c r="J80" s="277"/>
      <c r="K80" s="276" t="s">
        <v>189</v>
      </c>
      <c r="L80" s="275"/>
      <c r="M80" s="276"/>
    </row>
    <row r="81" spans="1:18" ht="19.5" customHeight="1">
      <c r="F81" s="272"/>
      <c r="G81" s="360" t="s">
        <v>69</v>
      </c>
      <c r="H81" s="360"/>
      <c r="I81" s="360"/>
      <c r="J81" s="360"/>
      <c r="K81" s="360"/>
      <c r="L81" s="360"/>
      <c r="M81" s="360"/>
    </row>
    <row r="82" spans="1:18" ht="19.5" customHeight="1">
      <c r="A82" s="304" t="s">
        <v>139</v>
      </c>
      <c r="B82" s="293"/>
      <c r="C82" s="293"/>
      <c r="F82" s="281"/>
      <c r="G82" s="281"/>
      <c r="H82" s="281"/>
      <c r="I82" s="281"/>
      <c r="J82" s="281"/>
      <c r="K82" s="281"/>
      <c r="L82" s="281"/>
      <c r="M82" s="281"/>
    </row>
    <row r="83" spans="1:18" ht="19.5" customHeight="1">
      <c r="A83" s="293" t="s">
        <v>35</v>
      </c>
      <c r="B83" s="293"/>
      <c r="C83" s="293"/>
      <c r="F83" s="281"/>
      <c r="G83" s="281"/>
      <c r="H83" s="281"/>
      <c r="I83" s="281"/>
      <c r="J83" s="281"/>
      <c r="K83" s="281"/>
      <c r="L83" s="281"/>
      <c r="M83" s="281"/>
    </row>
    <row r="84" spans="1:18" ht="19.5" customHeight="1">
      <c r="A84" s="293"/>
      <c r="B84" s="293" t="s">
        <v>105</v>
      </c>
      <c r="C84" s="293"/>
      <c r="F84" s="281"/>
      <c r="G84" s="281"/>
      <c r="H84" s="281"/>
      <c r="I84" s="281"/>
      <c r="J84" s="281"/>
      <c r="K84" s="281"/>
      <c r="L84" s="281"/>
      <c r="M84" s="281"/>
    </row>
    <row r="85" spans="1:18" ht="19.5" customHeight="1">
      <c r="A85" s="293"/>
      <c r="B85" s="294" t="s">
        <v>154</v>
      </c>
      <c r="C85" s="293"/>
      <c r="F85" s="281"/>
      <c r="G85" s="281"/>
      <c r="H85" s="281"/>
      <c r="I85" s="281"/>
      <c r="J85" s="281"/>
      <c r="K85" s="281"/>
      <c r="L85" s="281"/>
      <c r="M85" s="281"/>
    </row>
    <row r="86" spans="1:18" ht="19.5" customHeight="1" thickBot="1">
      <c r="A86" s="293" t="s">
        <v>34</v>
      </c>
      <c r="B86" s="294" t="s">
        <v>155</v>
      </c>
      <c r="C86" s="293"/>
      <c r="F86" s="281"/>
      <c r="G86" s="305">
        <v>2493748</v>
      </c>
      <c r="H86" s="281"/>
      <c r="I86" s="305">
        <v>2493748</v>
      </c>
      <c r="J86" s="281"/>
      <c r="K86" s="305">
        <v>2493748</v>
      </c>
      <c r="L86" s="281"/>
      <c r="M86" s="305">
        <v>2493748</v>
      </c>
    </row>
    <row r="87" spans="1:18" ht="19.5" customHeight="1" thickTop="1">
      <c r="A87" s="293" t="s">
        <v>34</v>
      </c>
      <c r="B87" s="293" t="s">
        <v>106</v>
      </c>
      <c r="C87" s="293"/>
      <c r="F87" s="281"/>
      <c r="G87" s="302"/>
      <c r="H87" s="281"/>
      <c r="I87" s="302"/>
      <c r="J87" s="281"/>
      <c r="K87" s="302"/>
      <c r="L87" s="281"/>
      <c r="M87" s="302"/>
    </row>
    <row r="88" spans="1:18" ht="19.5" customHeight="1">
      <c r="A88" s="293"/>
      <c r="B88" s="294" t="s">
        <v>154</v>
      </c>
      <c r="C88" s="293"/>
      <c r="F88" s="281"/>
      <c r="G88" s="302"/>
      <c r="H88" s="281"/>
      <c r="I88" s="302"/>
      <c r="J88" s="281"/>
      <c r="K88" s="302"/>
      <c r="L88" s="281"/>
      <c r="M88" s="302"/>
    </row>
    <row r="89" spans="1:18" ht="19.5" customHeight="1">
      <c r="A89" s="293"/>
      <c r="B89" s="294" t="s">
        <v>155</v>
      </c>
      <c r="C89" s="293"/>
      <c r="F89" s="306"/>
      <c r="G89" s="307">
        <v>2493748</v>
      </c>
      <c r="H89" s="306"/>
      <c r="I89" s="307">
        <v>2493748</v>
      </c>
      <c r="J89" s="306"/>
      <c r="K89" s="307">
        <v>2493748</v>
      </c>
      <c r="L89" s="306"/>
      <c r="M89" s="302">
        <v>2493748</v>
      </c>
      <c r="P89" s="334"/>
      <c r="R89" s="334"/>
    </row>
    <row r="90" spans="1:18" ht="19.5" customHeight="1">
      <c r="A90" s="293" t="s">
        <v>87</v>
      </c>
      <c r="B90" s="293"/>
      <c r="C90" s="293"/>
      <c r="F90" s="281"/>
      <c r="G90" s="281">
        <v>644640</v>
      </c>
      <c r="H90" s="281"/>
      <c r="I90" s="281">
        <v>644640</v>
      </c>
      <c r="J90" s="281"/>
      <c r="K90" s="281">
        <v>644640</v>
      </c>
      <c r="L90" s="281"/>
      <c r="M90" s="307">
        <v>644640</v>
      </c>
      <c r="P90" s="334"/>
      <c r="R90" s="334"/>
    </row>
    <row r="91" spans="1:18" ht="19.5" customHeight="1">
      <c r="A91" s="293" t="s">
        <v>25</v>
      </c>
      <c r="B91" s="293"/>
      <c r="C91" s="293"/>
      <c r="F91" s="281"/>
      <c r="G91" s="302"/>
      <c r="H91" s="281"/>
      <c r="I91" s="302"/>
      <c r="J91" s="281"/>
      <c r="K91" s="302"/>
      <c r="L91" s="281"/>
      <c r="M91" s="281"/>
    </row>
    <row r="92" spans="1:18" ht="19.5" customHeight="1">
      <c r="A92" s="293" t="s">
        <v>36</v>
      </c>
      <c r="B92" s="293"/>
      <c r="C92" s="293"/>
      <c r="F92" s="281"/>
      <c r="G92" s="302"/>
      <c r="H92" s="281"/>
      <c r="I92" s="302"/>
      <c r="J92" s="281"/>
      <c r="K92" s="302"/>
      <c r="L92" s="281"/>
      <c r="M92" s="302"/>
    </row>
    <row r="93" spans="1:18" ht="19.5" customHeight="1">
      <c r="A93" s="293"/>
      <c r="B93" s="293" t="s">
        <v>37</v>
      </c>
      <c r="C93" s="293"/>
      <c r="F93" s="281"/>
      <c r="G93" s="281">
        <v>249375</v>
      </c>
      <c r="H93" s="281"/>
      <c r="I93" s="281">
        <v>249375</v>
      </c>
      <c r="J93" s="281"/>
      <c r="K93" s="281">
        <v>249375</v>
      </c>
      <c r="L93" s="281"/>
      <c r="M93" s="302">
        <v>249375</v>
      </c>
      <c r="P93" s="334"/>
      <c r="R93" s="334"/>
    </row>
    <row r="94" spans="1:18" ht="19.5" customHeight="1">
      <c r="A94" s="293" t="s">
        <v>26</v>
      </c>
      <c r="B94" s="293"/>
      <c r="C94" s="293"/>
      <c r="F94" s="281"/>
      <c r="G94" s="302">
        <v>7226165</v>
      </c>
      <c r="H94" s="281"/>
      <c r="I94" s="302">
        <v>3588592</v>
      </c>
      <c r="J94" s="281"/>
      <c r="K94" s="302">
        <v>5630422</v>
      </c>
      <c r="L94" s="281"/>
      <c r="M94" s="281">
        <v>2803120</v>
      </c>
      <c r="P94" s="334"/>
      <c r="R94" s="334"/>
    </row>
    <row r="95" spans="1:18" ht="19.5" customHeight="1">
      <c r="A95" s="308" t="s">
        <v>107</v>
      </c>
      <c r="B95" s="293"/>
      <c r="C95" s="293"/>
      <c r="F95" s="281"/>
      <c r="G95" s="302">
        <v>-54874</v>
      </c>
      <c r="H95" s="281"/>
      <c r="I95" s="302">
        <v>-91852</v>
      </c>
      <c r="J95" s="306"/>
      <c r="K95" s="309" t="s">
        <v>0</v>
      </c>
      <c r="L95" s="306"/>
      <c r="M95" s="309" t="s">
        <v>0</v>
      </c>
      <c r="P95" s="334"/>
      <c r="R95" s="334"/>
    </row>
    <row r="96" spans="1:18" ht="19.5" customHeight="1">
      <c r="A96" s="310" t="s">
        <v>108</v>
      </c>
      <c r="B96" s="293"/>
      <c r="C96" s="293"/>
      <c r="F96" s="301"/>
      <c r="G96" s="311">
        <v>10559054</v>
      </c>
      <c r="H96" s="301"/>
      <c r="I96" s="311">
        <v>6884503</v>
      </c>
      <c r="J96" s="301"/>
      <c r="K96" s="311">
        <v>9018185</v>
      </c>
      <c r="L96" s="301"/>
      <c r="M96" s="311">
        <v>6190883</v>
      </c>
      <c r="P96" s="334"/>
      <c r="R96" s="334"/>
    </row>
    <row r="97" spans="1:18" ht="19.5" customHeight="1">
      <c r="A97" s="293" t="s">
        <v>59</v>
      </c>
      <c r="B97" s="293"/>
      <c r="C97" s="293"/>
      <c r="F97" s="281"/>
      <c r="G97" s="302">
        <v>1063755</v>
      </c>
      <c r="H97" s="281"/>
      <c r="I97" s="302">
        <v>741808</v>
      </c>
      <c r="J97" s="281"/>
      <c r="K97" s="296" t="s">
        <v>0</v>
      </c>
      <c r="L97" s="281"/>
      <c r="M97" s="296" t="s">
        <v>0</v>
      </c>
      <c r="P97" s="334"/>
      <c r="R97" s="334"/>
    </row>
    <row r="98" spans="1:18" ht="19.5" customHeight="1">
      <c r="A98" s="147" t="s">
        <v>109</v>
      </c>
      <c r="F98" s="301"/>
      <c r="G98" s="291">
        <v>11622809</v>
      </c>
      <c r="H98" s="301"/>
      <c r="I98" s="291">
        <v>7626311</v>
      </c>
      <c r="J98" s="301"/>
      <c r="K98" s="291">
        <v>9018185</v>
      </c>
      <c r="L98" s="301"/>
      <c r="M98" s="291">
        <v>6190883</v>
      </c>
      <c r="P98" s="334"/>
      <c r="R98" s="334"/>
    </row>
    <row r="99" spans="1:18" ht="19.5" customHeight="1">
      <c r="F99" s="301"/>
      <c r="G99" s="301"/>
      <c r="H99" s="301"/>
      <c r="I99" s="301"/>
      <c r="J99" s="301"/>
      <c r="K99" s="301"/>
      <c r="L99" s="301"/>
      <c r="M99" s="301"/>
    </row>
    <row r="100" spans="1:18" ht="19.5" customHeight="1" thickBot="1">
      <c r="A100" s="358" t="s">
        <v>110</v>
      </c>
      <c r="B100" s="358"/>
      <c r="C100" s="358"/>
      <c r="D100" s="358"/>
      <c r="F100" s="301"/>
      <c r="G100" s="298">
        <v>24867103</v>
      </c>
      <c r="H100" s="301"/>
      <c r="I100" s="298">
        <v>16527297</v>
      </c>
      <c r="J100" s="301"/>
      <c r="K100" s="298">
        <v>18062504</v>
      </c>
      <c r="L100" s="301"/>
      <c r="M100" s="298">
        <v>13174482</v>
      </c>
    </row>
    <row r="101" spans="1:18" ht="19.5" customHeight="1" thickTop="1"/>
    <row r="102" spans="1:18">
      <c r="G102" s="312"/>
      <c r="I102" s="312"/>
      <c r="K102" s="312"/>
      <c r="M102" s="312"/>
    </row>
    <row r="105" spans="1:18">
      <c r="D105" s="313"/>
    </row>
  </sheetData>
  <mergeCells count="18">
    <mergeCell ref="A39:M39"/>
    <mergeCell ref="G4:I4"/>
    <mergeCell ref="K4:M4"/>
    <mergeCell ref="G5:I5"/>
    <mergeCell ref="K5:M5"/>
    <mergeCell ref="G9:M9"/>
    <mergeCell ref="A100:D100"/>
    <mergeCell ref="G77:J77"/>
    <mergeCell ref="K77:M77"/>
    <mergeCell ref="G41:I41"/>
    <mergeCell ref="K41:M41"/>
    <mergeCell ref="G42:J42"/>
    <mergeCell ref="K42:M42"/>
    <mergeCell ref="G46:M46"/>
    <mergeCell ref="G81:M81"/>
    <mergeCell ref="A74:M74"/>
    <mergeCell ref="G76:I76"/>
    <mergeCell ref="K76:M76"/>
  </mergeCells>
  <pageMargins left="0.7" right="0.7" top="0.48" bottom="0.5" header="0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7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40"/>
  <sheetViews>
    <sheetView tabSelected="1" view="pageBreakPreview" topLeftCell="A121" zoomScale="115" zoomScaleNormal="100" zoomScaleSheetLayoutView="115" workbookViewId="0">
      <selection activeCell="D142" sqref="D142"/>
    </sheetView>
  </sheetViews>
  <sheetFormatPr defaultColWidth="11" defaultRowHeight="15"/>
  <cols>
    <col min="1" max="3" width="2.5703125" style="94" customWidth="1"/>
    <col min="4" max="4" width="34.42578125" style="94" customWidth="1"/>
    <col min="5" max="5" width="5.5703125" style="145" customWidth="1"/>
    <col min="6" max="6" width="1.42578125" style="94" customWidth="1"/>
    <col min="7" max="7" width="12.28515625" style="146" customWidth="1"/>
    <col min="8" max="8" width="1.42578125" style="146" customWidth="1"/>
    <col min="9" max="9" width="11.42578125" style="146" customWidth="1"/>
    <col min="10" max="10" width="1.42578125" style="146" customWidth="1"/>
    <col min="11" max="11" width="11.5703125" style="146" customWidth="1"/>
    <col min="12" max="12" width="1.42578125" style="146" customWidth="1"/>
    <col min="13" max="13" width="11.5703125" style="146" customWidth="1"/>
    <col min="14" max="14" width="4.42578125" style="94" customWidth="1"/>
    <col min="15" max="15" width="12" style="94" hidden="1" customWidth="1"/>
    <col min="16" max="16" width="11" style="94" hidden="1" customWidth="1"/>
    <col min="17" max="17" width="12.42578125" style="94" hidden="1" customWidth="1"/>
    <col min="18" max="18" width="15.42578125" style="334" customWidth="1"/>
    <col min="19" max="19" width="12.42578125" style="94" bestFit="1" customWidth="1"/>
    <col min="20" max="20" width="11.5703125" style="334" bestFit="1" customWidth="1"/>
    <col min="21" max="21" width="11.42578125" style="94" bestFit="1" customWidth="1"/>
    <col min="22" max="22" width="11" style="94" customWidth="1"/>
    <col min="23" max="23" width="3.42578125" style="94" customWidth="1"/>
    <col min="24" max="24" width="11" style="94" customWidth="1"/>
    <col min="25" max="25" width="4" style="94" customWidth="1"/>
    <col min="26" max="16384" width="11" style="94"/>
  </cols>
  <sheetData>
    <row r="1" spans="1:21" ht="18.600000000000001" customHeight="1">
      <c r="A1" s="91" t="s">
        <v>33</v>
      </c>
      <c r="B1" s="92"/>
      <c r="C1" s="92"/>
      <c r="D1" s="92"/>
      <c r="E1" s="93"/>
      <c r="F1" s="92"/>
      <c r="G1" s="92"/>
      <c r="H1" s="92"/>
      <c r="I1" s="92"/>
      <c r="J1" s="92"/>
      <c r="K1" s="92"/>
      <c r="L1" s="92"/>
      <c r="M1" s="92"/>
    </row>
    <row r="2" spans="1:21" ht="18.600000000000001" customHeight="1">
      <c r="A2" s="366" t="s">
        <v>71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</row>
    <row r="3" spans="1:21" ht="18.600000000000001" customHeight="1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</row>
    <row r="4" spans="1:21" ht="18.600000000000001" customHeight="1">
      <c r="A4" s="95"/>
      <c r="B4" s="95"/>
      <c r="C4" s="95"/>
      <c r="D4" s="96"/>
      <c r="E4" s="97"/>
      <c r="F4" s="96"/>
      <c r="G4" s="98"/>
      <c r="H4" s="99" t="s">
        <v>12</v>
      </c>
      <c r="I4" s="98"/>
      <c r="J4" s="99"/>
      <c r="K4" s="371" t="s">
        <v>50</v>
      </c>
      <c r="L4" s="371"/>
      <c r="M4" s="371"/>
    </row>
    <row r="5" spans="1:21" ht="18.600000000000001" customHeight="1">
      <c r="A5" s="95"/>
      <c r="B5" s="95"/>
      <c r="C5" s="95"/>
      <c r="D5" s="96"/>
      <c r="E5" s="97"/>
      <c r="F5" s="96"/>
      <c r="G5" s="371" t="s">
        <v>49</v>
      </c>
      <c r="H5" s="371"/>
      <c r="I5" s="371"/>
      <c r="J5" s="99"/>
      <c r="K5" s="371" t="s">
        <v>49</v>
      </c>
      <c r="L5" s="371"/>
      <c r="M5" s="371"/>
    </row>
    <row r="6" spans="1:21" ht="18.600000000000001" customHeight="1">
      <c r="A6" s="95"/>
      <c r="B6" s="95"/>
      <c r="C6" s="95"/>
      <c r="D6" s="96"/>
      <c r="E6" s="97"/>
      <c r="F6" s="96"/>
      <c r="G6" s="368" t="s">
        <v>72</v>
      </c>
      <c r="H6" s="364"/>
      <c r="I6" s="364"/>
      <c r="J6" s="99"/>
      <c r="K6" s="368" t="s">
        <v>72</v>
      </c>
      <c r="L6" s="364"/>
      <c r="M6" s="364"/>
    </row>
    <row r="7" spans="1:21" ht="18.600000000000001" customHeight="1">
      <c r="A7" s="95"/>
      <c r="B7" s="95"/>
      <c r="C7" s="95"/>
      <c r="D7" s="96"/>
      <c r="E7" s="97"/>
      <c r="F7" s="96"/>
      <c r="G7" s="372" t="s">
        <v>223</v>
      </c>
      <c r="H7" s="364"/>
      <c r="I7" s="364"/>
      <c r="J7" s="99"/>
      <c r="K7" s="363" t="s">
        <v>223</v>
      </c>
      <c r="L7" s="364"/>
      <c r="M7" s="364"/>
    </row>
    <row r="8" spans="1:21" ht="18.600000000000001" customHeight="1">
      <c r="A8" s="95"/>
      <c r="B8" s="95"/>
      <c r="C8" s="95"/>
      <c r="D8" s="96"/>
      <c r="E8" s="100"/>
      <c r="F8" s="96"/>
      <c r="G8" s="101">
        <v>2021</v>
      </c>
      <c r="H8" s="102"/>
      <c r="I8" s="101">
        <v>2020</v>
      </c>
      <c r="J8" s="102"/>
      <c r="K8" s="101">
        <v>2021</v>
      </c>
      <c r="L8" s="102"/>
      <c r="M8" s="101">
        <v>2020</v>
      </c>
    </row>
    <row r="9" spans="1:21" ht="18.600000000000001" customHeight="1">
      <c r="A9" s="103"/>
      <c r="B9" s="95"/>
      <c r="C9" s="95"/>
      <c r="D9" s="95"/>
      <c r="E9" s="100"/>
      <c r="F9" s="104"/>
      <c r="G9" s="370" t="s">
        <v>69</v>
      </c>
      <c r="H9" s="370"/>
      <c r="I9" s="370"/>
      <c r="J9" s="370"/>
      <c r="K9" s="370"/>
      <c r="L9" s="370"/>
      <c r="M9" s="370"/>
    </row>
    <row r="10" spans="1:21" ht="18.600000000000001" customHeight="1">
      <c r="A10" s="105" t="s">
        <v>136</v>
      </c>
      <c r="B10" s="106"/>
      <c r="C10" s="106"/>
      <c r="D10" s="106"/>
      <c r="E10" s="107"/>
      <c r="F10" s="108"/>
      <c r="G10" s="109"/>
      <c r="H10" s="109"/>
      <c r="I10" s="109"/>
      <c r="J10" s="110"/>
      <c r="K10" s="109"/>
      <c r="L10" s="110"/>
      <c r="M10" s="109"/>
    </row>
    <row r="11" spans="1:21" ht="18.600000000000001" customHeight="1">
      <c r="A11" s="106" t="s">
        <v>54</v>
      </c>
      <c r="B11" s="106"/>
      <c r="C11" s="106"/>
      <c r="D11" s="106"/>
      <c r="E11" s="107"/>
      <c r="F11" s="108"/>
      <c r="G11" s="111">
        <v>7959116</v>
      </c>
      <c r="H11" s="111"/>
      <c r="I11" s="111">
        <v>2358936</v>
      </c>
      <c r="J11" s="111"/>
      <c r="K11" s="111">
        <v>5139684</v>
      </c>
      <c r="L11" s="111"/>
      <c r="M11" s="111">
        <v>1402472</v>
      </c>
      <c r="S11" s="335"/>
      <c r="U11" s="335"/>
    </row>
    <row r="12" spans="1:21" ht="18.600000000000001" customHeight="1">
      <c r="A12" s="112" t="s">
        <v>66</v>
      </c>
      <c r="B12" s="106"/>
      <c r="C12" s="106"/>
      <c r="D12" s="106"/>
      <c r="E12" s="113"/>
      <c r="F12" s="108"/>
      <c r="G12" s="111">
        <v>11143</v>
      </c>
      <c r="H12" s="111"/>
      <c r="I12" s="111">
        <v>11112</v>
      </c>
      <c r="J12" s="111"/>
      <c r="K12" s="111">
        <v>7366</v>
      </c>
      <c r="L12" s="111"/>
      <c r="M12" s="111">
        <v>7626</v>
      </c>
      <c r="S12" s="335"/>
      <c r="U12" s="335"/>
    </row>
    <row r="13" spans="1:21" ht="18.600000000000001" customHeight="1">
      <c r="A13" s="106" t="s">
        <v>2</v>
      </c>
      <c r="B13" s="106"/>
      <c r="C13" s="106"/>
      <c r="D13" s="106"/>
      <c r="E13" s="107"/>
      <c r="F13" s="108"/>
      <c r="G13" s="111">
        <v>7843</v>
      </c>
      <c r="H13" s="111"/>
      <c r="I13" s="111">
        <v>6549</v>
      </c>
      <c r="J13" s="111"/>
      <c r="K13" s="111">
        <v>76178</v>
      </c>
      <c r="L13" s="111"/>
      <c r="M13" s="111">
        <v>24502</v>
      </c>
      <c r="S13" s="335"/>
      <c r="U13" s="335"/>
    </row>
    <row r="14" spans="1:21" ht="18.600000000000001" customHeight="1">
      <c r="A14" s="114" t="s">
        <v>135</v>
      </c>
      <c r="B14" s="106"/>
      <c r="C14" s="106"/>
      <c r="D14" s="106"/>
      <c r="E14" s="107"/>
      <c r="F14" s="108"/>
      <c r="G14" s="115">
        <v>7978102</v>
      </c>
      <c r="H14" s="116"/>
      <c r="I14" s="115">
        <v>2376597</v>
      </c>
      <c r="J14" s="116"/>
      <c r="K14" s="115">
        <v>5223228</v>
      </c>
      <c r="L14" s="116"/>
      <c r="M14" s="115">
        <v>1434600</v>
      </c>
      <c r="S14" s="335"/>
      <c r="U14" s="335"/>
    </row>
    <row r="15" spans="1:21" ht="18.600000000000001" customHeight="1">
      <c r="A15" s="114"/>
      <c r="B15" s="106"/>
      <c r="C15" s="106"/>
      <c r="D15" s="106"/>
      <c r="E15" s="107"/>
      <c r="F15" s="108"/>
      <c r="G15" s="117"/>
      <c r="H15" s="118"/>
      <c r="I15" s="117"/>
      <c r="J15" s="118"/>
      <c r="K15" s="119"/>
      <c r="L15" s="118"/>
      <c r="M15" s="119"/>
      <c r="S15" s="335"/>
      <c r="U15" s="335"/>
    </row>
    <row r="16" spans="1:21" ht="18.600000000000001" customHeight="1">
      <c r="A16" s="105" t="s">
        <v>29</v>
      </c>
      <c r="B16" s="106"/>
      <c r="C16" s="106"/>
      <c r="D16" s="106"/>
      <c r="E16" s="107"/>
      <c r="F16" s="108"/>
      <c r="G16" s="117"/>
      <c r="H16" s="118"/>
      <c r="I16" s="117"/>
      <c r="J16" s="118"/>
      <c r="K16" s="118"/>
      <c r="L16" s="118"/>
      <c r="M16" s="118"/>
      <c r="S16" s="335"/>
      <c r="U16" s="335"/>
    </row>
    <row r="17" spans="1:21" ht="18.600000000000001" customHeight="1">
      <c r="A17" s="106" t="s">
        <v>55</v>
      </c>
      <c r="B17" s="106"/>
      <c r="C17" s="106"/>
      <c r="D17" s="106"/>
      <c r="E17" s="107"/>
      <c r="F17" s="108"/>
      <c r="G17" s="111">
        <v>3688576</v>
      </c>
      <c r="H17" s="111"/>
      <c r="I17" s="111">
        <v>1496237</v>
      </c>
      <c r="J17" s="111"/>
      <c r="K17" s="111">
        <v>2243470</v>
      </c>
      <c r="L17" s="111"/>
      <c r="M17" s="111">
        <v>918702</v>
      </c>
      <c r="S17" s="335"/>
      <c r="U17" s="335"/>
    </row>
    <row r="18" spans="1:21" ht="18.600000000000001" customHeight="1">
      <c r="A18" s="106" t="s">
        <v>137</v>
      </c>
      <c r="B18" s="106"/>
      <c r="C18" s="106"/>
      <c r="D18" s="106"/>
      <c r="E18" s="107"/>
      <c r="F18" s="108"/>
      <c r="G18" s="111">
        <v>87462</v>
      </c>
      <c r="H18" s="111"/>
      <c r="I18" s="111">
        <v>35830</v>
      </c>
      <c r="J18" s="111"/>
      <c r="K18" s="111">
        <v>65876</v>
      </c>
      <c r="L18" s="111"/>
      <c r="M18" s="111">
        <v>26946</v>
      </c>
      <c r="S18" s="335"/>
      <c r="U18" s="335"/>
    </row>
    <row r="19" spans="1:21" ht="18.600000000000001" customHeight="1">
      <c r="A19" s="112" t="s">
        <v>30</v>
      </c>
      <c r="B19" s="95"/>
      <c r="C19" s="95"/>
      <c r="D19" s="95"/>
      <c r="E19" s="107"/>
      <c r="F19" s="95"/>
      <c r="G19" s="111">
        <v>279578</v>
      </c>
      <c r="H19" s="111"/>
      <c r="I19" s="111">
        <v>240333</v>
      </c>
      <c r="J19" s="111"/>
      <c r="K19" s="111">
        <v>152592</v>
      </c>
      <c r="L19" s="111"/>
      <c r="M19" s="111">
        <v>148439</v>
      </c>
      <c r="S19" s="335"/>
      <c r="U19" s="335"/>
    </row>
    <row r="20" spans="1:21" ht="18.600000000000001" customHeight="1">
      <c r="A20" s="114" t="s">
        <v>31</v>
      </c>
      <c r="B20" s="106"/>
      <c r="C20" s="106"/>
      <c r="D20" s="106"/>
      <c r="E20" s="107"/>
      <c r="F20" s="108"/>
      <c r="G20" s="115">
        <v>4055616</v>
      </c>
      <c r="H20" s="116">
        <v>0</v>
      </c>
      <c r="I20" s="115">
        <v>1772400</v>
      </c>
      <c r="J20" s="116">
        <v>0</v>
      </c>
      <c r="K20" s="115">
        <v>2461938</v>
      </c>
      <c r="L20" s="116">
        <v>0</v>
      </c>
      <c r="M20" s="115">
        <v>1094087</v>
      </c>
      <c r="S20" s="335"/>
      <c r="U20" s="335"/>
    </row>
    <row r="21" spans="1:21" ht="18.600000000000001" customHeight="1">
      <c r="A21" s="114"/>
      <c r="B21" s="106"/>
      <c r="C21" s="106"/>
      <c r="D21" s="106"/>
      <c r="E21" s="107"/>
      <c r="F21" s="108"/>
      <c r="G21" s="117"/>
      <c r="H21" s="118"/>
      <c r="I21" s="117"/>
      <c r="J21" s="118"/>
      <c r="K21" s="120"/>
      <c r="L21" s="118"/>
      <c r="M21" s="120"/>
      <c r="S21" s="335"/>
      <c r="U21" s="335"/>
    </row>
    <row r="22" spans="1:21" ht="18.600000000000001" customHeight="1">
      <c r="A22" s="114" t="s">
        <v>162</v>
      </c>
      <c r="B22" s="157"/>
      <c r="C22" s="157"/>
      <c r="D22" s="157"/>
      <c r="E22" s="107"/>
      <c r="F22" s="108"/>
      <c r="G22" s="121">
        <v>3922486</v>
      </c>
      <c r="H22" s="121"/>
      <c r="I22" s="121">
        <v>604197</v>
      </c>
      <c r="J22" s="121"/>
      <c r="K22" s="121">
        <v>2761290</v>
      </c>
      <c r="L22" s="121"/>
      <c r="M22" s="121">
        <v>340513</v>
      </c>
      <c r="S22" s="335"/>
      <c r="U22" s="335"/>
    </row>
    <row r="23" spans="1:21" ht="18.600000000000001" customHeight="1">
      <c r="A23" s="112" t="s">
        <v>65</v>
      </c>
      <c r="B23" s="106"/>
      <c r="C23" s="106"/>
      <c r="D23" s="106"/>
      <c r="E23" s="113"/>
      <c r="F23" s="108"/>
      <c r="G23" s="111">
        <v>73</v>
      </c>
      <c r="H23" s="111"/>
      <c r="I23" s="111">
        <v>1586</v>
      </c>
      <c r="J23" s="111"/>
      <c r="K23" s="111">
        <v>4247</v>
      </c>
      <c r="L23" s="111"/>
      <c r="M23" s="111">
        <v>5311</v>
      </c>
      <c r="S23" s="335"/>
      <c r="U23" s="335"/>
    </row>
    <row r="24" spans="1:21" ht="18.600000000000001" customHeight="1">
      <c r="A24" s="112" t="s">
        <v>171</v>
      </c>
      <c r="B24" s="157"/>
      <c r="C24" s="157"/>
      <c r="D24" s="157"/>
      <c r="E24" s="113"/>
      <c r="F24" s="108"/>
      <c r="G24" s="229" t="s">
        <v>0</v>
      </c>
      <c r="H24" s="111"/>
      <c r="I24" s="229" t="s">
        <v>0</v>
      </c>
      <c r="J24" s="111"/>
      <c r="K24" s="111">
        <v>268419</v>
      </c>
      <c r="L24" s="111"/>
      <c r="M24" s="111">
        <v>152170</v>
      </c>
      <c r="S24" s="335"/>
      <c r="U24" s="335"/>
    </row>
    <row r="25" spans="1:21" ht="18.600000000000001" customHeight="1">
      <c r="A25" s="106" t="s">
        <v>53</v>
      </c>
      <c r="B25" s="106"/>
      <c r="C25" s="106"/>
      <c r="D25" s="106"/>
      <c r="E25" s="107"/>
      <c r="F25" s="108"/>
      <c r="G25" s="129">
        <v>-40117</v>
      </c>
      <c r="H25" s="129"/>
      <c r="I25" s="129">
        <v>-34639</v>
      </c>
      <c r="J25" s="129"/>
      <c r="K25" s="129">
        <v>-27603</v>
      </c>
      <c r="L25" s="129"/>
      <c r="M25" s="129">
        <v>-33781</v>
      </c>
      <c r="S25" s="335"/>
      <c r="U25" s="335"/>
    </row>
    <row r="26" spans="1:21" ht="18.600000000000001" customHeight="1">
      <c r="A26" s="25" t="s">
        <v>166</v>
      </c>
      <c r="B26" s="33"/>
      <c r="C26" s="33"/>
      <c r="D26" s="33"/>
      <c r="E26" s="107"/>
      <c r="F26" s="108"/>
      <c r="G26" s="90">
        <v>85</v>
      </c>
      <c r="H26" s="130"/>
      <c r="I26" s="90">
        <v>664</v>
      </c>
      <c r="J26" s="130"/>
      <c r="K26" s="156" t="s">
        <v>0</v>
      </c>
      <c r="L26" s="130"/>
      <c r="M26" s="156" t="s">
        <v>0</v>
      </c>
      <c r="S26" s="335"/>
      <c r="U26" s="335"/>
    </row>
    <row r="27" spans="1:21" ht="18.600000000000001" customHeight="1">
      <c r="A27" s="114" t="s">
        <v>73</v>
      </c>
      <c r="B27" s="114"/>
      <c r="C27" s="95"/>
      <c r="D27" s="95"/>
      <c r="E27" s="107"/>
      <c r="F27" s="108"/>
      <c r="G27" s="121">
        <v>3882527</v>
      </c>
      <c r="H27" s="121"/>
      <c r="I27" s="121">
        <v>571808</v>
      </c>
      <c r="J27" s="121"/>
      <c r="K27" s="121">
        <v>3006353</v>
      </c>
      <c r="L27" s="121"/>
      <c r="M27" s="121">
        <v>464213</v>
      </c>
      <c r="S27" s="335"/>
      <c r="U27" s="335"/>
    </row>
    <row r="28" spans="1:21" ht="18.600000000000001" customHeight="1">
      <c r="A28" s="106" t="s">
        <v>101</v>
      </c>
      <c r="B28" s="106"/>
      <c r="C28" s="106"/>
      <c r="D28" s="106"/>
      <c r="E28" s="107"/>
      <c r="F28" s="108"/>
      <c r="G28" s="331">
        <v>-771624</v>
      </c>
      <c r="H28" s="119"/>
      <c r="I28" s="122">
        <v>-106603</v>
      </c>
      <c r="J28" s="121"/>
      <c r="K28" s="331">
        <v>-535090</v>
      </c>
      <c r="L28" s="121"/>
      <c r="M28" s="122">
        <v>-59015</v>
      </c>
      <c r="S28" s="335"/>
      <c r="U28" s="335"/>
    </row>
    <row r="29" spans="1:21" ht="18.600000000000001" customHeight="1" thickBot="1">
      <c r="A29" s="114" t="s">
        <v>74</v>
      </c>
      <c r="B29" s="114"/>
      <c r="C29" s="123"/>
      <c r="D29" s="123"/>
      <c r="E29" s="107"/>
      <c r="F29" s="108"/>
      <c r="G29" s="124">
        <v>3110903</v>
      </c>
      <c r="H29" s="116"/>
      <c r="I29" s="124">
        <v>465205</v>
      </c>
      <c r="J29" s="116"/>
      <c r="K29" s="124">
        <v>2471263</v>
      </c>
      <c r="L29" s="121"/>
      <c r="M29" s="124">
        <v>405198</v>
      </c>
      <c r="S29" s="335"/>
      <c r="U29" s="335"/>
    </row>
    <row r="30" spans="1:21" ht="18.600000000000001" customHeight="1" thickTop="1">
      <c r="A30" s="114"/>
      <c r="B30" s="114"/>
      <c r="C30" s="114"/>
      <c r="D30" s="114"/>
      <c r="E30" s="125"/>
      <c r="F30" s="126"/>
      <c r="G30" s="127"/>
      <c r="H30" s="128"/>
      <c r="I30" s="127"/>
      <c r="J30" s="128"/>
      <c r="K30" s="127"/>
      <c r="L30" s="121"/>
      <c r="M30" s="127"/>
      <c r="S30" s="335"/>
      <c r="U30" s="335"/>
    </row>
    <row r="31" spans="1:21" ht="18.600000000000001" customHeight="1">
      <c r="A31" s="91" t="s">
        <v>33</v>
      </c>
      <c r="B31" s="92"/>
      <c r="C31" s="92"/>
      <c r="D31" s="92"/>
      <c r="E31" s="93"/>
      <c r="F31" s="92"/>
      <c r="G31" s="92"/>
      <c r="H31" s="92"/>
      <c r="I31" s="92"/>
      <c r="J31" s="92"/>
      <c r="K31" s="92"/>
      <c r="L31" s="92"/>
      <c r="M31" s="92"/>
      <c r="S31" s="335"/>
      <c r="U31" s="335"/>
    </row>
    <row r="32" spans="1:21" ht="18.600000000000001" customHeight="1">
      <c r="A32" s="366" t="s">
        <v>71</v>
      </c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S32" s="335"/>
      <c r="U32" s="335"/>
    </row>
    <row r="33" spans="1:21" ht="18.600000000000001" customHeight="1">
      <c r="A33" s="132"/>
      <c r="B33" s="132"/>
      <c r="C33" s="132"/>
      <c r="D33" s="132"/>
      <c r="E33" s="132"/>
      <c r="F33" s="132"/>
      <c r="G33" s="132"/>
      <c r="H33" s="132"/>
      <c r="I33" s="174"/>
      <c r="J33" s="132"/>
      <c r="K33" s="132"/>
      <c r="L33" s="132"/>
      <c r="M33" s="174"/>
      <c r="S33" s="335"/>
      <c r="U33" s="335"/>
    </row>
    <row r="34" spans="1:21" ht="20.25" customHeight="1">
      <c r="D34" s="133"/>
      <c r="E34" s="134"/>
      <c r="F34" s="133"/>
      <c r="G34" s="135"/>
      <c r="H34" s="136" t="s">
        <v>12</v>
      </c>
      <c r="I34" s="135"/>
      <c r="J34" s="136"/>
      <c r="K34" s="367" t="s">
        <v>50</v>
      </c>
      <c r="L34" s="367"/>
      <c r="M34" s="367"/>
      <c r="S34" s="335"/>
      <c r="U34" s="335"/>
    </row>
    <row r="35" spans="1:21" ht="20.25" customHeight="1">
      <c r="D35" s="133"/>
      <c r="E35" s="134"/>
      <c r="F35" s="133"/>
      <c r="G35" s="367" t="s">
        <v>49</v>
      </c>
      <c r="H35" s="367"/>
      <c r="I35" s="367"/>
      <c r="J35" s="136"/>
      <c r="K35" s="367" t="s">
        <v>49</v>
      </c>
      <c r="L35" s="367"/>
      <c r="M35" s="367"/>
      <c r="S35" s="335"/>
      <c r="U35" s="335"/>
    </row>
    <row r="36" spans="1:21" ht="20.25" customHeight="1">
      <c r="D36" s="133"/>
      <c r="E36" s="134"/>
      <c r="F36" s="133"/>
      <c r="G36" s="368" t="s">
        <v>72</v>
      </c>
      <c r="H36" s="368"/>
      <c r="I36" s="368"/>
      <c r="J36" s="99"/>
      <c r="K36" s="368" t="s">
        <v>72</v>
      </c>
      <c r="L36" s="368"/>
      <c r="M36" s="368"/>
      <c r="S36" s="335"/>
      <c r="U36" s="335"/>
    </row>
    <row r="37" spans="1:21" ht="20.25" customHeight="1">
      <c r="D37" s="133"/>
      <c r="E37" s="134"/>
      <c r="F37" s="133"/>
      <c r="G37" s="363" t="s">
        <v>223</v>
      </c>
      <c r="H37" s="368"/>
      <c r="I37" s="368"/>
      <c r="J37" s="217"/>
      <c r="K37" s="363" t="s">
        <v>223</v>
      </c>
      <c r="L37" s="368"/>
      <c r="M37" s="368"/>
      <c r="S37" s="335"/>
      <c r="U37" s="335"/>
    </row>
    <row r="38" spans="1:21" ht="20.25" customHeight="1">
      <c r="D38" s="133"/>
      <c r="E38" s="137"/>
      <c r="F38" s="133"/>
      <c r="G38" s="101">
        <v>2021</v>
      </c>
      <c r="H38" s="102"/>
      <c r="I38" s="101">
        <v>2020</v>
      </c>
      <c r="J38" s="102"/>
      <c r="K38" s="101">
        <v>2021</v>
      </c>
      <c r="L38" s="102"/>
      <c r="M38" s="101">
        <v>2020</v>
      </c>
      <c r="S38" s="335"/>
      <c r="U38" s="335"/>
    </row>
    <row r="39" spans="1:21" ht="20.25" customHeight="1">
      <c r="E39" s="137"/>
      <c r="F39" s="138"/>
      <c r="G39" s="365" t="s">
        <v>69</v>
      </c>
      <c r="H39" s="365"/>
      <c r="I39" s="365"/>
      <c r="J39" s="365"/>
      <c r="K39" s="365"/>
      <c r="L39" s="365"/>
      <c r="M39" s="365"/>
      <c r="S39" s="335"/>
      <c r="U39" s="335"/>
    </row>
    <row r="40" spans="1:21" ht="18.600000000000001" customHeight="1">
      <c r="A40" s="147" t="s">
        <v>124</v>
      </c>
      <c r="B40" s="347"/>
      <c r="C40" s="347"/>
      <c r="D40" s="347"/>
      <c r="E40" s="125"/>
      <c r="F40" s="126"/>
      <c r="G40" s="127"/>
      <c r="H40" s="128"/>
      <c r="I40" s="127"/>
      <c r="J40" s="128"/>
      <c r="K40" s="127"/>
      <c r="L40" s="121"/>
      <c r="M40" s="127"/>
      <c r="S40" s="335"/>
      <c r="U40" s="335"/>
    </row>
    <row r="41" spans="1:21" ht="18.600000000000001" customHeight="1">
      <c r="A41" s="148" t="s">
        <v>194</v>
      </c>
      <c r="B41" s="347"/>
      <c r="C41" s="347"/>
      <c r="D41" s="347"/>
      <c r="E41" s="125"/>
      <c r="F41" s="126"/>
      <c r="G41" s="127"/>
      <c r="H41" s="128"/>
      <c r="I41" s="127"/>
      <c r="J41" s="128"/>
      <c r="K41" s="127"/>
      <c r="L41" s="121"/>
      <c r="M41" s="127"/>
      <c r="S41" s="335"/>
      <c r="U41" s="335"/>
    </row>
    <row r="42" spans="1:21" ht="18.600000000000001" customHeight="1">
      <c r="A42" s="148"/>
      <c r="B42" s="241" t="s">
        <v>127</v>
      </c>
      <c r="C42" s="347"/>
      <c r="D42" s="347"/>
      <c r="E42" s="125"/>
      <c r="F42" s="126"/>
      <c r="G42" s="111"/>
      <c r="H42" s="111"/>
      <c r="I42" s="111"/>
      <c r="J42" s="111"/>
      <c r="K42" s="111"/>
      <c r="L42" s="121"/>
      <c r="M42" s="111"/>
      <c r="S42" s="335"/>
      <c r="U42" s="335"/>
    </row>
    <row r="43" spans="1:21" ht="18.600000000000001" customHeight="1">
      <c r="A43" s="247" t="s">
        <v>125</v>
      </c>
      <c r="B43" s="238"/>
      <c r="C43" s="347"/>
      <c r="D43" s="347"/>
      <c r="E43" s="125"/>
      <c r="F43" s="126"/>
      <c r="G43" s="111"/>
      <c r="H43" s="111"/>
      <c r="I43" s="111"/>
      <c r="J43" s="111"/>
      <c r="K43" s="111"/>
      <c r="L43" s="121"/>
      <c r="M43" s="111"/>
      <c r="S43" s="335"/>
      <c r="U43" s="335"/>
    </row>
    <row r="44" spans="1:21" ht="18.600000000000001" customHeight="1">
      <c r="A44" s="247"/>
      <c r="B44" s="348" t="s">
        <v>157</v>
      </c>
      <c r="C44" s="347"/>
      <c r="D44" s="347"/>
      <c r="E44" s="125"/>
      <c r="F44" s="126"/>
      <c r="G44" s="122">
        <v>32581</v>
      </c>
      <c r="H44" s="111"/>
      <c r="I44" s="122">
        <v>1539</v>
      </c>
      <c r="J44" s="111"/>
      <c r="K44" s="221" t="s">
        <v>0</v>
      </c>
      <c r="L44" s="130"/>
      <c r="M44" s="221" t="s">
        <v>0</v>
      </c>
      <c r="S44" s="335"/>
      <c r="U44" s="335"/>
    </row>
    <row r="45" spans="1:21" ht="18.600000000000001" customHeight="1">
      <c r="A45" s="147" t="s">
        <v>195</v>
      </c>
      <c r="B45" s="238"/>
      <c r="C45" s="347"/>
      <c r="D45" s="347"/>
      <c r="E45" s="125"/>
      <c r="F45" s="126"/>
      <c r="G45" s="111"/>
      <c r="H45" s="111"/>
      <c r="I45" s="111"/>
      <c r="J45" s="111"/>
      <c r="K45" s="155"/>
      <c r="L45" s="130"/>
      <c r="M45" s="155"/>
      <c r="S45" s="335"/>
      <c r="U45" s="335"/>
    </row>
    <row r="46" spans="1:21" ht="18.600000000000001" customHeight="1">
      <c r="A46" s="147"/>
      <c r="B46" s="147" t="s">
        <v>196</v>
      </c>
      <c r="C46" s="347"/>
      <c r="D46" s="347"/>
      <c r="E46" s="125"/>
      <c r="F46" s="126"/>
      <c r="G46" s="131">
        <v>32581</v>
      </c>
      <c r="H46" s="121"/>
      <c r="I46" s="131">
        <v>1539</v>
      </c>
      <c r="J46" s="111"/>
      <c r="K46" s="221" t="s">
        <v>0</v>
      </c>
      <c r="L46" s="141"/>
      <c r="M46" s="221" t="s">
        <v>0</v>
      </c>
      <c r="S46" s="335"/>
      <c r="U46" s="335"/>
    </row>
    <row r="47" spans="1:21" ht="18.600000000000001" customHeight="1">
      <c r="A47" s="149"/>
      <c r="B47" s="175"/>
      <c r="C47" s="114"/>
      <c r="D47" s="114"/>
      <c r="E47" s="125"/>
      <c r="F47" s="126"/>
      <c r="G47" s="111"/>
      <c r="H47" s="111"/>
      <c r="I47" s="111"/>
      <c r="J47" s="111"/>
      <c r="K47" s="155"/>
      <c r="L47" s="130"/>
      <c r="M47" s="155"/>
      <c r="S47" s="335"/>
      <c r="U47" s="335"/>
    </row>
    <row r="48" spans="1:21" ht="18.600000000000001" customHeight="1">
      <c r="A48" s="148" t="s">
        <v>183</v>
      </c>
      <c r="B48" s="147"/>
      <c r="C48" s="246"/>
      <c r="D48" s="246"/>
      <c r="E48" s="125"/>
      <c r="F48" s="126"/>
      <c r="G48" s="111"/>
      <c r="H48" s="111"/>
      <c r="I48" s="111"/>
      <c r="J48" s="111"/>
      <c r="K48" s="155"/>
      <c r="L48" s="130"/>
      <c r="M48" s="155"/>
      <c r="S48" s="335"/>
      <c r="U48" s="335"/>
    </row>
    <row r="49" spans="1:21" ht="18.600000000000001" customHeight="1">
      <c r="A49" s="337" t="s">
        <v>197</v>
      </c>
      <c r="B49" s="338"/>
      <c r="C49" s="339"/>
      <c r="D49" s="246"/>
      <c r="E49" s="107"/>
      <c r="F49" s="126"/>
      <c r="G49" s="111">
        <v>470</v>
      </c>
      <c r="H49" s="111"/>
      <c r="I49" s="111">
        <v>-4247</v>
      </c>
      <c r="J49" s="118"/>
      <c r="K49" s="346" t="s">
        <v>0</v>
      </c>
      <c r="L49" s="130"/>
      <c r="M49" s="346" t="s">
        <v>0</v>
      </c>
      <c r="S49" s="335"/>
      <c r="U49" s="335"/>
    </row>
    <row r="50" spans="1:21" ht="18.600000000000001" customHeight="1">
      <c r="A50" s="238" t="s">
        <v>198</v>
      </c>
      <c r="B50" s="249"/>
      <c r="C50" s="246"/>
      <c r="D50" s="246"/>
      <c r="E50" s="125"/>
      <c r="F50" s="126"/>
      <c r="G50" s="122">
        <v>-94</v>
      </c>
      <c r="H50" s="129"/>
      <c r="I50" s="122">
        <v>849</v>
      </c>
      <c r="J50" s="130"/>
      <c r="K50" s="221" t="s">
        <v>0</v>
      </c>
      <c r="L50" s="130"/>
      <c r="M50" s="221" t="s">
        <v>0</v>
      </c>
      <c r="S50" s="335"/>
      <c r="U50" s="335"/>
    </row>
    <row r="51" spans="1:21" ht="18.600000000000001" customHeight="1">
      <c r="A51" s="147" t="s">
        <v>184</v>
      </c>
      <c r="B51" s="147"/>
      <c r="C51" s="246"/>
      <c r="D51" s="246"/>
      <c r="E51" s="125"/>
      <c r="F51" s="126"/>
      <c r="G51" s="129"/>
      <c r="H51" s="129"/>
      <c r="I51" s="129"/>
      <c r="J51" s="130"/>
      <c r="K51" s="239"/>
      <c r="L51" s="130"/>
      <c r="M51" s="239"/>
      <c r="S51" s="335"/>
      <c r="U51" s="335"/>
    </row>
    <row r="52" spans="1:21" ht="18.600000000000001" customHeight="1">
      <c r="A52" s="147"/>
      <c r="B52" s="147" t="s">
        <v>127</v>
      </c>
      <c r="C52" s="246"/>
      <c r="D52" s="246"/>
      <c r="E52" s="125"/>
      <c r="F52" s="126"/>
      <c r="G52" s="131">
        <v>376</v>
      </c>
      <c r="H52" s="111"/>
      <c r="I52" s="131">
        <v>-3398</v>
      </c>
      <c r="J52" s="111"/>
      <c r="K52" s="221" t="s">
        <v>0</v>
      </c>
      <c r="L52" s="141"/>
      <c r="M52" s="221" t="s">
        <v>0</v>
      </c>
      <c r="S52" s="335"/>
      <c r="U52" s="335"/>
    </row>
    <row r="53" spans="1:21" s="238" customFormat="1" ht="7.5" customHeight="1">
      <c r="A53" s="246"/>
      <c r="B53" s="246"/>
      <c r="C53" s="246"/>
      <c r="D53" s="246"/>
      <c r="E53" s="251"/>
      <c r="F53" s="252"/>
      <c r="G53" s="250"/>
      <c r="H53" s="129"/>
      <c r="I53" s="250"/>
      <c r="J53" s="253"/>
      <c r="K53" s="245"/>
      <c r="L53" s="253"/>
      <c r="M53" s="245"/>
      <c r="S53" s="335"/>
      <c r="U53" s="335"/>
    </row>
    <row r="54" spans="1:21" ht="18.600000000000001" customHeight="1">
      <c r="A54" s="246" t="s">
        <v>75</v>
      </c>
      <c r="B54" s="246"/>
      <c r="C54" s="246"/>
      <c r="D54" s="246"/>
      <c r="E54" s="125"/>
      <c r="F54" s="126"/>
      <c r="G54" s="127"/>
      <c r="H54" s="129"/>
      <c r="I54" s="127"/>
      <c r="J54" s="129"/>
      <c r="K54" s="127"/>
      <c r="L54" s="129"/>
      <c r="M54" s="127"/>
      <c r="S54" s="335"/>
      <c r="U54" s="335"/>
    </row>
    <row r="55" spans="1:21" ht="18.600000000000001" customHeight="1">
      <c r="A55" s="246"/>
      <c r="B55" s="246" t="s">
        <v>98</v>
      </c>
      <c r="C55" s="246"/>
      <c r="D55" s="246"/>
      <c r="E55" s="125"/>
      <c r="F55" s="126"/>
      <c r="G55" s="131">
        <v>32957</v>
      </c>
      <c r="H55" s="129"/>
      <c r="I55" s="131">
        <v>-1859</v>
      </c>
      <c r="J55" s="130"/>
      <c r="K55" s="230" t="s">
        <v>0</v>
      </c>
      <c r="L55" s="130"/>
      <c r="M55" s="230" t="s">
        <v>0</v>
      </c>
      <c r="S55" s="335"/>
      <c r="U55" s="335"/>
    </row>
    <row r="56" spans="1:21" ht="18.600000000000001" customHeight="1" thickBot="1">
      <c r="A56" s="246" t="s">
        <v>76</v>
      </c>
      <c r="B56" s="114"/>
      <c r="C56" s="114"/>
      <c r="D56" s="114"/>
      <c r="E56" s="125"/>
      <c r="F56" s="126"/>
      <c r="G56" s="124">
        <v>3143860</v>
      </c>
      <c r="H56" s="111"/>
      <c r="I56" s="124">
        <v>463346</v>
      </c>
      <c r="J56" s="111"/>
      <c r="K56" s="124">
        <v>2471263</v>
      </c>
      <c r="L56" s="111"/>
      <c r="M56" s="124">
        <v>405198</v>
      </c>
      <c r="S56" s="335"/>
      <c r="U56" s="335"/>
    </row>
    <row r="57" spans="1:21" ht="18.600000000000001" customHeight="1" thickTop="1">
      <c r="A57" s="114"/>
      <c r="B57" s="114"/>
      <c r="C57" s="114"/>
      <c r="D57" s="114"/>
      <c r="E57" s="125"/>
      <c r="F57" s="126"/>
      <c r="G57" s="127"/>
      <c r="H57" s="111"/>
      <c r="I57" s="127"/>
      <c r="J57" s="111"/>
      <c r="K57" s="127"/>
      <c r="L57" s="111"/>
      <c r="M57" s="127"/>
      <c r="S57" s="335"/>
      <c r="U57" s="335"/>
    </row>
    <row r="58" spans="1:21" ht="18.600000000000001" customHeight="1">
      <c r="A58" s="246" t="s">
        <v>57</v>
      </c>
      <c r="B58" s="246"/>
      <c r="C58" s="246"/>
      <c r="D58" s="246"/>
      <c r="E58" s="125"/>
      <c r="F58" s="126"/>
      <c r="G58" s="127"/>
      <c r="H58" s="128"/>
      <c r="I58" s="127"/>
      <c r="J58" s="128"/>
      <c r="K58" s="127"/>
      <c r="L58" s="111"/>
      <c r="M58" s="127"/>
      <c r="S58" s="335"/>
      <c r="U58" s="335"/>
    </row>
    <row r="59" spans="1:21" ht="18.600000000000001" customHeight="1">
      <c r="A59" s="249" t="s">
        <v>111</v>
      </c>
      <c r="B59" s="246"/>
      <c r="C59" s="246"/>
      <c r="D59" s="246"/>
      <c r="E59" s="125"/>
      <c r="F59" s="126"/>
      <c r="G59" s="111">
        <v>2896236</v>
      </c>
      <c r="H59" s="119"/>
      <c r="I59" s="111">
        <v>413364</v>
      </c>
      <c r="J59" s="111"/>
      <c r="K59" s="111">
        <v>2471263</v>
      </c>
      <c r="L59" s="111"/>
      <c r="M59" s="111">
        <v>405198</v>
      </c>
      <c r="S59" s="335"/>
      <c r="U59" s="335"/>
    </row>
    <row r="60" spans="1:21" ht="18.600000000000001" customHeight="1">
      <c r="A60" s="249" t="s">
        <v>77</v>
      </c>
      <c r="B60" s="249"/>
      <c r="C60" s="249"/>
      <c r="D60" s="249"/>
      <c r="E60" s="107"/>
      <c r="F60" s="108"/>
      <c r="G60" s="111">
        <v>214667</v>
      </c>
      <c r="H60" s="119"/>
      <c r="I60" s="111">
        <v>51841</v>
      </c>
      <c r="J60" s="111"/>
      <c r="K60" s="178" t="s">
        <v>0</v>
      </c>
      <c r="L60" s="130"/>
      <c r="M60" s="178" t="s">
        <v>0</v>
      </c>
      <c r="S60" s="335"/>
      <c r="U60" s="335"/>
    </row>
    <row r="61" spans="1:21" ht="18.600000000000001" customHeight="1" thickBot="1">
      <c r="A61" s="246" t="s">
        <v>74</v>
      </c>
      <c r="B61" s="254"/>
      <c r="C61" s="254"/>
      <c r="D61" s="254"/>
      <c r="E61" s="125"/>
      <c r="F61" s="126"/>
      <c r="G61" s="139">
        <v>3110903</v>
      </c>
      <c r="H61" s="116"/>
      <c r="I61" s="139">
        <v>465205</v>
      </c>
      <c r="J61" s="116">
        <v>0</v>
      </c>
      <c r="K61" s="139">
        <v>2471263</v>
      </c>
      <c r="L61" s="121">
        <v>0</v>
      </c>
      <c r="M61" s="139">
        <v>405198</v>
      </c>
      <c r="S61" s="335"/>
      <c r="U61" s="335"/>
    </row>
    <row r="62" spans="1:21" ht="18.600000000000001" customHeight="1" thickTop="1">
      <c r="A62" s="114"/>
      <c r="B62" s="123"/>
      <c r="C62" s="123"/>
      <c r="D62" s="123"/>
      <c r="E62" s="125"/>
      <c r="F62" s="126"/>
      <c r="G62" s="127"/>
      <c r="H62" s="119"/>
      <c r="I62" s="127"/>
      <c r="J62" s="119">
        <v>0</v>
      </c>
      <c r="K62" s="140"/>
      <c r="L62" s="119">
        <v>0</v>
      </c>
      <c r="M62" s="140"/>
      <c r="S62" s="335"/>
      <c r="U62" s="335"/>
    </row>
    <row r="63" spans="1:21" ht="18.600000000000001" customHeight="1">
      <c r="A63" s="246" t="s">
        <v>58</v>
      </c>
      <c r="B63" s="254"/>
      <c r="C63" s="254"/>
      <c r="D63" s="254"/>
      <c r="E63" s="125"/>
      <c r="F63" s="126"/>
      <c r="G63" s="127"/>
      <c r="H63" s="119"/>
      <c r="I63" s="127"/>
      <c r="J63" s="119"/>
      <c r="K63" s="140"/>
      <c r="L63" s="119"/>
      <c r="M63" s="140"/>
      <c r="S63" s="335"/>
      <c r="U63" s="335"/>
    </row>
    <row r="64" spans="1:21" ht="18.600000000000001" customHeight="1">
      <c r="A64" s="249" t="s">
        <v>111</v>
      </c>
      <c r="B64" s="246"/>
      <c r="C64" s="254"/>
      <c r="D64" s="254"/>
      <c r="E64" s="125"/>
      <c r="F64" s="126"/>
      <c r="G64" s="111">
        <v>2920976</v>
      </c>
      <c r="H64" s="111"/>
      <c r="I64" s="111">
        <v>412061</v>
      </c>
      <c r="J64" s="111"/>
      <c r="K64" s="111">
        <v>2471263</v>
      </c>
      <c r="L64" s="111"/>
      <c r="M64" s="111">
        <v>405198</v>
      </c>
      <c r="S64" s="335"/>
      <c r="U64" s="335"/>
    </row>
    <row r="65" spans="1:21" ht="18.600000000000001" customHeight="1">
      <c r="A65" s="249" t="s">
        <v>77</v>
      </c>
      <c r="B65" s="249"/>
      <c r="C65" s="254"/>
      <c r="D65" s="254"/>
      <c r="E65" s="125"/>
      <c r="F65" s="126"/>
      <c r="G65" s="111">
        <v>222884</v>
      </c>
      <c r="H65" s="129"/>
      <c r="I65" s="111">
        <v>51285</v>
      </c>
      <c r="J65" s="129"/>
      <c r="K65" s="178" t="s">
        <v>0</v>
      </c>
      <c r="L65" s="130"/>
      <c r="M65" s="178" t="s">
        <v>0</v>
      </c>
      <c r="S65" s="335"/>
      <c r="U65" s="335"/>
    </row>
    <row r="66" spans="1:21" ht="18.600000000000001" customHeight="1" thickBot="1">
      <c r="A66" s="246" t="s">
        <v>78</v>
      </c>
      <c r="B66" s="254"/>
      <c r="C66" s="254"/>
      <c r="D66" s="254"/>
      <c r="E66" s="125"/>
      <c r="F66" s="126"/>
      <c r="G66" s="139">
        <v>3143860</v>
      </c>
      <c r="H66" s="116"/>
      <c r="I66" s="139">
        <v>463346</v>
      </c>
      <c r="J66" s="116">
        <v>0</v>
      </c>
      <c r="K66" s="139">
        <v>2471263</v>
      </c>
      <c r="L66" s="121">
        <v>0</v>
      </c>
      <c r="M66" s="139">
        <v>405198</v>
      </c>
      <c r="S66" s="335"/>
      <c r="U66" s="335"/>
    </row>
    <row r="67" spans="1:21" ht="18.600000000000001" customHeight="1" thickTop="1">
      <c r="A67" s="114"/>
      <c r="B67" s="123"/>
      <c r="C67" s="123"/>
      <c r="D67" s="123"/>
      <c r="E67" s="125"/>
      <c r="F67" s="126"/>
      <c r="G67" s="127"/>
      <c r="H67" s="119"/>
      <c r="I67" s="127"/>
      <c r="J67" s="119">
        <v>0</v>
      </c>
      <c r="K67" s="141"/>
      <c r="L67" s="119">
        <v>0</v>
      </c>
      <c r="M67" s="141"/>
      <c r="S67" s="335"/>
      <c r="U67" s="335"/>
    </row>
    <row r="68" spans="1:21" ht="18.600000000000001" customHeight="1" thickBot="1">
      <c r="A68" s="246" t="s">
        <v>119</v>
      </c>
      <c r="B68" s="142"/>
      <c r="C68" s="143"/>
      <c r="D68" s="144"/>
      <c r="E68" s="113"/>
      <c r="F68" s="144"/>
      <c r="G68" s="211">
        <v>1.1599999999999999</v>
      </c>
      <c r="H68" s="158"/>
      <c r="I68" s="242">
        <v>0.16576013294045749</v>
      </c>
      <c r="J68" s="158"/>
      <c r="K68" s="211">
        <v>0.99</v>
      </c>
      <c r="L68" s="158"/>
      <c r="M68" s="242">
        <v>0.16248554384805522</v>
      </c>
      <c r="S68" s="335"/>
      <c r="U68" s="335"/>
    </row>
    <row r="69" spans="1:21" ht="18.600000000000001" customHeight="1" thickTop="1">
      <c r="A69" s="91" t="s">
        <v>33</v>
      </c>
      <c r="B69" s="92"/>
      <c r="C69" s="92"/>
      <c r="D69" s="92"/>
      <c r="E69" s="93"/>
      <c r="F69" s="92"/>
      <c r="G69" s="92"/>
      <c r="H69" s="92"/>
      <c r="I69" s="92"/>
      <c r="J69" s="92"/>
      <c r="K69" s="92"/>
      <c r="L69" s="92"/>
      <c r="M69" s="92"/>
      <c r="S69" s="335"/>
      <c r="U69" s="335"/>
    </row>
    <row r="70" spans="1:21" ht="18.600000000000001" customHeight="1">
      <c r="A70" s="366" t="s">
        <v>71</v>
      </c>
      <c r="B70" s="366"/>
      <c r="C70" s="366"/>
      <c r="D70" s="366"/>
      <c r="E70" s="366"/>
      <c r="F70" s="366"/>
      <c r="G70" s="366"/>
      <c r="H70" s="366"/>
      <c r="I70" s="366"/>
      <c r="J70" s="366"/>
      <c r="K70" s="366"/>
      <c r="L70" s="366"/>
      <c r="M70" s="366"/>
      <c r="S70" s="335"/>
      <c r="U70" s="335"/>
    </row>
    <row r="71" spans="1:21" ht="18.600000000000001" customHeight="1">
      <c r="A71" s="366"/>
      <c r="B71" s="366"/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S71" s="335"/>
      <c r="U71" s="335"/>
    </row>
    <row r="72" spans="1:21" ht="18.600000000000001" customHeight="1">
      <c r="A72" s="157"/>
      <c r="B72" s="157"/>
      <c r="C72" s="157"/>
      <c r="D72" s="96"/>
      <c r="E72" s="97"/>
      <c r="F72" s="96"/>
      <c r="G72" s="98"/>
      <c r="H72" s="217" t="s">
        <v>12</v>
      </c>
      <c r="I72" s="98"/>
      <c r="J72" s="217"/>
      <c r="K72" s="371" t="s">
        <v>50</v>
      </c>
      <c r="L72" s="371"/>
      <c r="M72" s="371"/>
      <c r="S72" s="335"/>
      <c r="U72" s="335"/>
    </row>
    <row r="73" spans="1:21" ht="18.600000000000001" customHeight="1">
      <c r="A73" s="157"/>
      <c r="B73" s="157"/>
      <c r="C73" s="157"/>
      <c r="D73" s="96"/>
      <c r="E73" s="97"/>
      <c r="F73" s="96"/>
      <c r="G73" s="371" t="s">
        <v>49</v>
      </c>
      <c r="H73" s="371"/>
      <c r="I73" s="371"/>
      <c r="J73" s="217"/>
      <c r="K73" s="371" t="s">
        <v>49</v>
      </c>
      <c r="L73" s="371"/>
      <c r="M73" s="371"/>
      <c r="S73" s="335"/>
      <c r="U73" s="335"/>
    </row>
    <row r="74" spans="1:21" ht="18.600000000000001" customHeight="1">
      <c r="A74" s="157"/>
      <c r="B74" s="157"/>
      <c r="C74" s="157"/>
      <c r="D74" s="96"/>
      <c r="E74" s="97"/>
      <c r="F74" s="96"/>
      <c r="G74" s="369" t="s">
        <v>227</v>
      </c>
      <c r="H74" s="364"/>
      <c r="I74" s="364"/>
      <c r="J74" s="217"/>
      <c r="K74" s="368" t="s">
        <v>227</v>
      </c>
      <c r="L74" s="364"/>
      <c r="M74" s="364"/>
      <c r="S74" s="335"/>
      <c r="U74" s="335"/>
    </row>
    <row r="75" spans="1:21" ht="18.600000000000001" customHeight="1">
      <c r="A75" s="157"/>
      <c r="B75" s="157"/>
      <c r="C75" s="157"/>
      <c r="D75" s="96"/>
      <c r="E75" s="97"/>
      <c r="F75" s="96"/>
      <c r="G75" s="363" t="s">
        <v>223</v>
      </c>
      <c r="H75" s="364"/>
      <c r="I75" s="364"/>
      <c r="J75" s="217"/>
      <c r="K75" s="363" t="s">
        <v>223</v>
      </c>
      <c r="L75" s="364"/>
      <c r="M75" s="364"/>
      <c r="S75" s="335"/>
      <c r="U75" s="335"/>
    </row>
    <row r="76" spans="1:21" ht="18.600000000000001" customHeight="1">
      <c r="A76" s="157"/>
      <c r="B76" s="157"/>
      <c r="C76" s="157"/>
      <c r="D76" s="96"/>
      <c r="E76" s="100" t="s">
        <v>14</v>
      </c>
      <c r="F76" s="96"/>
      <c r="G76" s="101">
        <v>2021</v>
      </c>
      <c r="H76" s="102"/>
      <c r="I76" s="101">
        <v>2020</v>
      </c>
      <c r="J76" s="102"/>
      <c r="K76" s="101">
        <v>2021</v>
      </c>
      <c r="L76" s="102"/>
      <c r="M76" s="101">
        <v>2020</v>
      </c>
      <c r="S76" s="335"/>
      <c r="U76" s="335"/>
    </row>
    <row r="77" spans="1:21" ht="18.600000000000001" customHeight="1">
      <c r="A77" s="103"/>
      <c r="B77" s="157"/>
      <c r="C77" s="157"/>
      <c r="D77" s="157"/>
      <c r="E77" s="100"/>
      <c r="F77" s="104"/>
      <c r="G77" s="370" t="s">
        <v>69</v>
      </c>
      <c r="H77" s="370"/>
      <c r="I77" s="370"/>
      <c r="J77" s="370"/>
      <c r="K77" s="370"/>
      <c r="L77" s="370"/>
      <c r="M77" s="370"/>
      <c r="S77" s="335"/>
      <c r="U77" s="335"/>
    </row>
    <row r="78" spans="1:21" ht="18.600000000000001" customHeight="1">
      <c r="A78" s="105" t="s">
        <v>136</v>
      </c>
      <c r="B78" s="157"/>
      <c r="C78" s="157"/>
      <c r="D78" s="157"/>
      <c r="E78" s="107"/>
      <c r="F78" s="108"/>
      <c r="G78" s="109"/>
      <c r="H78" s="109"/>
      <c r="I78" s="109"/>
      <c r="J78" s="110"/>
      <c r="K78" s="109"/>
      <c r="L78" s="110"/>
      <c r="M78" s="109"/>
      <c r="S78" s="335"/>
      <c r="U78" s="335"/>
    </row>
    <row r="79" spans="1:21" ht="18.600000000000001" customHeight="1">
      <c r="A79" s="157" t="s">
        <v>54</v>
      </c>
      <c r="B79" s="157"/>
      <c r="C79" s="157"/>
      <c r="D79" s="157"/>
      <c r="E79" s="107">
        <v>9</v>
      </c>
      <c r="F79" s="108"/>
      <c r="G79" s="111">
        <v>14588835</v>
      </c>
      <c r="H79" s="111"/>
      <c r="I79" s="111">
        <v>6619568</v>
      </c>
      <c r="J79" s="111"/>
      <c r="K79" s="111">
        <v>9100409</v>
      </c>
      <c r="L79" s="111"/>
      <c r="M79" s="111">
        <v>3977175</v>
      </c>
      <c r="S79" s="335"/>
      <c r="U79" s="335"/>
    </row>
    <row r="80" spans="1:21" ht="18.600000000000001" customHeight="1">
      <c r="A80" s="112" t="s">
        <v>66</v>
      </c>
      <c r="B80" s="157"/>
      <c r="C80" s="157"/>
      <c r="D80" s="157"/>
      <c r="E80" s="113"/>
      <c r="F80" s="108"/>
      <c r="G80" s="111">
        <v>36432</v>
      </c>
      <c r="H80" s="111"/>
      <c r="I80" s="111">
        <v>38422</v>
      </c>
      <c r="J80" s="111"/>
      <c r="K80" s="111">
        <v>25007</v>
      </c>
      <c r="L80" s="111"/>
      <c r="M80" s="111">
        <v>27505</v>
      </c>
      <c r="S80" s="335"/>
      <c r="U80" s="335"/>
    </row>
    <row r="81" spans="1:21" ht="18.600000000000001" customHeight="1">
      <c r="A81" s="157" t="s">
        <v>2</v>
      </c>
      <c r="B81" s="157"/>
      <c r="C81" s="157"/>
      <c r="D81" s="157"/>
      <c r="E81" s="107"/>
      <c r="F81" s="108"/>
      <c r="G81" s="111">
        <v>65968</v>
      </c>
      <c r="H81" s="111"/>
      <c r="I81" s="111">
        <v>16758</v>
      </c>
      <c r="J81" s="111"/>
      <c r="K81" s="111">
        <v>178660</v>
      </c>
      <c r="L81" s="111"/>
      <c r="M81" s="111">
        <v>61727</v>
      </c>
      <c r="S81" s="335"/>
      <c r="U81" s="335"/>
    </row>
    <row r="82" spans="1:21" ht="18.600000000000001" customHeight="1">
      <c r="A82" s="114" t="s">
        <v>135</v>
      </c>
      <c r="B82" s="157"/>
      <c r="C82" s="157"/>
      <c r="D82" s="157"/>
      <c r="E82" s="107"/>
      <c r="F82" s="108"/>
      <c r="G82" s="115">
        <v>14691235</v>
      </c>
      <c r="H82" s="116"/>
      <c r="I82" s="115">
        <v>6674748</v>
      </c>
      <c r="J82" s="116"/>
      <c r="K82" s="115">
        <v>9304076</v>
      </c>
      <c r="L82" s="116"/>
      <c r="M82" s="115">
        <v>4066407</v>
      </c>
      <c r="S82" s="335"/>
      <c r="U82" s="335"/>
    </row>
    <row r="83" spans="1:21" ht="18.600000000000001" customHeight="1">
      <c r="A83" s="114"/>
      <c r="B83" s="157"/>
      <c r="C83" s="157"/>
      <c r="D83" s="157"/>
      <c r="E83" s="107"/>
      <c r="F83" s="108"/>
      <c r="G83" s="117"/>
      <c r="H83" s="118"/>
      <c r="I83" s="117"/>
      <c r="J83" s="118"/>
      <c r="K83" s="119"/>
      <c r="L83" s="118"/>
      <c r="M83" s="119"/>
      <c r="S83" s="335"/>
      <c r="U83" s="335"/>
    </row>
    <row r="84" spans="1:21" ht="18.600000000000001" customHeight="1">
      <c r="A84" s="105" t="s">
        <v>29</v>
      </c>
      <c r="B84" s="157"/>
      <c r="C84" s="157"/>
      <c r="D84" s="157"/>
      <c r="E84" s="107"/>
      <c r="F84" s="108"/>
      <c r="G84" s="117"/>
      <c r="H84" s="118"/>
      <c r="I84" s="117"/>
      <c r="J84" s="118"/>
      <c r="K84" s="118"/>
      <c r="L84" s="118"/>
      <c r="M84" s="118"/>
      <c r="S84" s="335"/>
      <c r="U84" s="335"/>
    </row>
    <row r="85" spans="1:21" ht="18.600000000000001" customHeight="1">
      <c r="A85" s="157" t="s">
        <v>55</v>
      </c>
      <c r="B85" s="157"/>
      <c r="C85" s="157"/>
      <c r="D85" s="157"/>
      <c r="E85" s="107"/>
      <c r="F85" s="108"/>
      <c r="G85" s="111">
        <v>7625861</v>
      </c>
      <c r="H85" s="111"/>
      <c r="I85" s="111">
        <v>4403184</v>
      </c>
      <c r="J85" s="111"/>
      <c r="K85" s="111">
        <v>4592575</v>
      </c>
      <c r="L85" s="111"/>
      <c r="M85" s="111">
        <v>2733814</v>
      </c>
      <c r="S85" s="335"/>
      <c r="U85" s="335"/>
    </row>
    <row r="86" spans="1:21" ht="18.600000000000001" customHeight="1">
      <c r="A86" s="157" t="s">
        <v>137</v>
      </c>
      <c r="B86" s="157"/>
      <c r="C86" s="157"/>
      <c r="D86" s="157"/>
      <c r="E86" s="107"/>
      <c r="F86" s="108"/>
      <c r="G86" s="111">
        <v>209980</v>
      </c>
      <c r="H86" s="111"/>
      <c r="I86" s="111">
        <v>132273</v>
      </c>
      <c r="J86" s="111"/>
      <c r="K86" s="111">
        <v>160019</v>
      </c>
      <c r="L86" s="111"/>
      <c r="M86" s="111">
        <v>103121</v>
      </c>
      <c r="S86" s="335"/>
      <c r="U86" s="335"/>
    </row>
    <row r="87" spans="1:21" ht="18.600000000000001" customHeight="1">
      <c r="A87" s="112" t="s">
        <v>30</v>
      </c>
      <c r="B87" s="157"/>
      <c r="C87" s="157"/>
      <c r="D87" s="157"/>
      <c r="E87" s="107"/>
      <c r="F87" s="157"/>
      <c r="G87" s="111">
        <v>848427</v>
      </c>
      <c r="H87" s="111"/>
      <c r="I87" s="111">
        <v>717081</v>
      </c>
      <c r="J87" s="111"/>
      <c r="K87" s="111">
        <v>516046</v>
      </c>
      <c r="L87" s="111"/>
      <c r="M87" s="111">
        <v>461528</v>
      </c>
      <c r="S87" s="335"/>
      <c r="U87" s="335"/>
    </row>
    <row r="88" spans="1:21" ht="18.600000000000001" customHeight="1">
      <c r="A88" s="114" t="s">
        <v>31</v>
      </c>
      <c r="B88" s="157"/>
      <c r="C88" s="157"/>
      <c r="D88" s="157"/>
      <c r="E88" s="107"/>
      <c r="F88" s="108"/>
      <c r="G88" s="115">
        <v>8684268</v>
      </c>
      <c r="H88" s="116">
        <v>0</v>
      </c>
      <c r="I88" s="115">
        <v>5252538</v>
      </c>
      <c r="J88" s="116">
        <v>0</v>
      </c>
      <c r="K88" s="115">
        <v>5268640</v>
      </c>
      <c r="L88" s="116">
        <v>0</v>
      </c>
      <c r="M88" s="115">
        <v>3298463</v>
      </c>
      <c r="S88" s="335"/>
      <c r="U88" s="335"/>
    </row>
    <row r="89" spans="1:21" ht="18.600000000000001" customHeight="1">
      <c r="A89" s="114"/>
      <c r="B89" s="157"/>
      <c r="C89" s="157"/>
      <c r="D89" s="157"/>
      <c r="E89" s="107"/>
      <c r="F89" s="108"/>
      <c r="G89" s="117"/>
      <c r="H89" s="118"/>
      <c r="I89" s="117"/>
      <c r="J89" s="118"/>
      <c r="K89" s="120"/>
      <c r="L89" s="118"/>
      <c r="M89" s="120"/>
      <c r="S89" s="335"/>
      <c r="U89" s="335"/>
    </row>
    <row r="90" spans="1:21" ht="18.600000000000001" customHeight="1">
      <c r="A90" s="114" t="s">
        <v>162</v>
      </c>
      <c r="B90" s="157"/>
      <c r="C90" s="157"/>
      <c r="D90" s="157"/>
      <c r="E90" s="107"/>
      <c r="F90" s="108"/>
      <c r="G90" s="121">
        <v>6006967</v>
      </c>
      <c r="H90" s="121"/>
      <c r="I90" s="121">
        <v>1422210</v>
      </c>
      <c r="J90" s="121"/>
      <c r="K90" s="121">
        <v>4035436</v>
      </c>
      <c r="L90" s="121"/>
      <c r="M90" s="121">
        <v>767944</v>
      </c>
      <c r="S90" s="335"/>
      <c r="U90" s="335"/>
    </row>
    <row r="91" spans="1:21" ht="18.600000000000001" customHeight="1">
      <c r="A91" s="112" t="s">
        <v>65</v>
      </c>
      <c r="B91" s="157"/>
      <c r="C91" s="157"/>
      <c r="D91" s="157"/>
      <c r="E91" s="113"/>
      <c r="F91" s="108"/>
      <c r="G91" s="111">
        <v>2523</v>
      </c>
      <c r="H91" s="111"/>
      <c r="I91" s="111">
        <v>3739</v>
      </c>
      <c r="J91" s="111"/>
      <c r="K91" s="111">
        <v>13900</v>
      </c>
      <c r="L91" s="111"/>
      <c r="M91" s="111">
        <v>11229</v>
      </c>
      <c r="S91" s="335"/>
      <c r="U91" s="335"/>
    </row>
    <row r="92" spans="1:21" ht="18.600000000000001" customHeight="1">
      <c r="A92" s="112" t="s">
        <v>171</v>
      </c>
      <c r="B92" s="157"/>
      <c r="C92" s="157"/>
      <c r="D92" s="157"/>
      <c r="E92" s="113">
        <v>2</v>
      </c>
      <c r="F92" s="108"/>
      <c r="G92" s="155" t="s">
        <v>0</v>
      </c>
      <c r="H92" s="111"/>
      <c r="I92" s="155" t="s">
        <v>0</v>
      </c>
      <c r="J92" s="111"/>
      <c r="K92" s="111">
        <v>460771</v>
      </c>
      <c r="L92" s="111"/>
      <c r="M92" s="111">
        <v>474914</v>
      </c>
      <c r="S92" s="335"/>
      <c r="U92" s="335"/>
    </row>
    <row r="93" spans="1:21" ht="18.600000000000001" customHeight="1">
      <c r="A93" s="157" t="s">
        <v>53</v>
      </c>
      <c r="B93" s="157"/>
      <c r="C93" s="157"/>
      <c r="D93" s="157"/>
      <c r="E93" s="107"/>
      <c r="F93" s="108"/>
      <c r="G93" s="129">
        <v>-102864</v>
      </c>
      <c r="H93" s="129"/>
      <c r="I93" s="129">
        <v>-97120</v>
      </c>
      <c r="J93" s="129"/>
      <c r="K93" s="129">
        <v>-85091</v>
      </c>
      <c r="L93" s="129"/>
      <c r="M93" s="129">
        <v>-94843</v>
      </c>
      <c r="S93" s="335"/>
      <c r="U93" s="335"/>
    </row>
    <row r="94" spans="1:21" ht="18.600000000000001" customHeight="1">
      <c r="A94" s="25" t="s">
        <v>166</v>
      </c>
      <c r="B94" s="33"/>
      <c r="C94" s="33"/>
      <c r="D94" s="33"/>
      <c r="E94" s="107"/>
      <c r="F94" s="108"/>
      <c r="G94" s="90">
        <v>1453</v>
      </c>
      <c r="H94" s="130"/>
      <c r="I94" s="90">
        <v>2162</v>
      </c>
      <c r="J94" s="130"/>
      <c r="K94" s="156" t="s">
        <v>0</v>
      </c>
      <c r="L94" s="130"/>
      <c r="M94" s="156" t="s">
        <v>0</v>
      </c>
      <c r="S94" s="335"/>
      <c r="U94" s="335"/>
    </row>
    <row r="95" spans="1:21" ht="18.600000000000001" customHeight="1">
      <c r="A95" s="114" t="s">
        <v>73</v>
      </c>
      <c r="B95" s="114"/>
      <c r="C95" s="157"/>
      <c r="D95" s="157"/>
      <c r="E95" s="107"/>
      <c r="F95" s="108"/>
      <c r="G95" s="121">
        <v>5908079</v>
      </c>
      <c r="H95" s="121"/>
      <c r="I95" s="121">
        <v>1330991</v>
      </c>
      <c r="J95" s="121"/>
      <c r="K95" s="121">
        <v>4425016</v>
      </c>
      <c r="L95" s="121"/>
      <c r="M95" s="121">
        <v>1159244</v>
      </c>
      <c r="S95" s="335"/>
      <c r="U95" s="335"/>
    </row>
    <row r="96" spans="1:21" ht="18.600000000000001" customHeight="1">
      <c r="A96" s="157" t="s">
        <v>101</v>
      </c>
      <c r="B96" s="157"/>
      <c r="C96" s="157"/>
      <c r="D96" s="157"/>
      <c r="E96" s="107"/>
      <c r="F96" s="108"/>
      <c r="G96" s="122">
        <v>-1167064</v>
      </c>
      <c r="H96" s="119"/>
      <c r="I96" s="122">
        <v>-245166</v>
      </c>
      <c r="J96" s="121"/>
      <c r="K96" s="122">
        <v>-776216</v>
      </c>
      <c r="L96" s="121"/>
      <c r="M96" s="122">
        <v>-129694</v>
      </c>
      <c r="S96" s="335"/>
      <c r="U96" s="335"/>
    </row>
    <row r="97" spans="1:21" ht="18.600000000000001" customHeight="1" thickBot="1">
      <c r="A97" s="114" t="s">
        <v>74</v>
      </c>
      <c r="B97" s="114"/>
      <c r="C97" s="123"/>
      <c r="D97" s="123"/>
      <c r="E97" s="107"/>
      <c r="F97" s="108"/>
      <c r="G97" s="124">
        <v>4741015</v>
      </c>
      <c r="H97" s="116"/>
      <c r="I97" s="124">
        <v>1085825</v>
      </c>
      <c r="J97" s="116"/>
      <c r="K97" s="124">
        <v>3648800</v>
      </c>
      <c r="L97" s="121"/>
      <c r="M97" s="124">
        <v>1029550</v>
      </c>
      <c r="S97" s="335"/>
      <c r="U97" s="335"/>
    </row>
    <row r="98" spans="1:21" ht="18.600000000000001" customHeight="1" thickTop="1">
      <c r="A98" s="114"/>
      <c r="B98" s="114"/>
      <c r="C98" s="114"/>
      <c r="D98" s="114"/>
      <c r="E98" s="125"/>
      <c r="F98" s="126"/>
      <c r="G98" s="127"/>
      <c r="H98" s="128"/>
      <c r="I98" s="127"/>
      <c r="J98" s="128"/>
      <c r="K98" s="127"/>
      <c r="L98" s="121"/>
      <c r="M98" s="127"/>
      <c r="S98" s="335"/>
      <c r="U98" s="335"/>
    </row>
    <row r="99" spans="1:21" ht="18.600000000000001" customHeight="1">
      <c r="A99" s="91" t="s">
        <v>33</v>
      </c>
      <c r="B99" s="92"/>
      <c r="C99" s="92"/>
      <c r="D99" s="92"/>
      <c r="E99" s="93"/>
      <c r="F99" s="92"/>
      <c r="G99" s="92"/>
      <c r="H99" s="92"/>
      <c r="I99" s="92"/>
      <c r="J99" s="92"/>
      <c r="K99" s="92"/>
      <c r="L99" s="92"/>
      <c r="M99" s="92"/>
      <c r="S99" s="335"/>
      <c r="U99" s="335"/>
    </row>
    <row r="100" spans="1:21" ht="18.600000000000001" customHeight="1">
      <c r="A100" s="366" t="s">
        <v>71</v>
      </c>
      <c r="B100" s="366"/>
      <c r="C100" s="366"/>
      <c r="D100" s="366"/>
      <c r="E100" s="366"/>
      <c r="F100" s="366"/>
      <c r="G100" s="366"/>
      <c r="H100" s="366"/>
      <c r="I100" s="366"/>
      <c r="J100" s="366"/>
      <c r="K100" s="366"/>
      <c r="L100" s="366"/>
      <c r="M100" s="366"/>
      <c r="S100" s="335"/>
      <c r="U100" s="335"/>
    </row>
    <row r="101" spans="1:21" ht="18.600000000000001" customHeight="1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S101" s="335"/>
      <c r="U101" s="335"/>
    </row>
    <row r="102" spans="1:21" ht="20.25" customHeight="1">
      <c r="D102" s="133"/>
      <c r="E102" s="134"/>
      <c r="F102" s="133"/>
      <c r="G102" s="135"/>
      <c r="H102" s="215" t="s">
        <v>12</v>
      </c>
      <c r="I102" s="135"/>
      <c r="J102" s="215"/>
      <c r="K102" s="367" t="s">
        <v>50</v>
      </c>
      <c r="L102" s="367"/>
      <c r="M102" s="367"/>
      <c r="S102" s="335"/>
      <c r="U102" s="335"/>
    </row>
    <row r="103" spans="1:21" ht="20.25" customHeight="1">
      <c r="D103" s="133"/>
      <c r="E103" s="134"/>
      <c r="F103" s="133"/>
      <c r="G103" s="367" t="s">
        <v>49</v>
      </c>
      <c r="H103" s="367"/>
      <c r="I103" s="367"/>
      <c r="J103" s="215"/>
      <c r="K103" s="367" t="s">
        <v>49</v>
      </c>
      <c r="L103" s="367"/>
      <c r="M103" s="367"/>
      <c r="S103" s="335"/>
      <c r="U103" s="335"/>
    </row>
    <row r="104" spans="1:21" ht="20.25" customHeight="1">
      <c r="D104" s="133"/>
      <c r="E104" s="134"/>
      <c r="F104" s="133"/>
      <c r="G104" s="368" t="s">
        <v>227</v>
      </c>
      <c r="H104" s="364"/>
      <c r="I104" s="364"/>
      <c r="J104" s="217"/>
      <c r="K104" s="368" t="s">
        <v>227</v>
      </c>
      <c r="L104" s="364"/>
      <c r="M104" s="364"/>
      <c r="S104" s="335"/>
      <c r="U104" s="335"/>
    </row>
    <row r="105" spans="1:21" ht="20.25" customHeight="1">
      <c r="D105" s="133"/>
      <c r="E105" s="134"/>
      <c r="F105" s="133"/>
      <c r="G105" s="363" t="s">
        <v>223</v>
      </c>
      <c r="H105" s="364"/>
      <c r="I105" s="364"/>
      <c r="J105" s="217"/>
      <c r="K105" s="363" t="s">
        <v>223</v>
      </c>
      <c r="L105" s="364"/>
      <c r="M105" s="364"/>
      <c r="S105" s="335"/>
      <c r="U105" s="335"/>
    </row>
    <row r="106" spans="1:21" ht="20.25" customHeight="1">
      <c r="D106" s="133"/>
      <c r="E106" s="137"/>
      <c r="F106" s="133"/>
      <c r="G106" s="101">
        <v>2021</v>
      </c>
      <c r="H106" s="102"/>
      <c r="I106" s="101">
        <v>2020</v>
      </c>
      <c r="J106" s="102"/>
      <c r="K106" s="101">
        <v>2021</v>
      </c>
      <c r="L106" s="102"/>
      <c r="M106" s="101">
        <v>2020</v>
      </c>
      <c r="S106" s="335"/>
      <c r="U106" s="335"/>
    </row>
    <row r="107" spans="1:21" ht="20.25" customHeight="1">
      <c r="E107" s="137"/>
      <c r="F107" s="138"/>
      <c r="G107" s="365" t="s">
        <v>69</v>
      </c>
      <c r="H107" s="365"/>
      <c r="I107" s="365"/>
      <c r="J107" s="365"/>
      <c r="K107" s="365"/>
      <c r="L107" s="365"/>
      <c r="M107" s="365"/>
      <c r="S107" s="335"/>
      <c r="U107" s="335"/>
    </row>
    <row r="108" spans="1:21" ht="18.600000000000001" customHeight="1">
      <c r="A108" s="147" t="s">
        <v>124</v>
      </c>
      <c r="B108" s="114"/>
      <c r="C108" s="114"/>
      <c r="D108" s="114"/>
      <c r="E108" s="125"/>
      <c r="F108" s="126"/>
      <c r="G108" s="127"/>
      <c r="H108" s="128"/>
      <c r="I108" s="127"/>
      <c r="J108" s="128"/>
      <c r="K108" s="127"/>
      <c r="L108" s="121"/>
      <c r="M108" s="127"/>
      <c r="S108" s="335"/>
      <c r="U108" s="335"/>
    </row>
    <row r="109" spans="1:21" ht="18.600000000000001" customHeight="1">
      <c r="A109" s="148" t="s">
        <v>194</v>
      </c>
      <c r="B109" s="246"/>
      <c r="C109" s="246"/>
      <c r="D109" s="246"/>
      <c r="E109" s="125"/>
      <c r="F109" s="126"/>
      <c r="G109" s="127"/>
      <c r="H109" s="128"/>
      <c r="I109" s="127"/>
      <c r="J109" s="128"/>
      <c r="K109" s="127"/>
      <c r="L109" s="121"/>
      <c r="M109" s="127"/>
      <c r="S109" s="335"/>
      <c r="U109" s="335"/>
    </row>
    <row r="110" spans="1:21" ht="18.600000000000001" customHeight="1">
      <c r="A110" s="148"/>
      <c r="B110" s="241" t="s">
        <v>127</v>
      </c>
      <c r="C110" s="246"/>
      <c r="D110" s="246"/>
      <c r="E110" s="125"/>
      <c r="F110" s="126"/>
      <c r="G110" s="111"/>
      <c r="H110" s="111"/>
      <c r="I110" s="111"/>
      <c r="J110" s="111"/>
      <c r="K110" s="111"/>
      <c r="L110" s="121"/>
      <c r="M110" s="111"/>
      <c r="S110" s="335"/>
      <c r="U110" s="335"/>
    </row>
    <row r="111" spans="1:21" ht="18.600000000000001" customHeight="1">
      <c r="A111" s="247" t="s">
        <v>125</v>
      </c>
      <c r="B111" s="238"/>
      <c r="C111" s="246"/>
      <c r="D111" s="246"/>
      <c r="E111" s="125"/>
      <c r="F111" s="126"/>
      <c r="G111" s="111"/>
      <c r="H111" s="111"/>
      <c r="I111" s="111"/>
      <c r="J111" s="111"/>
      <c r="K111" s="111"/>
      <c r="L111" s="121"/>
      <c r="M111" s="111"/>
      <c r="S111" s="335"/>
      <c r="U111" s="335"/>
    </row>
    <row r="112" spans="1:21" ht="18.600000000000001" customHeight="1">
      <c r="A112" s="247"/>
      <c r="B112" s="248" t="s">
        <v>157</v>
      </c>
      <c r="C112" s="246"/>
      <c r="D112" s="246"/>
      <c r="E112" s="125"/>
      <c r="F112" s="126"/>
      <c r="G112" s="122">
        <v>48705</v>
      </c>
      <c r="H112" s="111"/>
      <c r="I112" s="122">
        <v>4814</v>
      </c>
      <c r="J112" s="111"/>
      <c r="K112" s="240" t="s">
        <v>0</v>
      </c>
      <c r="L112" s="130"/>
      <c r="M112" s="240" t="s">
        <v>0</v>
      </c>
      <c r="S112" s="335"/>
      <c r="U112" s="335"/>
    </row>
    <row r="113" spans="1:21" ht="18.600000000000001" customHeight="1">
      <c r="A113" s="147" t="s">
        <v>195</v>
      </c>
      <c r="B113" s="238"/>
      <c r="C113" s="246"/>
      <c r="D113" s="246"/>
      <c r="E113" s="125"/>
      <c r="F113" s="126"/>
      <c r="G113" s="111"/>
      <c r="H113" s="111"/>
      <c r="I113" s="111"/>
      <c r="J113" s="111"/>
      <c r="K113" s="155"/>
      <c r="L113" s="130"/>
      <c r="M113" s="155"/>
      <c r="S113" s="335"/>
      <c r="U113" s="335"/>
    </row>
    <row r="114" spans="1:21" ht="18.600000000000001" customHeight="1">
      <c r="A114" s="147"/>
      <c r="B114" s="147" t="s">
        <v>196</v>
      </c>
      <c r="C114" s="246"/>
      <c r="D114" s="246"/>
      <c r="E114" s="125"/>
      <c r="F114" s="126"/>
      <c r="G114" s="131">
        <v>48705</v>
      </c>
      <c r="H114" s="121"/>
      <c r="I114" s="131">
        <v>4814</v>
      </c>
      <c r="J114" s="111"/>
      <c r="K114" s="221" t="s">
        <v>0</v>
      </c>
      <c r="L114" s="141"/>
      <c r="M114" s="221" t="s">
        <v>0</v>
      </c>
      <c r="S114" s="335"/>
      <c r="U114" s="335"/>
    </row>
    <row r="115" spans="1:21" ht="18.600000000000001" customHeight="1">
      <c r="A115" s="149"/>
      <c r="B115" s="175"/>
      <c r="C115" s="114"/>
      <c r="D115" s="114"/>
      <c r="E115" s="125"/>
      <c r="F115" s="126"/>
      <c r="G115" s="111"/>
      <c r="H115" s="111"/>
      <c r="I115" s="111"/>
      <c r="J115" s="111"/>
      <c r="K115" s="155"/>
      <c r="L115" s="130"/>
      <c r="M115" s="155"/>
      <c r="S115" s="335"/>
      <c r="U115" s="335"/>
    </row>
    <row r="116" spans="1:21" ht="18.600000000000001" customHeight="1">
      <c r="A116" s="148" t="s">
        <v>183</v>
      </c>
      <c r="B116" s="147"/>
      <c r="C116" s="246"/>
      <c r="D116" s="246"/>
      <c r="E116" s="125"/>
      <c r="F116" s="126"/>
      <c r="G116" s="111"/>
      <c r="H116" s="111"/>
      <c r="I116" s="111"/>
      <c r="J116" s="111"/>
      <c r="K116" s="155"/>
      <c r="L116" s="130"/>
      <c r="M116" s="155"/>
      <c r="S116" s="335"/>
      <c r="U116" s="335"/>
    </row>
    <row r="117" spans="1:21" ht="18.600000000000001" customHeight="1">
      <c r="A117" s="238" t="s">
        <v>197</v>
      </c>
      <c r="B117" s="249"/>
      <c r="C117" s="246"/>
      <c r="D117" s="246"/>
      <c r="E117" s="107"/>
      <c r="F117" s="126"/>
      <c r="G117" s="111">
        <v>475</v>
      </c>
      <c r="H117" s="111"/>
      <c r="I117" s="111">
        <v>-9172</v>
      </c>
      <c r="J117" s="118"/>
      <c r="K117" s="212" t="s">
        <v>0</v>
      </c>
      <c r="L117" s="130"/>
      <c r="M117" s="212" t="s">
        <v>0</v>
      </c>
      <c r="R117" s="336"/>
      <c r="S117" s="335"/>
      <c r="T117" s="336"/>
      <c r="U117" s="335"/>
    </row>
    <row r="118" spans="1:21" ht="18.600000000000001" customHeight="1">
      <c r="A118" s="238" t="s">
        <v>126</v>
      </c>
      <c r="B118" s="157"/>
      <c r="C118" s="114"/>
      <c r="D118" s="114"/>
      <c r="E118" s="125"/>
      <c r="F118" s="126"/>
      <c r="G118" s="122">
        <v>-95</v>
      </c>
      <c r="H118" s="129"/>
      <c r="I118" s="122">
        <v>1834</v>
      </c>
      <c r="J118" s="130"/>
      <c r="K118" s="213" t="s">
        <v>0</v>
      </c>
      <c r="L118" s="130"/>
      <c r="M118" s="213" t="s">
        <v>0</v>
      </c>
      <c r="R118" s="336"/>
      <c r="S118" s="335"/>
      <c r="T118" s="336"/>
      <c r="U118" s="335"/>
    </row>
    <row r="119" spans="1:21" ht="18.600000000000001" customHeight="1">
      <c r="A119" s="147" t="s">
        <v>184</v>
      </c>
      <c r="B119" s="147"/>
      <c r="C119" s="246"/>
      <c r="D119" s="246"/>
      <c r="E119" s="125"/>
      <c r="F119" s="126"/>
      <c r="G119" s="129"/>
      <c r="H119" s="129"/>
      <c r="I119" s="129"/>
      <c r="J119" s="130"/>
      <c r="K119" s="239"/>
      <c r="L119" s="130"/>
      <c r="M119" s="239"/>
      <c r="R119" s="336"/>
      <c r="S119" s="335"/>
      <c r="T119" s="336"/>
      <c r="U119" s="335"/>
    </row>
    <row r="120" spans="1:21" ht="18.600000000000001" customHeight="1">
      <c r="A120" s="147"/>
      <c r="B120" s="147" t="s">
        <v>127</v>
      </c>
      <c r="C120" s="246"/>
      <c r="D120" s="246"/>
      <c r="E120" s="125"/>
      <c r="F120" s="126"/>
      <c r="G120" s="131">
        <v>380</v>
      </c>
      <c r="H120" s="111"/>
      <c r="I120" s="131">
        <v>-7338</v>
      </c>
      <c r="J120" s="111"/>
      <c r="K120" s="221" t="s">
        <v>0</v>
      </c>
      <c r="L120" s="141"/>
      <c r="M120" s="221" t="s">
        <v>0</v>
      </c>
      <c r="R120" s="336"/>
      <c r="S120" s="335"/>
      <c r="T120" s="336"/>
      <c r="U120" s="335"/>
    </row>
    <row r="121" spans="1:21" s="238" customFormat="1" ht="7.5" customHeight="1">
      <c r="A121" s="246"/>
      <c r="B121" s="246"/>
      <c r="C121" s="246"/>
      <c r="D121" s="246"/>
      <c r="E121" s="251"/>
      <c r="F121" s="252"/>
      <c r="G121" s="250"/>
      <c r="H121" s="129"/>
      <c r="I121" s="250"/>
      <c r="J121" s="253"/>
      <c r="K121" s="245"/>
      <c r="L121" s="253"/>
      <c r="M121" s="245"/>
      <c r="R121" s="336"/>
      <c r="S121" s="335"/>
      <c r="T121" s="336"/>
      <c r="U121" s="335"/>
    </row>
    <row r="122" spans="1:21" ht="18.600000000000001" customHeight="1">
      <c r="A122" s="246" t="s">
        <v>75</v>
      </c>
      <c r="B122" s="246"/>
      <c r="C122" s="246"/>
      <c r="D122" s="246"/>
      <c r="E122" s="125"/>
      <c r="F122" s="126"/>
      <c r="G122" s="127"/>
      <c r="H122" s="129"/>
      <c r="I122" s="127"/>
      <c r="J122" s="129"/>
      <c r="K122" s="127"/>
      <c r="L122" s="129"/>
      <c r="M122" s="127"/>
      <c r="S122" s="335"/>
      <c r="U122" s="335"/>
    </row>
    <row r="123" spans="1:21" ht="18.600000000000001" customHeight="1">
      <c r="A123" s="246"/>
      <c r="B123" s="246" t="s">
        <v>98</v>
      </c>
      <c r="C123" s="246"/>
      <c r="D123" s="246"/>
      <c r="E123" s="125"/>
      <c r="F123" s="126"/>
      <c r="G123" s="131">
        <v>49085</v>
      </c>
      <c r="H123" s="129"/>
      <c r="I123" s="131">
        <v>-2524</v>
      </c>
      <c r="J123" s="130"/>
      <c r="K123" s="230" t="s">
        <v>0</v>
      </c>
      <c r="L123" s="130"/>
      <c r="M123" s="230" t="s">
        <v>0</v>
      </c>
      <c r="S123" s="335"/>
      <c r="U123" s="335"/>
    </row>
    <row r="124" spans="1:21" ht="18.600000000000001" customHeight="1" thickBot="1">
      <c r="A124" s="246" t="s">
        <v>76</v>
      </c>
      <c r="B124" s="114"/>
      <c r="C124" s="114"/>
      <c r="D124" s="114"/>
      <c r="E124" s="125"/>
      <c r="F124" s="126"/>
      <c r="G124" s="124">
        <v>4790100</v>
      </c>
      <c r="H124" s="111"/>
      <c r="I124" s="124">
        <v>1083301</v>
      </c>
      <c r="J124" s="111"/>
      <c r="K124" s="124">
        <v>3648800</v>
      </c>
      <c r="L124" s="111"/>
      <c r="M124" s="124">
        <v>1029550</v>
      </c>
      <c r="S124" s="335"/>
      <c r="U124" s="335"/>
    </row>
    <row r="125" spans="1:21" ht="18.600000000000001" customHeight="1" thickTop="1">
      <c r="A125" s="114"/>
      <c r="B125" s="114"/>
      <c r="C125" s="114"/>
      <c r="D125" s="114"/>
      <c r="E125" s="125"/>
      <c r="F125" s="126"/>
      <c r="G125" s="127"/>
      <c r="H125" s="111"/>
      <c r="I125" s="127"/>
      <c r="J125" s="111"/>
      <c r="K125" s="127"/>
      <c r="L125" s="111"/>
      <c r="M125" s="127"/>
      <c r="S125" s="335"/>
      <c r="U125" s="335"/>
    </row>
    <row r="126" spans="1:21" ht="18.600000000000001" customHeight="1">
      <c r="A126" s="246" t="s">
        <v>57</v>
      </c>
      <c r="B126" s="246"/>
      <c r="C126" s="246"/>
      <c r="D126" s="246"/>
      <c r="E126" s="125"/>
      <c r="F126" s="126"/>
      <c r="G126" s="127"/>
      <c r="H126" s="128"/>
      <c r="I126" s="127"/>
      <c r="J126" s="128"/>
      <c r="K126" s="127"/>
      <c r="L126" s="111"/>
      <c r="M126" s="127"/>
      <c r="S126" s="335"/>
      <c r="U126" s="335"/>
    </row>
    <row r="127" spans="1:21" ht="18.600000000000001" customHeight="1">
      <c r="A127" s="249" t="s">
        <v>111</v>
      </c>
      <c r="B127" s="246"/>
      <c r="C127" s="246"/>
      <c r="D127" s="246"/>
      <c r="E127" s="125"/>
      <c r="F127" s="126"/>
      <c r="G127" s="111">
        <v>4365731</v>
      </c>
      <c r="H127" s="119"/>
      <c r="I127" s="111">
        <v>951094</v>
      </c>
      <c r="J127" s="111"/>
      <c r="K127" s="111">
        <v>3648800</v>
      </c>
      <c r="L127" s="111"/>
      <c r="M127" s="111">
        <v>1029550</v>
      </c>
      <c r="S127" s="335"/>
      <c r="U127" s="335"/>
    </row>
    <row r="128" spans="1:21" ht="18.600000000000001" customHeight="1">
      <c r="A128" s="249" t="s">
        <v>77</v>
      </c>
      <c r="B128" s="249"/>
      <c r="C128" s="249"/>
      <c r="D128" s="249"/>
      <c r="E128" s="107"/>
      <c r="F128" s="108"/>
      <c r="G128" s="111">
        <v>375284</v>
      </c>
      <c r="H128" s="119"/>
      <c r="I128" s="111">
        <v>134731</v>
      </c>
      <c r="J128" s="111"/>
      <c r="K128" s="178" t="s">
        <v>70</v>
      </c>
      <c r="L128" s="141"/>
      <c r="M128" s="178" t="s">
        <v>70</v>
      </c>
      <c r="S128" s="335"/>
      <c r="U128" s="335"/>
    </row>
    <row r="129" spans="1:21" ht="18.600000000000001" customHeight="1" thickBot="1">
      <c r="A129" s="246" t="s">
        <v>74</v>
      </c>
      <c r="B129" s="254"/>
      <c r="C129" s="254"/>
      <c r="D129" s="254"/>
      <c r="E129" s="125"/>
      <c r="F129" s="126"/>
      <c r="G129" s="139">
        <v>4741015</v>
      </c>
      <c r="H129" s="116"/>
      <c r="I129" s="139">
        <v>1085825</v>
      </c>
      <c r="J129" s="116">
        <v>0</v>
      </c>
      <c r="K129" s="139">
        <v>3648800</v>
      </c>
      <c r="L129" s="121">
        <v>0</v>
      </c>
      <c r="M129" s="139">
        <v>1029550</v>
      </c>
      <c r="S129" s="335"/>
      <c r="U129" s="335"/>
    </row>
    <row r="130" spans="1:21" ht="18.600000000000001" customHeight="1" thickTop="1">
      <c r="A130" s="114"/>
      <c r="B130" s="123"/>
      <c r="C130" s="123"/>
      <c r="D130" s="123"/>
      <c r="E130" s="125"/>
      <c r="F130" s="126"/>
      <c r="G130" s="127"/>
      <c r="H130" s="119"/>
      <c r="I130" s="127"/>
      <c r="J130" s="119">
        <v>0</v>
      </c>
      <c r="K130" s="140"/>
      <c r="L130" s="119">
        <v>0</v>
      </c>
      <c r="M130" s="140"/>
      <c r="S130" s="335"/>
      <c r="U130" s="335"/>
    </row>
    <row r="131" spans="1:21" ht="18.600000000000001" customHeight="1">
      <c r="A131" s="246" t="s">
        <v>58</v>
      </c>
      <c r="B131" s="254"/>
      <c r="C131" s="254"/>
      <c r="D131" s="254"/>
      <c r="E131" s="125"/>
      <c r="F131" s="126"/>
      <c r="G131" s="127"/>
      <c r="H131" s="119"/>
      <c r="I131" s="127"/>
      <c r="J131" s="119"/>
      <c r="K131" s="140"/>
      <c r="L131" s="119"/>
      <c r="M131" s="140"/>
      <c r="S131" s="335"/>
      <c r="U131" s="335"/>
    </row>
    <row r="132" spans="1:21" ht="18.600000000000001" customHeight="1">
      <c r="A132" s="249" t="s">
        <v>111</v>
      </c>
      <c r="B132" s="246"/>
      <c r="C132" s="254"/>
      <c r="D132" s="254"/>
      <c r="E132" s="125"/>
      <c r="F132" s="126"/>
      <c r="G132" s="111">
        <v>4402709</v>
      </c>
      <c r="H132" s="111"/>
      <c r="I132" s="111">
        <v>949409</v>
      </c>
      <c r="J132" s="111"/>
      <c r="K132" s="111">
        <v>3648800</v>
      </c>
      <c r="L132" s="111"/>
      <c r="M132" s="111">
        <v>1029550</v>
      </c>
      <c r="S132" s="335"/>
      <c r="U132" s="335"/>
    </row>
    <row r="133" spans="1:21" ht="18.600000000000001" customHeight="1">
      <c r="A133" s="249" t="s">
        <v>77</v>
      </c>
      <c r="B133" s="249"/>
      <c r="C133" s="254"/>
      <c r="D133" s="254"/>
      <c r="E133" s="125"/>
      <c r="F133" s="126"/>
      <c r="G133" s="111">
        <v>387391</v>
      </c>
      <c r="H133" s="129"/>
      <c r="I133" s="111">
        <v>133892</v>
      </c>
      <c r="J133" s="129"/>
      <c r="K133" s="178" t="s">
        <v>70</v>
      </c>
      <c r="L133" s="130"/>
      <c r="M133" s="178" t="s">
        <v>70</v>
      </c>
      <c r="S133" s="335"/>
      <c r="U133" s="335"/>
    </row>
    <row r="134" spans="1:21" ht="18.600000000000001" customHeight="1" thickBot="1">
      <c r="A134" s="246" t="s">
        <v>78</v>
      </c>
      <c r="B134" s="254"/>
      <c r="C134" s="254"/>
      <c r="D134" s="254"/>
      <c r="E134" s="125"/>
      <c r="F134" s="126"/>
      <c r="G134" s="139">
        <v>4790100</v>
      </c>
      <c r="H134" s="116"/>
      <c r="I134" s="139">
        <v>1083301</v>
      </c>
      <c r="J134" s="116">
        <v>0</v>
      </c>
      <c r="K134" s="139">
        <v>3648800</v>
      </c>
      <c r="L134" s="121">
        <v>0</v>
      </c>
      <c r="M134" s="139">
        <v>1029550</v>
      </c>
      <c r="S134" s="335"/>
      <c r="U134" s="335"/>
    </row>
    <row r="135" spans="1:21" ht="18.600000000000001" customHeight="1" thickTop="1">
      <c r="A135" s="114"/>
      <c r="B135" s="123"/>
      <c r="C135" s="123"/>
      <c r="D135" s="123"/>
      <c r="E135" s="125"/>
      <c r="F135" s="126"/>
      <c r="G135" s="127"/>
      <c r="H135" s="119"/>
      <c r="I135" s="127"/>
      <c r="J135" s="119">
        <v>0</v>
      </c>
      <c r="K135" s="141"/>
      <c r="L135" s="119">
        <v>0</v>
      </c>
      <c r="M135" s="141"/>
      <c r="S135" s="335"/>
      <c r="U135" s="335"/>
    </row>
    <row r="136" spans="1:21" ht="18.600000000000001" customHeight="1" thickBot="1">
      <c r="A136" s="246" t="s">
        <v>119</v>
      </c>
      <c r="B136" s="142"/>
      <c r="C136" s="143"/>
      <c r="D136" s="144"/>
      <c r="E136" s="113"/>
      <c r="F136" s="144"/>
      <c r="G136" s="211">
        <v>1.75</v>
      </c>
      <c r="H136" s="158"/>
      <c r="I136" s="242">
        <v>0.38</v>
      </c>
      <c r="J136" s="158"/>
      <c r="K136" s="211">
        <v>1.46</v>
      </c>
      <c r="L136" s="158"/>
      <c r="M136" s="242">
        <v>0.41</v>
      </c>
      <c r="S136" s="335"/>
      <c r="U136" s="335"/>
    </row>
    <row r="137" spans="1:21" ht="15.75" thickTop="1">
      <c r="S137" s="335"/>
      <c r="U137" s="335"/>
    </row>
    <row r="138" spans="1:21">
      <c r="S138" s="335"/>
      <c r="U138" s="335"/>
    </row>
    <row r="139" spans="1:21">
      <c r="S139" s="335"/>
      <c r="U139" s="335"/>
    </row>
    <row r="140" spans="1:21">
      <c r="S140" s="335"/>
      <c r="U140" s="335"/>
    </row>
  </sheetData>
  <mergeCells count="38">
    <mergeCell ref="G36:I36"/>
    <mergeCell ref="K36:M36"/>
    <mergeCell ref="G37:I37"/>
    <mergeCell ref="K37:M37"/>
    <mergeCell ref="G39:M39"/>
    <mergeCell ref="G35:I35"/>
    <mergeCell ref="K35:M35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32:M32"/>
    <mergeCell ref="K34:M34"/>
    <mergeCell ref="A70:M70"/>
    <mergeCell ref="A71:M71"/>
    <mergeCell ref="K72:M72"/>
    <mergeCell ref="G73:I73"/>
    <mergeCell ref="K73:M73"/>
    <mergeCell ref="G74:I74"/>
    <mergeCell ref="K74:M74"/>
    <mergeCell ref="G75:I75"/>
    <mergeCell ref="K75:M75"/>
    <mergeCell ref="G77:M77"/>
    <mergeCell ref="G105:I105"/>
    <mergeCell ref="K105:M105"/>
    <mergeCell ref="G107:M107"/>
    <mergeCell ref="A100:M100"/>
    <mergeCell ref="K102:M102"/>
    <mergeCell ref="G103:I103"/>
    <mergeCell ref="K103:M103"/>
    <mergeCell ref="G104:I104"/>
    <mergeCell ref="K104:M104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30" max="16383" man="1"/>
    <brk id="68" max="12" man="1"/>
    <brk id="9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29"/>
  <sheetViews>
    <sheetView showGridLines="0" view="pageBreakPreview" topLeftCell="A57" zoomScaleNormal="70" zoomScaleSheetLayoutView="100" workbookViewId="0">
      <selection activeCell="A33" sqref="A1:XFD1048576"/>
    </sheetView>
  </sheetViews>
  <sheetFormatPr defaultColWidth="9.42578125" defaultRowHeight="20.25" customHeight="1"/>
  <cols>
    <col min="1" max="1" width="48.5703125" style="169" customWidth="1"/>
    <col min="2" max="2" width="8.42578125" style="169" customWidth="1"/>
    <col min="3" max="3" width="11.42578125" style="160" customWidth="1"/>
    <col min="4" max="4" width="1.42578125" style="160" customWidth="1"/>
    <col min="5" max="5" width="11.5703125" style="160" customWidth="1"/>
    <col min="6" max="6" width="1.42578125" style="170" customWidth="1"/>
    <col min="7" max="7" width="10.42578125" style="160" customWidth="1"/>
    <col min="8" max="8" width="1.42578125" style="160" customWidth="1"/>
    <col min="9" max="9" width="12.5703125" style="160" customWidth="1"/>
    <col min="10" max="10" width="1.42578125" style="160" customWidth="1"/>
    <col min="11" max="11" width="11.5703125" style="160" customWidth="1"/>
    <col min="12" max="12" width="1.42578125" style="160" customWidth="1"/>
    <col min="13" max="13" width="14" style="160" customWidth="1"/>
    <col min="14" max="14" width="1.42578125" style="160" customWidth="1"/>
    <col min="15" max="15" width="10.5703125" style="160" customWidth="1"/>
    <col min="16" max="16" width="1.42578125" style="160" customWidth="1"/>
    <col min="17" max="17" width="12.7109375" style="160" customWidth="1"/>
    <col min="18" max="18" width="1.42578125" style="160" customWidth="1"/>
    <col min="19" max="19" width="12.28515625" style="160" customWidth="1"/>
    <col min="20" max="20" width="1.42578125" style="160" customWidth="1"/>
    <col min="21" max="21" width="12.7109375" style="160" customWidth="1"/>
    <col min="22" max="16384" width="9.42578125" style="160"/>
  </cols>
  <sheetData>
    <row r="1" spans="1:255" s="208" customFormat="1" ht="20.25" customHeight="1">
      <c r="A1" s="159" t="s">
        <v>33</v>
      </c>
      <c r="B1" s="2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  <c r="FF1" s="207"/>
      <c r="FG1" s="207"/>
      <c r="FH1" s="207"/>
      <c r="FI1" s="207"/>
      <c r="FJ1" s="207"/>
      <c r="FK1" s="207"/>
      <c r="FL1" s="207"/>
      <c r="FM1" s="207"/>
      <c r="FN1" s="207"/>
      <c r="FO1" s="207"/>
      <c r="FP1" s="207"/>
      <c r="FQ1" s="207"/>
      <c r="FR1" s="207"/>
      <c r="FS1" s="207"/>
      <c r="FT1" s="207"/>
      <c r="FU1" s="207"/>
      <c r="FV1" s="207"/>
      <c r="FW1" s="207"/>
      <c r="FX1" s="207"/>
      <c r="FY1" s="207"/>
      <c r="FZ1" s="207"/>
      <c r="GA1" s="207"/>
      <c r="GB1" s="207"/>
      <c r="GC1" s="207"/>
      <c r="GD1" s="207"/>
      <c r="GE1" s="207"/>
      <c r="GF1" s="207"/>
      <c r="GG1" s="207"/>
      <c r="GH1" s="207"/>
      <c r="GI1" s="207"/>
      <c r="GJ1" s="207"/>
      <c r="GK1" s="207"/>
      <c r="GL1" s="207"/>
      <c r="GM1" s="207"/>
      <c r="GN1" s="207"/>
      <c r="GO1" s="207"/>
      <c r="GP1" s="207"/>
      <c r="GQ1" s="207"/>
      <c r="GR1" s="207"/>
      <c r="GS1" s="207"/>
      <c r="GT1" s="207"/>
      <c r="GU1" s="207"/>
      <c r="GV1" s="207"/>
      <c r="GW1" s="207"/>
      <c r="GX1" s="207"/>
      <c r="GY1" s="207"/>
      <c r="GZ1" s="207"/>
      <c r="HA1" s="207"/>
      <c r="HB1" s="207"/>
      <c r="HC1" s="207"/>
      <c r="HD1" s="207"/>
      <c r="HE1" s="207"/>
      <c r="HF1" s="207"/>
      <c r="HG1" s="207"/>
      <c r="HH1" s="207"/>
      <c r="HI1" s="207"/>
      <c r="HJ1" s="207"/>
      <c r="HK1" s="207"/>
      <c r="HL1" s="207"/>
      <c r="HM1" s="207"/>
      <c r="HN1" s="207"/>
      <c r="HO1" s="207"/>
      <c r="HP1" s="207"/>
      <c r="HQ1" s="207"/>
      <c r="HR1" s="207"/>
      <c r="HS1" s="207"/>
      <c r="HT1" s="207"/>
      <c r="HU1" s="207"/>
      <c r="HV1" s="207"/>
      <c r="HW1" s="207"/>
      <c r="HX1" s="207"/>
      <c r="HY1" s="207"/>
      <c r="HZ1" s="207"/>
      <c r="IA1" s="207"/>
      <c r="IB1" s="207"/>
      <c r="IC1" s="207"/>
      <c r="ID1" s="207"/>
      <c r="IE1" s="207"/>
      <c r="IF1" s="207"/>
      <c r="IG1" s="207"/>
      <c r="IH1" s="207"/>
      <c r="II1" s="207"/>
      <c r="IJ1" s="207"/>
      <c r="IK1" s="207"/>
      <c r="IL1" s="207"/>
      <c r="IM1" s="207"/>
      <c r="IN1" s="207"/>
      <c r="IO1" s="207"/>
      <c r="IP1" s="207"/>
      <c r="IQ1" s="207"/>
      <c r="IR1" s="207"/>
      <c r="IS1" s="207"/>
      <c r="IT1" s="207"/>
      <c r="IU1" s="207"/>
    </row>
    <row r="2" spans="1:255" s="210" customFormat="1" ht="20.25" customHeight="1">
      <c r="A2" s="353" t="s">
        <v>79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176"/>
      <c r="T2" s="176"/>
      <c r="U2" s="176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</row>
    <row r="3" spans="1:255" ht="20.25" customHeight="1">
      <c r="A3" s="31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</row>
    <row r="4" spans="1:255" ht="20.25" customHeight="1">
      <c r="A4" s="150"/>
      <c r="B4" s="30"/>
      <c r="C4" s="374" t="s">
        <v>128</v>
      </c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</row>
    <row r="5" spans="1:255" s="83" customFormat="1" ht="20.25" customHeight="1">
      <c r="A5" s="169"/>
      <c r="B5" s="169"/>
      <c r="C5" s="4"/>
      <c r="D5" s="4"/>
      <c r="E5" s="4"/>
      <c r="F5" s="4"/>
      <c r="G5" s="375" t="s">
        <v>25</v>
      </c>
      <c r="H5" s="375"/>
      <c r="I5" s="375"/>
      <c r="J5" s="177"/>
      <c r="K5" s="375" t="s">
        <v>107</v>
      </c>
      <c r="L5" s="375"/>
      <c r="M5" s="375"/>
      <c r="N5" s="375"/>
      <c r="O5" s="375"/>
      <c r="P5" s="4"/>
      <c r="Q5" s="4"/>
      <c r="R5" s="177"/>
      <c r="S5" s="4"/>
      <c r="T5" s="4"/>
      <c r="U5" s="4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</row>
    <row r="6" spans="1:255" s="83" customFormat="1" ht="20.25" customHeight="1">
      <c r="A6" s="169"/>
      <c r="B6" s="169"/>
      <c r="C6" s="4"/>
      <c r="D6" s="4"/>
      <c r="E6" s="4"/>
      <c r="F6" s="4"/>
      <c r="G6" s="244"/>
      <c r="H6" s="244"/>
      <c r="I6" s="244"/>
      <c r="J6" s="244"/>
      <c r="K6" s="244" t="s">
        <v>140</v>
      </c>
      <c r="L6" s="4"/>
      <c r="M6" s="4"/>
      <c r="N6" s="4"/>
      <c r="O6" s="4" t="s">
        <v>60</v>
      </c>
      <c r="P6" s="4"/>
      <c r="Q6" s="4" t="s">
        <v>84</v>
      </c>
      <c r="R6" s="244"/>
      <c r="S6" s="4"/>
      <c r="T6" s="4"/>
      <c r="U6" s="4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</row>
    <row r="7" spans="1:255" s="83" customFormat="1" ht="20.25" customHeight="1">
      <c r="A7" s="169"/>
      <c r="B7" s="169"/>
      <c r="C7" s="4" t="s">
        <v>5</v>
      </c>
      <c r="D7" s="4"/>
      <c r="E7" s="4" t="s">
        <v>113</v>
      </c>
      <c r="F7" s="4"/>
      <c r="G7" s="244"/>
      <c r="H7" s="244"/>
      <c r="I7" s="244"/>
      <c r="J7" s="244"/>
      <c r="K7" s="4" t="s">
        <v>141</v>
      </c>
      <c r="L7" s="4"/>
      <c r="M7" s="11"/>
      <c r="N7" s="4"/>
      <c r="O7" s="4" t="s">
        <v>129</v>
      </c>
      <c r="P7" s="4"/>
      <c r="Q7" s="4" t="s">
        <v>131</v>
      </c>
      <c r="R7" s="244"/>
      <c r="S7" s="4" t="s">
        <v>85</v>
      </c>
      <c r="T7" s="4"/>
      <c r="U7" s="4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</row>
    <row r="8" spans="1:255" s="83" customFormat="1" ht="20.25" customHeight="1">
      <c r="A8" s="169"/>
      <c r="B8" s="169"/>
      <c r="C8" s="4" t="s">
        <v>112</v>
      </c>
      <c r="D8" s="4"/>
      <c r="E8" s="4" t="s">
        <v>146</v>
      </c>
      <c r="F8" s="4"/>
      <c r="G8" s="4" t="s">
        <v>38</v>
      </c>
      <c r="H8" s="4"/>
      <c r="J8" s="4"/>
      <c r="K8" s="243" t="s">
        <v>159</v>
      </c>
      <c r="L8" s="4"/>
      <c r="M8" s="11" t="s">
        <v>199</v>
      </c>
      <c r="N8" s="4"/>
      <c r="O8" s="4" t="s">
        <v>130</v>
      </c>
      <c r="P8" s="4"/>
      <c r="Q8" s="83" t="s">
        <v>132</v>
      </c>
      <c r="R8" s="4"/>
      <c r="S8" s="4" t="s">
        <v>86</v>
      </c>
      <c r="T8" s="4"/>
      <c r="U8" s="4" t="s">
        <v>60</v>
      </c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  <c r="IK8" s="160"/>
      <c r="IL8" s="160"/>
      <c r="IM8" s="160"/>
      <c r="IN8" s="160"/>
      <c r="IO8" s="160"/>
      <c r="IP8" s="160"/>
      <c r="IQ8" s="160"/>
      <c r="IR8" s="160"/>
      <c r="IS8" s="160"/>
      <c r="IT8" s="160"/>
      <c r="IU8" s="160"/>
    </row>
    <row r="9" spans="1:255" ht="20.25" customHeight="1">
      <c r="B9" s="314"/>
      <c r="C9" s="4" t="s">
        <v>7</v>
      </c>
      <c r="E9" s="4" t="s">
        <v>147</v>
      </c>
      <c r="G9" s="4" t="s">
        <v>39</v>
      </c>
      <c r="H9" s="376" t="s">
        <v>80</v>
      </c>
      <c r="I9" s="376"/>
      <c r="J9" s="376"/>
      <c r="K9" s="4" t="s">
        <v>158</v>
      </c>
      <c r="L9" s="4"/>
      <c r="M9" s="11" t="s">
        <v>39</v>
      </c>
      <c r="N9" s="4"/>
      <c r="O9" s="4" t="s">
        <v>160</v>
      </c>
      <c r="P9" s="4"/>
      <c r="Q9" s="4" t="s">
        <v>115</v>
      </c>
      <c r="R9" s="4"/>
      <c r="S9" s="4" t="s">
        <v>8</v>
      </c>
      <c r="T9" s="4"/>
      <c r="U9" s="4" t="s">
        <v>61</v>
      </c>
    </row>
    <row r="10" spans="1:255" ht="20.25" customHeight="1">
      <c r="A10" s="161" t="s">
        <v>34</v>
      </c>
      <c r="B10" s="161"/>
      <c r="C10" s="373" t="s">
        <v>69</v>
      </c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</row>
    <row r="11" spans="1:255" ht="20.25" customHeight="1">
      <c r="A11" s="88" t="s">
        <v>228</v>
      </c>
      <c r="B11" s="88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55" ht="20.25" customHeight="1">
      <c r="A12" s="88" t="s">
        <v>200</v>
      </c>
      <c r="B12" s="88"/>
      <c r="C12" s="85">
        <v>2493748</v>
      </c>
      <c r="D12" s="7"/>
      <c r="E12" s="85">
        <v>644640</v>
      </c>
      <c r="F12" s="7"/>
      <c r="G12" s="85">
        <v>249375</v>
      </c>
      <c r="H12" s="7"/>
      <c r="I12" s="85">
        <v>2932745</v>
      </c>
      <c r="J12" s="7"/>
      <c r="K12" s="85">
        <v>-59133</v>
      </c>
      <c r="L12" s="7"/>
      <c r="M12" s="85">
        <v>-15728</v>
      </c>
      <c r="N12" s="7"/>
      <c r="O12" s="85">
        <v>-74861</v>
      </c>
      <c r="P12" s="7"/>
      <c r="Q12" s="85">
        <v>6245647</v>
      </c>
      <c r="R12" s="7"/>
      <c r="S12" s="85">
        <v>730719</v>
      </c>
      <c r="T12" s="7"/>
      <c r="U12" s="85">
        <v>6976366</v>
      </c>
    </row>
    <row r="13" spans="1:255" ht="20.25" customHeight="1">
      <c r="A13" s="78"/>
      <c r="B13" s="78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5"/>
    </row>
    <row r="14" spans="1:255" ht="20.25" customHeight="1">
      <c r="A14" s="78" t="s">
        <v>176</v>
      </c>
      <c r="B14" s="78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5"/>
    </row>
    <row r="15" spans="1:255" ht="20.25" customHeight="1">
      <c r="A15" s="78" t="s">
        <v>172</v>
      </c>
      <c r="B15" s="78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5"/>
    </row>
    <row r="16" spans="1:255" ht="20.25" customHeight="1">
      <c r="A16" s="219" t="s">
        <v>230</v>
      </c>
      <c r="B16" s="78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5"/>
    </row>
    <row r="17" spans="1:255" ht="20.25" customHeight="1">
      <c r="A17" s="220" t="s">
        <v>173</v>
      </c>
      <c r="B17" s="78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5"/>
    </row>
    <row r="18" spans="1:255" ht="20.25" customHeight="1">
      <c r="A18" s="220" t="s">
        <v>174</v>
      </c>
      <c r="B18" s="315"/>
      <c r="C18" s="156" t="s">
        <v>0</v>
      </c>
      <c r="D18" s="163"/>
      <c r="E18" s="156" t="s">
        <v>0</v>
      </c>
      <c r="F18" s="163"/>
      <c r="G18" s="156" t="s">
        <v>0</v>
      </c>
      <c r="H18" s="163"/>
      <c r="I18" s="156">
        <v>-573557</v>
      </c>
      <c r="J18" s="163"/>
      <c r="K18" s="164" t="s">
        <v>0</v>
      </c>
      <c r="L18" s="163"/>
      <c r="M18" s="164" t="s">
        <v>0</v>
      </c>
      <c r="N18" s="163"/>
      <c r="O18" s="164" t="s">
        <v>0</v>
      </c>
      <c r="P18" s="163"/>
      <c r="Q18" s="173">
        <v>-573557</v>
      </c>
      <c r="R18" s="83"/>
      <c r="S18" s="164">
        <v>-145936</v>
      </c>
      <c r="T18" s="83"/>
      <c r="U18" s="164">
        <v>-719493</v>
      </c>
    </row>
    <row r="19" spans="1:255" ht="20.25" hidden="1" customHeight="1">
      <c r="A19" s="219" t="s">
        <v>175</v>
      </c>
      <c r="B19" s="78"/>
      <c r="C19" s="221" t="s">
        <v>0</v>
      </c>
      <c r="D19" s="85"/>
      <c r="E19" s="221" t="s">
        <v>0</v>
      </c>
      <c r="F19" s="85"/>
      <c r="G19" s="221" t="s">
        <v>0</v>
      </c>
      <c r="H19" s="85"/>
      <c r="I19" s="221">
        <v>-573557</v>
      </c>
      <c r="J19" s="85"/>
      <c r="K19" s="151" t="s">
        <v>0</v>
      </c>
      <c r="L19" s="85"/>
      <c r="M19" s="151" t="s">
        <v>0</v>
      </c>
      <c r="N19" s="85"/>
      <c r="O19" s="151" t="s">
        <v>0</v>
      </c>
      <c r="P19" s="85"/>
      <c r="Q19" s="222">
        <v>-573557</v>
      </c>
      <c r="R19" s="223"/>
      <c r="S19" s="151">
        <v>-145936</v>
      </c>
      <c r="T19" s="223"/>
      <c r="U19" s="151">
        <v>-719493</v>
      </c>
    </row>
    <row r="20" spans="1:255" ht="20.25" hidden="1" customHeight="1">
      <c r="A20" s="219"/>
      <c r="B20" s="78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5"/>
    </row>
    <row r="21" spans="1:255" ht="20.25" customHeight="1">
      <c r="A21" s="78" t="s">
        <v>185</v>
      </c>
      <c r="B21" s="78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5"/>
    </row>
    <row r="22" spans="1:255" ht="20.25" customHeight="1">
      <c r="A22" s="78" t="s">
        <v>172</v>
      </c>
      <c r="B22" s="78"/>
      <c r="C22" s="151" t="s">
        <v>0</v>
      </c>
      <c r="D22" s="85"/>
      <c r="E22" s="151" t="s">
        <v>0</v>
      </c>
      <c r="F22" s="85"/>
      <c r="G22" s="151" t="s">
        <v>0</v>
      </c>
      <c r="H22" s="85"/>
      <c r="I22" s="151">
        <v>-573557</v>
      </c>
      <c r="J22" s="85"/>
      <c r="K22" s="151" t="s">
        <v>0</v>
      </c>
      <c r="L22" s="85"/>
      <c r="M22" s="151" t="s">
        <v>0</v>
      </c>
      <c r="N22" s="85"/>
      <c r="O22" s="151" t="s">
        <v>0</v>
      </c>
      <c r="P22" s="163"/>
      <c r="Q22" s="151">
        <v>-573557</v>
      </c>
      <c r="R22" s="163"/>
      <c r="S22" s="151">
        <v>-145936</v>
      </c>
      <c r="T22" s="163"/>
      <c r="U22" s="151">
        <v>-719493</v>
      </c>
    </row>
    <row r="23" spans="1:255" ht="20.25" customHeight="1">
      <c r="A23" s="78"/>
      <c r="B23" s="78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5"/>
    </row>
    <row r="24" spans="1:255" ht="20.25" customHeight="1">
      <c r="A24" s="84" t="s">
        <v>82</v>
      </c>
      <c r="B24" s="316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5"/>
    </row>
    <row r="25" spans="1:255" ht="20.25" customHeight="1">
      <c r="A25" s="206" t="s">
        <v>134</v>
      </c>
      <c r="B25" s="317"/>
      <c r="C25" s="155" t="s">
        <v>0</v>
      </c>
      <c r="D25" s="163"/>
      <c r="E25" s="155" t="s">
        <v>0</v>
      </c>
      <c r="F25" s="163"/>
      <c r="G25" s="155" t="s">
        <v>0</v>
      </c>
      <c r="H25" s="163"/>
      <c r="I25" s="163">
        <v>951094</v>
      </c>
      <c r="J25" s="163"/>
      <c r="K25" s="163" t="s">
        <v>0</v>
      </c>
      <c r="L25" s="163"/>
      <c r="M25" s="163" t="s">
        <v>0</v>
      </c>
      <c r="N25" s="163"/>
      <c r="O25" s="163" t="s">
        <v>0</v>
      </c>
      <c r="P25" s="163"/>
      <c r="Q25" s="171">
        <v>951094</v>
      </c>
      <c r="R25" s="83"/>
      <c r="S25" s="83">
        <v>134731</v>
      </c>
      <c r="T25" s="83"/>
      <c r="U25" s="83">
        <v>1085825</v>
      </c>
    </row>
    <row r="26" spans="1:255" ht="20.25" customHeight="1">
      <c r="A26" s="206" t="s">
        <v>133</v>
      </c>
      <c r="B26" s="317"/>
      <c r="C26" s="156" t="s">
        <v>0</v>
      </c>
      <c r="D26" s="163"/>
      <c r="E26" s="155" t="s">
        <v>0</v>
      </c>
      <c r="F26" s="163"/>
      <c r="G26" s="155" t="s">
        <v>0</v>
      </c>
      <c r="H26" s="163"/>
      <c r="I26" s="156" t="s">
        <v>0</v>
      </c>
      <c r="J26" s="163"/>
      <c r="K26" s="164">
        <v>3651</v>
      </c>
      <c r="L26" s="163"/>
      <c r="M26" s="164">
        <v>-5336</v>
      </c>
      <c r="N26" s="163"/>
      <c r="O26" s="173">
        <v>-1685</v>
      </c>
      <c r="P26" s="163"/>
      <c r="Q26" s="173">
        <v>-1685</v>
      </c>
      <c r="R26" s="83"/>
      <c r="S26" s="164">
        <v>-839</v>
      </c>
      <c r="T26" s="83"/>
      <c r="U26" s="164">
        <v>-2524</v>
      </c>
    </row>
    <row r="27" spans="1:255" ht="20.25" customHeight="1">
      <c r="A27" s="84" t="s">
        <v>78</v>
      </c>
      <c r="B27" s="316"/>
      <c r="C27" s="152" t="s">
        <v>0</v>
      </c>
      <c r="D27" s="7"/>
      <c r="E27" s="152" t="s">
        <v>0</v>
      </c>
      <c r="F27" s="7"/>
      <c r="G27" s="152" t="s">
        <v>0</v>
      </c>
      <c r="H27" s="7"/>
      <c r="I27" s="151">
        <v>951094</v>
      </c>
      <c r="J27" s="7"/>
      <c r="K27" s="151">
        <v>3651</v>
      </c>
      <c r="L27" s="7"/>
      <c r="M27" s="151">
        <v>-5336</v>
      </c>
      <c r="N27" s="7"/>
      <c r="O27" s="151">
        <v>-1685</v>
      </c>
      <c r="P27" s="7"/>
      <c r="Q27" s="151">
        <v>949409</v>
      </c>
      <c r="R27" s="7"/>
      <c r="S27" s="151">
        <v>133892</v>
      </c>
      <c r="T27" s="7"/>
      <c r="U27" s="151">
        <v>1083301</v>
      </c>
    </row>
    <row r="28" spans="1:255" ht="20.25" customHeight="1">
      <c r="A28" s="165"/>
      <c r="B28" s="165"/>
      <c r="C28" s="153"/>
      <c r="D28" s="7"/>
      <c r="E28" s="153"/>
      <c r="F28" s="7"/>
      <c r="G28" s="153"/>
      <c r="H28" s="7"/>
      <c r="I28" s="5"/>
      <c r="J28" s="7"/>
      <c r="K28" s="85"/>
      <c r="L28" s="7"/>
      <c r="M28" s="85"/>
      <c r="N28" s="7"/>
      <c r="O28" s="5"/>
      <c r="P28" s="7"/>
      <c r="Q28" s="5"/>
      <c r="R28" s="7"/>
      <c r="S28" s="5"/>
      <c r="T28" s="7"/>
      <c r="U28" s="5"/>
    </row>
    <row r="29" spans="1:255" ht="20.25" customHeight="1" thickBot="1">
      <c r="A29" s="78" t="s">
        <v>225</v>
      </c>
      <c r="B29" s="78"/>
      <c r="C29" s="166">
        <v>2493748</v>
      </c>
      <c r="D29" s="7"/>
      <c r="E29" s="166">
        <v>644640</v>
      </c>
      <c r="F29" s="7"/>
      <c r="G29" s="166">
        <v>249375</v>
      </c>
      <c r="H29" s="7"/>
      <c r="I29" s="166">
        <v>3310282</v>
      </c>
      <c r="J29" s="7"/>
      <c r="K29" s="166">
        <v>-55482</v>
      </c>
      <c r="L29" s="7"/>
      <c r="M29" s="166">
        <v>-21064</v>
      </c>
      <c r="N29" s="7"/>
      <c r="O29" s="166">
        <v>-76546</v>
      </c>
      <c r="P29" s="7"/>
      <c r="Q29" s="166">
        <v>6621499</v>
      </c>
      <c r="R29" s="7"/>
      <c r="S29" s="166">
        <v>718675</v>
      </c>
      <c r="T29" s="7"/>
      <c r="U29" s="166">
        <v>7340174</v>
      </c>
    </row>
    <row r="30" spans="1:255" ht="20.25" customHeight="1" thickTop="1">
      <c r="A30" s="167"/>
      <c r="B30" s="167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8"/>
      <c r="ES30" s="168"/>
      <c r="ET30" s="168"/>
      <c r="EU30" s="168"/>
      <c r="EV30" s="168"/>
      <c r="EW30" s="168"/>
      <c r="EX30" s="168"/>
      <c r="EY30" s="168"/>
      <c r="EZ30" s="168"/>
      <c r="FA30" s="168"/>
      <c r="FB30" s="168"/>
      <c r="FC30" s="168"/>
      <c r="FD30" s="168"/>
      <c r="FE30" s="168"/>
      <c r="FF30" s="168"/>
      <c r="FG30" s="168"/>
      <c r="FH30" s="168"/>
      <c r="FI30" s="168"/>
      <c r="FJ30" s="168"/>
      <c r="FK30" s="168"/>
      <c r="FL30" s="168"/>
      <c r="FM30" s="168"/>
      <c r="FN30" s="168"/>
      <c r="FO30" s="168"/>
      <c r="FP30" s="168"/>
      <c r="FQ30" s="168"/>
      <c r="FR30" s="168"/>
      <c r="FS30" s="168"/>
      <c r="FT30" s="168"/>
      <c r="FU30" s="168"/>
      <c r="FV30" s="168"/>
      <c r="FW30" s="168"/>
      <c r="FX30" s="168"/>
      <c r="FY30" s="168"/>
      <c r="FZ30" s="168"/>
      <c r="GA30" s="168"/>
      <c r="GB30" s="168"/>
      <c r="GC30" s="168"/>
      <c r="GD30" s="168"/>
      <c r="GE30" s="168"/>
      <c r="GF30" s="168"/>
      <c r="GG30" s="168"/>
      <c r="GH30" s="168"/>
      <c r="GI30" s="168"/>
      <c r="GJ30" s="168"/>
      <c r="GK30" s="168"/>
      <c r="GL30" s="168"/>
      <c r="GM30" s="168"/>
      <c r="GN30" s="168"/>
      <c r="GO30" s="168"/>
      <c r="GP30" s="168"/>
      <c r="GQ30" s="168"/>
      <c r="GR30" s="168"/>
      <c r="GS30" s="168"/>
      <c r="GT30" s="168"/>
      <c r="GU30" s="168"/>
      <c r="GV30" s="168"/>
      <c r="GW30" s="168"/>
      <c r="GX30" s="168"/>
      <c r="GY30" s="168"/>
      <c r="GZ30" s="168"/>
      <c r="HA30" s="168"/>
      <c r="HB30" s="168"/>
      <c r="HC30" s="168"/>
      <c r="HD30" s="168"/>
      <c r="HE30" s="168"/>
      <c r="HF30" s="168"/>
      <c r="HG30" s="168"/>
      <c r="HH30" s="168"/>
      <c r="HI30" s="168"/>
      <c r="HJ30" s="168"/>
      <c r="HK30" s="168"/>
      <c r="HL30" s="168"/>
      <c r="HM30" s="168"/>
      <c r="HN30" s="168"/>
      <c r="HO30" s="168"/>
      <c r="HP30" s="168"/>
      <c r="HQ30" s="168"/>
      <c r="HR30" s="168"/>
      <c r="HS30" s="168"/>
      <c r="HT30" s="168"/>
      <c r="HU30" s="168"/>
      <c r="HV30" s="168"/>
      <c r="HW30" s="168"/>
      <c r="HX30" s="168"/>
      <c r="HY30" s="168"/>
      <c r="HZ30" s="168"/>
      <c r="IA30" s="168"/>
      <c r="IB30" s="168"/>
      <c r="IC30" s="168"/>
      <c r="ID30" s="168"/>
      <c r="IE30" s="168"/>
      <c r="IF30" s="168"/>
      <c r="IG30" s="168"/>
      <c r="IH30" s="168"/>
      <c r="II30" s="168"/>
      <c r="IJ30" s="168"/>
      <c r="IK30" s="168"/>
      <c r="IL30" s="168"/>
      <c r="IM30" s="168"/>
      <c r="IN30" s="168"/>
      <c r="IO30" s="168"/>
      <c r="IP30" s="168"/>
      <c r="IQ30" s="168"/>
      <c r="IR30" s="168"/>
      <c r="IS30" s="168"/>
      <c r="IT30" s="168"/>
      <c r="IU30" s="168"/>
    </row>
    <row r="31" spans="1:255" s="208" customFormat="1" ht="20.25" customHeight="1">
      <c r="A31" s="159" t="s">
        <v>33</v>
      </c>
      <c r="B31" s="2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J31" s="207"/>
      <c r="DK31" s="207"/>
      <c r="DL31" s="207"/>
      <c r="DM31" s="207"/>
      <c r="DN31" s="207"/>
      <c r="DO31" s="207"/>
      <c r="DP31" s="207"/>
      <c r="DQ31" s="207"/>
      <c r="DR31" s="207"/>
      <c r="DS31" s="207"/>
      <c r="DT31" s="207"/>
      <c r="DU31" s="207"/>
      <c r="DV31" s="207"/>
      <c r="DW31" s="207"/>
      <c r="DX31" s="207"/>
      <c r="DY31" s="207"/>
      <c r="DZ31" s="207"/>
      <c r="EA31" s="207"/>
      <c r="EB31" s="207"/>
      <c r="EC31" s="207"/>
      <c r="ED31" s="207"/>
      <c r="EE31" s="207"/>
      <c r="EF31" s="207"/>
      <c r="EG31" s="207"/>
      <c r="EH31" s="207"/>
      <c r="EI31" s="207"/>
      <c r="EJ31" s="207"/>
      <c r="EK31" s="207"/>
      <c r="EL31" s="207"/>
      <c r="EM31" s="207"/>
      <c r="EN31" s="207"/>
      <c r="EO31" s="207"/>
      <c r="EP31" s="207"/>
      <c r="EQ31" s="207"/>
      <c r="ER31" s="207"/>
      <c r="ES31" s="207"/>
      <c r="ET31" s="207"/>
      <c r="EU31" s="207"/>
      <c r="EV31" s="207"/>
      <c r="EW31" s="207"/>
      <c r="EX31" s="207"/>
      <c r="EY31" s="207"/>
      <c r="EZ31" s="207"/>
      <c r="FA31" s="207"/>
      <c r="FB31" s="207"/>
      <c r="FC31" s="207"/>
      <c r="FD31" s="207"/>
      <c r="FE31" s="207"/>
      <c r="FF31" s="207"/>
      <c r="FG31" s="207"/>
      <c r="FH31" s="207"/>
      <c r="FI31" s="207"/>
      <c r="FJ31" s="207"/>
      <c r="FK31" s="207"/>
      <c r="FL31" s="207"/>
      <c r="FM31" s="207"/>
      <c r="FN31" s="207"/>
      <c r="FO31" s="207"/>
      <c r="FP31" s="207"/>
      <c r="FQ31" s="207"/>
      <c r="FR31" s="207"/>
      <c r="FS31" s="207"/>
      <c r="FT31" s="207"/>
      <c r="FU31" s="207"/>
      <c r="FV31" s="207"/>
      <c r="FW31" s="207"/>
      <c r="FX31" s="207"/>
      <c r="FY31" s="207"/>
      <c r="FZ31" s="207"/>
      <c r="GA31" s="207"/>
      <c r="GB31" s="207"/>
      <c r="GC31" s="207"/>
      <c r="GD31" s="207"/>
      <c r="GE31" s="207"/>
      <c r="GF31" s="207"/>
      <c r="GG31" s="207"/>
      <c r="GH31" s="207"/>
      <c r="GI31" s="207"/>
      <c r="GJ31" s="207"/>
      <c r="GK31" s="207"/>
      <c r="GL31" s="207"/>
      <c r="GM31" s="207"/>
      <c r="GN31" s="207"/>
      <c r="GO31" s="207"/>
      <c r="GP31" s="207"/>
      <c r="GQ31" s="207"/>
      <c r="GR31" s="207"/>
      <c r="GS31" s="207"/>
      <c r="GT31" s="207"/>
      <c r="GU31" s="207"/>
      <c r="GV31" s="207"/>
      <c r="GW31" s="207"/>
      <c r="GX31" s="207"/>
      <c r="GY31" s="207"/>
      <c r="GZ31" s="207"/>
      <c r="HA31" s="207"/>
      <c r="HB31" s="207"/>
      <c r="HC31" s="207"/>
      <c r="HD31" s="207"/>
      <c r="HE31" s="207"/>
      <c r="HF31" s="207"/>
      <c r="HG31" s="207"/>
      <c r="HH31" s="207"/>
      <c r="HI31" s="207"/>
      <c r="HJ31" s="207"/>
      <c r="HK31" s="207"/>
      <c r="HL31" s="207"/>
      <c r="HM31" s="207"/>
      <c r="HN31" s="207"/>
      <c r="HO31" s="207"/>
      <c r="HP31" s="207"/>
      <c r="HQ31" s="207"/>
      <c r="HR31" s="207"/>
      <c r="HS31" s="207"/>
      <c r="HT31" s="207"/>
      <c r="HU31" s="207"/>
      <c r="HV31" s="207"/>
      <c r="HW31" s="207"/>
      <c r="HX31" s="207"/>
      <c r="HY31" s="207"/>
      <c r="HZ31" s="207"/>
      <c r="IA31" s="207"/>
      <c r="IB31" s="207"/>
      <c r="IC31" s="207"/>
      <c r="ID31" s="207"/>
      <c r="IE31" s="207"/>
      <c r="IF31" s="207"/>
      <c r="IG31" s="207"/>
      <c r="IH31" s="207"/>
      <c r="II31" s="207"/>
      <c r="IJ31" s="207"/>
      <c r="IK31" s="207"/>
      <c r="IL31" s="207"/>
      <c r="IM31" s="207"/>
      <c r="IN31" s="207"/>
      <c r="IO31" s="207"/>
      <c r="IP31" s="207"/>
      <c r="IQ31" s="207"/>
      <c r="IR31" s="207"/>
      <c r="IS31" s="207"/>
      <c r="IT31" s="207"/>
      <c r="IU31" s="207"/>
    </row>
    <row r="32" spans="1:255" s="210" customFormat="1" ht="20.25" customHeight="1">
      <c r="A32" s="353" t="s">
        <v>79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176"/>
      <c r="T32" s="176"/>
      <c r="U32" s="176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  <c r="GM32" s="209"/>
      <c r="GN32" s="209"/>
      <c r="GO32" s="209"/>
      <c r="GP32" s="209"/>
      <c r="GQ32" s="209"/>
      <c r="GR32" s="209"/>
      <c r="GS32" s="209"/>
      <c r="GT32" s="209"/>
      <c r="GU32" s="209"/>
      <c r="GV32" s="209"/>
      <c r="GW32" s="209"/>
      <c r="GX32" s="209"/>
      <c r="GY32" s="209"/>
      <c r="GZ32" s="209"/>
      <c r="HA32" s="209"/>
      <c r="HB32" s="209"/>
      <c r="HC32" s="209"/>
      <c r="HD32" s="209"/>
      <c r="HE32" s="209"/>
      <c r="HF32" s="209"/>
      <c r="HG32" s="209"/>
      <c r="HH32" s="209"/>
      <c r="HI32" s="209"/>
      <c r="HJ32" s="209"/>
      <c r="HK32" s="209"/>
      <c r="HL32" s="209"/>
      <c r="HM32" s="209"/>
      <c r="HN32" s="209"/>
      <c r="HO32" s="209"/>
      <c r="HP32" s="209"/>
      <c r="HQ32" s="209"/>
      <c r="HR32" s="209"/>
      <c r="HS32" s="209"/>
      <c r="HT32" s="209"/>
      <c r="HU32" s="209"/>
      <c r="HV32" s="209"/>
      <c r="HW32" s="209"/>
      <c r="HX32" s="209"/>
      <c r="HY32" s="209"/>
      <c r="HZ32" s="209"/>
      <c r="IA32" s="209"/>
      <c r="IB32" s="209"/>
      <c r="IC32" s="209"/>
      <c r="ID32" s="209"/>
      <c r="IE32" s="209"/>
      <c r="IF32" s="209"/>
      <c r="IG32" s="209"/>
      <c r="IH32" s="209"/>
      <c r="II32" s="209"/>
      <c r="IJ32" s="209"/>
      <c r="IK32" s="209"/>
      <c r="IL32" s="209"/>
      <c r="IM32" s="209"/>
      <c r="IN32" s="209"/>
      <c r="IO32" s="209"/>
      <c r="IP32" s="209"/>
      <c r="IQ32" s="209"/>
      <c r="IR32" s="209"/>
      <c r="IS32" s="209"/>
      <c r="IT32" s="209"/>
      <c r="IU32" s="209"/>
    </row>
    <row r="33" spans="1:255" ht="20.25" customHeight="1">
      <c r="A33" s="31"/>
      <c r="B33" s="30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</row>
    <row r="34" spans="1:255" ht="20.25" customHeight="1">
      <c r="A34" s="150"/>
      <c r="B34" s="30"/>
      <c r="C34" s="374" t="s">
        <v>128</v>
      </c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374"/>
      <c r="U34" s="374"/>
    </row>
    <row r="35" spans="1:255" s="83" customFormat="1" ht="20.25" customHeight="1">
      <c r="A35" s="169"/>
      <c r="B35" s="169"/>
      <c r="C35" s="4"/>
      <c r="D35" s="4"/>
      <c r="E35" s="4"/>
      <c r="F35" s="4"/>
      <c r="G35" s="375" t="s">
        <v>25</v>
      </c>
      <c r="H35" s="375"/>
      <c r="I35" s="375"/>
      <c r="J35" s="177"/>
      <c r="K35" s="375" t="s">
        <v>107</v>
      </c>
      <c r="L35" s="375"/>
      <c r="M35" s="375"/>
      <c r="N35" s="375"/>
      <c r="O35" s="375"/>
      <c r="P35" s="4"/>
      <c r="Q35" s="4"/>
      <c r="R35" s="177"/>
      <c r="S35" s="4"/>
      <c r="T35" s="4"/>
      <c r="U35" s="4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0"/>
      <c r="FF35" s="160"/>
      <c r="FG35" s="160"/>
      <c r="FH35" s="160"/>
      <c r="FI35" s="160"/>
      <c r="FJ35" s="160"/>
      <c r="FK35" s="160"/>
      <c r="FL35" s="160"/>
      <c r="FM35" s="160"/>
      <c r="FN35" s="160"/>
      <c r="FO35" s="160"/>
      <c r="FP35" s="160"/>
      <c r="FQ35" s="160"/>
      <c r="FR35" s="160"/>
      <c r="FS35" s="160"/>
      <c r="FT35" s="160"/>
      <c r="FU35" s="160"/>
      <c r="FV35" s="160"/>
      <c r="FW35" s="160"/>
      <c r="FX35" s="160"/>
      <c r="FY35" s="160"/>
      <c r="FZ35" s="160"/>
      <c r="GA35" s="160"/>
      <c r="GB35" s="160"/>
      <c r="GC35" s="160"/>
      <c r="GD35" s="160"/>
      <c r="GE35" s="160"/>
      <c r="GF35" s="160"/>
      <c r="GG35" s="160"/>
      <c r="GH35" s="160"/>
      <c r="GI35" s="160"/>
      <c r="GJ35" s="160"/>
      <c r="GK35" s="160"/>
      <c r="GL35" s="160"/>
      <c r="GM35" s="160"/>
      <c r="GN35" s="160"/>
      <c r="GO35" s="160"/>
      <c r="GP35" s="160"/>
      <c r="GQ35" s="160"/>
      <c r="GR35" s="160"/>
      <c r="GS35" s="160"/>
      <c r="GT35" s="160"/>
      <c r="GU35" s="160"/>
      <c r="GV35" s="160"/>
      <c r="GW35" s="160"/>
      <c r="GX35" s="160"/>
      <c r="GY35" s="160"/>
      <c r="GZ35" s="160"/>
      <c r="HA35" s="160"/>
      <c r="HB35" s="160"/>
      <c r="HC35" s="160"/>
      <c r="HD35" s="160"/>
      <c r="HE35" s="160"/>
      <c r="HF35" s="160"/>
      <c r="HG35" s="160"/>
      <c r="HH35" s="160"/>
      <c r="HI35" s="160"/>
      <c r="HJ35" s="160"/>
      <c r="HK35" s="160"/>
      <c r="HL35" s="160"/>
      <c r="HM35" s="160"/>
      <c r="HN35" s="160"/>
      <c r="HO35" s="160"/>
      <c r="HP35" s="160"/>
      <c r="HQ35" s="160"/>
      <c r="HR35" s="160"/>
      <c r="HS35" s="160"/>
      <c r="HT35" s="160"/>
      <c r="HU35" s="160"/>
      <c r="HV35" s="160"/>
      <c r="HW35" s="160"/>
      <c r="HX35" s="160"/>
      <c r="HY35" s="160"/>
      <c r="HZ35" s="160"/>
      <c r="IA35" s="160"/>
      <c r="IB35" s="160"/>
      <c r="IC35" s="160"/>
      <c r="ID35" s="160"/>
      <c r="IE35" s="160"/>
      <c r="IF35" s="160"/>
      <c r="IG35" s="160"/>
      <c r="IH35" s="160"/>
      <c r="II35" s="160"/>
      <c r="IJ35" s="160"/>
      <c r="IK35" s="160"/>
      <c r="IL35" s="160"/>
      <c r="IM35" s="160"/>
      <c r="IN35" s="160"/>
      <c r="IO35" s="160"/>
      <c r="IP35" s="160"/>
      <c r="IQ35" s="160"/>
      <c r="IR35" s="160"/>
      <c r="IS35" s="160"/>
      <c r="IT35" s="160"/>
      <c r="IU35" s="160"/>
    </row>
    <row r="36" spans="1:255" s="83" customFormat="1" ht="20.25" customHeight="1">
      <c r="A36" s="169"/>
      <c r="B36" s="169"/>
      <c r="C36" s="4"/>
      <c r="D36" s="4"/>
      <c r="E36" s="4"/>
      <c r="F36" s="4"/>
      <c r="G36" s="244"/>
      <c r="H36" s="244"/>
      <c r="I36" s="244"/>
      <c r="J36" s="244"/>
      <c r="K36" s="244" t="s">
        <v>140</v>
      </c>
      <c r="L36" s="4"/>
      <c r="M36" s="4"/>
      <c r="N36" s="4"/>
      <c r="O36" s="4" t="s">
        <v>60</v>
      </c>
      <c r="P36" s="4"/>
      <c r="Q36" s="4" t="s">
        <v>84</v>
      </c>
      <c r="R36" s="244"/>
      <c r="S36" s="4"/>
      <c r="T36" s="4"/>
      <c r="U36" s="4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/>
      <c r="BK36" s="160"/>
      <c r="BL36" s="160"/>
      <c r="BM36" s="160"/>
      <c r="BN36" s="160"/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0"/>
      <c r="BZ36" s="160"/>
      <c r="CA36" s="160"/>
      <c r="CB36" s="160"/>
      <c r="CC36" s="160"/>
      <c r="CD36" s="160"/>
      <c r="CE36" s="160"/>
      <c r="CF36" s="160"/>
      <c r="CG36" s="160"/>
      <c r="CH36" s="160"/>
      <c r="CI36" s="160"/>
      <c r="CJ36" s="160"/>
      <c r="CK36" s="160"/>
      <c r="CL36" s="160"/>
      <c r="CM36" s="160"/>
      <c r="CN36" s="160"/>
      <c r="CO36" s="160"/>
      <c r="CP36" s="160"/>
      <c r="CQ36" s="160"/>
      <c r="CR36" s="160"/>
      <c r="CS36" s="160"/>
      <c r="CT36" s="160"/>
      <c r="CU36" s="160"/>
      <c r="CV36" s="160"/>
      <c r="CW36" s="160"/>
      <c r="CX36" s="160"/>
      <c r="CY36" s="160"/>
      <c r="CZ36" s="160"/>
      <c r="DA36" s="160"/>
      <c r="DB36" s="160"/>
      <c r="DC36" s="160"/>
      <c r="DD36" s="160"/>
      <c r="DE36" s="160"/>
      <c r="DF36" s="160"/>
      <c r="DG36" s="160"/>
      <c r="DH36" s="160"/>
      <c r="DI36" s="160"/>
      <c r="DJ36" s="160"/>
      <c r="DK36" s="160"/>
      <c r="DL36" s="160"/>
      <c r="DM36" s="160"/>
      <c r="DN36" s="160"/>
      <c r="DO36" s="160"/>
      <c r="DP36" s="160"/>
      <c r="DQ36" s="160"/>
      <c r="DR36" s="160"/>
      <c r="DS36" s="160"/>
      <c r="DT36" s="160"/>
      <c r="DU36" s="160"/>
      <c r="DV36" s="160"/>
      <c r="DW36" s="160"/>
      <c r="DX36" s="160"/>
      <c r="DY36" s="160"/>
      <c r="DZ36" s="160"/>
      <c r="EA36" s="160"/>
      <c r="EB36" s="160"/>
      <c r="EC36" s="160"/>
      <c r="ED36" s="160"/>
      <c r="EE36" s="160"/>
      <c r="EF36" s="160"/>
      <c r="EG36" s="160"/>
      <c r="EH36" s="160"/>
      <c r="EI36" s="160"/>
      <c r="EJ36" s="160"/>
      <c r="EK36" s="160"/>
      <c r="EL36" s="160"/>
      <c r="EM36" s="160"/>
      <c r="EN36" s="160"/>
      <c r="EO36" s="160"/>
      <c r="EP36" s="160"/>
      <c r="EQ36" s="160"/>
      <c r="ER36" s="160"/>
      <c r="ES36" s="160"/>
      <c r="ET36" s="160"/>
      <c r="EU36" s="160"/>
      <c r="EV36" s="160"/>
      <c r="EW36" s="160"/>
      <c r="EX36" s="160"/>
      <c r="EY36" s="160"/>
      <c r="EZ36" s="160"/>
      <c r="FA36" s="160"/>
      <c r="FB36" s="160"/>
      <c r="FC36" s="160"/>
      <c r="FD36" s="160"/>
      <c r="FE36" s="160"/>
      <c r="FF36" s="160"/>
      <c r="FG36" s="160"/>
      <c r="FH36" s="160"/>
      <c r="FI36" s="160"/>
      <c r="FJ36" s="160"/>
      <c r="FK36" s="160"/>
      <c r="FL36" s="160"/>
      <c r="FM36" s="160"/>
      <c r="FN36" s="160"/>
      <c r="FO36" s="160"/>
      <c r="FP36" s="160"/>
      <c r="FQ36" s="160"/>
      <c r="FR36" s="160"/>
      <c r="FS36" s="160"/>
      <c r="FT36" s="160"/>
      <c r="FU36" s="160"/>
      <c r="FV36" s="160"/>
      <c r="FW36" s="160"/>
      <c r="FX36" s="160"/>
      <c r="FY36" s="160"/>
      <c r="FZ36" s="160"/>
      <c r="GA36" s="160"/>
      <c r="GB36" s="160"/>
      <c r="GC36" s="160"/>
      <c r="GD36" s="160"/>
      <c r="GE36" s="160"/>
      <c r="GF36" s="160"/>
      <c r="GG36" s="160"/>
      <c r="GH36" s="160"/>
      <c r="GI36" s="160"/>
      <c r="GJ36" s="160"/>
      <c r="GK36" s="160"/>
      <c r="GL36" s="160"/>
      <c r="GM36" s="160"/>
      <c r="GN36" s="160"/>
      <c r="GO36" s="160"/>
      <c r="GP36" s="160"/>
      <c r="GQ36" s="160"/>
      <c r="GR36" s="160"/>
      <c r="GS36" s="160"/>
      <c r="GT36" s="160"/>
      <c r="GU36" s="160"/>
      <c r="GV36" s="160"/>
      <c r="GW36" s="160"/>
      <c r="GX36" s="160"/>
      <c r="GY36" s="160"/>
      <c r="GZ36" s="160"/>
      <c r="HA36" s="160"/>
      <c r="HB36" s="160"/>
      <c r="HC36" s="160"/>
      <c r="HD36" s="160"/>
      <c r="HE36" s="160"/>
      <c r="HF36" s="160"/>
      <c r="HG36" s="160"/>
      <c r="HH36" s="160"/>
      <c r="HI36" s="160"/>
      <c r="HJ36" s="160"/>
      <c r="HK36" s="160"/>
      <c r="HL36" s="160"/>
      <c r="HM36" s="160"/>
      <c r="HN36" s="160"/>
      <c r="HO36" s="160"/>
      <c r="HP36" s="160"/>
      <c r="HQ36" s="160"/>
      <c r="HR36" s="160"/>
      <c r="HS36" s="160"/>
      <c r="HT36" s="160"/>
      <c r="HU36" s="160"/>
      <c r="HV36" s="160"/>
      <c r="HW36" s="160"/>
      <c r="HX36" s="160"/>
      <c r="HY36" s="160"/>
      <c r="HZ36" s="160"/>
      <c r="IA36" s="160"/>
      <c r="IB36" s="160"/>
      <c r="IC36" s="160"/>
      <c r="ID36" s="160"/>
      <c r="IE36" s="160"/>
      <c r="IF36" s="160"/>
      <c r="IG36" s="160"/>
      <c r="IH36" s="160"/>
      <c r="II36" s="160"/>
      <c r="IJ36" s="160"/>
      <c r="IK36" s="160"/>
      <c r="IL36" s="160"/>
      <c r="IM36" s="160"/>
      <c r="IN36" s="160"/>
      <c r="IO36" s="160"/>
      <c r="IP36" s="160"/>
      <c r="IQ36" s="160"/>
      <c r="IR36" s="160"/>
      <c r="IS36" s="160"/>
      <c r="IT36" s="160"/>
      <c r="IU36" s="160"/>
    </row>
    <row r="37" spans="1:255" s="83" customFormat="1" ht="20.25" customHeight="1">
      <c r="A37" s="169"/>
      <c r="B37" s="169"/>
      <c r="C37" s="4" t="s">
        <v>5</v>
      </c>
      <c r="D37" s="4"/>
      <c r="E37" s="4" t="s">
        <v>113</v>
      </c>
      <c r="F37" s="4"/>
      <c r="G37" s="244"/>
      <c r="H37" s="244"/>
      <c r="I37" s="244"/>
      <c r="J37" s="244"/>
      <c r="K37" s="4" t="s">
        <v>141</v>
      </c>
      <c r="L37" s="4"/>
      <c r="M37" s="11"/>
      <c r="N37" s="4"/>
      <c r="O37" s="4" t="s">
        <v>129</v>
      </c>
      <c r="P37" s="4"/>
      <c r="Q37" s="4" t="s">
        <v>131</v>
      </c>
      <c r="R37" s="244"/>
      <c r="S37" s="4" t="s">
        <v>85</v>
      </c>
      <c r="T37" s="4"/>
      <c r="U37" s="4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  <c r="FX37" s="160"/>
      <c r="FY37" s="160"/>
      <c r="FZ37" s="160"/>
      <c r="GA37" s="160"/>
      <c r="GB37" s="160"/>
      <c r="GC37" s="160"/>
      <c r="GD37" s="160"/>
      <c r="GE37" s="160"/>
      <c r="GF37" s="160"/>
      <c r="GG37" s="160"/>
      <c r="GH37" s="160"/>
      <c r="GI37" s="160"/>
      <c r="GJ37" s="160"/>
      <c r="GK37" s="160"/>
      <c r="GL37" s="160"/>
      <c r="GM37" s="160"/>
      <c r="GN37" s="160"/>
      <c r="GO37" s="160"/>
      <c r="GP37" s="160"/>
      <c r="GQ37" s="160"/>
      <c r="GR37" s="160"/>
      <c r="GS37" s="160"/>
      <c r="GT37" s="160"/>
      <c r="GU37" s="160"/>
      <c r="GV37" s="160"/>
      <c r="GW37" s="160"/>
      <c r="GX37" s="160"/>
      <c r="GY37" s="160"/>
      <c r="GZ37" s="160"/>
      <c r="HA37" s="160"/>
      <c r="HB37" s="160"/>
      <c r="HC37" s="160"/>
      <c r="HD37" s="160"/>
      <c r="HE37" s="160"/>
      <c r="HF37" s="160"/>
      <c r="HG37" s="160"/>
      <c r="HH37" s="160"/>
      <c r="HI37" s="160"/>
      <c r="HJ37" s="160"/>
      <c r="HK37" s="160"/>
      <c r="HL37" s="160"/>
      <c r="HM37" s="160"/>
      <c r="HN37" s="160"/>
      <c r="HO37" s="160"/>
      <c r="HP37" s="160"/>
      <c r="HQ37" s="160"/>
      <c r="HR37" s="160"/>
      <c r="HS37" s="160"/>
      <c r="HT37" s="160"/>
      <c r="HU37" s="160"/>
      <c r="HV37" s="160"/>
      <c r="HW37" s="160"/>
      <c r="HX37" s="160"/>
      <c r="HY37" s="160"/>
      <c r="HZ37" s="160"/>
      <c r="IA37" s="160"/>
      <c r="IB37" s="160"/>
      <c r="IC37" s="160"/>
      <c r="ID37" s="160"/>
      <c r="IE37" s="160"/>
      <c r="IF37" s="160"/>
      <c r="IG37" s="160"/>
      <c r="IH37" s="160"/>
      <c r="II37" s="160"/>
      <c r="IJ37" s="160"/>
      <c r="IK37" s="160"/>
      <c r="IL37" s="160"/>
      <c r="IM37" s="160"/>
      <c r="IN37" s="160"/>
      <c r="IO37" s="160"/>
      <c r="IP37" s="160"/>
      <c r="IQ37" s="160"/>
      <c r="IR37" s="160"/>
      <c r="IS37" s="160"/>
      <c r="IT37" s="160"/>
      <c r="IU37" s="160"/>
    </row>
    <row r="38" spans="1:255" s="83" customFormat="1" ht="20.25" customHeight="1">
      <c r="A38" s="169"/>
      <c r="B38" s="169"/>
      <c r="C38" s="4" t="s">
        <v>112</v>
      </c>
      <c r="D38" s="4"/>
      <c r="E38" s="4" t="s">
        <v>146</v>
      </c>
      <c r="F38" s="4"/>
      <c r="G38" s="4" t="s">
        <v>38</v>
      </c>
      <c r="H38" s="4"/>
      <c r="J38" s="4"/>
      <c r="K38" s="243" t="s">
        <v>159</v>
      </c>
      <c r="L38" s="4"/>
      <c r="M38" s="11" t="s">
        <v>199</v>
      </c>
      <c r="N38" s="4"/>
      <c r="O38" s="4" t="s">
        <v>130</v>
      </c>
      <c r="P38" s="4"/>
      <c r="Q38" s="83" t="s">
        <v>132</v>
      </c>
      <c r="R38" s="4"/>
      <c r="S38" s="4" t="s">
        <v>86</v>
      </c>
      <c r="T38" s="4"/>
      <c r="U38" s="4" t="s">
        <v>60</v>
      </c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160"/>
      <c r="CT38" s="160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60"/>
      <c r="FG38" s="160"/>
      <c r="FH38" s="160"/>
      <c r="FI38" s="160"/>
      <c r="FJ38" s="160"/>
      <c r="FK38" s="160"/>
      <c r="FL38" s="160"/>
      <c r="FM38" s="160"/>
      <c r="FN38" s="160"/>
      <c r="FO38" s="160"/>
      <c r="FP38" s="160"/>
      <c r="FQ38" s="160"/>
      <c r="FR38" s="160"/>
      <c r="FS38" s="160"/>
      <c r="FT38" s="160"/>
      <c r="FU38" s="160"/>
      <c r="FV38" s="160"/>
      <c r="FW38" s="160"/>
      <c r="FX38" s="160"/>
      <c r="FY38" s="160"/>
      <c r="FZ38" s="160"/>
      <c r="GA38" s="160"/>
      <c r="GB38" s="160"/>
      <c r="GC38" s="160"/>
      <c r="GD38" s="160"/>
      <c r="GE38" s="160"/>
      <c r="GF38" s="160"/>
      <c r="GG38" s="160"/>
      <c r="GH38" s="160"/>
      <c r="GI38" s="160"/>
      <c r="GJ38" s="160"/>
      <c r="GK38" s="160"/>
      <c r="GL38" s="160"/>
      <c r="GM38" s="160"/>
      <c r="GN38" s="160"/>
      <c r="GO38" s="160"/>
      <c r="GP38" s="160"/>
      <c r="GQ38" s="160"/>
      <c r="GR38" s="160"/>
      <c r="GS38" s="160"/>
      <c r="GT38" s="160"/>
      <c r="GU38" s="160"/>
      <c r="GV38" s="160"/>
      <c r="GW38" s="160"/>
      <c r="GX38" s="160"/>
      <c r="GY38" s="160"/>
      <c r="GZ38" s="160"/>
      <c r="HA38" s="160"/>
      <c r="HB38" s="160"/>
      <c r="HC38" s="160"/>
      <c r="HD38" s="160"/>
      <c r="HE38" s="160"/>
      <c r="HF38" s="160"/>
      <c r="HG38" s="160"/>
      <c r="HH38" s="160"/>
      <c r="HI38" s="160"/>
      <c r="HJ38" s="160"/>
      <c r="HK38" s="160"/>
      <c r="HL38" s="160"/>
      <c r="HM38" s="160"/>
      <c r="HN38" s="160"/>
      <c r="HO38" s="160"/>
      <c r="HP38" s="160"/>
      <c r="HQ38" s="160"/>
      <c r="HR38" s="160"/>
      <c r="HS38" s="160"/>
      <c r="HT38" s="160"/>
      <c r="HU38" s="160"/>
      <c r="HV38" s="160"/>
      <c r="HW38" s="160"/>
      <c r="HX38" s="160"/>
      <c r="HY38" s="160"/>
      <c r="HZ38" s="160"/>
      <c r="IA38" s="160"/>
      <c r="IB38" s="160"/>
      <c r="IC38" s="160"/>
      <c r="ID38" s="160"/>
      <c r="IE38" s="160"/>
      <c r="IF38" s="160"/>
      <c r="IG38" s="160"/>
      <c r="IH38" s="160"/>
      <c r="II38" s="160"/>
      <c r="IJ38" s="160"/>
      <c r="IK38" s="160"/>
      <c r="IL38" s="160"/>
      <c r="IM38" s="160"/>
      <c r="IN38" s="160"/>
      <c r="IO38" s="160"/>
      <c r="IP38" s="160"/>
      <c r="IQ38" s="160"/>
      <c r="IR38" s="160"/>
      <c r="IS38" s="160"/>
      <c r="IT38" s="160"/>
      <c r="IU38" s="160"/>
    </row>
    <row r="39" spans="1:255" ht="20.25" customHeight="1">
      <c r="B39" s="113" t="s">
        <v>14</v>
      </c>
      <c r="C39" s="4" t="s">
        <v>7</v>
      </c>
      <c r="E39" s="4" t="s">
        <v>147</v>
      </c>
      <c r="G39" s="4" t="s">
        <v>39</v>
      </c>
      <c r="H39" s="376" t="s">
        <v>80</v>
      </c>
      <c r="I39" s="376"/>
      <c r="J39" s="376"/>
      <c r="K39" s="4" t="s">
        <v>158</v>
      </c>
      <c r="L39" s="4"/>
      <c r="M39" s="11" t="s">
        <v>39</v>
      </c>
      <c r="N39" s="4"/>
      <c r="O39" s="4" t="s">
        <v>160</v>
      </c>
      <c r="P39" s="4"/>
      <c r="Q39" s="4" t="s">
        <v>115</v>
      </c>
      <c r="R39" s="4"/>
      <c r="S39" s="4" t="s">
        <v>8</v>
      </c>
      <c r="T39" s="4"/>
      <c r="U39" s="4" t="s">
        <v>61</v>
      </c>
    </row>
    <row r="40" spans="1:255" ht="20.25" customHeight="1">
      <c r="A40" s="161" t="s">
        <v>34</v>
      </c>
      <c r="B40" s="161"/>
      <c r="C40" s="373" t="s">
        <v>69</v>
      </c>
      <c r="D40" s="373"/>
      <c r="E40" s="373"/>
      <c r="F40" s="373"/>
      <c r="G40" s="373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</row>
    <row r="41" spans="1:255" ht="20.25" customHeight="1">
      <c r="A41" s="88" t="s">
        <v>229</v>
      </c>
      <c r="B41" s="8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55" ht="20.25" customHeight="1">
      <c r="A42" s="88" t="s">
        <v>201</v>
      </c>
      <c r="B42" s="88"/>
      <c r="C42" s="85">
        <v>2493748</v>
      </c>
      <c r="D42" s="7"/>
      <c r="E42" s="85">
        <v>644640</v>
      </c>
      <c r="F42" s="7"/>
      <c r="G42" s="85">
        <v>249375</v>
      </c>
      <c r="H42" s="7"/>
      <c r="I42" s="85">
        <v>3588592</v>
      </c>
      <c r="J42" s="7"/>
      <c r="K42" s="85">
        <v>-72254</v>
      </c>
      <c r="L42" s="7"/>
      <c r="M42" s="85">
        <v>-19598</v>
      </c>
      <c r="N42" s="7"/>
      <c r="O42" s="85">
        <v>-91852</v>
      </c>
      <c r="P42" s="7"/>
      <c r="Q42" s="85">
        <v>6884503</v>
      </c>
      <c r="R42" s="7"/>
      <c r="S42" s="85">
        <v>741808</v>
      </c>
      <c r="T42" s="7"/>
      <c r="U42" s="85">
        <v>7626311</v>
      </c>
    </row>
    <row r="43" spans="1:255" ht="20.25" customHeight="1">
      <c r="A43" s="78"/>
      <c r="B43" s="78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5"/>
    </row>
    <row r="44" spans="1:255" ht="20.25" customHeight="1">
      <c r="A44" s="78" t="s">
        <v>176</v>
      </c>
      <c r="B44" s="78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5"/>
    </row>
    <row r="45" spans="1:255" ht="20.25" customHeight="1">
      <c r="A45" s="78" t="s">
        <v>172</v>
      </c>
      <c r="B45" s="78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5"/>
    </row>
    <row r="46" spans="1:255" ht="20.25" customHeight="1">
      <c r="A46" s="219" t="s">
        <v>230</v>
      </c>
      <c r="B46" s="78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5"/>
    </row>
    <row r="47" spans="1:255" ht="20.25" customHeight="1">
      <c r="A47" s="220" t="s">
        <v>173</v>
      </c>
      <c r="B47" s="78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5"/>
    </row>
    <row r="48" spans="1:255" ht="20.25" customHeight="1">
      <c r="A48" s="220" t="s">
        <v>174</v>
      </c>
      <c r="B48" s="315">
        <v>10</v>
      </c>
      <c r="C48" s="156" t="s">
        <v>0</v>
      </c>
      <c r="D48" s="163"/>
      <c r="E48" s="156" t="s">
        <v>0</v>
      </c>
      <c r="F48" s="163"/>
      <c r="G48" s="156" t="s">
        <v>0</v>
      </c>
      <c r="H48" s="163"/>
      <c r="I48" s="156">
        <v>-821498</v>
      </c>
      <c r="J48" s="163"/>
      <c r="K48" s="164" t="s">
        <v>0</v>
      </c>
      <c r="L48" s="163"/>
      <c r="M48" s="164" t="s">
        <v>0</v>
      </c>
      <c r="N48" s="163"/>
      <c r="O48" s="164" t="s">
        <v>0</v>
      </c>
      <c r="P48" s="163"/>
      <c r="Q48" s="173">
        <v>-821498</v>
      </c>
      <c r="R48" s="83"/>
      <c r="S48" s="164">
        <v>-162104</v>
      </c>
      <c r="T48" s="83"/>
      <c r="U48" s="164">
        <v>-983602</v>
      </c>
    </row>
    <row r="49" spans="1:257" ht="20.25" customHeight="1">
      <c r="A49" s="219" t="s">
        <v>175</v>
      </c>
      <c r="B49" s="78"/>
      <c r="C49" s="221" t="s">
        <v>0</v>
      </c>
      <c r="D49" s="85"/>
      <c r="E49" s="221" t="s">
        <v>0</v>
      </c>
      <c r="F49" s="85"/>
      <c r="G49" s="221" t="s">
        <v>0</v>
      </c>
      <c r="H49" s="85"/>
      <c r="I49" s="221">
        <v>-821498</v>
      </c>
      <c r="J49" s="85"/>
      <c r="K49" s="151" t="s">
        <v>0</v>
      </c>
      <c r="L49" s="85"/>
      <c r="M49" s="151" t="s">
        <v>0</v>
      </c>
      <c r="N49" s="85"/>
      <c r="O49" s="151" t="s">
        <v>0</v>
      </c>
      <c r="P49" s="85"/>
      <c r="Q49" s="222">
        <v>-821498</v>
      </c>
      <c r="R49" s="223"/>
      <c r="S49" s="151">
        <v>-162104</v>
      </c>
      <c r="T49" s="223"/>
      <c r="U49" s="151">
        <v>-983602</v>
      </c>
    </row>
    <row r="50" spans="1:257" ht="20.25" customHeight="1">
      <c r="A50" s="219"/>
      <c r="B50" s="78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5"/>
    </row>
    <row r="51" spans="1:257" ht="20.25" customHeight="1">
      <c r="A51" s="350" t="s">
        <v>233</v>
      </c>
      <c r="B51" s="78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5"/>
    </row>
    <row r="52" spans="1:257" ht="20.25" customHeight="1">
      <c r="A52" s="352" t="s">
        <v>241</v>
      </c>
      <c r="B52" s="315">
        <v>6</v>
      </c>
      <c r="C52" s="156" t="s">
        <v>0</v>
      </c>
      <c r="D52" s="163"/>
      <c r="E52" s="156" t="s">
        <v>0</v>
      </c>
      <c r="F52" s="163"/>
      <c r="G52" s="156" t="s">
        <v>0</v>
      </c>
      <c r="H52" s="163"/>
      <c r="I52" s="156">
        <v>93340</v>
      </c>
      <c r="J52" s="163"/>
      <c r="K52" s="164" t="s">
        <v>0</v>
      </c>
      <c r="L52" s="163"/>
      <c r="M52" s="164" t="s">
        <v>0</v>
      </c>
      <c r="N52" s="163"/>
      <c r="O52" s="164" t="s">
        <v>0</v>
      </c>
      <c r="P52" s="163"/>
      <c r="Q52" s="173">
        <v>93340</v>
      </c>
      <c r="R52" s="83"/>
      <c r="S52" s="164">
        <v>96660</v>
      </c>
      <c r="T52" s="83"/>
      <c r="U52" s="164">
        <v>190000</v>
      </c>
    </row>
    <row r="53" spans="1:257" ht="20.25" customHeight="1">
      <c r="A53" s="351" t="s">
        <v>234</v>
      </c>
      <c r="B53" s="315"/>
      <c r="C53" s="221" t="s">
        <v>0</v>
      </c>
      <c r="D53" s="85"/>
      <c r="E53" s="221" t="s">
        <v>0</v>
      </c>
      <c r="F53" s="85"/>
      <c r="G53" s="221" t="s">
        <v>0</v>
      </c>
      <c r="H53" s="85"/>
      <c r="I53" s="221">
        <v>93340</v>
      </c>
      <c r="J53" s="85"/>
      <c r="K53" s="221" t="s">
        <v>0</v>
      </c>
      <c r="L53" s="85"/>
      <c r="M53" s="221" t="s">
        <v>0</v>
      </c>
      <c r="N53" s="85"/>
      <c r="O53" s="221" t="s">
        <v>0</v>
      </c>
      <c r="P53" s="85"/>
      <c r="Q53" s="222">
        <v>93340</v>
      </c>
      <c r="R53" s="223"/>
      <c r="S53" s="151">
        <v>96660</v>
      </c>
      <c r="T53" s="223"/>
      <c r="U53" s="151">
        <v>190000</v>
      </c>
    </row>
    <row r="54" spans="1:257" ht="20.25" customHeight="1">
      <c r="A54" s="78" t="s">
        <v>185</v>
      </c>
      <c r="B54" s="78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5"/>
    </row>
    <row r="55" spans="1:257" ht="20.25" customHeight="1">
      <c r="A55" s="78" t="s">
        <v>172</v>
      </c>
      <c r="B55" s="78"/>
      <c r="C55" s="151" t="s">
        <v>0</v>
      </c>
      <c r="D55" s="85"/>
      <c r="E55" s="151" t="s">
        <v>0</v>
      </c>
      <c r="F55" s="85"/>
      <c r="G55" s="151" t="s">
        <v>0</v>
      </c>
      <c r="H55" s="85"/>
      <c r="I55" s="151">
        <v>-728158</v>
      </c>
      <c r="J55" s="85"/>
      <c r="K55" s="151" t="s">
        <v>0</v>
      </c>
      <c r="L55" s="85"/>
      <c r="M55" s="151" t="s">
        <v>0</v>
      </c>
      <c r="N55" s="85"/>
      <c r="O55" s="151" t="s">
        <v>0</v>
      </c>
      <c r="P55" s="163"/>
      <c r="Q55" s="151">
        <v>-728158</v>
      </c>
      <c r="R55" s="163"/>
      <c r="S55" s="151">
        <v>-65444</v>
      </c>
      <c r="T55" s="163"/>
      <c r="U55" s="151">
        <v>-793602</v>
      </c>
    </row>
    <row r="56" spans="1:257" ht="20.25" customHeight="1">
      <c r="A56" s="78"/>
      <c r="B56" s="78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5"/>
    </row>
    <row r="57" spans="1:257" ht="20.25" customHeight="1">
      <c r="A57" s="84" t="s">
        <v>82</v>
      </c>
      <c r="B57" s="316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5"/>
    </row>
    <row r="58" spans="1:257" ht="20.25" customHeight="1">
      <c r="A58" s="206" t="s">
        <v>134</v>
      </c>
      <c r="B58" s="317"/>
      <c r="C58" s="155" t="s">
        <v>0</v>
      </c>
      <c r="D58" s="163"/>
      <c r="E58" s="155" t="s">
        <v>0</v>
      </c>
      <c r="F58" s="163"/>
      <c r="G58" s="155" t="s">
        <v>0</v>
      </c>
      <c r="H58" s="163"/>
      <c r="I58" s="163">
        <v>4365731</v>
      </c>
      <c r="J58" s="163"/>
      <c r="K58" s="163" t="s">
        <v>0</v>
      </c>
      <c r="L58" s="163"/>
      <c r="M58" s="163" t="s">
        <v>0</v>
      </c>
      <c r="N58" s="163"/>
      <c r="O58" s="163" t="s">
        <v>0</v>
      </c>
      <c r="P58" s="163"/>
      <c r="Q58" s="171">
        <v>4365731</v>
      </c>
      <c r="R58" s="83"/>
      <c r="S58" s="83">
        <v>375284</v>
      </c>
      <c r="T58" s="83"/>
      <c r="U58" s="83">
        <v>4741015</v>
      </c>
    </row>
    <row r="59" spans="1:257" ht="20.25" customHeight="1">
      <c r="A59" s="206" t="s">
        <v>133</v>
      </c>
      <c r="B59" s="317"/>
      <c r="C59" s="156" t="s">
        <v>0</v>
      </c>
      <c r="D59" s="163"/>
      <c r="E59" s="155" t="s">
        <v>0</v>
      </c>
      <c r="F59" s="163"/>
      <c r="G59" s="155" t="s">
        <v>0</v>
      </c>
      <c r="H59" s="163"/>
      <c r="I59" s="156" t="s">
        <v>0</v>
      </c>
      <c r="J59" s="163"/>
      <c r="K59" s="164">
        <v>36702</v>
      </c>
      <c r="L59" s="163"/>
      <c r="M59" s="164">
        <v>276</v>
      </c>
      <c r="N59" s="163"/>
      <c r="O59" s="173">
        <v>36978</v>
      </c>
      <c r="P59" s="163"/>
      <c r="Q59" s="173">
        <v>36978</v>
      </c>
      <c r="R59" s="83"/>
      <c r="S59" s="164">
        <v>12107</v>
      </c>
      <c r="T59" s="83"/>
      <c r="U59" s="164">
        <v>49085</v>
      </c>
    </row>
    <row r="60" spans="1:257" ht="20.25" customHeight="1">
      <c r="A60" s="84" t="s">
        <v>78</v>
      </c>
      <c r="B60" s="316"/>
      <c r="C60" s="152" t="s">
        <v>0</v>
      </c>
      <c r="D60" s="7"/>
      <c r="E60" s="152" t="s">
        <v>0</v>
      </c>
      <c r="F60" s="7"/>
      <c r="G60" s="152" t="s">
        <v>0</v>
      </c>
      <c r="H60" s="7"/>
      <c r="I60" s="151">
        <v>4365731</v>
      </c>
      <c r="J60" s="7"/>
      <c r="K60" s="151">
        <v>36702</v>
      </c>
      <c r="L60" s="7"/>
      <c r="M60" s="151">
        <v>276</v>
      </c>
      <c r="N60" s="7"/>
      <c r="O60" s="151">
        <v>36978</v>
      </c>
      <c r="P60" s="7"/>
      <c r="Q60" s="151">
        <v>4402709</v>
      </c>
      <c r="R60" s="7"/>
      <c r="S60" s="151">
        <v>387391</v>
      </c>
      <c r="T60" s="7"/>
      <c r="U60" s="151">
        <v>4790100</v>
      </c>
    </row>
    <row r="61" spans="1:257" ht="20.25" customHeight="1">
      <c r="A61" s="165"/>
      <c r="B61" s="165"/>
      <c r="C61" s="153"/>
      <c r="D61" s="7"/>
      <c r="E61" s="153"/>
      <c r="F61" s="7"/>
      <c r="G61" s="153"/>
      <c r="H61" s="7"/>
      <c r="I61" s="5"/>
      <c r="J61" s="7"/>
      <c r="K61" s="85"/>
      <c r="L61" s="7"/>
      <c r="M61" s="85"/>
      <c r="N61" s="7"/>
      <c r="O61" s="5"/>
      <c r="P61" s="7"/>
      <c r="Q61" s="5"/>
      <c r="R61" s="7"/>
      <c r="S61" s="5"/>
      <c r="T61" s="7"/>
      <c r="U61" s="5"/>
    </row>
    <row r="62" spans="1:257" ht="20.25" customHeight="1" thickBot="1">
      <c r="A62" s="78" t="s">
        <v>226</v>
      </c>
      <c r="B62" s="78"/>
      <c r="C62" s="166">
        <v>2493748</v>
      </c>
      <c r="D62" s="7"/>
      <c r="E62" s="166">
        <v>644640</v>
      </c>
      <c r="F62" s="7"/>
      <c r="G62" s="166">
        <v>249375</v>
      </c>
      <c r="H62" s="7"/>
      <c r="I62" s="166">
        <v>7226165</v>
      </c>
      <c r="J62" s="7"/>
      <c r="K62" s="166">
        <v>-35552</v>
      </c>
      <c r="L62" s="7"/>
      <c r="M62" s="166">
        <v>-19322</v>
      </c>
      <c r="N62" s="7"/>
      <c r="O62" s="166">
        <v>-54874</v>
      </c>
      <c r="P62" s="7"/>
      <c r="Q62" s="166">
        <v>10559054</v>
      </c>
      <c r="R62" s="7"/>
      <c r="S62" s="166">
        <v>1063755</v>
      </c>
      <c r="T62" s="7"/>
      <c r="U62" s="166">
        <v>11622809</v>
      </c>
    </row>
    <row r="63" spans="1:257" s="169" customFormat="1" ht="20.25" customHeight="1" thickTop="1">
      <c r="C63" s="168"/>
      <c r="D63" s="168"/>
      <c r="E63" s="168"/>
      <c r="F63" s="172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60"/>
      <c r="CG63" s="160"/>
      <c r="CH63" s="160"/>
      <c r="CI63" s="160"/>
      <c r="CJ63" s="160"/>
      <c r="CK63" s="160"/>
      <c r="CL63" s="160"/>
      <c r="CM63" s="160"/>
      <c r="CN63" s="160"/>
      <c r="CO63" s="160"/>
      <c r="CP63" s="160"/>
      <c r="CQ63" s="160"/>
      <c r="CR63" s="160"/>
      <c r="CS63" s="160"/>
      <c r="CT63" s="160"/>
      <c r="CU63" s="160"/>
      <c r="CV63" s="160"/>
      <c r="CW63" s="160"/>
      <c r="CX63" s="160"/>
      <c r="CY63" s="160"/>
      <c r="CZ63" s="160"/>
      <c r="DA63" s="160"/>
      <c r="DB63" s="160"/>
      <c r="DC63" s="160"/>
      <c r="DD63" s="160"/>
      <c r="DE63" s="160"/>
      <c r="DF63" s="160"/>
      <c r="DG63" s="160"/>
      <c r="DH63" s="160"/>
      <c r="DI63" s="160"/>
      <c r="DJ63" s="160"/>
      <c r="DK63" s="160"/>
      <c r="DL63" s="160"/>
      <c r="DM63" s="160"/>
      <c r="DN63" s="160"/>
      <c r="DO63" s="160"/>
      <c r="DP63" s="160"/>
      <c r="DQ63" s="160"/>
      <c r="DR63" s="160"/>
      <c r="DS63" s="160"/>
      <c r="DT63" s="160"/>
      <c r="DU63" s="160"/>
      <c r="DV63" s="160"/>
      <c r="DW63" s="160"/>
      <c r="DX63" s="160"/>
      <c r="DY63" s="160"/>
      <c r="DZ63" s="160"/>
      <c r="EA63" s="160"/>
      <c r="EB63" s="160"/>
      <c r="EC63" s="160"/>
      <c r="ED63" s="160"/>
      <c r="EE63" s="160"/>
      <c r="EF63" s="160"/>
      <c r="EG63" s="160"/>
      <c r="EH63" s="160"/>
      <c r="EI63" s="160"/>
      <c r="EJ63" s="160"/>
      <c r="EK63" s="160"/>
      <c r="EL63" s="160"/>
      <c r="EM63" s="160"/>
      <c r="EN63" s="160"/>
      <c r="EO63" s="160"/>
      <c r="EP63" s="160"/>
      <c r="EQ63" s="160"/>
      <c r="ER63" s="160"/>
      <c r="ES63" s="160"/>
      <c r="ET63" s="160"/>
      <c r="EU63" s="160"/>
      <c r="EV63" s="160"/>
      <c r="EW63" s="160"/>
      <c r="EX63" s="160"/>
      <c r="EY63" s="160"/>
      <c r="EZ63" s="160"/>
      <c r="FA63" s="160"/>
      <c r="FB63" s="160"/>
      <c r="FC63" s="160"/>
      <c r="FD63" s="160"/>
      <c r="FE63" s="160"/>
      <c r="FF63" s="160"/>
      <c r="FG63" s="160"/>
      <c r="FH63" s="160"/>
      <c r="FI63" s="160"/>
      <c r="FJ63" s="160"/>
      <c r="FK63" s="160"/>
      <c r="FL63" s="160"/>
      <c r="FM63" s="160"/>
      <c r="FN63" s="160"/>
      <c r="FO63" s="160"/>
      <c r="FP63" s="160"/>
      <c r="FQ63" s="160"/>
      <c r="FR63" s="160"/>
      <c r="FS63" s="160"/>
      <c r="FT63" s="160"/>
      <c r="FU63" s="160"/>
      <c r="FV63" s="160"/>
      <c r="FW63" s="160"/>
      <c r="FX63" s="160"/>
      <c r="FY63" s="160"/>
      <c r="FZ63" s="160"/>
      <c r="GA63" s="160"/>
      <c r="GB63" s="160"/>
      <c r="GC63" s="160"/>
      <c r="GD63" s="160"/>
      <c r="GE63" s="160"/>
      <c r="GF63" s="160"/>
      <c r="GG63" s="160"/>
      <c r="GH63" s="160"/>
      <c r="GI63" s="160"/>
      <c r="GJ63" s="160"/>
      <c r="GK63" s="160"/>
      <c r="GL63" s="160"/>
      <c r="GM63" s="160"/>
      <c r="GN63" s="160"/>
      <c r="GO63" s="160"/>
      <c r="GP63" s="160"/>
      <c r="GQ63" s="160"/>
      <c r="GR63" s="160"/>
      <c r="GS63" s="160"/>
      <c r="GT63" s="160"/>
      <c r="GU63" s="160"/>
      <c r="GV63" s="160"/>
      <c r="GW63" s="160"/>
      <c r="GX63" s="160"/>
      <c r="GY63" s="160"/>
      <c r="GZ63" s="160"/>
      <c r="HA63" s="160"/>
      <c r="HB63" s="160"/>
      <c r="HC63" s="160"/>
      <c r="HD63" s="160"/>
      <c r="HE63" s="160"/>
      <c r="HF63" s="160"/>
      <c r="HG63" s="160"/>
      <c r="HH63" s="160"/>
      <c r="HI63" s="160"/>
      <c r="HJ63" s="160"/>
      <c r="HK63" s="160"/>
      <c r="HL63" s="160"/>
      <c r="HM63" s="160"/>
      <c r="HN63" s="160"/>
      <c r="HO63" s="160"/>
      <c r="HP63" s="160"/>
      <c r="HQ63" s="160"/>
      <c r="HR63" s="160"/>
      <c r="HS63" s="160"/>
      <c r="HT63" s="160"/>
      <c r="HU63" s="160"/>
      <c r="HV63" s="160"/>
      <c r="HW63" s="160"/>
      <c r="HX63" s="160"/>
      <c r="HY63" s="160"/>
      <c r="HZ63" s="160"/>
      <c r="IA63" s="160"/>
      <c r="IB63" s="160"/>
      <c r="IC63" s="160"/>
      <c r="ID63" s="160"/>
      <c r="IE63" s="160"/>
      <c r="IF63" s="160"/>
      <c r="IG63" s="160"/>
      <c r="IH63" s="160"/>
      <c r="II63" s="160"/>
      <c r="IJ63" s="160"/>
      <c r="IK63" s="160"/>
      <c r="IL63" s="160"/>
      <c r="IM63" s="160"/>
      <c r="IN63" s="160"/>
      <c r="IO63" s="160"/>
      <c r="IP63" s="160"/>
      <c r="IQ63" s="160"/>
      <c r="IR63" s="160"/>
      <c r="IS63" s="160"/>
      <c r="IT63" s="160"/>
      <c r="IU63" s="160"/>
      <c r="IV63" s="160"/>
      <c r="IW63" s="160"/>
    </row>
    <row r="64" spans="1:257" s="169" customFormat="1" ht="20.25" customHeight="1">
      <c r="C64" s="160"/>
      <c r="D64" s="160"/>
      <c r="E64" s="160"/>
      <c r="F64" s="17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  <c r="CD64" s="160"/>
      <c r="CE64" s="160"/>
      <c r="CF64" s="160"/>
      <c r="CG64" s="160"/>
      <c r="CH64" s="160"/>
      <c r="CI64" s="160"/>
      <c r="CJ64" s="160"/>
      <c r="CK64" s="160"/>
      <c r="CL64" s="160"/>
      <c r="CM64" s="160"/>
      <c r="CN64" s="160"/>
      <c r="CO64" s="160"/>
      <c r="CP64" s="160"/>
      <c r="CQ64" s="160"/>
      <c r="CR64" s="160"/>
      <c r="CS64" s="160"/>
      <c r="CT64" s="160"/>
      <c r="CU64" s="160"/>
      <c r="CV64" s="160"/>
      <c r="CW64" s="160"/>
      <c r="CX64" s="160"/>
      <c r="CY64" s="160"/>
      <c r="CZ64" s="160"/>
      <c r="DA64" s="160"/>
      <c r="DB64" s="160"/>
      <c r="DC64" s="160"/>
      <c r="DD64" s="160"/>
      <c r="DE64" s="160"/>
      <c r="DF64" s="160"/>
      <c r="DG64" s="160"/>
      <c r="DH64" s="160"/>
      <c r="DI64" s="160"/>
      <c r="DJ64" s="160"/>
      <c r="DK64" s="160"/>
      <c r="DL64" s="160"/>
      <c r="DM64" s="160"/>
      <c r="DN64" s="160"/>
      <c r="DO64" s="160"/>
      <c r="DP64" s="160"/>
      <c r="DQ64" s="160"/>
      <c r="DR64" s="160"/>
      <c r="DS64" s="160"/>
      <c r="DT64" s="160"/>
      <c r="DU64" s="160"/>
      <c r="DV64" s="160"/>
      <c r="DW64" s="160"/>
      <c r="DX64" s="160"/>
      <c r="DY64" s="160"/>
      <c r="DZ64" s="160"/>
      <c r="EA64" s="160"/>
      <c r="EB64" s="160"/>
      <c r="EC64" s="160"/>
      <c r="ED64" s="160"/>
      <c r="EE64" s="160"/>
      <c r="EF64" s="160"/>
      <c r="EG64" s="160"/>
      <c r="EH64" s="160"/>
      <c r="EI64" s="160"/>
      <c r="EJ64" s="160"/>
      <c r="EK64" s="160"/>
      <c r="EL64" s="160"/>
      <c r="EM64" s="160"/>
      <c r="EN64" s="160"/>
      <c r="EO64" s="160"/>
      <c r="EP64" s="160"/>
      <c r="EQ64" s="160"/>
      <c r="ER64" s="160"/>
      <c r="ES64" s="160"/>
      <c r="ET64" s="160"/>
      <c r="EU64" s="160"/>
      <c r="EV64" s="160"/>
      <c r="EW64" s="160"/>
      <c r="EX64" s="160"/>
      <c r="EY64" s="160"/>
      <c r="EZ64" s="160"/>
      <c r="FA64" s="160"/>
      <c r="FB64" s="160"/>
      <c r="FC64" s="160"/>
      <c r="FD64" s="160"/>
      <c r="FE64" s="160"/>
      <c r="FF64" s="160"/>
      <c r="FG64" s="160"/>
      <c r="FH64" s="160"/>
      <c r="FI64" s="160"/>
      <c r="FJ64" s="160"/>
      <c r="FK64" s="160"/>
      <c r="FL64" s="160"/>
      <c r="FM64" s="160"/>
      <c r="FN64" s="160"/>
      <c r="FO64" s="160"/>
      <c r="FP64" s="160"/>
      <c r="FQ64" s="160"/>
      <c r="FR64" s="160"/>
      <c r="FS64" s="160"/>
      <c r="FT64" s="160"/>
      <c r="FU64" s="160"/>
      <c r="FV64" s="160"/>
      <c r="FW64" s="160"/>
      <c r="FX64" s="160"/>
      <c r="FY64" s="160"/>
      <c r="FZ64" s="160"/>
      <c r="GA64" s="160"/>
      <c r="GB64" s="160"/>
      <c r="GC64" s="160"/>
      <c r="GD64" s="160"/>
      <c r="GE64" s="160"/>
      <c r="GF64" s="160"/>
      <c r="GG64" s="160"/>
      <c r="GH64" s="160"/>
      <c r="GI64" s="160"/>
      <c r="GJ64" s="160"/>
      <c r="GK64" s="160"/>
      <c r="GL64" s="160"/>
      <c r="GM64" s="160"/>
      <c r="GN64" s="160"/>
      <c r="GO64" s="160"/>
      <c r="GP64" s="160"/>
      <c r="GQ64" s="160"/>
      <c r="GR64" s="160"/>
      <c r="GS64" s="160"/>
      <c r="GT64" s="160"/>
      <c r="GU64" s="160"/>
      <c r="GV64" s="160"/>
      <c r="GW64" s="160"/>
      <c r="GX64" s="160"/>
      <c r="GY64" s="160"/>
      <c r="GZ64" s="160"/>
      <c r="HA64" s="160"/>
      <c r="HB64" s="160"/>
      <c r="HC64" s="160"/>
      <c r="HD64" s="160"/>
      <c r="HE64" s="160"/>
      <c r="HF64" s="160"/>
      <c r="HG64" s="160"/>
      <c r="HH64" s="160"/>
      <c r="HI64" s="160"/>
      <c r="HJ64" s="160"/>
      <c r="HK64" s="160"/>
      <c r="HL64" s="160"/>
      <c r="HM64" s="160"/>
      <c r="HN64" s="160"/>
      <c r="HO64" s="160"/>
      <c r="HP64" s="160"/>
      <c r="HQ64" s="160"/>
      <c r="HR64" s="160"/>
      <c r="HS64" s="160"/>
      <c r="HT64" s="160"/>
      <c r="HU64" s="160"/>
      <c r="HV64" s="160"/>
      <c r="HW64" s="160"/>
      <c r="HX64" s="160"/>
      <c r="HY64" s="160"/>
      <c r="HZ64" s="160"/>
      <c r="IA64" s="160"/>
      <c r="IB64" s="160"/>
      <c r="IC64" s="160"/>
      <c r="ID64" s="160"/>
      <c r="IE64" s="160"/>
      <c r="IF64" s="160"/>
      <c r="IG64" s="160"/>
      <c r="IH64" s="160"/>
      <c r="II64" s="160"/>
      <c r="IJ64" s="160"/>
      <c r="IK64" s="160"/>
      <c r="IL64" s="160"/>
      <c r="IM64" s="160"/>
      <c r="IN64" s="160"/>
      <c r="IO64" s="160"/>
      <c r="IP64" s="160"/>
      <c r="IQ64" s="160"/>
      <c r="IR64" s="160"/>
      <c r="IS64" s="160"/>
      <c r="IT64" s="160"/>
      <c r="IU64" s="160"/>
      <c r="IV64" s="160"/>
      <c r="IW64" s="160"/>
    </row>
    <row r="65" spans="3:257" s="169" customFormat="1" ht="20.25" customHeight="1">
      <c r="C65" s="160"/>
      <c r="D65" s="160"/>
      <c r="E65" s="160"/>
      <c r="F65" s="17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160"/>
      <c r="CN65" s="160"/>
      <c r="CO65" s="160"/>
      <c r="CP65" s="160"/>
      <c r="CQ65" s="160"/>
      <c r="CR65" s="160"/>
      <c r="CS65" s="160"/>
      <c r="CT65" s="160"/>
      <c r="CU65" s="160"/>
      <c r="CV65" s="160"/>
      <c r="CW65" s="160"/>
      <c r="CX65" s="160"/>
      <c r="CY65" s="160"/>
      <c r="CZ65" s="160"/>
      <c r="DA65" s="160"/>
      <c r="DB65" s="160"/>
      <c r="DC65" s="160"/>
      <c r="DD65" s="160"/>
      <c r="DE65" s="160"/>
      <c r="DF65" s="160"/>
      <c r="DG65" s="160"/>
      <c r="DH65" s="160"/>
      <c r="DI65" s="160"/>
      <c r="DJ65" s="160"/>
      <c r="DK65" s="160"/>
      <c r="DL65" s="160"/>
      <c r="DM65" s="160"/>
      <c r="DN65" s="160"/>
      <c r="DO65" s="160"/>
      <c r="DP65" s="160"/>
      <c r="DQ65" s="160"/>
      <c r="DR65" s="160"/>
      <c r="DS65" s="160"/>
      <c r="DT65" s="160"/>
      <c r="DU65" s="160"/>
      <c r="DV65" s="160"/>
      <c r="DW65" s="160"/>
      <c r="DX65" s="160"/>
      <c r="DY65" s="160"/>
      <c r="DZ65" s="160"/>
      <c r="EA65" s="160"/>
      <c r="EB65" s="160"/>
      <c r="EC65" s="160"/>
      <c r="ED65" s="160"/>
      <c r="EE65" s="160"/>
      <c r="EF65" s="160"/>
      <c r="EG65" s="160"/>
      <c r="EH65" s="160"/>
      <c r="EI65" s="160"/>
      <c r="EJ65" s="160"/>
      <c r="EK65" s="160"/>
      <c r="EL65" s="160"/>
      <c r="EM65" s="160"/>
      <c r="EN65" s="160"/>
      <c r="EO65" s="160"/>
      <c r="EP65" s="160"/>
      <c r="EQ65" s="160"/>
      <c r="ER65" s="160"/>
      <c r="ES65" s="160"/>
      <c r="ET65" s="160"/>
      <c r="EU65" s="160"/>
      <c r="EV65" s="160"/>
      <c r="EW65" s="160"/>
      <c r="EX65" s="160"/>
      <c r="EY65" s="160"/>
      <c r="EZ65" s="160"/>
      <c r="FA65" s="160"/>
      <c r="FB65" s="160"/>
      <c r="FC65" s="160"/>
      <c r="FD65" s="160"/>
      <c r="FE65" s="160"/>
      <c r="FF65" s="160"/>
      <c r="FG65" s="160"/>
      <c r="FH65" s="160"/>
      <c r="FI65" s="160"/>
      <c r="FJ65" s="160"/>
      <c r="FK65" s="160"/>
      <c r="FL65" s="160"/>
      <c r="FM65" s="160"/>
      <c r="FN65" s="160"/>
      <c r="FO65" s="160"/>
      <c r="FP65" s="160"/>
      <c r="FQ65" s="160"/>
      <c r="FR65" s="160"/>
      <c r="FS65" s="160"/>
      <c r="FT65" s="160"/>
      <c r="FU65" s="160"/>
      <c r="FV65" s="160"/>
      <c r="FW65" s="160"/>
      <c r="FX65" s="160"/>
      <c r="FY65" s="160"/>
      <c r="FZ65" s="160"/>
      <c r="GA65" s="160"/>
      <c r="GB65" s="160"/>
      <c r="GC65" s="160"/>
      <c r="GD65" s="160"/>
      <c r="GE65" s="160"/>
      <c r="GF65" s="160"/>
      <c r="GG65" s="160"/>
      <c r="GH65" s="160"/>
      <c r="GI65" s="160"/>
      <c r="GJ65" s="160"/>
      <c r="GK65" s="160"/>
      <c r="GL65" s="160"/>
      <c r="GM65" s="160"/>
      <c r="GN65" s="160"/>
      <c r="GO65" s="160"/>
      <c r="GP65" s="160"/>
      <c r="GQ65" s="160"/>
      <c r="GR65" s="160"/>
      <c r="GS65" s="160"/>
      <c r="GT65" s="160"/>
      <c r="GU65" s="160"/>
      <c r="GV65" s="160"/>
      <c r="GW65" s="160"/>
      <c r="GX65" s="160"/>
      <c r="GY65" s="160"/>
      <c r="GZ65" s="160"/>
      <c r="HA65" s="160"/>
      <c r="HB65" s="160"/>
      <c r="HC65" s="160"/>
      <c r="HD65" s="160"/>
      <c r="HE65" s="160"/>
      <c r="HF65" s="160"/>
      <c r="HG65" s="160"/>
      <c r="HH65" s="160"/>
      <c r="HI65" s="160"/>
      <c r="HJ65" s="160"/>
      <c r="HK65" s="160"/>
      <c r="HL65" s="160"/>
      <c r="HM65" s="160"/>
      <c r="HN65" s="160"/>
      <c r="HO65" s="160"/>
      <c r="HP65" s="160"/>
      <c r="HQ65" s="160"/>
      <c r="HR65" s="160"/>
      <c r="HS65" s="160"/>
      <c r="HT65" s="160"/>
      <c r="HU65" s="160"/>
      <c r="HV65" s="160"/>
      <c r="HW65" s="160"/>
      <c r="HX65" s="160"/>
      <c r="HY65" s="160"/>
      <c r="HZ65" s="160"/>
      <c r="IA65" s="160"/>
      <c r="IB65" s="160"/>
      <c r="IC65" s="160"/>
      <c r="ID65" s="160"/>
      <c r="IE65" s="160"/>
      <c r="IF65" s="160"/>
      <c r="IG65" s="160"/>
      <c r="IH65" s="160"/>
      <c r="II65" s="160"/>
      <c r="IJ65" s="160"/>
      <c r="IK65" s="160"/>
      <c r="IL65" s="160"/>
      <c r="IM65" s="160"/>
      <c r="IN65" s="160"/>
      <c r="IO65" s="160"/>
      <c r="IP65" s="160"/>
      <c r="IQ65" s="160"/>
      <c r="IR65" s="160"/>
      <c r="IS65" s="160"/>
      <c r="IT65" s="160"/>
      <c r="IU65" s="160"/>
      <c r="IV65" s="160"/>
      <c r="IW65" s="160"/>
    </row>
    <row r="66" spans="3:257" s="169" customFormat="1" ht="20.25" customHeight="1">
      <c r="C66" s="160"/>
      <c r="D66" s="160"/>
      <c r="E66" s="160"/>
      <c r="F66" s="17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160"/>
      <c r="CO66" s="160"/>
      <c r="CP66" s="160"/>
      <c r="CQ66" s="160"/>
      <c r="CR66" s="160"/>
      <c r="CS66" s="160"/>
      <c r="CT66" s="160"/>
      <c r="CU66" s="160"/>
      <c r="CV66" s="160"/>
      <c r="CW66" s="160"/>
      <c r="CX66" s="160"/>
      <c r="CY66" s="160"/>
      <c r="CZ66" s="160"/>
      <c r="DA66" s="160"/>
      <c r="DB66" s="160"/>
      <c r="DC66" s="160"/>
      <c r="DD66" s="160"/>
      <c r="DE66" s="160"/>
      <c r="DF66" s="160"/>
      <c r="DG66" s="160"/>
      <c r="DH66" s="160"/>
      <c r="DI66" s="160"/>
      <c r="DJ66" s="160"/>
      <c r="DK66" s="160"/>
      <c r="DL66" s="160"/>
      <c r="DM66" s="160"/>
      <c r="DN66" s="160"/>
      <c r="DO66" s="160"/>
      <c r="DP66" s="160"/>
      <c r="DQ66" s="160"/>
      <c r="DR66" s="160"/>
      <c r="DS66" s="160"/>
      <c r="DT66" s="160"/>
      <c r="DU66" s="160"/>
      <c r="DV66" s="160"/>
      <c r="DW66" s="160"/>
      <c r="DX66" s="160"/>
      <c r="DY66" s="160"/>
      <c r="DZ66" s="160"/>
      <c r="EA66" s="160"/>
      <c r="EB66" s="160"/>
      <c r="EC66" s="160"/>
      <c r="ED66" s="160"/>
      <c r="EE66" s="160"/>
      <c r="EF66" s="160"/>
      <c r="EG66" s="160"/>
      <c r="EH66" s="160"/>
      <c r="EI66" s="160"/>
      <c r="EJ66" s="160"/>
      <c r="EK66" s="160"/>
      <c r="EL66" s="160"/>
      <c r="EM66" s="160"/>
      <c r="EN66" s="160"/>
      <c r="EO66" s="160"/>
      <c r="EP66" s="160"/>
      <c r="EQ66" s="160"/>
      <c r="ER66" s="160"/>
      <c r="ES66" s="160"/>
      <c r="ET66" s="160"/>
      <c r="EU66" s="160"/>
      <c r="EV66" s="160"/>
      <c r="EW66" s="160"/>
      <c r="EX66" s="160"/>
      <c r="EY66" s="160"/>
      <c r="EZ66" s="160"/>
      <c r="FA66" s="160"/>
      <c r="FB66" s="160"/>
      <c r="FC66" s="160"/>
      <c r="FD66" s="160"/>
      <c r="FE66" s="160"/>
      <c r="FF66" s="160"/>
      <c r="FG66" s="160"/>
      <c r="FH66" s="160"/>
      <c r="FI66" s="160"/>
      <c r="FJ66" s="160"/>
      <c r="FK66" s="160"/>
      <c r="FL66" s="160"/>
      <c r="FM66" s="160"/>
      <c r="FN66" s="160"/>
      <c r="FO66" s="160"/>
      <c r="FP66" s="160"/>
      <c r="FQ66" s="160"/>
      <c r="FR66" s="160"/>
      <c r="FS66" s="160"/>
      <c r="FT66" s="160"/>
      <c r="FU66" s="160"/>
      <c r="FV66" s="160"/>
      <c r="FW66" s="160"/>
      <c r="FX66" s="160"/>
      <c r="FY66" s="160"/>
      <c r="FZ66" s="160"/>
      <c r="GA66" s="160"/>
      <c r="GB66" s="160"/>
      <c r="GC66" s="160"/>
      <c r="GD66" s="160"/>
      <c r="GE66" s="160"/>
      <c r="GF66" s="160"/>
      <c r="GG66" s="160"/>
      <c r="GH66" s="160"/>
      <c r="GI66" s="160"/>
      <c r="GJ66" s="160"/>
      <c r="GK66" s="160"/>
      <c r="GL66" s="160"/>
      <c r="GM66" s="160"/>
      <c r="GN66" s="160"/>
      <c r="GO66" s="160"/>
      <c r="GP66" s="160"/>
      <c r="GQ66" s="160"/>
      <c r="GR66" s="160"/>
      <c r="GS66" s="160"/>
      <c r="GT66" s="160"/>
      <c r="GU66" s="160"/>
      <c r="GV66" s="160"/>
      <c r="GW66" s="160"/>
      <c r="GX66" s="160"/>
      <c r="GY66" s="160"/>
      <c r="GZ66" s="160"/>
      <c r="HA66" s="160"/>
      <c r="HB66" s="160"/>
      <c r="HC66" s="160"/>
      <c r="HD66" s="160"/>
      <c r="HE66" s="160"/>
      <c r="HF66" s="160"/>
      <c r="HG66" s="160"/>
      <c r="HH66" s="160"/>
      <c r="HI66" s="160"/>
      <c r="HJ66" s="160"/>
      <c r="HK66" s="160"/>
      <c r="HL66" s="160"/>
      <c r="HM66" s="160"/>
      <c r="HN66" s="160"/>
      <c r="HO66" s="160"/>
      <c r="HP66" s="160"/>
      <c r="HQ66" s="160"/>
      <c r="HR66" s="160"/>
      <c r="HS66" s="160"/>
      <c r="HT66" s="160"/>
      <c r="HU66" s="160"/>
      <c r="HV66" s="160"/>
      <c r="HW66" s="160"/>
      <c r="HX66" s="160"/>
      <c r="HY66" s="160"/>
      <c r="HZ66" s="160"/>
      <c r="IA66" s="160"/>
      <c r="IB66" s="160"/>
      <c r="IC66" s="160"/>
      <c r="ID66" s="160"/>
      <c r="IE66" s="160"/>
      <c r="IF66" s="160"/>
      <c r="IG66" s="160"/>
      <c r="IH66" s="160"/>
      <c r="II66" s="160"/>
      <c r="IJ66" s="160"/>
      <c r="IK66" s="160"/>
      <c r="IL66" s="160"/>
      <c r="IM66" s="160"/>
      <c r="IN66" s="160"/>
      <c r="IO66" s="160"/>
      <c r="IP66" s="160"/>
      <c r="IQ66" s="160"/>
      <c r="IR66" s="160"/>
      <c r="IS66" s="160"/>
      <c r="IT66" s="160"/>
      <c r="IU66" s="160"/>
      <c r="IV66" s="160"/>
      <c r="IW66" s="160"/>
    </row>
    <row r="67" spans="3:257" s="169" customFormat="1" ht="20.25" customHeight="1">
      <c r="C67" s="160"/>
      <c r="D67" s="160"/>
      <c r="E67" s="160"/>
      <c r="F67" s="17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60"/>
      <c r="CO67" s="160"/>
      <c r="CP67" s="160"/>
      <c r="CQ67" s="160"/>
      <c r="CR67" s="160"/>
      <c r="CS67" s="160"/>
      <c r="CT67" s="160"/>
      <c r="CU67" s="160"/>
      <c r="CV67" s="160"/>
      <c r="CW67" s="160"/>
      <c r="CX67" s="160"/>
      <c r="CY67" s="160"/>
      <c r="CZ67" s="160"/>
      <c r="DA67" s="160"/>
      <c r="DB67" s="160"/>
      <c r="DC67" s="160"/>
      <c r="DD67" s="160"/>
      <c r="DE67" s="160"/>
      <c r="DF67" s="160"/>
      <c r="DG67" s="160"/>
      <c r="DH67" s="160"/>
      <c r="DI67" s="160"/>
      <c r="DJ67" s="160"/>
      <c r="DK67" s="160"/>
      <c r="DL67" s="160"/>
      <c r="DM67" s="160"/>
      <c r="DN67" s="160"/>
      <c r="DO67" s="160"/>
      <c r="DP67" s="160"/>
      <c r="DQ67" s="160"/>
      <c r="DR67" s="160"/>
      <c r="DS67" s="160"/>
      <c r="DT67" s="160"/>
      <c r="DU67" s="160"/>
      <c r="DV67" s="160"/>
      <c r="DW67" s="160"/>
      <c r="DX67" s="160"/>
      <c r="DY67" s="160"/>
      <c r="DZ67" s="160"/>
      <c r="EA67" s="160"/>
      <c r="EB67" s="160"/>
      <c r="EC67" s="160"/>
      <c r="ED67" s="160"/>
      <c r="EE67" s="160"/>
      <c r="EF67" s="160"/>
      <c r="EG67" s="160"/>
      <c r="EH67" s="160"/>
      <c r="EI67" s="160"/>
      <c r="EJ67" s="160"/>
      <c r="EK67" s="160"/>
      <c r="EL67" s="160"/>
      <c r="EM67" s="160"/>
      <c r="EN67" s="160"/>
      <c r="EO67" s="160"/>
      <c r="EP67" s="160"/>
      <c r="EQ67" s="160"/>
      <c r="ER67" s="160"/>
      <c r="ES67" s="160"/>
      <c r="ET67" s="160"/>
      <c r="EU67" s="160"/>
      <c r="EV67" s="160"/>
      <c r="EW67" s="160"/>
      <c r="EX67" s="160"/>
      <c r="EY67" s="160"/>
      <c r="EZ67" s="160"/>
      <c r="FA67" s="160"/>
      <c r="FB67" s="160"/>
      <c r="FC67" s="160"/>
      <c r="FD67" s="160"/>
      <c r="FE67" s="160"/>
      <c r="FF67" s="160"/>
      <c r="FG67" s="160"/>
      <c r="FH67" s="160"/>
      <c r="FI67" s="160"/>
      <c r="FJ67" s="160"/>
      <c r="FK67" s="160"/>
      <c r="FL67" s="160"/>
      <c r="FM67" s="160"/>
      <c r="FN67" s="160"/>
      <c r="FO67" s="160"/>
      <c r="FP67" s="160"/>
      <c r="FQ67" s="160"/>
      <c r="FR67" s="160"/>
      <c r="FS67" s="160"/>
      <c r="FT67" s="160"/>
      <c r="FU67" s="160"/>
      <c r="FV67" s="160"/>
      <c r="FW67" s="160"/>
      <c r="FX67" s="160"/>
      <c r="FY67" s="160"/>
      <c r="FZ67" s="160"/>
      <c r="GA67" s="160"/>
      <c r="GB67" s="160"/>
      <c r="GC67" s="160"/>
      <c r="GD67" s="160"/>
      <c r="GE67" s="160"/>
      <c r="GF67" s="160"/>
      <c r="GG67" s="160"/>
      <c r="GH67" s="160"/>
      <c r="GI67" s="160"/>
      <c r="GJ67" s="160"/>
      <c r="GK67" s="160"/>
      <c r="GL67" s="160"/>
      <c r="GM67" s="160"/>
      <c r="GN67" s="160"/>
      <c r="GO67" s="160"/>
      <c r="GP67" s="160"/>
      <c r="GQ67" s="160"/>
      <c r="GR67" s="160"/>
      <c r="GS67" s="160"/>
      <c r="GT67" s="160"/>
      <c r="GU67" s="160"/>
      <c r="GV67" s="160"/>
      <c r="GW67" s="160"/>
      <c r="GX67" s="160"/>
      <c r="GY67" s="160"/>
      <c r="GZ67" s="160"/>
      <c r="HA67" s="160"/>
      <c r="HB67" s="160"/>
      <c r="HC67" s="160"/>
      <c r="HD67" s="160"/>
      <c r="HE67" s="160"/>
      <c r="HF67" s="160"/>
      <c r="HG67" s="160"/>
      <c r="HH67" s="160"/>
      <c r="HI67" s="160"/>
      <c r="HJ67" s="160"/>
      <c r="HK67" s="160"/>
      <c r="HL67" s="160"/>
      <c r="HM67" s="160"/>
      <c r="HN67" s="160"/>
      <c r="HO67" s="160"/>
      <c r="HP67" s="160"/>
      <c r="HQ67" s="160"/>
      <c r="HR67" s="160"/>
      <c r="HS67" s="160"/>
      <c r="HT67" s="160"/>
      <c r="HU67" s="160"/>
      <c r="HV67" s="160"/>
      <c r="HW67" s="160"/>
      <c r="HX67" s="160"/>
      <c r="HY67" s="160"/>
      <c r="HZ67" s="160"/>
      <c r="IA67" s="160"/>
      <c r="IB67" s="160"/>
      <c r="IC67" s="160"/>
      <c r="ID67" s="160"/>
      <c r="IE67" s="160"/>
      <c r="IF67" s="160"/>
      <c r="IG67" s="160"/>
      <c r="IH67" s="160"/>
      <c r="II67" s="160"/>
      <c r="IJ67" s="160"/>
      <c r="IK67" s="160"/>
      <c r="IL67" s="160"/>
      <c r="IM67" s="160"/>
      <c r="IN67" s="160"/>
      <c r="IO67" s="160"/>
      <c r="IP67" s="160"/>
      <c r="IQ67" s="160"/>
      <c r="IR67" s="160"/>
      <c r="IS67" s="160"/>
      <c r="IT67" s="160"/>
      <c r="IU67" s="160"/>
      <c r="IV67" s="160"/>
      <c r="IW67" s="160"/>
    </row>
    <row r="68" spans="3:257" s="169" customFormat="1" ht="20.25" customHeight="1">
      <c r="C68" s="160"/>
      <c r="D68" s="160"/>
      <c r="E68" s="160"/>
      <c r="F68" s="17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0"/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160"/>
      <c r="CT68" s="160"/>
      <c r="CU68" s="160"/>
      <c r="CV68" s="160"/>
      <c r="CW68" s="160"/>
      <c r="CX68" s="160"/>
      <c r="CY68" s="160"/>
      <c r="CZ68" s="160"/>
      <c r="DA68" s="160"/>
      <c r="DB68" s="160"/>
      <c r="DC68" s="160"/>
      <c r="DD68" s="160"/>
      <c r="DE68" s="160"/>
      <c r="DF68" s="160"/>
      <c r="DG68" s="160"/>
      <c r="DH68" s="160"/>
      <c r="DI68" s="160"/>
      <c r="DJ68" s="160"/>
      <c r="DK68" s="160"/>
      <c r="DL68" s="160"/>
      <c r="DM68" s="160"/>
      <c r="DN68" s="160"/>
      <c r="DO68" s="160"/>
      <c r="DP68" s="160"/>
      <c r="DQ68" s="160"/>
      <c r="DR68" s="160"/>
      <c r="DS68" s="160"/>
      <c r="DT68" s="160"/>
      <c r="DU68" s="160"/>
      <c r="DV68" s="160"/>
      <c r="DW68" s="160"/>
      <c r="DX68" s="160"/>
      <c r="DY68" s="160"/>
      <c r="DZ68" s="160"/>
      <c r="EA68" s="160"/>
      <c r="EB68" s="160"/>
      <c r="EC68" s="160"/>
      <c r="ED68" s="160"/>
      <c r="EE68" s="160"/>
      <c r="EF68" s="160"/>
      <c r="EG68" s="160"/>
      <c r="EH68" s="160"/>
      <c r="EI68" s="160"/>
      <c r="EJ68" s="160"/>
      <c r="EK68" s="160"/>
      <c r="EL68" s="160"/>
      <c r="EM68" s="160"/>
      <c r="EN68" s="160"/>
      <c r="EO68" s="160"/>
      <c r="EP68" s="160"/>
      <c r="EQ68" s="160"/>
      <c r="ER68" s="160"/>
      <c r="ES68" s="160"/>
      <c r="ET68" s="160"/>
      <c r="EU68" s="160"/>
      <c r="EV68" s="160"/>
      <c r="EW68" s="160"/>
      <c r="EX68" s="160"/>
      <c r="EY68" s="160"/>
      <c r="EZ68" s="160"/>
      <c r="FA68" s="160"/>
      <c r="FB68" s="160"/>
      <c r="FC68" s="160"/>
      <c r="FD68" s="160"/>
      <c r="FE68" s="160"/>
      <c r="FF68" s="160"/>
      <c r="FG68" s="160"/>
      <c r="FH68" s="160"/>
      <c r="FI68" s="160"/>
      <c r="FJ68" s="160"/>
      <c r="FK68" s="160"/>
      <c r="FL68" s="160"/>
      <c r="FM68" s="160"/>
      <c r="FN68" s="160"/>
      <c r="FO68" s="160"/>
      <c r="FP68" s="160"/>
      <c r="FQ68" s="160"/>
      <c r="FR68" s="160"/>
      <c r="FS68" s="160"/>
      <c r="FT68" s="160"/>
      <c r="FU68" s="160"/>
      <c r="FV68" s="160"/>
      <c r="FW68" s="160"/>
      <c r="FX68" s="160"/>
      <c r="FY68" s="160"/>
      <c r="FZ68" s="160"/>
      <c r="GA68" s="160"/>
      <c r="GB68" s="160"/>
      <c r="GC68" s="160"/>
      <c r="GD68" s="160"/>
      <c r="GE68" s="160"/>
      <c r="GF68" s="160"/>
      <c r="GG68" s="160"/>
      <c r="GH68" s="160"/>
      <c r="GI68" s="160"/>
      <c r="GJ68" s="160"/>
      <c r="GK68" s="160"/>
      <c r="GL68" s="160"/>
      <c r="GM68" s="160"/>
      <c r="GN68" s="160"/>
      <c r="GO68" s="160"/>
      <c r="GP68" s="160"/>
      <c r="GQ68" s="160"/>
      <c r="GR68" s="160"/>
      <c r="GS68" s="160"/>
      <c r="GT68" s="160"/>
      <c r="GU68" s="160"/>
      <c r="GV68" s="160"/>
      <c r="GW68" s="160"/>
      <c r="GX68" s="160"/>
      <c r="GY68" s="160"/>
      <c r="GZ68" s="160"/>
      <c r="HA68" s="160"/>
      <c r="HB68" s="160"/>
      <c r="HC68" s="160"/>
      <c r="HD68" s="160"/>
      <c r="HE68" s="160"/>
      <c r="HF68" s="160"/>
      <c r="HG68" s="160"/>
      <c r="HH68" s="160"/>
      <c r="HI68" s="160"/>
      <c r="HJ68" s="160"/>
      <c r="HK68" s="160"/>
      <c r="HL68" s="160"/>
      <c r="HM68" s="160"/>
      <c r="HN68" s="160"/>
      <c r="HO68" s="160"/>
      <c r="HP68" s="160"/>
      <c r="HQ68" s="160"/>
      <c r="HR68" s="160"/>
      <c r="HS68" s="160"/>
      <c r="HT68" s="160"/>
      <c r="HU68" s="160"/>
      <c r="HV68" s="160"/>
      <c r="HW68" s="160"/>
      <c r="HX68" s="160"/>
      <c r="HY68" s="160"/>
      <c r="HZ68" s="160"/>
      <c r="IA68" s="160"/>
      <c r="IB68" s="160"/>
      <c r="IC68" s="160"/>
      <c r="ID68" s="160"/>
      <c r="IE68" s="160"/>
      <c r="IF68" s="160"/>
      <c r="IG68" s="160"/>
      <c r="IH68" s="160"/>
      <c r="II68" s="160"/>
      <c r="IJ68" s="160"/>
      <c r="IK68" s="160"/>
      <c r="IL68" s="160"/>
      <c r="IM68" s="160"/>
      <c r="IN68" s="160"/>
      <c r="IO68" s="160"/>
      <c r="IP68" s="160"/>
      <c r="IQ68" s="160"/>
      <c r="IR68" s="160"/>
      <c r="IS68" s="160"/>
      <c r="IT68" s="160"/>
      <c r="IU68" s="160"/>
      <c r="IV68" s="160"/>
      <c r="IW68" s="160"/>
    </row>
    <row r="69" spans="3:257" s="169" customFormat="1" ht="20.25" customHeight="1">
      <c r="C69" s="160"/>
      <c r="D69" s="160"/>
      <c r="E69" s="160"/>
      <c r="F69" s="17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0"/>
      <c r="CQ69" s="160"/>
      <c r="CR69" s="160"/>
      <c r="CS69" s="160"/>
      <c r="CT69" s="160"/>
      <c r="CU69" s="160"/>
      <c r="CV69" s="160"/>
      <c r="CW69" s="160"/>
      <c r="CX69" s="160"/>
      <c r="CY69" s="160"/>
      <c r="CZ69" s="160"/>
      <c r="DA69" s="160"/>
      <c r="DB69" s="160"/>
      <c r="DC69" s="160"/>
      <c r="DD69" s="160"/>
      <c r="DE69" s="160"/>
      <c r="DF69" s="160"/>
      <c r="DG69" s="160"/>
      <c r="DH69" s="160"/>
      <c r="DI69" s="160"/>
      <c r="DJ69" s="160"/>
      <c r="DK69" s="160"/>
      <c r="DL69" s="160"/>
      <c r="DM69" s="160"/>
      <c r="DN69" s="160"/>
      <c r="DO69" s="160"/>
      <c r="DP69" s="160"/>
      <c r="DQ69" s="160"/>
      <c r="DR69" s="160"/>
      <c r="DS69" s="160"/>
      <c r="DT69" s="160"/>
      <c r="DU69" s="160"/>
      <c r="DV69" s="160"/>
      <c r="DW69" s="160"/>
      <c r="DX69" s="160"/>
      <c r="DY69" s="160"/>
      <c r="DZ69" s="160"/>
      <c r="EA69" s="160"/>
      <c r="EB69" s="160"/>
      <c r="EC69" s="160"/>
      <c r="ED69" s="160"/>
      <c r="EE69" s="160"/>
      <c r="EF69" s="160"/>
      <c r="EG69" s="160"/>
      <c r="EH69" s="160"/>
      <c r="EI69" s="160"/>
      <c r="EJ69" s="160"/>
      <c r="EK69" s="160"/>
      <c r="EL69" s="160"/>
      <c r="EM69" s="160"/>
      <c r="EN69" s="160"/>
      <c r="EO69" s="160"/>
      <c r="EP69" s="160"/>
      <c r="EQ69" s="160"/>
      <c r="ER69" s="160"/>
      <c r="ES69" s="160"/>
      <c r="ET69" s="160"/>
      <c r="EU69" s="160"/>
      <c r="EV69" s="160"/>
      <c r="EW69" s="160"/>
      <c r="EX69" s="160"/>
      <c r="EY69" s="160"/>
      <c r="EZ69" s="160"/>
      <c r="FA69" s="160"/>
      <c r="FB69" s="160"/>
      <c r="FC69" s="160"/>
      <c r="FD69" s="160"/>
      <c r="FE69" s="160"/>
      <c r="FF69" s="160"/>
      <c r="FG69" s="160"/>
      <c r="FH69" s="160"/>
      <c r="FI69" s="160"/>
      <c r="FJ69" s="160"/>
      <c r="FK69" s="160"/>
      <c r="FL69" s="160"/>
      <c r="FM69" s="160"/>
      <c r="FN69" s="160"/>
      <c r="FO69" s="160"/>
      <c r="FP69" s="160"/>
      <c r="FQ69" s="160"/>
      <c r="FR69" s="160"/>
      <c r="FS69" s="160"/>
      <c r="FT69" s="160"/>
      <c r="FU69" s="160"/>
      <c r="FV69" s="160"/>
      <c r="FW69" s="160"/>
      <c r="FX69" s="160"/>
      <c r="FY69" s="160"/>
      <c r="FZ69" s="160"/>
      <c r="GA69" s="160"/>
      <c r="GB69" s="160"/>
      <c r="GC69" s="160"/>
      <c r="GD69" s="160"/>
      <c r="GE69" s="160"/>
      <c r="GF69" s="160"/>
      <c r="GG69" s="160"/>
      <c r="GH69" s="160"/>
      <c r="GI69" s="160"/>
      <c r="GJ69" s="160"/>
      <c r="GK69" s="160"/>
      <c r="GL69" s="160"/>
      <c r="GM69" s="160"/>
      <c r="GN69" s="160"/>
      <c r="GO69" s="160"/>
      <c r="GP69" s="160"/>
      <c r="GQ69" s="160"/>
      <c r="GR69" s="160"/>
      <c r="GS69" s="160"/>
      <c r="GT69" s="160"/>
      <c r="GU69" s="160"/>
      <c r="GV69" s="160"/>
      <c r="GW69" s="160"/>
      <c r="GX69" s="160"/>
      <c r="GY69" s="160"/>
      <c r="GZ69" s="160"/>
      <c r="HA69" s="160"/>
      <c r="HB69" s="160"/>
      <c r="HC69" s="160"/>
      <c r="HD69" s="160"/>
      <c r="HE69" s="160"/>
      <c r="HF69" s="160"/>
      <c r="HG69" s="160"/>
      <c r="HH69" s="160"/>
      <c r="HI69" s="160"/>
      <c r="HJ69" s="160"/>
      <c r="HK69" s="160"/>
      <c r="HL69" s="160"/>
      <c r="HM69" s="160"/>
      <c r="HN69" s="160"/>
      <c r="HO69" s="160"/>
      <c r="HP69" s="160"/>
      <c r="HQ69" s="160"/>
      <c r="HR69" s="160"/>
      <c r="HS69" s="160"/>
      <c r="HT69" s="160"/>
      <c r="HU69" s="160"/>
      <c r="HV69" s="160"/>
      <c r="HW69" s="160"/>
      <c r="HX69" s="160"/>
      <c r="HY69" s="160"/>
      <c r="HZ69" s="160"/>
      <c r="IA69" s="160"/>
      <c r="IB69" s="160"/>
      <c r="IC69" s="160"/>
      <c r="ID69" s="160"/>
      <c r="IE69" s="160"/>
      <c r="IF69" s="160"/>
      <c r="IG69" s="160"/>
      <c r="IH69" s="160"/>
      <c r="II69" s="160"/>
      <c r="IJ69" s="160"/>
      <c r="IK69" s="160"/>
      <c r="IL69" s="160"/>
      <c r="IM69" s="160"/>
      <c r="IN69" s="160"/>
      <c r="IO69" s="160"/>
      <c r="IP69" s="160"/>
      <c r="IQ69" s="160"/>
      <c r="IR69" s="160"/>
      <c r="IS69" s="160"/>
      <c r="IT69" s="160"/>
      <c r="IU69" s="160"/>
      <c r="IV69" s="160"/>
      <c r="IW69" s="160"/>
    </row>
    <row r="70" spans="3:257" s="169" customFormat="1" ht="20.25" customHeight="1">
      <c r="C70" s="160"/>
      <c r="D70" s="160"/>
      <c r="E70" s="160"/>
      <c r="F70" s="17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  <c r="CT70" s="160"/>
      <c r="CU70" s="160"/>
      <c r="CV70" s="160"/>
      <c r="CW70" s="160"/>
      <c r="CX70" s="160"/>
      <c r="CY70" s="160"/>
      <c r="CZ70" s="160"/>
      <c r="DA70" s="160"/>
      <c r="DB70" s="160"/>
      <c r="DC70" s="160"/>
      <c r="DD70" s="160"/>
      <c r="DE70" s="160"/>
      <c r="DF70" s="160"/>
      <c r="DG70" s="160"/>
      <c r="DH70" s="160"/>
      <c r="DI70" s="160"/>
      <c r="DJ70" s="160"/>
      <c r="DK70" s="160"/>
      <c r="DL70" s="160"/>
      <c r="DM70" s="160"/>
      <c r="DN70" s="160"/>
      <c r="DO70" s="160"/>
      <c r="DP70" s="160"/>
      <c r="DQ70" s="160"/>
      <c r="DR70" s="160"/>
      <c r="DS70" s="160"/>
      <c r="DT70" s="160"/>
      <c r="DU70" s="160"/>
      <c r="DV70" s="160"/>
      <c r="DW70" s="160"/>
      <c r="DX70" s="160"/>
      <c r="DY70" s="160"/>
      <c r="DZ70" s="160"/>
      <c r="EA70" s="160"/>
      <c r="EB70" s="160"/>
      <c r="EC70" s="160"/>
      <c r="ED70" s="160"/>
      <c r="EE70" s="160"/>
      <c r="EF70" s="160"/>
      <c r="EG70" s="160"/>
      <c r="EH70" s="160"/>
      <c r="EI70" s="160"/>
      <c r="EJ70" s="160"/>
      <c r="EK70" s="160"/>
      <c r="EL70" s="160"/>
      <c r="EM70" s="160"/>
      <c r="EN70" s="160"/>
      <c r="EO70" s="160"/>
      <c r="EP70" s="160"/>
      <c r="EQ70" s="160"/>
      <c r="ER70" s="160"/>
      <c r="ES70" s="160"/>
      <c r="ET70" s="160"/>
      <c r="EU70" s="160"/>
      <c r="EV70" s="160"/>
      <c r="EW70" s="160"/>
      <c r="EX70" s="160"/>
      <c r="EY70" s="160"/>
      <c r="EZ70" s="160"/>
      <c r="FA70" s="160"/>
      <c r="FB70" s="160"/>
      <c r="FC70" s="160"/>
      <c r="FD70" s="160"/>
      <c r="FE70" s="160"/>
      <c r="FF70" s="160"/>
      <c r="FG70" s="160"/>
      <c r="FH70" s="160"/>
      <c r="FI70" s="160"/>
      <c r="FJ70" s="160"/>
      <c r="FK70" s="160"/>
      <c r="FL70" s="160"/>
      <c r="FM70" s="160"/>
      <c r="FN70" s="160"/>
      <c r="FO70" s="160"/>
      <c r="FP70" s="160"/>
      <c r="FQ70" s="160"/>
      <c r="FR70" s="160"/>
      <c r="FS70" s="160"/>
      <c r="FT70" s="160"/>
      <c r="FU70" s="160"/>
      <c r="FV70" s="160"/>
      <c r="FW70" s="160"/>
      <c r="FX70" s="160"/>
      <c r="FY70" s="160"/>
      <c r="FZ70" s="160"/>
      <c r="GA70" s="160"/>
      <c r="GB70" s="160"/>
      <c r="GC70" s="160"/>
      <c r="GD70" s="160"/>
      <c r="GE70" s="160"/>
      <c r="GF70" s="160"/>
      <c r="GG70" s="160"/>
      <c r="GH70" s="160"/>
      <c r="GI70" s="160"/>
      <c r="GJ70" s="160"/>
      <c r="GK70" s="160"/>
      <c r="GL70" s="160"/>
      <c r="GM70" s="160"/>
      <c r="GN70" s="160"/>
      <c r="GO70" s="160"/>
      <c r="GP70" s="160"/>
      <c r="GQ70" s="160"/>
      <c r="GR70" s="160"/>
      <c r="GS70" s="160"/>
      <c r="GT70" s="160"/>
      <c r="GU70" s="160"/>
      <c r="GV70" s="160"/>
      <c r="GW70" s="160"/>
      <c r="GX70" s="160"/>
      <c r="GY70" s="160"/>
      <c r="GZ70" s="160"/>
      <c r="HA70" s="160"/>
      <c r="HB70" s="160"/>
      <c r="HC70" s="160"/>
      <c r="HD70" s="160"/>
      <c r="HE70" s="160"/>
      <c r="HF70" s="160"/>
      <c r="HG70" s="160"/>
      <c r="HH70" s="160"/>
      <c r="HI70" s="160"/>
      <c r="HJ70" s="160"/>
      <c r="HK70" s="160"/>
      <c r="HL70" s="160"/>
      <c r="HM70" s="160"/>
      <c r="HN70" s="160"/>
      <c r="HO70" s="160"/>
      <c r="HP70" s="160"/>
      <c r="HQ70" s="160"/>
      <c r="HR70" s="160"/>
      <c r="HS70" s="160"/>
      <c r="HT70" s="160"/>
      <c r="HU70" s="160"/>
      <c r="HV70" s="160"/>
      <c r="HW70" s="160"/>
      <c r="HX70" s="160"/>
      <c r="HY70" s="160"/>
      <c r="HZ70" s="160"/>
      <c r="IA70" s="160"/>
      <c r="IB70" s="160"/>
      <c r="IC70" s="160"/>
      <c r="ID70" s="160"/>
      <c r="IE70" s="160"/>
      <c r="IF70" s="160"/>
      <c r="IG70" s="160"/>
      <c r="IH70" s="160"/>
      <c r="II70" s="160"/>
      <c r="IJ70" s="160"/>
      <c r="IK70" s="160"/>
      <c r="IL70" s="160"/>
      <c r="IM70" s="160"/>
      <c r="IN70" s="160"/>
      <c r="IO70" s="160"/>
      <c r="IP70" s="160"/>
      <c r="IQ70" s="160"/>
      <c r="IR70" s="160"/>
      <c r="IS70" s="160"/>
      <c r="IT70" s="160"/>
      <c r="IU70" s="160"/>
      <c r="IV70" s="160"/>
      <c r="IW70" s="160"/>
    </row>
    <row r="71" spans="3:257" s="169" customFormat="1" ht="20.25" customHeight="1">
      <c r="C71" s="160"/>
      <c r="D71" s="160"/>
      <c r="E71" s="160"/>
      <c r="F71" s="17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  <c r="CD71" s="160"/>
      <c r="CE71" s="160"/>
      <c r="CF71" s="160"/>
      <c r="CG71" s="160"/>
      <c r="CH71" s="160"/>
      <c r="CI71" s="160"/>
      <c r="CJ71" s="160"/>
      <c r="CK71" s="160"/>
      <c r="CL71" s="160"/>
      <c r="CM71" s="160"/>
      <c r="CN71" s="160"/>
      <c r="CO71" s="160"/>
      <c r="CP71" s="160"/>
      <c r="CQ71" s="160"/>
      <c r="CR71" s="160"/>
      <c r="CS71" s="160"/>
      <c r="CT71" s="160"/>
      <c r="CU71" s="160"/>
      <c r="CV71" s="160"/>
      <c r="CW71" s="160"/>
      <c r="CX71" s="160"/>
      <c r="CY71" s="160"/>
      <c r="CZ71" s="160"/>
      <c r="DA71" s="160"/>
      <c r="DB71" s="160"/>
      <c r="DC71" s="160"/>
      <c r="DD71" s="160"/>
      <c r="DE71" s="160"/>
      <c r="DF71" s="160"/>
      <c r="DG71" s="160"/>
      <c r="DH71" s="160"/>
      <c r="DI71" s="160"/>
      <c r="DJ71" s="160"/>
      <c r="DK71" s="160"/>
      <c r="DL71" s="160"/>
      <c r="DM71" s="160"/>
      <c r="DN71" s="160"/>
      <c r="DO71" s="160"/>
      <c r="DP71" s="160"/>
      <c r="DQ71" s="160"/>
      <c r="DR71" s="160"/>
      <c r="DS71" s="160"/>
      <c r="DT71" s="160"/>
      <c r="DU71" s="160"/>
      <c r="DV71" s="160"/>
      <c r="DW71" s="160"/>
      <c r="DX71" s="160"/>
      <c r="DY71" s="160"/>
      <c r="DZ71" s="160"/>
      <c r="EA71" s="160"/>
      <c r="EB71" s="160"/>
      <c r="EC71" s="160"/>
      <c r="ED71" s="160"/>
      <c r="EE71" s="160"/>
      <c r="EF71" s="160"/>
      <c r="EG71" s="160"/>
      <c r="EH71" s="160"/>
      <c r="EI71" s="160"/>
      <c r="EJ71" s="160"/>
      <c r="EK71" s="160"/>
      <c r="EL71" s="160"/>
      <c r="EM71" s="160"/>
      <c r="EN71" s="160"/>
      <c r="EO71" s="160"/>
      <c r="EP71" s="160"/>
      <c r="EQ71" s="160"/>
      <c r="ER71" s="160"/>
      <c r="ES71" s="160"/>
      <c r="ET71" s="160"/>
      <c r="EU71" s="160"/>
      <c r="EV71" s="160"/>
      <c r="EW71" s="160"/>
      <c r="EX71" s="160"/>
      <c r="EY71" s="160"/>
      <c r="EZ71" s="160"/>
      <c r="FA71" s="160"/>
      <c r="FB71" s="160"/>
      <c r="FC71" s="160"/>
      <c r="FD71" s="160"/>
      <c r="FE71" s="160"/>
      <c r="FF71" s="160"/>
      <c r="FG71" s="160"/>
      <c r="FH71" s="160"/>
      <c r="FI71" s="160"/>
      <c r="FJ71" s="160"/>
      <c r="FK71" s="160"/>
      <c r="FL71" s="160"/>
      <c r="FM71" s="160"/>
      <c r="FN71" s="160"/>
      <c r="FO71" s="160"/>
      <c r="FP71" s="160"/>
      <c r="FQ71" s="160"/>
      <c r="FR71" s="160"/>
      <c r="FS71" s="160"/>
      <c r="FT71" s="160"/>
      <c r="FU71" s="160"/>
      <c r="FV71" s="160"/>
      <c r="FW71" s="160"/>
      <c r="FX71" s="160"/>
      <c r="FY71" s="160"/>
      <c r="FZ71" s="160"/>
      <c r="GA71" s="160"/>
      <c r="GB71" s="160"/>
      <c r="GC71" s="160"/>
      <c r="GD71" s="160"/>
      <c r="GE71" s="160"/>
      <c r="GF71" s="160"/>
      <c r="GG71" s="160"/>
      <c r="GH71" s="160"/>
      <c r="GI71" s="160"/>
      <c r="GJ71" s="160"/>
      <c r="GK71" s="160"/>
      <c r="GL71" s="160"/>
      <c r="GM71" s="160"/>
      <c r="GN71" s="160"/>
      <c r="GO71" s="160"/>
      <c r="GP71" s="160"/>
      <c r="GQ71" s="160"/>
      <c r="GR71" s="160"/>
      <c r="GS71" s="160"/>
      <c r="GT71" s="160"/>
      <c r="GU71" s="160"/>
      <c r="GV71" s="160"/>
      <c r="GW71" s="160"/>
      <c r="GX71" s="160"/>
      <c r="GY71" s="160"/>
      <c r="GZ71" s="160"/>
      <c r="HA71" s="160"/>
      <c r="HB71" s="160"/>
      <c r="HC71" s="160"/>
      <c r="HD71" s="160"/>
      <c r="HE71" s="160"/>
      <c r="HF71" s="160"/>
      <c r="HG71" s="160"/>
      <c r="HH71" s="160"/>
      <c r="HI71" s="160"/>
      <c r="HJ71" s="160"/>
      <c r="HK71" s="160"/>
      <c r="HL71" s="160"/>
      <c r="HM71" s="160"/>
      <c r="HN71" s="160"/>
      <c r="HO71" s="160"/>
      <c r="HP71" s="160"/>
      <c r="HQ71" s="160"/>
      <c r="HR71" s="160"/>
      <c r="HS71" s="160"/>
      <c r="HT71" s="160"/>
      <c r="HU71" s="160"/>
      <c r="HV71" s="160"/>
      <c r="HW71" s="160"/>
      <c r="HX71" s="160"/>
      <c r="HY71" s="160"/>
      <c r="HZ71" s="160"/>
      <c r="IA71" s="160"/>
      <c r="IB71" s="160"/>
      <c r="IC71" s="160"/>
      <c r="ID71" s="160"/>
      <c r="IE71" s="160"/>
      <c r="IF71" s="160"/>
      <c r="IG71" s="160"/>
      <c r="IH71" s="160"/>
      <c r="II71" s="160"/>
      <c r="IJ71" s="160"/>
      <c r="IK71" s="160"/>
      <c r="IL71" s="160"/>
      <c r="IM71" s="160"/>
      <c r="IN71" s="160"/>
      <c r="IO71" s="160"/>
      <c r="IP71" s="160"/>
      <c r="IQ71" s="160"/>
      <c r="IR71" s="160"/>
      <c r="IS71" s="160"/>
      <c r="IT71" s="160"/>
      <c r="IU71" s="160"/>
      <c r="IV71" s="160"/>
      <c r="IW71" s="160"/>
    </row>
    <row r="72" spans="3:257" s="169" customFormat="1" ht="20.25" customHeight="1">
      <c r="C72" s="160"/>
      <c r="D72" s="160"/>
      <c r="E72" s="160"/>
      <c r="F72" s="17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  <c r="BI72" s="160"/>
      <c r="BJ72" s="160"/>
      <c r="BK72" s="160"/>
      <c r="BL72" s="160"/>
      <c r="BM72" s="160"/>
      <c r="BN72" s="160"/>
      <c r="BO72" s="160"/>
      <c r="BP72" s="160"/>
      <c r="BQ72" s="160"/>
      <c r="BR72" s="160"/>
      <c r="BS72" s="160"/>
      <c r="BT72" s="160"/>
      <c r="BU72" s="160"/>
      <c r="BV72" s="160"/>
      <c r="BW72" s="160"/>
      <c r="BX72" s="160"/>
      <c r="BY72" s="160"/>
      <c r="BZ72" s="160"/>
      <c r="CA72" s="160"/>
      <c r="CB72" s="160"/>
      <c r="CC72" s="160"/>
      <c r="CD72" s="160"/>
      <c r="CE72" s="160"/>
      <c r="CF72" s="160"/>
      <c r="CG72" s="160"/>
      <c r="CH72" s="160"/>
      <c r="CI72" s="160"/>
      <c r="CJ72" s="160"/>
      <c r="CK72" s="160"/>
      <c r="CL72" s="160"/>
      <c r="CM72" s="160"/>
      <c r="CN72" s="160"/>
      <c r="CO72" s="160"/>
      <c r="CP72" s="160"/>
      <c r="CQ72" s="160"/>
      <c r="CR72" s="160"/>
      <c r="CS72" s="160"/>
      <c r="CT72" s="160"/>
      <c r="CU72" s="160"/>
      <c r="CV72" s="160"/>
      <c r="CW72" s="160"/>
      <c r="CX72" s="160"/>
      <c r="CY72" s="160"/>
      <c r="CZ72" s="160"/>
      <c r="DA72" s="160"/>
      <c r="DB72" s="160"/>
      <c r="DC72" s="160"/>
      <c r="DD72" s="160"/>
      <c r="DE72" s="160"/>
      <c r="DF72" s="160"/>
      <c r="DG72" s="160"/>
      <c r="DH72" s="160"/>
      <c r="DI72" s="160"/>
      <c r="DJ72" s="160"/>
      <c r="DK72" s="160"/>
      <c r="DL72" s="160"/>
      <c r="DM72" s="160"/>
      <c r="DN72" s="160"/>
      <c r="DO72" s="160"/>
      <c r="DP72" s="160"/>
      <c r="DQ72" s="160"/>
      <c r="DR72" s="160"/>
      <c r="DS72" s="160"/>
      <c r="DT72" s="160"/>
      <c r="DU72" s="160"/>
      <c r="DV72" s="160"/>
      <c r="DW72" s="160"/>
      <c r="DX72" s="160"/>
      <c r="DY72" s="160"/>
      <c r="DZ72" s="160"/>
      <c r="EA72" s="160"/>
      <c r="EB72" s="160"/>
      <c r="EC72" s="160"/>
      <c r="ED72" s="160"/>
      <c r="EE72" s="160"/>
      <c r="EF72" s="160"/>
      <c r="EG72" s="160"/>
      <c r="EH72" s="160"/>
      <c r="EI72" s="160"/>
      <c r="EJ72" s="160"/>
      <c r="EK72" s="160"/>
      <c r="EL72" s="160"/>
      <c r="EM72" s="160"/>
      <c r="EN72" s="160"/>
      <c r="EO72" s="160"/>
      <c r="EP72" s="160"/>
      <c r="EQ72" s="160"/>
      <c r="ER72" s="160"/>
      <c r="ES72" s="160"/>
      <c r="ET72" s="160"/>
      <c r="EU72" s="160"/>
      <c r="EV72" s="160"/>
      <c r="EW72" s="160"/>
      <c r="EX72" s="160"/>
      <c r="EY72" s="160"/>
      <c r="EZ72" s="160"/>
      <c r="FA72" s="160"/>
      <c r="FB72" s="160"/>
      <c r="FC72" s="160"/>
      <c r="FD72" s="160"/>
      <c r="FE72" s="160"/>
      <c r="FF72" s="160"/>
      <c r="FG72" s="160"/>
      <c r="FH72" s="160"/>
      <c r="FI72" s="160"/>
      <c r="FJ72" s="160"/>
      <c r="FK72" s="160"/>
      <c r="FL72" s="160"/>
      <c r="FM72" s="160"/>
      <c r="FN72" s="160"/>
      <c r="FO72" s="160"/>
      <c r="FP72" s="160"/>
      <c r="FQ72" s="160"/>
      <c r="FR72" s="160"/>
      <c r="FS72" s="160"/>
      <c r="FT72" s="160"/>
      <c r="FU72" s="160"/>
      <c r="FV72" s="160"/>
      <c r="FW72" s="160"/>
      <c r="FX72" s="160"/>
      <c r="FY72" s="160"/>
      <c r="FZ72" s="160"/>
      <c r="GA72" s="160"/>
      <c r="GB72" s="160"/>
      <c r="GC72" s="160"/>
      <c r="GD72" s="160"/>
      <c r="GE72" s="160"/>
      <c r="GF72" s="160"/>
      <c r="GG72" s="160"/>
      <c r="GH72" s="160"/>
      <c r="GI72" s="160"/>
      <c r="GJ72" s="160"/>
      <c r="GK72" s="160"/>
      <c r="GL72" s="160"/>
      <c r="GM72" s="160"/>
      <c r="GN72" s="160"/>
      <c r="GO72" s="160"/>
      <c r="GP72" s="160"/>
      <c r="GQ72" s="160"/>
      <c r="GR72" s="160"/>
      <c r="GS72" s="160"/>
      <c r="GT72" s="160"/>
      <c r="GU72" s="160"/>
      <c r="GV72" s="160"/>
      <c r="GW72" s="160"/>
      <c r="GX72" s="160"/>
      <c r="GY72" s="160"/>
      <c r="GZ72" s="160"/>
      <c r="HA72" s="160"/>
      <c r="HB72" s="160"/>
      <c r="HC72" s="160"/>
      <c r="HD72" s="160"/>
      <c r="HE72" s="160"/>
      <c r="HF72" s="160"/>
      <c r="HG72" s="160"/>
      <c r="HH72" s="160"/>
      <c r="HI72" s="160"/>
      <c r="HJ72" s="160"/>
      <c r="HK72" s="160"/>
      <c r="HL72" s="160"/>
      <c r="HM72" s="160"/>
      <c r="HN72" s="160"/>
      <c r="HO72" s="160"/>
      <c r="HP72" s="160"/>
      <c r="HQ72" s="160"/>
      <c r="HR72" s="160"/>
      <c r="HS72" s="160"/>
      <c r="HT72" s="160"/>
      <c r="HU72" s="160"/>
      <c r="HV72" s="160"/>
      <c r="HW72" s="160"/>
      <c r="HX72" s="160"/>
      <c r="HY72" s="160"/>
      <c r="HZ72" s="160"/>
      <c r="IA72" s="160"/>
      <c r="IB72" s="160"/>
      <c r="IC72" s="160"/>
      <c r="ID72" s="160"/>
      <c r="IE72" s="160"/>
      <c r="IF72" s="160"/>
      <c r="IG72" s="160"/>
      <c r="IH72" s="160"/>
      <c r="II72" s="160"/>
      <c r="IJ72" s="160"/>
      <c r="IK72" s="160"/>
      <c r="IL72" s="160"/>
      <c r="IM72" s="160"/>
      <c r="IN72" s="160"/>
      <c r="IO72" s="160"/>
      <c r="IP72" s="160"/>
      <c r="IQ72" s="160"/>
      <c r="IR72" s="160"/>
      <c r="IS72" s="160"/>
      <c r="IT72" s="160"/>
      <c r="IU72" s="160"/>
      <c r="IV72" s="160"/>
      <c r="IW72" s="160"/>
    </row>
    <row r="73" spans="3:257" s="169" customFormat="1" ht="20.25" customHeight="1">
      <c r="C73" s="160"/>
      <c r="D73" s="160"/>
      <c r="E73" s="160"/>
      <c r="F73" s="17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0"/>
      <c r="CC73" s="160"/>
      <c r="CD73" s="160"/>
      <c r="CE73" s="160"/>
      <c r="CF73" s="16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0"/>
      <c r="CQ73" s="160"/>
      <c r="CR73" s="160"/>
      <c r="CS73" s="160"/>
      <c r="CT73" s="160"/>
      <c r="CU73" s="160"/>
      <c r="CV73" s="160"/>
      <c r="CW73" s="160"/>
      <c r="CX73" s="160"/>
      <c r="CY73" s="160"/>
      <c r="CZ73" s="160"/>
      <c r="DA73" s="160"/>
      <c r="DB73" s="160"/>
      <c r="DC73" s="160"/>
      <c r="DD73" s="160"/>
      <c r="DE73" s="160"/>
      <c r="DF73" s="160"/>
      <c r="DG73" s="160"/>
      <c r="DH73" s="160"/>
      <c r="DI73" s="160"/>
      <c r="DJ73" s="160"/>
      <c r="DK73" s="160"/>
      <c r="DL73" s="160"/>
      <c r="DM73" s="160"/>
      <c r="DN73" s="160"/>
      <c r="DO73" s="160"/>
      <c r="DP73" s="160"/>
      <c r="DQ73" s="160"/>
      <c r="DR73" s="160"/>
      <c r="DS73" s="160"/>
      <c r="DT73" s="160"/>
      <c r="DU73" s="160"/>
      <c r="DV73" s="160"/>
      <c r="DW73" s="160"/>
      <c r="DX73" s="160"/>
      <c r="DY73" s="160"/>
      <c r="DZ73" s="160"/>
      <c r="EA73" s="160"/>
      <c r="EB73" s="160"/>
      <c r="EC73" s="160"/>
      <c r="ED73" s="160"/>
      <c r="EE73" s="160"/>
      <c r="EF73" s="160"/>
      <c r="EG73" s="160"/>
      <c r="EH73" s="160"/>
      <c r="EI73" s="160"/>
      <c r="EJ73" s="160"/>
      <c r="EK73" s="160"/>
      <c r="EL73" s="160"/>
      <c r="EM73" s="160"/>
      <c r="EN73" s="160"/>
      <c r="EO73" s="160"/>
      <c r="EP73" s="160"/>
      <c r="EQ73" s="160"/>
      <c r="ER73" s="160"/>
      <c r="ES73" s="160"/>
      <c r="ET73" s="160"/>
      <c r="EU73" s="160"/>
      <c r="EV73" s="160"/>
      <c r="EW73" s="160"/>
      <c r="EX73" s="160"/>
      <c r="EY73" s="160"/>
      <c r="EZ73" s="160"/>
      <c r="FA73" s="160"/>
      <c r="FB73" s="160"/>
      <c r="FC73" s="160"/>
      <c r="FD73" s="160"/>
      <c r="FE73" s="160"/>
      <c r="FF73" s="160"/>
      <c r="FG73" s="160"/>
      <c r="FH73" s="160"/>
      <c r="FI73" s="160"/>
      <c r="FJ73" s="160"/>
      <c r="FK73" s="160"/>
      <c r="FL73" s="160"/>
      <c r="FM73" s="160"/>
      <c r="FN73" s="160"/>
      <c r="FO73" s="160"/>
      <c r="FP73" s="160"/>
      <c r="FQ73" s="160"/>
      <c r="FR73" s="160"/>
      <c r="FS73" s="160"/>
      <c r="FT73" s="160"/>
      <c r="FU73" s="160"/>
      <c r="FV73" s="160"/>
      <c r="FW73" s="160"/>
      <c r="FX73" s="160"/>
      <c r="FY73" s="160"/>
      <c r="FZ73" s="160"/>
      <c r="GA73" s="160"/>
      <c r="GB73" s="160"/>
      <c r="GC73" s="160"/>
      <c r="GD73" s="160"/>
      <c r="GE73" s="160"/>
      <c r="GF73" s="160"/>
      <c r="GG73" s="160"/>
      <c r="GH73" s="160"/>
      <c r="GI73" s="160"/>
      <c r="GJ73" s="160"/>
      <c r="GK73" s="160"/>
      <c r="GL73" s="160"/>
      <c r="GM73" s="160"/>
      <c r="GN73" s="160"/>
      <c r="GO73" s="160"/>
      <c r="GP73" s="160"/>
      <c r="GQ73" s="160"/>
      <c r="GR73" s="160"/>
      <c r="GS73" s="160"/>
      <c r="GT73" s="160"/>
      <c r="GU73" s="160"/>
      <c r="GV73" s="160"/>
      <c r="GW73" s="160"/>
      <c r="GX73" s="160"/>
      <c r="GY73" s="160"/>
      <c r="GZ73" s="160"/>
      <c r="HA73" s="160"/>
      <c r="HB73" s="160"/>
      <c r="HC73" s="160"/>
      <c r="HD73" s="160"/>
      <c r="HE73" s="160"/>
      <c r="HF73" s="160"/>
      <c r="HG73" s="160"/>
      <c r="HH73" s="160"/>
      <c r="HI73" s="160"/>
      <c r="HJ73" s="160"/>
      <c r="HK73" s="160"/>
      <c r="HL73" s="160"/>
      <c r="HM73" s="160"/>
      <c r="HN73" s="160"/>
      <c r="HO73" s="160"/>
      <c r="HP73" s="160"/>
      <c r="HQ73" s="160"/>
      <c r="HR73" s="160"/>
      <c r="HS73" s="160"/>
      <c r="HT73" s="160"/>
      <c r="HU73" s="160"/>
      <c r="HV73" s="160"/>
      <c r="HW73" s="160"/>
      <c r="HX73" s="160"/>
      <c r="HY73" s="160"/>
      <c r="HZ73" s="160"/>
      <c r="IA73" s="160"/>
      <c r="IB73" s="160"/>
      <c r="IC73" s="160"/>
      <c r="ID73" s="160"/>
      <c r="IE73" s="160"/>
      <c r="IF73" s="160"/>
      <c r="IG73" s="160"/>
      <c r="IH73" s="160"/>
      <c r="II73" s="160"/>
      <c r="IJ73" s="160"/>
      <c r="IK73" s="160"/>
      <c r="IL73" s="160"/>
      <c r="IM73" s="160"/>
      <c r="IN73" s="160"/>
      <c r="IO73" s="160"/>
      <c r="IP73" s="160"/>
      <c r="IQ73" s="160"/>
      <c r="IR73" s="160"/>
      <c r="IS73" s="160"/>
      <c r="IT73" s="160"/>
      <c r="IU73" s="160"/>
      <c r="IV73" s="160"/>
      <c r="IW73" s="160"/>
    </row>
    <row r="74" spans="3:257" s="169" customFormat="1" ht="20.25" customHeight="1">
      <c r="C74" s="160"/>
      <c r="D74" s="160"/>
      <c r="E74" s="160"/>
      <c r="F74" s="17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  <c r="CD74" s="160"/>
      <c r="CE74" s="160"/>
      <c r="CF74" s="16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0"/>
      <c r="CQ74" s="160"/>
      <c r="CR74" s="160"/>
      <c r="CS74" s="160"/>
      <c r="CT74" s="160"/>
      <c r="CU74" s="160"/>
      <c r="CV74" s="160"/>
      <c r="CW74" s="160"/>
      <c r="CX74" s="160"/>
      <c r="CY74" s="160"/>
      <c r="CZ74" s="160"/>
      <c r="DA74" s="160"/>
      <c r="DB74" s="160"/>
      <c r="DC74" s="160"/>
      <c r="DD74" s="160"/>
      <c r="DE74" s="160"/>
      <c r="DF74" s="160"/>
      <c r="DG74" s="160"/>
      <c r="DH74" s="160"/>
      <c r="DI74" s="160"/>
      <c r="DJ74" s="160"/>
      <c r="DK74" s="160"/>
      <c r="DL74" s="160"/>
      <c r="DM74" s="160"/>
      <c r="DN74" s="160"/>
      <c r="DO74" s="160"/>
      <c r="DP74" s="160"/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0"/>
      <c r="EC74" s="160"/>
      <c r="ED74" s="160"/>
      <c r="EE74" s="160"/>
      <c r="EF74" s="160"/>
      <c r="EG74" s="160"/>
      <c r="EH74" s="160"/>
      <c r="EI74" s="160"/>
      <c r="EJ74" s="160"/>
      <c r="EK74" s="160"/>
      <c r="EL74" s="160"/>
      <c r="EM74" s="160"/>
      <c r="EN74" s="160"/>
      <c r="EO74" s="160"/>
      <c r="EP74" s="160"/>
      <c r="EQ74" s="160"/>
      <c r="ER74" s="160"/>
      <c r="ES74" s="160"/>
      <c r="ET74" s="160"/>
      <c r="EU74" s="160"/>
      <c r="EV74" s="160"/>
      <c r="EW74" s="160"/>
      <c r="EX74" s="160"/>
      <c r="EY74" s="160"/>
      <c r="EZ74" s="160"/>
      <c r="FA74" s="160"/>
      <c r="FB74" s="160"/>
      <c r="FC74" s="160"/>
      <c r="FD74" s="160"/>
      <c r="FE74" s="160"/>
      <c r="FF74" s="160"/>
      <c r="FG74" s="160"/>
      <c r="FH74" s="160"/>
      <c r="FI74" s="160"/>
      <c r="FJ74" s="160"/>
      <c r="FK74" s="160"/>
      <c r="FL74" s="160"/>
      <c r="FM74" s="160"/>
      <c r="FN74" s="160"/>
      <c r="FO74" s="160"/>
      <c r="FP74" s="160"/>
      <c r="FQ74" s="160"/>
      <c r="FR74" s="160"/>
      <c r="FS74" s="160"/>
      <c r="FT74" s="160"/>
      <c r="FU74" s="160"/>
      <c r="FV74" s="160"/>
      <c r="FW74" s="160"/>
      <c r="FX74" s="160"/>
      <c r="FY74" s="160"/>
      <c r="FZ74" s="160"/>
      <c r="GA74" s="160"/>
      <c r="GB74" s="160"/>
      <c r="GC74" s="160"/>
      <c r="GD74" s="160"/>
      <c r="GE74" s="160"/>
      <c r="GF74" s="160"/>
      <c r="GG74" s="160"/>
      <c r="GH74" s="160"/>
      <c r="GI74" s="160"/>
      <c r="GJ74" s="160"/>
      <c r="GK74" s="160"/>
      <c r="GL74" s="160"/>
      <c r="GM74" s="160"/>
      <c r="GN74" s="160"/>
      <c r="GO74" s="160"/>
      <c r="GP74" s="160"/>
      <c r="GQ74" s="160"/>
      <c r="GR74" s="160"/>
      <c r="GS74" s="160"/>
      <c r="GT74" s="160"/>
      <c r="GU74" s="160"/>
      <c r="GV74" s="160"/>
      <c r="GW74" s="160"/>
      <c r="GX74" s="160"/>
      <c r="GY74" s="160"/>
      <c r="GZ74" s="160"/>
      <c r="HA74" s="160"/>
      <c r="HB74" s="160"/>
      <c r="HC74" s="160"/>
      <c r="HD74" s="160"/>
      <c r="HE74" s="160"/>
      <c r="HF74" s="160"/>
      <c r="HG74" s="160"/>
      <c r="HH74" s="160"/>
      <c r="HI74" s="160"/>
      <c r="HJ74" s="160"/>
      <c r="HK74" s="160"/>
      <c r="HL74" s="160"/>
      <c r="HM74" s="160"/>
      <c r="HN74" s="160"/>
      <c r="HO74" s="160"/>
      <c r="HP74" s="160"/>
      <c r="HQ74" s="160"/>
      <c r="HR74" s="160"/>
      <c r="HS74" s="160"/>
      <c r="HT74" s="160"/>
      <c r="HU74" s="160"/>
      <c r="HV74" s="160"/>
      <c r="HW74" s="160"/>
      <c r="HX74" s="160"/>
      <c r="HY74" s="160"/>
      <c r="HZ74" s="160"/>
      <c r="IA74" s="160"/>
      <c r="IB74" s="160"/>
      <c r="IC74" s="160"/>
      <c r="ID74" s="160"/>
      <c r="IE74" s="160"/>
      <c r="IF74" s="160"/>
      <c r="IG74" s="160"/>
      <c r="IH74" s="160"/>
      <c r="II74" s="160"/>
      <c r="IJ74" s="160"/>
      <c r="IK74" s="160"/>
      <c r="IL74" s="160"/>
      <c r="IM74" s="160"/>
      <c r="IN74" s="160"/>
      <c r="IO74" s="160"/>
      <c r="IP74" s="160"/>
      <c r="IQ74" s="160"/>
      <c r="IR74" s="160"/>
      <c r="IS74" s="160"/>
      <c r="IT74" s="160"/>
      <c r="IU74" s="160"/>
      <c r="IV74" s="160"/>
      <c r="IW74" s="160"/>
    </row>
    <row r="75" spans="3:257" s="169" customFormat="1" ht="20.25" customHeight="1">
      <c r="C75" s="160"/>
      <c r="D75" s="160"/>
      <c r="E75" s="160"/>
      <c r="F75" s="17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60"/>
      <c r="BQ75" s="160"/>
      <c r="BR75" s="160"/>
      <c r="BS75" s="160"/>
      <c r="BT75" s="160"/>
      <c r="BU75" s="160"/>
      <c r="BV75" s="160"/>
      <c r="BW75" s="160"/>
      <c r="BX75" s="160"/>
      <c r="BY75" s="160"/>
      <c r="BZ75" s="160"/>
      <c r="CA75" s="160"/>
      <c r="CB75" s="160"/>
      <c r="CC75" s="160"/>
      <c r="CD75" s="160"/>
      <c r="CE75" s="160"/>
      <c r="CF75" s="160"/>
      <c r="CG75" s="160"/>
      <c r="CH75" s="160"/>
      <c r="CI75" s="160"/>
      <c r="CJ75" s="160"/>
      <c r="CK75" s="160"/>
      <c r="CL75" s="160"/>
      <c r="CM75" s="160"/>
      <c r="CN75" s="160"/>
      <c r="CO75" s="160"/>
      <c r="CP75" s="160"/>
      <c r="CQ75" s="160"/>
      <c r="CR75" s="160"/>
      <c r="CS75" s="160"/>
      <c r="CT75" s="160"/>
      <c r="CU75" s="160"/>
      <c r="CV75" s="160"/>
      <c r="CW75" s="160"/>
      <c r="CX75" s="160"/>
      <c r="CY75" s="160"/>
      <c r="CZ75" s="160"/>
      <c r="DA75" s="160"/>
      <c r="DB75" s="160"/>
      <c r="DC75" s="160"/>
      <c r="DD75" s="160"/>
      <c r="DE75" s="160"/>
      <c r="DF75" s="160"/>
      <c r="DG75" s="160"/>
      <c r="DH75" s="160"/>
      <c r="DI75" s="160"/>
      <c r="DJ75" s="160"/>
      <c r="DK75" s="160"/>
      <c r="DL75" s="160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0"/>
      <c r="DY75" s="160"/>
      <c r="DZ75" s="160"/>
      <c r="EA75" s="160"/>
      <c r="EB75" s="160"/>
      <c r="EC75" s="160"/>
      <c r="ED75" s="160"/>
      <c r="EE75" s="160"/>
      <c r="EF75" s="160"/>
      <c r="EG75" s="160"/>
      <c r="EH75" s="160"/>
      <c r="EI75" s="160"/>
      <c r="EJ75" s="160"/>
      <c r="EK75" s="160"/>
      <c r="EL75" s="160"/>
      <c r="EM75" s="160"/>
      <c r="EN75" s="160"/>
      <c r="EO75" s="160"/>
      <c r="EP75" s="160"/>
      <c r="EQ75" s="160"/>
      <c r="ER75" s="160"/>
      <c r="ES75" s="160"/>
      <c r="ET75" s="160"/>
      <c r="EU75" s="160"/>
      <c r="EV75" s="160"/>
      <c r="EW75" s="160"/>
      <c r="EX75" s="160"/>
      <c r="EY75" s="160"/>
      <c r="EZ75" s="160"/>
      <c r="FA75" s="160"/>
      <c r="FB75" s="160"/>
      <c r="FC75" s="160"/>
      <c r="FD75" s="160"/>
      <c r="FE75" s="160"/>
      <c r="FF75" s="160"/>
      <c r="FG75" s="160"/>
      <c r="FH75" s="160"/>
      <c r="FI75" s="160"/>
      <c r="FJ75" s="160"/>
      <c r="FK75" s="160"/>
      <c r="FL75" s="160"/>
      <c r="FM75" s="160"/>
      <c r="FN75" s="160"/>
      <c r="FO75" s="160"/>
      <c r="FP75" s="160"/>
      <c r="FQ75" s="160"/>
      <c r="FR75" s="160"/>
      <c r="FS75" s="160"/>
      <c r="FT75" s="160"/>
      <c r="FU75" s="160"/>
      <c r="FV75" s="160"/>
      <c r="FW75" s="160"/>
      <c r="FX75" s="160"/>
      <c r="FY75" s="160"/>
      <c r="FZ75" s="160"/>
      <c r="GA75" s="160"/>
      <c r="GB75" s="160"/>
      <c r="GC75" s="160"/>
      <c r="GD75" s="160"/>
      <c r="GE75" s="160"/>
      <c r="GF75" s="160"/>
      <c r="GG75" s="160"/>
      <c r="GH75" s="160"/>
      <c r="GI75" s="160"/>
      <c r="GJ75" s="160"/>
      <c r="GK75" s="160"/>
      <c r="GL75" s="160"/>
      <c r="GM75" s="160"/>
      <c r="GN75" s="160"/>
      <c r="GO75" s="160"/>
      <c r="GP75" s="160"/>
      <c r="GQ75" s="160"/>
      <c r="GR75" s="160"/>
      <c r="GS75" s="160"/>
      <c r="GT75" s="160"/>
      <c r="GU75" s="160"/>
      <c r="GV75" s="160"/>
      <c r="GW75" s="160"/>
      <c r="GX75" s="160"/>
      <c r="GY75" s="160"/>
      <c r="GZ75" s="160"/>
      <c r="HA75" s="160"/>
      <c r="HB75" s="160"/>
      <c r="HC75" s="160"/>
      <c r="HD75" s="160"/>
      <c r="HE75" s="160"/>
      <c r="HF75" s="160"/>
      <c r="HG75" s="160"/>
      <c r="HH75" s="160"/>
      <c r="HI75" s="160"/>
      <c r="HJ75" s="160"/>
      <c r="HK75" s="160"/>
      <c r="HL75" s="160"/>
      <c r="HM75" s="160"/>
      <c r="HN75" s="160"/>
      <c r="HO75" s="160"/>
      <c r="HP75" s="160"/>
      <c r="HQ75" s="160"/>
      <c r="HR75" s="160"/>
      <c r="HS75" s="160"/>
      <c r="HT75" s="160"/>
      <c r="HU75" s="160"/>
      <c r="HV75" s="160"/>
      <c r="HW75" s="160"/>
      <c r="HX75" s="160"/>
      <c r="HY75" s="160"/>
      <c r="HZ75" s="160"/>
      <c r="IA75" s="160"/>
      <c r="IB75" s="160"/>
      <c r="IC75" s="160"/>
      <c r="ID75" s="160"/>
      <c r="IE75" s="160"/>
      <c r="IF75" s="160"/>
      <c r="IG75" s="160"/>
      <c r="IH75" s="160"/>
      <c r="II75" s="160"/>
      <c r="IJ75" s="160"/>
      <c r="IK75" s="160"/>
      <c r="IL75" s="160"/>
      <c r="IM75" s="160"/>
      <c r="IN75" s="160"/>
      <c r="IO75" s="160"/>
      <c r="IP75" s="160"/>
      <c r="IQ75" s="160"/>
      <c r="IR75" s="160"/>
      <c r="IS75" s="160"/>
      <c r="IT75" s="160"/>
      <c r="IU75" s="160"/>
      <c r="IV75" s="160"/>
      <c r="IW75" s="160"/>
    </row>
    <row r="76" spans="3:257" s="169" customFormat="1" ht="20.25" customHeight="1">
      <c r="C76" s="160"/>
      <c r="D76" s="160"/>
      <c r="E76" s="160"/>
      <c r="F76" s="17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  <c r="BI76" s="160"/>
      <c r="BJ76" s="160"/>
      <c r="BK76" s="160"/>
      <c r="BL76" s="160"/>
      <c r="BM76" s="160"/>
      <c r="BN76" s="160"/>
      <c r="BO76" s="160"/>
      <c r="BP76" s="160"/>
      <c r="BQ76" s="160"/>
      <c r="BR76" s="160"/>
      <c r="BS76" s="160"/>
      <c r="BT76" s="160"/>
      <c r="BU76" s="160"/>
      <c r="BV76" s="160"/>
      <c r="BW76" s="160"/>
      <c r="BX76" s="160"/>
      <c r="BY76" s="160"/>
      <c r="BZ76" s="160"/>
      <c r="CA76" s="160"/>
      <c r="CB76" s="160"/>
      <c r="CC76" s="160"/>
      <c r="CD76" s="160"/>
      <c r="CE76" s="160"/>
      <c r="CF76" s="160"/>
      <c r="CG76" s="160"/>
      <c r="CH76" s="160"/>
      <c r="CI76" s="160"/>
      <c r="CJ76" s="160"/>
      <c r="CK76" s="160"/>
      <c r="CL76" s="160"/>
      <c r="CM76" s="160"/>
      <c r="CN76" s="160"/>
      <c r="CO76" s="160"/>
      <c r="CP76" s="160"/>
      <c r="CQ76" s="160"/>
      <c r="CR76" s="160"/>
      <c r="CS76" s="160"/>
      <c r="CT76" s="160"/>
      <c r="CU76" s="160"/>
      <c r="CV76" s="160"/>
      <c r="CW76" s="160"/>
      <c r="CX76" s="160"/>
      <c r="CY76" s="160"/>
      <c r="CZ76" s="160"/>
      <c r="DA76" s="160"/>
      <c r="DB76" s="160"/>
      <c r="DC76" s="160"/>
      <c r="DD76" s="160"/>
      <c r="DE76" s="160"/>
      <c r="DF76" s="160"/>
      <c r="DG76" s="160"/>
      <c r="DH76" s="160"/>
      <c r="DI76" s="160"/>
      <c r="DJ76" s="160"/>
      <c r="DK76" s="160"/>
      <c r="DL76" s="160"/>
      <c r="DM76" s="160"/>
      <c r="DN76" s="160"/>
      <c r="DO76" s="160"/>
      <c r="DP76" s="160"/>
      <c r="DQ76" s="160"/>
      <c r="DR76" s="160"/>
      <c r="DS76" s="160"/>
      <c r="DT76" s="160"/>
      <c r="DU76" s="160"/>
      <c r="DV76" s="160"/>
      <c r="DW76" s="160"/>
      <c r="DX76" s="160"/>
      <c r="DY76" s="160"/>
      <c r="DZ76" s="160"/>
      <c r="EA76" s="160"/>
      <c r="EB76" s="160"/>
      <c r="EC76" s="160"/>
      <c r="ED76" s="160"/>
      <c r="EE76" s="160"/>
      <c r="EF76" s="160"/>
      <c r="EG76" s="160"/>
      <c r="EH76" s="160"/>
      <c r="EI76" s="160"/>
      <c r="EJ76" s="160"/>
      <c r="EK76" s="160"/>
      <c r="EL76" s="160"/>
      <c r="EM76" s="160"/>
      <c r="EN76" s="160"/>
      <c r="EO76" s="160"/>
      <c r="EP76" s="160"/>
      <c r="EQ76" s="160"/>
      <c r="ER76" s="160"/>
      <c r="ES76" s="160"/>
      <c r="ET76" s="160"/>
      <c r="EU76" s="160"/>
      <c r="EV76" s="160"/>
      <c r="EW76" s="160"/>
      <c r="EX76" s="160"/>
      <c r="EY76" s="160"/>
      <c r="EZ76" s="160"/>
      <c r="FA76" s="160"/>
      <c r="FB76" s="160"/>
      <c r="FC76" s="160"/>
      <c r="FD76" s="160"/>
      <c r="FE76" s="160"/>
      <c r="FF76" s="160"/>
      <c r="FG76" s="160"/>
      <c r="FH76" s="160"/>
      <c r="FI76" s="160"/>
      <c r="FJ76" s="160"/>
      <c r="FK76" s="160"/>
      <c r="FL76" s="160"/>
      <c r="FM76" s="160"/>
      <c r="FN76" s="160"/>
      <c r="FO76" s="160"/>
      <c r="FP76" s="160"/>
      <c r="FQ76" s="160"/>
      <c r="FR76" s="160"/>
      <c r="FS76" s="160"/>
      <c r="FT76" s="160"/>
      <c r="FU76" s="160"/>
      <c r="FV76" s="160"/>
      <c r="FW76" s="160"/>
      <c r="FX76" s="160"/>
      <c r="FY76" s="160"/>
      <c r="FZ76" s="160"/>
      <c r="GA76" s="160"/>
      <c r="GB76" s="160"/>
      <c r="GC76" s="160"/>
      <c r="GD76" s="160"/>
      <c r="GE76" s="160"/>
      <c r="GF76" s="160"/>
      <c r="GG76" s="160"/>
      <c r="GH76" s="160"/>
      <c r="GI76" s="160"/>
      <c r="GJ76" s="160"/>
      <c r="GK76" s="160"/>
      <c r="GL76" s="160"/>
      <c r="GM76" s="160"/>
      <c r="GN76" s="160"/>
      <c r="GO76" s="160"/>
      <c r="GP76" s="160"/>
      <c r="GQ76" s="160"/>
      <c r="GR76" s="160"/>
      <c r="GS76" s="160"/>
      <c r="GT76" s="160"/>
      <c r="GU76" s="160"/>
      <c r="GV76" s="160"/>
      <c r="GW76" s="160"/>
      <c r="GX76" s="160"/>
      <c r="GY76" s="160"/>
      <c r="GZ76" s="160"/>
      <c r="HA76" s="160"/>
      <c r="HB76" s="160"/>
      <c r="HC76" s="160"/>
      <c r="HD76" s="160"/>
      <c r="HE76" s="160"/>
      <c r="HF76" s="160"/>
      <c r="HG76" s="160"/>
      <c r="HH76" s="160"/>
      <c r="HI76" s="160"/>
      <c r="HJ76" s="160"/>
      <c r="HK76" s="160"/>
      <c r="HL76" s="160"/>
      <c r="HM76" s="160"/>
      <c r="HN76" s="160"/>
      <c r="HO76" s="160"/>
      <c r="HP76" s="160"/>
      <c r="HQ76" s="160"/>
      <c r="HR76" s="160"/>
      <c r="HS76" s="160"/>
      <c r="HT76" s="160"/>
      <c r="HU76" s="160"/>
      <c r="HV76" s="160"/>
      <c r="HW76" s="160"/>
      <c r="HX76" s="160"/>
      <c r="HY76" s="160"/>
      <c r="HZ76" s="160"/>
      <c r="IA76" s="160"/>
      <c r="IB76" s="160"/>
      <c r="IC76" s="160"/>
      <c r="ID76" s="160"/>
      <c r="IE76" s="160"/>
      <c r="IF76" s="160"/>
      <c r="IG76" s="160"/>
      <c r="IH76" s="160"/>
      <c r="II76" s="160"/>
      <c r="IJ76" s="160"/>
      <c r="IK76" s="160"/>
      <c r="IL76" s="160"/>
      <c r="IM76" s="160"/>
      <c r="IN76" s="160"/>
      <c r="IO76" s="160"/>
      <c r="IP76" s="160"/>
      <c r="IQ76" s="160"/>
      <c r="IR76" s="160"/>
      <c r="IS76" s="160"/>
      <c r="IT76" s="160"/>
      <c r="IU76" s="160"/>
      <c r="IV76" s="160"/>
      <c r="IW76" s="160"/>
    </row>
    <row r="77" spans="3:257" s="169" customFormat="1" ht="20.25" customHeight="1">
      <c r="C77" s="160"/>
      <c r="D77" s="160"/>
      <c r="E77" s="160"/>
      <c r="F77" s="17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60"/>
      <c r="CD77" s="160"/>
      <c r="CE77" s="160"/>
      <c r="CF77" s="160"/>
      <c r="CG77" s="160"/>
      <c r="CH77" s="160"/>
      <c r="CI77" s="160"/>
      <c r="CJ77" s="160"/>
      <c r="CK77" s="160"/>
      <c r="CL77" s="160"/>
      <c r="CM77" s="160"/>
      <c r="CN77" s="160"/>
      <c r="CO77" s="160"/>
      <c r="CP77" s="160"/>
      <c r="CQ77" s="160"/>
      <c r="CR77" s="160"/>
      <c r="CS77" s="160"/>
      <c r="CT77" s="160"/>
      <c r="CU77" s="160"/>
      <c r="CV77" s="160"/>
      <c r="CW77" s="160"/>
      <c r="CX77" s="160"/>
      <c r="CY77" s="160"/>
      <c r="CZ77" s="160"/>
      <c r="DA77" s="160"/>
      <c r="DB77" s="160"/>
      <c r="DC77" s="160"/>
      <c r="DD77" s="160"/>
      <c r="DE77" s="160"/>
      <c r="DF77" s="160"/>
      <c r="DG77" s="160"/>
      <c r="DH77" s="160"/>
      <c r="DI77" s="160"/>
      <c r="DJ77" s="160"/>
      <c r="DK77" s="160"/>
      <c r="DL77" s="160"/>
      <c r="DM77" s="160"/>
      <c r="DN77" s="160"/>
      <c r="DO77" s="160"/>
      <c r="DP77" s="160"/>
      <c r="DQ77" s="160"/>
      <c r="DR77" s="160"/>
      <c r="DS77" s="160"/>
      <c r="DT77" s="160"/>
      <c r="DU77" s="160"/>
      <c r="DV77" s="160"/>
      <c r="DW77" s="160"/>
      <c r="DX77" s="160"/>
      <c r="DY77" s="160"/>
      <c r="DZ77" s="160"/>
      <c r="EA77" s="160"/>
      <c r="EB77" s="160"/>
      <c r="EC77" s="160"/>
      <c r="ED77" s="160"/>
      <c r="EE77" s="160"/>
      <c r="EF77" s="160"/>
      <c r="EG77" s="160"/>
      <c r="EH77" s="160"/>
      <c r="EI77" s="160"/>
      <c r="EJ77" s="160"/>
      <c r="EK77" s="160"/>
      <c r="EL77" s="160"/>
      <c r="EM77" s="160"/>
      <c r="EN77" s="160"/>
      <c r="EO77" s="160"/>
      <c r="EP77" s="160"/>
      <c r="EQ77" s="160"/>
      <c r="ER77" s="160"/>
      <c r="ES77" s="160"/>
      <c r="ET77" s="160"/>
      <c r="EU77" s="160"/>
      <c r="EV77" s="160"/>
      <c r="EW77" s="160"/>
      <c r="EX77" s="160"/>
      <c r="EY77" s="160"/>
      <c r="EZ77" s="160"/>
      <c r="FA77" s="160"/>
      <c r="FB77" s="160"/>
      <c r="FC77" s="160"/>
      <c r="FD77" s="160"/>
      <c r="FE77" s="160"/>
      <c r="FF77" s="160"/>
      <c r="FG77" s="160"/>
      <c r="FH77" s="160"/>
      <c r="FI77" s="160"/>
      <c r="FJ77" s="160"/>
      <c r="FK77" s="160"/>
      <c r="FL77" s="160"/>
      <c r="FM77" s="160"/>
      <c r="FN77" s="160"/>
      <c r="FO77" s="160"/>
      <c r="FP77" s="160"/>
      <c r="FQ77" s="160"/>
      <c r="FR77" s="160"/>
      <c r="FS77" s="160"/>
      <c r="FT77" s="160"/>
      <c r="FU77" s="160"/>
      <c r="FV77" s="160"/>
      <c r="FW77" s="160"/>
      <c r="FX77" s="160"/>
      <c r="FY77" s="160"/>
      <c r="FZ77" s="160"/>
      <c r="GA77" s="160"/>
      <c r="GB77" s="160"/>
      <c r="GC77" s="160"/>
      <c r="GD77" s="160"/>
      <c r="GE77" s="160"/>
      <c r="GF77" s="160"/>
      <c r="GG77" s="160"/>
      <c r="GH77" s="160"/>
      <c r="GI77" s="160"/>
      <c r="GJ77" s="160"/>
      <c r="GK77" s="160"/>
      <c r="GL77" s="160"/>
      <c r="GM77" s="160"/>
      <c r="GN77" s="160"/>
      <c r="GO77" s="160"/>
      <c r="GP77" s="160"/>
      <c r="GQ77" s="160"/>
      <c r="GR77" s="160"/>
      <c r="GS77" s="160"/>
      <c r="GT77" s="160"/>
      <c r="GU77" s="160"/>
      <c r="GV77" s="160"/>
      <c r="GW77" s="160"/>
      <c r="GX77" s="160"/>
      <c r="GY77" s="160"/>
      <c r="GZ77" s="160"/>
      <c r="HA77" s="160"/>
      <c r="HB77" s="160"/>
      <c r="HC77" s="160"/>
      <c r="HD77" s="160"/>
      <c r="HE77" s="160"/>
      <c r="HF77" s="160"/>
      <c r="HG77" s="160"/>
      <c r="HH77" s="160"/>
      <c r="HI77" s="160"/>
      <c r="HJ77" s="160"/>
      <c r="HK77" s="160"/>
      <c r="HL77" s="160"/>
      <c r="HM77" s="160"/>
      <c r="HN77" s="160"/>
      <c r="HO77" s="160"/>
      <c r="HP77" s="160"/>
      <c r="HQ77" s="160"/>
      <c r="HR77" s="160"/>
      <c r="HS77" s="160"/>
      <c r="HT77" s="160"/>
      <c r="HU77" s="160"/>
      <c r="HV77" s="160"/>
      <c r="HW77" s="160"/>
      <c r="HX77" s="160"/>
      <c r="HY77" s="160"/>
      <c r="HZ77" s="160"/>
      <c r="IA77" s="160"/>
      <c r="IB77" s="160"/>
      <c r="IC77" s="160"/>
      <c r="ID77" s="160"/>
      <c r="IE77" s="160"/>
      <c r="IF77" s="160"/>
      <c r="IG77" s="160"/>
      <c r="IH77" s="160"/>
      <c r="II77" s="160"/>
      <c r="IJ77" s="160"/>
      <c r="IK77" s="160"/>
      <c r="IL77" s="160"/>
      <c r="IM77" s="160"/>
      <c r="IN77" s="160"/>
      <c r="IO77" s="160"/>
      <c r="IP77" s="160"/>
      <c r="IQ77" s="160"/>
      <c r="IR77" s="160"/>
      <c r="IS77" s="160"/>
      <c r="IT77" s="160"/>
      <c r="IU77" s="160"/>
      <c r="IV77" s="160"/>
      <c r="IW77" s="160"/>
    </row>
    <row r="78" spans="3:257" s="169" customFormat="1" ht="20.25" customHeight="1">
      <c r="C78" s="160"/>
      <c r="D78" s="160"/>
      <c r="E78" s="160"/>
      <c r="F78" s="17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  <c r="CL78" s="160"/>
      <c r="CM78" s="160"/>
      <c r="CN78" s="160"/>
      <c r="CO78" s="160"/>
      <c r="CP78" s="160"/>
      <c r="CQ78" s="160"/>
      <c r="CR78" s="160"/>
      <c r="CS78" s="160"/>
      <c r="CT78" s="160"/>
      <c r="CU78" s="160"/>
      <c r="CV78" s="160"/>
      <c r="CW78" s="160"/>
      <c r="CX78" s="160"/>
      <c r="CY78" s="160"/>
      <c r="CZ78" s="160"/>
      <c r="DA78" s="160"/>
      <c r="DB78" s="160"/>
      <c r="DC78" s="160"/>
      <c r="DD78" s="160"/>
      <c r="DE78" s="160"/>
      <c r="DF78" s="160"/>
      <c r="DG78" s="160"/>
      <c r="DH78" s="160"/>
      <c r="DI78" s="160"/>
      <c r="DJ78" s="160"/>
      <c r="DK78" s="160"/>
      <c r="DL78" s="160"/>
      <c r="DM78" s="160"/>
      <c r="DN78" s="160"/>
      <c r="DO78" s="160"/>
      <c r="DP78" s="160"/>
      <c r="DQ78" s="160"/>
      <c r="DR78" s="160"/>
      <c r="DS78" s="160"/>
      <c r="DT78" s="160"/>
      <c r="DU78" s="160"/>
      <c r="DV78" s="160"/>
      <c r="DW78" s="160"/>
      <c r="DX78" s="160"/>
      <c r="DY78" s="160"/>
      <c r="DZ78" s="160"/>
      <c r="EA78" s="160"/>
      <c r="EB78" s="160"/>
      <c r="EC78" s="160"/>
      <c r="ED78" s="160"/>
      <c r="EE78" s="160"/>
      <c r="EF78" s="160"/>
      <c r="EG78" s="160"/>
      <c r="EH78" s="160"/>
      <c r="EI78" s="160"/>
      <c r="EJ78" s="160"/>
      <c r="EK78" s="160"/>
      <c r="EL78" s="160"/>
      <c r="EM78" s="160"/>
      <c r="EN78" s="160"/>
      <c r="EO78" s="160"/>
      <c r="EP78" s="160"/>
      <c r="EQ78" s="160"/>
      <c r="ER78" s="160"/>
      <c r="ES78" s="160"/>
      <c r="ET78" s="160"/>
      <c r="EU78" s="160"/>
      <c r="EV78" s="160"/>
      <c r="EW78" s="160"/>
      <c r="EX78" s="160"/>
      <c r="EY78" s="160"/>
      <c r="EZ78" s="160"/>
      <c r="FA78" s="160"/>
      <c r="FB78" s="160"/>
      <c r="FC78" s="160"/>
      <c r="FD78" s="160"/>
      <c r="FE78" s="160"/>
      <c r="FF78" s="160"/>
      <c r="FG78" s="160"/>
      <c r="FH78" s="160"/>
      <c r="FI78" s="160"/>
      <c r="FJ78" s="160"/>
      <c r="FK78" s="160"/>
      <c r="FL78" s="160"/>
      <c r="FM78" s="160"/>
      <c r="FN78" s="160"/>
      <c r="FO78" s="160"/>
      <c r="FP78" s="160"/>
      <c r="FQ78" s="160"/>
      <c r="FR78" s="160"/>
      <c r="FS78" s="160"/>
      <c r="FT78" s="160"/>
      <c r="FU78" s="160"/>
      <c r="FV78" s="160"/>
      <c r="FW78" s="160"/>
      <c r="FX78" s="160"/>
      <c r="FY78" s="160"/>
      <c r="FZ78" s="160"/>
      <c r="GA78" s="160"/>
      <c r="GB78" s="160"/>
      <c r="GC78" s="160"/>
      <c r="GD78" s="160"/>
      <c r="GE78" s="160"/>
      <c r="GF78" s="160"/>
      <c r="GG78" s="160"/>
      <c r="GH78" s="160"/>
      <c r="GI78" s="160"/>
      <c r="GJ78" s="160"/>
      <c r="GK78" s="160"/>
      <c r="GL78" s="160"/>
      <c r="GM78" s="160"/>
      <c r="GN78" s="160"/>
      <c r="GO78" s="160"/>
      <c r="GP78" s="160"/>
      <c r="GQ78" s="160"/>
      <c r="GR78" s="160"/>
      <c r="GS78" s="160"/>
      <c r="GT78" s="160"/>
      <c r="GU78" s="160"/>
      <c r="GV78" s="160"/>
      <c r="GW78" s="160"/>
      <c r="GX78" s="160"/>
      <c r="GY78" s="160"/>
      <c r="GZ78" s="160"/>
      <c r="HA78" s="160"/>
      <c r="HB78" s="160"/>
      <c r="HC78" s="160"/>
      <c r="HD78" s="160"/>
      <c r="HE78" s="160"/>
      <c r="HF78" s="160"/>
      <c r="HG78" s="160"/>
      <c r="HH78" s="160"/>
      <c r="HI78" s="160"/>
      <c r="HJ78" s="160"/>
      <c r="HK78" s="160"/>
      <c r="HL78" s="160"/>
      <c r="HM78" s="160"/>
      <c r="HN78" s="160"/>
      <c r="HO78" s="160"/>
      <c r="HP78" s="160"/>
      <c r="HQ78" s="160"/>
      <c r="HR78" s="160"/>
      <c r="HS78" s="160"/>
      <c r="HT78" s="160"/>
      <c r="HU78" s="160"/>
      <c r="HV78" s="160"/>
      <c r="HW78" s="160"/>
      <c r="HX78" s="160"/>
      <c r="HY78" s="160"/>
      <c r="HZ78" s="160"/>
      <c r="IA78" s="160"/>
      <c r="IB78" s="160"/>
      <c r="IC78" s="160"/>
      <c r="ID78" s="160"/>
      <c r="IE78" s="160"/>
      <c r="IF78" s="160"/>
      <c r="IG78" s="160"/>
      <c r="IH78" s="160"/>
      <c r="II78" s="160"/>
      <c r="IJ78" s="160"/>
      <c r="IK78" s="160"/>
      <c r="IL78" s="160"/>
      <c r="IM78" s="160"/>
      <c r="IN78" s="160"/>
      <c r="IO78" s="160"/>
      <c r="IP78" s="160"/>
      <c r="IQ78" s="160"/>
      <c r="IR78" s="160"/>
      <c r="IS78" s="160"/>
      <c r="IT78" s="160"/>
      <c r="IU78" s="160"/>
      <c r="IV78" s="160"/>
      <c r="IW78" s="160"/>
    </row>
    <row r="79" spans="3:257" s="169" customFormat="1" ht="20.25" customHeight="1">
      <c r="C79" s="160"/>
      <c r="D79" s="160"/>
      <c r="E79" s="160"/>
      <c r="F79" s="17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0"/>
      <c r="CQ79" s="160"/>
      <c r="CR79" s="160"/>
      <c r="CS79" s="160"/>
      <c r="CT79" s="160"/>
      <c r="CU79" s="160"/>
      <c r="CV79" s="160"/>
      <c r="CW79" s="160"/>
      <c r="CX79" s="160"/>
      <c r="CY79" s="160"/>
      <c r="CZ79" s="160"/>
      <c r="DA79" s="160"/>
      <c r="DB79" s="160"/>
      <c r="DC79" s="160"/>
      <c r="DD79" s="160"/>
      <c r="DE79" s="160"/>
      <c r="DF79" s="160"/>
      <c r="DG79" s="160"/>
      <c r="DH79" s="160"/>
      <c r="DI79" s="160"/>
      <c r="DJ79" s="160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0"/>
      <c r="EC79" s="160"/>
      <c r="ED79" s="160"/>
      <c r="EE79" s="160"/>
      <c r="EF79" s="160"/>
      <c r="EG79" s="160"/>
      <c r="EH79" s="160"/>
      <c r="EI79" s="160"/>
      <c r="EJ79" s="160"/>
      <c r="EK79" s="160"/>
      <c r="EL79" s="160"/>
      <c r="EM79" s="160"/>
      <c r="EN79" s="160"/>
      <c r="EO79" s="160"/>
      <c r="EP79" s="160"/>
      <c r="EQ79" s="160"/>
      <c r="ER79" s="160"/>
      <c r="ES79" s="160"/>
      <c r="ET79" s="160"/>
      <c r="EU79" s="160"/>
      <c r="EV79" s="160"/>
      <c r="EW79" s="160"/>
      <c r="EX79" s="160"/>
      <c r="EY79" s="160"/>
      <c r="EZ79" s="160"/>
      <c r="FA79" s="160"/>
      <c r="FB79" s="160"/>
      <c r="FC79" s="160"/>
      <c r="FD79" s="160"/>
      <c r="FE79" s="160"/>
      <c r="FF79" s="160"/>
      <c r="FG79" s="160"/>
      <c r="FH79" s="160"/>
      <c r="FI79" s="160"/>
      <c r="FJ79" s="160"/>
      <c r="FK79" s="160"/>
      <c r="FL79" s="160"/>
      <c r="FM79" s="160"/>
      <c r="FN79" s="160"/>
      <c r="FO79" s="160"/>
      <c r="FP79" s="160"/>
      <c r="FQ79" s="160"/>
      <c r="FR79" s="160"/>
      <c r="FS79" s="160"/>
      <c r="FT79" s="160"/>
      <c r="FU79" s="160"/>
      <c r="FV79" s="160"/>
      <c r="FW79" s="160"/>
      <c r="FX79" s="160"/>
      <c r="FY79" s="160"/>
      <c r="FZ79" s="160"/>
      <c r="GA79" s="160"/>
      <c r="GB79" s="160"/>
      <c r="GC79" s="160"/>
      <c r="GD79" s="160"/>
      <c r="GE79" s="160"/>
      <c r="GF79" s="160"/>
      <c r="GG79" s="160"/>
      <c r="GH79" s="160"/>
      <c r="GI79" s="160"/>
      <c r="GJ79" s="160"/>
      <c r="GK79" s="160"/>
      <c r="GL79" s="160"/>
      <c r="GM79" s="160"/>
      <c r="GN79" s="160"/>
      <c r="GO79" s="160"/>
      <c r="GP79" s="160"/>
      <c r="GQ79" s="160"/>
      <c r="GR79" s="160"/>
      <c r="GS79" s="160"/>
      <c r="GT79" s="160"/>
      <c r="GU79" s="160"/>
      <c r="GV79" s="160"/>
      <c r="GW79" s="160"/>
      <c r="GX79" s="160"/>
      <c r="GY79" s="160"/>
      <c r="GZ79" s="160"/>
      <c r="HA79" s="160"/>
      <c r="HB79" s="160"/>
      <c r="HC79" s="160"/>
      <c r="HD79" s="160"/>
      <c r="HE79" s="160"/>
      <c r="HF79" s="160"/>
      <c r="HG79" s="160"/>
      <c r="HH79" s="160"/>
      <c r="HI79" s="160"/>
      <c r="HJ79" s="160"/>
      <c r="HK79" s="160"/>
      <c r="HL79" s="160"/>
      <c r="HM79" s="160"/>
      <c r="HN79" s="160"/>
      <c r="HO79" s="160"/>
      <c r="HP79" s="160"/>
      <c r="HQ79" s="160"/>
      <c r="HR79" s="160"/>
      <c r="HS79" s="160"/>
      <c r="HT79" s="160"/>
      <c r="HU79" s="160"/>
      <c r="HV79" s="160"/>
      <c r="HW79" s="160"/>
      <c r="HX79" s="160"/>
      <c r="HY79" s="160"/>
      <c r="HZ79" s="160"/>
      <c r="IA79" s="160"/>
      <c r="IB79" s="160"/>
      <c r="IC79" s="160"/>
      <c r="ID79" s="160"/>
      <c r="IE79" s="160"/>
      <c r="IF79" s="160"/>
      <c r="IG79" s="160"/>
      <c r="IH79" s="160"/>
      <c r="II79" s="160"/>
      <c r="IJ79" s="160"/>
      <c r="IK79" s="160"/>
      <c r="IL79" s="160"/>
      <c r="IM79" s="160"/>
      <c r="IN79" s="160"/>
      <c r="IO79" s="160"/>
      <c r="IP79" s="160"/>
      <c r="IQ79" s="160"/>
      <c r="IR79" s="160"/>
      <c r="IS79" s="160"/>
      <c r="IT79" s="160"/>
      <c r="IU79" s="160"/>
      <c r="IV79" s="160"/>
      <c r="IW79" s="160"/>
    </row>
    <row r="80" spans="3:257" s="169" customFormat="1" ht="20.25" customHeight="1">
      <c r="C80" s="160"/>
      <c r="D80" s="160"/>
      <c r="E80" s="160"/>
      <c r="F80" s="17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  <c r="BK80" s="160"/>
      <c r="BL80" s="160"/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60"/>
      <c r="CO80" s="160"/>
      <c r="CP80" s="160"/>
      <c r="CQ80" s="160"/>
      <c r="CR80" s="160"/>
      <c r="CS80" s="160"/>
      <c r="CT80" s="160"/>
      <c r="CU80" s="160"/>
      <c r="CV80" s="160"/>
      <c r="CW80" s="160"/>
      <c r="CX80" s="160"/>
      <c r="CY80" s="160"/>
      <c r="CZ80" s="160"/>
      <c r="DA80" s="160"/>
      <c r="DB80" s="160"/>
      <c r="DC80" s="160"/>
      <c r="DD80" s="160"/>
      <c r="DE80" s="160"/>
      <c r="DF80" s="160"/>
      <c r="DG80" s="160"/>
      <c r="DH80" s="160"/>
      <c r="DI80" s="160"/>
      <c r="DJ80" s="160"/>
      <c r="DK80" s="160"/>
      <c r="DL80" s="160"/>
      <c r="DM80" s="160"/>
      <c r="DN80" s="160"/>
      <c r="DO80" s="160"/>
      <c r="DP80" s="160"/>
      <c r="DQ80" s="160"/>
      <c r="DR80" s="160"/>
      <c r="DS80" s="160"/>
      <c r="DT80" s="160"/>
      <c r="DU80" s="160"/>
      <c r="DV80" s="160"/>
      <c r="DW80" s="160"/>
      <c r="DX80" s="160"/>
      <c r="DY80" s="160"/>
      <c r="DZ80" s="160"/>
      <c r="EA80" s="160"/>
      <c r="EB80" s="160"/>
      <c r="EC80" s="160"/>
      <c r="ED80" s="160"/>
      <c r="EE80" s="160"/>
      <c r="EF80" s="160"/>
      <c r="EG80" s="160"/>
      <c r="EH80" s="160"/>
      <c r="EI80" s="160"/>
      <c r="EJ80" s="160"/>
      <c r="EK80" s="160"/>
      <c r="EL80" s="160"/>
      <c r="EM80" s="160"/>
      <c r="EN80" s="160"/>
      <c r="EO80" s="160"/>
      <c r="EP80" s="160"/>
      <c r="EQ80" s="160"/>
      <c r="ER80" s="160"/>
      <c r="ES80" s="160"/>
      <c r="ET80" s="160"/>
      <c r="EU80" s="160"/>
      <c r="EV80" s="160"/>
      <c r="EW80" s="160"/>
      <c r="EX80" s="160"/>
      <c r="EY80" s="160"/>
      <c r="EZ80" s="160"/>
      <c r="FA80" s="160"/>
      <c r="FB80" s="160"/>
      <c r="FC80" s="160"/>
      <c r="FD80" s="160"/>
      <c r="FE80" s="160"/>
      <c r="FF80" s="160"/>
      <c r="FG80" s="160"/>
      <c r="FH80" s="160"/>
      <c r="FI80" s="160"/>
      <c r="FJ80" s="160"/>
      <c r="FK80" s="160"/>
      <c r="FL80" s="160"/>
      <c r="FM80" s="160"/>
      <c r="FN80" s="160"/>
      <c r="FO80" s="160"/>
      <c r="FP80" s="160"/>
      <c r="FQ80" s="160"/>
      <c r="FR80" s="160"/>
      <c r="FS80" s="160"/>
      <c r="FT80" s="160"/>
      <c r="FU80" s="160"/>
      <c r="FV80" s="160"/>
      <c r="FW80" s="160"/>
      <c r="FX80" s="160"/>
      <c r="FY80" s="160"/>
      <c r="FZ80" s="160"/>
      <c r="GA80" s="160"/>
      <c r="GB80" s="160"/>
      <c r="GC80" s="160"/>
      <c r="GD80" s="160"/>
      <c r="GE80" s="160"/>
      <c r="GF80" s="160"/>
      <c r="GG80" s="160"/>
      <c r="GH80" s="160"/>
      <c r="GI80" s="160"/>
      <c r="GJ80" s="160"/>
      <c r="GK80" s="160"/>
      <c r="GL80" s="160"/>
      <c r="GM80" s="160"/>
      <c r="GN80" s="160"/>
      <c r="GO80" s="160"/>
      <c r="GP80" s="160"/>
      <c r="GQ80" s="160"/>
      <c r="GR80" s="160"/>
      <c r="GS80" s="160"/>
      <c r="GT80" s="160"/>
      <c r="GU80" s="160"/>
      <c r="GV80" s="160"/>
      <c r="GW80" s="160"/>
      <c r="GX80" s="160"/>
      <c r="GY80" s="160"/>
      <c r="GZ80" s="160"/>
      <c r="HA80" s="160"/>
      <c r="HB80" s="160"/>
      <c r="HC80" s="160"/>
      <c r="HD80" s="160"/>
      <c r="HE80" s="160"/>
      <c r="HF80" s="160"/>
      <c r="HG80" s="160"/>
      <c r="HH80" s="160"/>
      <c r="HI80" s="160"/>
      <c r="HJ80" s="160"/>
      <c r="HK80" s="160"/>
      <c r="HL80" s="160"/>
      <c r="HM80" s="160"/>
      <c r="HN80" s="160"/>
      <c r="HO80" s="160"/>
      <c r="HP80" s="160"/>
      <c r="HQ80" s="160"/>
      <c r="HR80" s="160"/>
      <c r="HS80" s="160"/>
      <c r="HT80" s="160"/>
      <c r="HU80" s="160"/>
      <c r="HV80" s="160"/>
      <c r="HW80" s="160"/>
      <c r="HX80" s="160"/>
      <c r="HY80" s="160"/>
      <c r="HZ80" s="160"/>
      <c r="IA80" s="160"/>
      <c r="IB80" s="160"/>
      <c r="IC80" s="160"/>
      <c r="ID80" s="160"/>
      <c r="IE80" s="160"/>
      <c r="IF80" s="160"/>
      <c r="IG80" s="160"/>
      <c r="IH80" s="160"/>
      <c r="II80" s="160"/>
      <c r="IJ80" s="160"/>
      <c r="IK80" s="160"/>
      <c r="IL80" s="160"/>
      <c r="IM80" s="160"/>
      <c r="IN80" s="160"/>
      <c r="IO80" s="160"/>
      <c r="IP80" s="160"/>
      <c r="IQ80" s="160"/>
      <c r="IR80" s="160"/>
      <c r="IS80" s="160"/>
      <c r="IT80" s="160"/>
      <c r="IU80" s="160"/>
      <c r="IV80" s="160"/>
      <c r="IW80" s="160"/>
    </row>
    <row r="81" spans="3:257" s="169" customFormat="1" ht="20.25" customHeight="1">
      <c r="C81" s="160"/>
      <c r="D81" s="160"/>
      <c r="E81" s="160"/>
      <c r="F81" s="17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0"/>
      <c r="CQ81" s="160"/>
      <c r="CR81" s="160"/>
      <c r="CS81" s="160"/>
      <c r="CT81" s="160"/>
      <c r="CU81" s="160"/>
      <c r="CV81" s="160"/>
      <c r="CW81" s="160"/>
      <c r="CX81" s="160"/>
      <c r="CY81" s="160"/>
      <c r="CZ81" s="160"/>
      <c r="DA81" s="160"/>
      <c r="DB81" s="160"/>
      <c r="DC81" s="160"/>
      <c r="DD81" s="160"/>
      <c r="DE81" s="160"/>
      <c r="DF81" s="160"/>
      <c r="DG81" s="160"/>
      <c r="DH81" s="160"/>
      <c r="DI81" s="160"/>
      <c r="DJ81" s="160"/>
      <c r="DK81" s="160"/>
      <c r="DL81" s="160"/>
      <c r="DM81" s="160"/>
      <c r="DN81" s="160"/>
      <c r="DO81" s="160"/>
      <c r="DP81" s="160"/>
      <c r="DQ81" s="160"/>
      <c r="DR81" s="160"/>
      <c r="DS81" s="160"/>
      <c r="DT81" s="160"/>
      <c r="DU81" s="160"/>
      <c r="DV81" s="160"/>
      <c r="DW81" s="160"/>
      <c r="DX81" s="160"/>
      <c r="DY81" s="160"/>
      <c r="DZ81" s="160"/>
      <c r="EA81" s="160"/>
      <c r="EB81" s="160"/>
      <c r="EC81" s="160"/>
      <c r="ED81" s="160"/>
      <c r="EE81" s="160"/>
      <c r="EF81" s="160"/>
      <c r="EG81" s="160"/>
      <c r="EH81" s="160"/>
      <c r="EI81" s="160"/>
      <c r="EJ81" s="160"/>
      <c r="EK81" s="160"/>
      <c r="EL81" s="160"/>
      <c r="EM81" s="160"/>
      <c r="EN81" s="160"/>
      <c r="EO81" s="160"/>
      <c r="EP81" s="160"/>
      <c r="EQ81" s="160"/>
      <c r="ER81" s="160"/>
      <c r="ES81" s="160"/>
      <c r="ET81" s="160"/>
      <c r="EU81" s="160"/>
      <c r="EV81" s="160"/>
      <c r="EW81" s="160"/>
      <c r="EX81" s="160"/>
      <c r="EY81" s="160"/>
      <c r="EZ81" s="160"/>
      <c r="FA81" s="160"/>
      <c r="FB81" s="160"/>
      <c r="FC81" s="160"/>
      <c r="FD81" s="160"/>
      <c r="FE81" s="160"/>
      <c r="FF81" s="160"/>
      <c r="FG81" s="160"/>
      <c r="FH81" s="160"/>
      <c r="FI81" s="160"/>
      <c r="FJ81" s="160"/>
      <c r="FK81" s="160"/>
      <c r="FL81" s="160"/>
      <c r="FM81" s="160"/>
      <c r="FN81" s="160"/>
      <c r="FO81" s="160"/>
      <c r="FP81" s="160"/>
      <c r="FQ81" s="160"/>
      <c r="FR81" s="160"/>
      <c r="FS81" s="160"/>
      <c r="FT81" s="160"/>
      <c r="FU81" s="160"/>
      <c r="FV81" s="160"/>
      <c r="FW81" s="160"/>
      <c r="FX81" s="160"/>
      <c r="FY81" s="160"/>
      <c r="FZ81" s="160"/>
      <c r="GA81" s="160"/>
      <c r="GB81" s="160"/>
      <c r="GC81" s="160"/>
      <c r="GD81" s="160"/>
      <c r="GE81" s="160"/>
      <c r="GF81" s="160"/>
      <c r="GG81" s="160"/>
      <c r="GH81" s="160"/>
      <c r="GI81" s="160"/>
      <c r="GJ81" s="160"/>
      <c r="GK81" s="160"/>
      <c r="GL81" s="160"/>
      <c r="GM81" s="160"/>
      <c r="GN81" s="160"/>
      <c r="GO81" s="160"/>
      <c r="GP81" s="160"/>
      <c r="GQ81" s="160"/>
      <c r="GR81" s="160"/>
      <c r="GS81" s="160"/>
      <c r="GT81" s="160"/>
      <c r="GU81" s="160"/>
      <c r="GV81" s="160"/>
      <c r="GW81" s="160"/>
      <c r="GX81" s="160"/>
      <c r="GY81" s="160"/>
      <c r="GZ81" s="160"/>
      <c r="HA81" s="160"/>
      <c r="HB81" s="160"/>
      <c r="HC81" s="160"/>
      <c r="HD81" s="160"/>
      <c r="HE81" s="160"/>
      <c r="HF81" s="160"/>
      <c r="HG81" s="160"/>
      <c r="HH81" s="160"/>
      <c r="HI81" s="160"/>
      <c r="HJ81" s="160"/>
      <c r="HK81" s="160"/>
      <c r="HL81" s="160"/>
      <c r="HM81" s="160"/>
      <c r="HN81" s="160"/>
      <c r="HO81" s="160"/>
      <c r="HP81" s="160"/>
      <c r="HQ81" s="160"/>
      <c r="HR81" s="160"/>
      <c r="HS81" s="160"/>
      <c r="HT81" s="160"/>
      <c r="HU81" s="160"/>
      <c r="HV81" s="160"/>
      <c r="HW81" s="160"/>
      <c r="HX81" s="160"/>
      <c r="HY81" s="160"/>
      <c r="HZ81" s="160"/>
      <c r="IA81" s="160"/>
      <c r="IB81" s="160"/>
      <c r="IC81" s="160"/>
      <c r="ID81" s="160"/>
      <c r="IE81" s="160"/>
      <c r="IF81" s="160"/>
      <c r="IG81" s="160"/>
      <c r="IH81" s="160"/>
      <c r="II81" s="160"/>
      <c r="IJ81" s="160"/>
      <c r="IK81" s="160"/>
      <c r="IL81" s="160"/>
      <c r="IM81" s="160"/>
      <c r="IN81" s="160"/>
      <c r="IO81" s="160"/>
      <c r="IP81" s="160"/>
      <c r="IQ81" s="160"/>
      <c r="IR81" s="160"/>
      <c r="IS81" s="160"/>
      <c r="IT81" s="160"/>
      <c r="IU81" s="160"/>
      <c r="IV81" s="160"/>
      <c r="IW81" s="160"/>
    </row>
    <row r="82" spans="3:257" s="169" customFormat="1" ht="20.25" customHeight="1">
      <c r="C82" s="160"/>
      <c r="D82" s="160"/>
      <c r="E82" s="160"/>
      <c r="F82" s="17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160"/>
      <c r="CT82" s="160"/>
      <c r="CU82" s="160"/>
      <c r="CV82" s="160"/>
      <c r="CW82" s="160"/>
      <c r="CX82" s="160"/>
      <c r="CY82" s="160"/>
      <c r="CZ82" s="160"/>
      <c r="DA82" s="160"/>
      <c r="DB82" s="160"/>
      <c r="DC82" s="160"/>
      <c r="DD82" s="160"/>
      <c r="DE82" s="160"/>
      <c r="DF82" s="160"/>
      <c r="DG82" s="160"/>
      <c r="DH82" s="160"/>
      <c r="DI82" s="160"/>
      <c r="DJ82" s="160"/>
      <c r="DK82" s="160"/>
      <c r="DL82" s="160"/>
      <c r="DM82" s="160"/>
      <c r="DN82" s="160"/>
      <c r="DO82" s="160"/>
      <c r="DP82" s="160"/>
      <c r="DQ82" s="160"/>
      <c r="DR82" s="160"/>
      <c r="DS82" s="160"/>
      <c r="DT82" s="160"/>
      <c r="DU82" s="160"/>
      <c r="DV82" s="160"/>
      <c r="DW82" s="160"/>
      <c r="DX82" s="160"/>
      <c r="DY82" s="160"/>
      <c r="DZ82" s="160"/>
      <c r="EA82" s="160"/>
      <c r="EB82" s="160"/>
      <c r="EC82" s="160"/>
      <c r="ED82" s="160"/>
      <c r="EE82" s="160"/>
      <c r="EF82" s="160"/>
      <c r="EG82" s="160"/>
      <c r="EH82" s="160"/>
      <c r="EI82" s="160"/>
      <c r="EJ82" s="160"/>
      <c r="EK82" s="160"/>
      <c r="EL82" s="160"/>
      <c r="EM82" s="160"/>
      <c r="EN82" s="160"/>
      <c r="EO82" s="160"/>
      <c r="EP82" s="160"/>
      <c r="EQ82" s="160"/>
      <c r="ER82" s="160"/>
      <c r="ES82" s="160"/>
      <c r="ET82" s="160"/>
      <c r="EU82" s="160"/>
      <c r="EV82" s="160"/>
      <c r="EW82" s="160"/>
      <c r="EX82" s="160"/>
      <c r="EY82" s="160"/>
      <c r="EZ82" s="160"/>
      <c r="FA82" s="160"/>
      <c r="FB82" s="160"/>
      <c r="FC82" s="160"/>
      <c r="FD82" s="160"/>
      <c r="FE82" s="160"/>
      <c r="FF82" s="160"/>
      <c r="FG82" s="160"/>
      <c r="FH82" s="160"/>
      <c r="FI82" s="160"/>
      <c r="FJ82" s="160"/>
      <c r="FK82" s="160"/>
      <c r="FL82" s="160"/>
      <c r="FM82" s="160"/>
      <c r="FN82" s="160"/>
      <c r="FO82" s="160"/>
      <c r="FP82" s="160"/>
      <c r="FQ82" s="160"/>
      <c r="FR82" s="160"/>
      <c r="FS82" s="160"/>
      <c r="FT82" s="160"/>
      <c r="FU82" s="160"/>
      <c r="FV82" s="160"/>
      <c r="FW82" s="160"/>
      <c r="FX82" s="160"/>
      <c r="FY82" s="160"/>
      <c r="FZ82" s="160"/>
      <c r="GA82" s="160"/>
      <c r="GB82" s="160"/>
      <c r="GC82" s="160"/>
      <c r="GD82" s="160"/>
      <c r="GE82" s="160"/>
      <c r="GF82" s="160"/>
      <c r="GG82" s="160"/>
      <c r="GH82" s="160"/>
      <c r="GI82" s="160"/>
      <c r="GJ82" s="160"/>
      <c r="GK82" s="160"/>
      <c r="GL82" s="160"/>
      <c r="GM82" s="160"/>
      <c r="GN82" s="160"/>
      <c r="GO82" s="160"/>
      <c r="GP82" s="160"/>
      <c r="GQ82" s="160"/>
      <c r="GR82" s="160"/>
      <c r="GS82" s="160"/>
      <c r="GT82" s="160"/>
      <c r="GU82" s="160"/>
      <c r="GV82" s="160"/>
      <c r="GW82" s="160"/>
      <c r="GX82" s="160"/>
      <c r="GY82" s="160"/>
      <c r="GZ82" s="160"/>
      <c r="HA82" s="160"/>
      <c r="HB82" s="160"/>
      <c r="HC82" s="160"/>
      <c r="HD82" s="160"/>
      <c r="HE82" s="160"/>
      <c r="HF82" s="160"/>
      <c r="HG82" s="160"/>
      <c r="HH82" s="160"/>
      <c r="HI82" s="160"/>
      <c r="HJ82" s="160"/>
      <c r="HK82" s="160"/>
      <c r="HL82" s="160"/>
      <c r="HM82" s="160"/>
      <c r="HN82" s="160"/>
      <c r="HO82" s="160"/>
      <c r="HP82" s="160"/>
      <c r="HQ82" s="160"/>
      <c r="HR82" s="160"/>
      <c r="HS82" s="160"/>
      <c r="HT82" s="160"/>
      <c r="HU82" s="160"/>
      <c r="HV82" s="160"/>
      <c r="HW82" s="160"/>
      <c r="HX82" s="160"/>
      <c r="HY82" s="160"/>
      <c r="HZ82" s="160"/>
      <c r="IA82" s="160"/>
      <c r="IB82" s="160"/>
      <c r="IC82" s="160"/>
      <c r="ID82" s="160"/>
      <c r="IE82" s="160"/>
      <c r="IF82" s="160"/>
      <c r="IG82" s="160"/>
      <c r="IH82" s="160"/>
      <c r="II82" s="160"/>
      <c r="IJ82" s="160"/>
      <c r="IK82" s="160"/>
      <c r="IL82" s="160"/>
      <c r="IM82" s="160"/>
      <c r="IN82" s="160"/>
      <c r="IO82" s="160"/>
      <c r="IP82" s="160"/>
      <c r="IQ82" s="160"/>
      <c r="IR82" s="160"/>
      <c r="IS82" s="160"/>
      <c r="IT82" s="160"/>
      <c r="IU82" s="160"/>
      <c r="IV82" s="160"/>
      <c r="IW82" s="160"/>
    </row>
    <row r="83" spans="3:257" s="169" customFormat="1" ht="20.25" customHeight="1">
      <c r="C83" s="160"/>
      <c r="D83" s="160"/>
      <c r="E83" s="160"/>
      <c r="F83" s="17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0"/>
      <c r="CL83" s="160"/>
      <c r="CM83" s="160"/>
      <c r="CN83" s="160"/>
      <c r="CO83" s="160"/>
      <c r="CP83" s="160"/>
      <c r="CQ83" s="160"/>
      <c r="CR83" s="160"/>
      <c r="CS83" s="160"/>
      <c r="CT83" s="160"/>
      <c r="CU83" s="160"/>
      <c r="CV83" s="160"/>
      <c r="CW83" s="160"/>
      <c r="CX83" s="160"/>
      <c r="CY83" s="160"/>
      <c r="CZ83" s="160"/>
      <c r="DA83" s="160"/>
      <c r="DB83" s="160"/>
      <c r="DC83" s="160"/>
      <c r="DD83" s="160"/>
      <c r="DE83" s="160"/>
      <c r="DF83" s="160"/>
      <c r="DG83" s="160"/>
      <c r="DH83" s="160"/>
      <c r="DI83" s="160"/>
      <c r="DJ83" s="160"/>
      <c r="DK83" s="160"/>
      <c r="DL83" s="160"/>
      <c r="DM83" s="160"/>
      <c r="DN83" s="160"/>
      <c r="DO83" s="160"/>
      <c r="DP83" s="160"/>
      <c r="DQ83" s="160"/>
      <c r="DR83" s="160"/>
      <c r="DS83" s="160"/>
      <c r="DT83" s="160"/>
      <c r="DU83" s="160"/>
      <c r="DV83" s="160"/>
      <c r="DW83" s="160"/>
      <c r="DX83" s="160"/>
      <c r="DY83" s="160"/>
      <c r="DZ83" s="160"/>
      <c r="EA83" s="160"/>
      <c r="EB83" s="160"/>
      <c r="EC83" s="160"/>
      <c r="ED83" s="160"/>
      <c r="EE83" s="160"/>
      <c r="EF83" s="160"/>
      <c r="EG83" s="160"/>
      <c r="EH83" s="160"/>
      <c r="EI83" s="160"/>
      <c r="EJ83" s="160"/>
      <c r="EK83" s="160"/>
      <c r="EL83" s="160"/>
      <c r="EM83" s="160"/>
      <c r="EN83" s="160"/>
      <c r="EO83" s="160"/>
      <c r="EP83" s="160"/>
      <c r="EQ83" s="160"/>
      <c r="ER83" s="160"/>
      <c r="ES83" s="160"/>
      <c r="ET83" s="160"/>
      <c r="EU83" s="160"/>
      <c r="EV83" s="160"/>
      <c r="EW83" s="160"/>
      <c r="EX83" s="160"/>
      <c r="EY83" s="160"/>
      <c r="EZ83" s="160"/>
      <c r="FA83" s="160"/>
      <c r="FB83" s="160"/>
      <c r="FC83" s="160"/>
      <c r="FD83" s="160"/>
      <c r="FE83" s="160"/>
      <c r="FF83" s="160"/>
      <c r="FG83" s="160"/>
      <c r="FH83" s="160"/>
      <c r="FI83" s="160"/>
      <c r="FJ83" s="160"/>
      <c r="FK83" s="160"/>
      <c r="FL83" s="160"/>
      <c r="FM83" s="160"/>
      <c r="FN83" s="160"/>
      <c r="FO83" s="160"/>
      <c r="FP83" s="160"/>
      <c r="FQ83" s="160"/>
      <c r="FR83" s="160"/>
      <c r="FS83" s="160"/>
      <c r="FT83" s="160"/>
      <c r="FU83" s="160"/>
      <c r="FV83" s="160"/>
      <c r="FW83" s="160"/>
      <c r="FX83" s="160"/>
      <c r="FY83" s="160"/>
      <c r="FZ83" s="160"/>
      <c r="GA83" s="160"/>
      <c r="GB83" s="160"/>
      <c r="GC83" s="160"/>
      <c r="GD83" s="160"/>
      <c r="GE83" s="160"/>
      <c r="GF83" s="160"/>
      <c r="GG83" s="160"/>
      <c r="GH83" s="160"/>
      <c r="GI83" s="160"/>
      <c r="GJ83" s="160"/>
      <c r="GK83" s="160"/>
      <c r="GL83" s="160"/>
      <c r="GM83" s="160"/>
      <c r="GN83" s="160"/>
      <c r="GO83" s="160"/>
      <c r="GP83" s="160"/>
      <c r="GQ83" s="160"/>
      <c r="GR83" s="160"/>
      <c r="GS83" s="160"/>
      <c r="GT83" s="160"/>
      <c r="GU83" s="160"/>
      <c r="GV83" s="160"/>
      <c r="GW83" s="160"/>
      <c r="GX83" s="160"/>
      <c r="GY83" s="160"/>
      <c r="GZ83" s="160"/>
      <c r="HA83" s="160"/>
      <c r="HB83" s="160"/>
      <c r="HC83" s="160"/>
      <c r="HD83" s="160"/>
      <c r="HE83" s="160"/>
      <c r="HF83" s="160"/>
      <c r="HG83" s="160"/>
      <c r="HH83" s="160"/>
      <c r="HI83" s="160"/>
      <c r="HJ83" s="160"/>
      <c r="HK83" s="160"/>
      <c r="HL83" s="160"/>
      <c r="HM83" s="160"/>
      <c r="HN83" s="160"/>
      <c r="HO83" s="160"/>
      <c r="HP83" s="160"/>
      <c r="HQ83" s="160"/>
      <c r="HR83" s="160"/>
      <c r="HS83" s="160"/>
      <c r="HT83" s="160"/>
      <c r="HU83" s="160"/>
      <c r="HV83" s="160"/>
      <c r="HW83" s="160"/>
      <c r="HX83" s="160"/>
      <c r="HY83" s="160"/>
      <c r="HZ83" s="160"/>
      <c r="IA83" s="160"/>
      <c r="IB83" s="160"/>
      <c r="IC83" s="160"/>
      <c r="ID83" s="160"/>
      <c r="IE83" s="160"/>
      <c r="IF83" s="160"/>
      <c r="IG83" s="160"/>
      <c r="IH83" s="160"/>
      <c r="II83" s="160"/>
      <c r="IJ83" s="160"/>
      <c r="IK83" s="160"/>
      <c r="IL83" s="160"/>
      <c r="IM83" s="160"/>
      <c r="IN83" s="160"/>
      <c r="IO83" s="160"/>
      <c r="IP83" s="160"/>
      <c r="IQ83" s="160"/>
      <c r="IR83" s="160"/>
      <c r="IS83" s="160"/>
      <c r="IT83" s="160"/>
      <c r="IU83" s="160"/>
      <c r="IV83" s="160"/>
      <c r="IW83" s="160"/>
    </row>
    <row r="84" spans="3:257" s="169" customFormat="1" ht="20.25" customHeight="1">
      <c r="C84" s="160"/>
      <c r="D84" s="160"/>
      <c r="E84" s="160"/>
      <c r="F84" s="17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N84" s="160"/>
      <c r="DO84" s="160"/>
      <c r="DP84" s="160"/>
      <c r="DQ84" s="160"/>
      <c r="DR84" s="160"/>
      <c r="DS84" s="160"/>
      <c r="DT84" s="160"/>
      <c r="DU84" s="160"/>
      <c r="DV84" s="160"/>
      <c r="DW84" s="160"/>
      <c r="DX84" s="160"/>
      <c r="DY84" s="160"/>
      <c r="DZ84" s="160"/>
      <c r="EA84" s="160"/>
      <c r="EB84" s="160"/>
      <c r="EC84" s="160"/>
      <c r="ED84" s="160"/>
      <c r="EE84" s="160"/>
      <c r="EF84" s="160"/>
      <c r="EG84" s="160"/>
      <c r="EH84" s="160"/>
      <c r="EI84" s="160"/>
      <c r="EJ84" s="160"/>
      <c r="EK84" s="160"/>
      <c r="EL84" s="160"/>
      <c r="EM84" s="160"/>
      <c r="EN84" s="160"/>
      <c r="EO84" s="160"/>
      <c r="EP84" s="160"/>
      <c r="EQ84" s="160"/>
      <c r="ER84" s="160"/>
      <c r="ES84" s="160"/>
      <c r="ET84" s="160"/>
      <c r="EU84" s="160"/>
      <c r="EV84" s="160"/>
      <c r="EW84" s="160"/>
      <c r="EX84" s="160"/>
      <c r="EY84" s="160"/>
      <c r="EZ84" s="160"/>
      <c r="FA84" s="160"/>
      <c r="FB84" s="160"/>
      <c r="FC84" s="160"/>
      <c r="FD84" s="160"/>
      <c r="FE84" s="160"/>
      <c r="FF84" s="160"/>
      <c r="FG84" s="160"/>
      <c r="FH84" s="160"/>
      <c r="FI84" s="160"/>
      <c r="FJ84" s="160"/>
      <c r="FK84" s="160"/>
      <c r="FL84" s="160"/>
      <c r="FM84" s="160"/>
      <c r="FN84" s="160"/>
      <c r="FO84" s="160"/>
      <c r="FP84" s="160"/>
      <c r="FQ84" s="160"/>
      <c r="FR84" s="160"/>
      <c r="FS84" s="160"/>
      <c r="FT84" s="160"/>
      <c r="FU84" s="160"/>
      <c r="FV84" s="160"/>
      <c r="FW84" s="160"/>
      <c r="FX84" s="160"/>
      <c r="FY84" s="160"/>
      <c r="FZ84" s="160"/>
      <c r="GA84" s="160"/>
      <c r="GB84" s="160"/>
      <c r="GC84" s="160"/>
      <c r="GD84" s="160"/>
      <c r="GE84" s="160"/>
      <c r="GF84" s="160"/>
      <c r="GG84" s="160"/>
      <c r="GH84" s="160"/>
      <c r="GI84" s="160"/>
      <c r="GJ84" s="160"/>
      <c r="GK84" s="160"/>
      <c r="GL84" s="160"/>
      <c r="GM84" s="160"/>
      <c r="GN84" s="160"/>
      <c r="GO84" s="160"/>
      <c r="GP84" s="160"/>
      <c r="GQ84" s="160"/>
      <c r="GR84" s="160"/>
      <c r="GS84" s="160"/>
      <c r="GT84" s="160"/>
      <c r="GU84" s="160"/>
      <c r="GV84" s="160"/>
      <c r="GW84" s="160"/>
      <c r="GX84" s="160"/>
      <c r="GY84" s="160"/>
      <c r="GZ84" s="160"/>
      <c r="HA84" s="160"/>
      <c r="HB84" s="160"/>
      <c r="HC84" s="160"/>
      <c r="HD84" s="160"/>
      <c r="HE84" s="160"/>
      <c r="HF84" s="160"/>
      <c r="HG84" s="160"/>
      <c r="HH84" s="160"/>
      <c r="HI84" s="160"/>
      <c r="HJ84" s="160"/>
      <c r="HK84" s="160"/>
      <c r="HL84" s="160"/>
      <c r="HM84" s="160"/>
      <c r="HN84" s="160"/>
      <c r="HO84" s="160"/>
      <c r="HP84" s="160"/>
      <c r="HQ84" s="160"/>
      <c r="HR84" s="160"/>
      <c r="HS84" s="160"/>
      <c r="HT84" s="160"/>
      <c r="HU84" s="160"/>
      <c r="HV84" s="160"/>
      <c r="HW84" s="160"/>
      <c r="HX84" s="160"/>
      <c r="HY84" s="160"/>
      <c r="HZ84" s="160"/>
      <c r="IA84" s="160"/>
      <c r="IB84" s="160"/>
      <c r="IC84" s="160"/>
      <c r="ID84" s="160"/>
      <c r="IE84" s="160"/>
      <c r="IF84" s="160"/>
      <c r="IG84" s="160"/>
      <c r="IH84" s="160"/>
      <c r="II84" s="160"/>
      <c r="IJ84" s="160"/>
      <c r="IK84" s="160"/>
      <c r="IL84" s="160"/>
      <c r="IM84" s="160"/>
      <c r="IN84" s="160"/>
      <c r="IO84" s="160"/>
      <c r="IP84" s="160"/>
      <c r="IQ84" s="160"/>
      <c r="IR84" s="160"/>
      <c r="IS84" s="160"/>
      <c r="IT84" s="160"/>
      <c r="IU84" s="160"/>
      <c r="IV84" s="160"/>
      <c r="IW84" s="160"/>
    </row>
    <row r="85" spans="3:257" s="169" customFormat="1" ht="20.25" customHeight="1">
      <c r="C85" s="160"/>
      <c r="D85" s="160"/>
      <c r="E85" s="160"/>
      <c r="F85" s="17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0"/>
      <c r="ED85" s="160"/>
      <c r="EE85" s="160"/>
      <c r="EF85" s="160"/>
      <c r="EG85" s="160"/>
      <c r="EH85" s="160"/>
      <c r="EI85" s="160"/>
      <c r="EJ85" s="160"/>
      <c r="EK85" s="160"/>
      <c r="EL85" s="160"/>
      <c r="EM85" s="160"/>
      <c r="EN85" s="160"/>
      <c r="EO85" s="160"/>
      <c r="EP85" s="160"/>
      <c r="EQ85" s="160"/>
      <c r="ER85" s="160"/>
      <c r="ES85" s="160"/>
      <c r="ET85" s="160"/>
      <c r="EU85" s="160"/>
      <c r="EV85" s="160"/>
      <c r="EW85" s="160"/>
      <c r="EX85" s="160"/>
      <c r="EY85" s="160"/>
      <c r="EZ85" s="160"/>
      <c r="FA85" s="160"/>
      <c r="FB85" s="160"/>
      <c r="FC85" s="160"/>
      <c r="FD85" s="160"/>
      <c r="FE85" s="160"/>
      <c r="FF85" s="160"/>
      <c r="FG85" s="160"/>
      <c r="FH85" s="160"/>
      <c r="FI85" s="160"/>
      <c r="FJ85" s="160"/>
      <c r="FK85" s="160"/>
      <c r="FL85" s="160"/>
      <c r="FM85" s="160"/>
      <c r="FN85" s="160"/>
      <c r="FO85" s="160"/>
      <c r="FP85" s="160"/>
      <c r="FQ85" s="160"/>
      <c r="FR85" s="160"/>
      <c r="FS85" s="160"/>
      <c r="FT85" s="160"/>
      <c r="FU85" s="160"/>
      <c r="FV85" s="160"/>
      <c r="FW85" s="160"/>
      <c r="FX85" s="160"/>
      <c r="FY85" s="160"/>
      <c r="FZ85" s="160"/>
      <c r="GA85" s="160"/>
      <c r="GB85" s="160"/>
      <c r="GC85" s="160"/>
      <c r="GD85" s="160"/>
      <c r="GE85" s="160"/>
      <c r="GF85" s="160"/>
      <c r="GG85" s="160"/>
      <c r="GH85" s="160"/>
      <c r="GI85" s="160"/>
      <c r="GJ85" s="160"/>
      <c r="GK85" s="160"/>
      <c r="GL85" s="160"/>
      <c r="GM85" s="160"/>
      <c r="GN85" s="160"/>
      <c r="GO85" s="160"/>
      <c r="GP85" s="160"/>
      <c r="GQ85" s="160"/>
      <c r="GR85" s="160"/>
      <c r="GS85" s="160"/>
      <c r="GT85" s="160"/>
      <c r="GU85" s="160"/>
      <c r="GV85" s="160"/>
      <c r="GW85" s="160"/>
      <c r="GX85" s="160"/>
      <c r="GY85" s="160"/>
      <c r="GZ85" s="160"/>
      <c r="HA85" s="160"/>
      <c r="HB85" s="160"/>
      <c r="HC85" s="160"/>
      <c r="HD85" s="160"/>
      <c r="HE85" s="160"/>
      <c r="HF85" s="160"/>
      <c r="HG85" s="160"/>
      <c r="HH85" s="160"/>
      <c r="HI85" s="160"/>
      <c r="HJ85" s="160"/>
      <c r="HK85" s="160"/>
      <c r="HL85" s="160"/>
      <c r="HM85" s="160"/>
      <c r="HN85" s="160"/>
      <c r="HO85" s="160"/>
      <c r="HP85" s="160"/>
      <c r="HQ85" s="160"/>
      <c r="HR85" s="160"/>
      <c r="HS85" s="160"/>
      <c r="HT85" s="160"/>
      <c r="HU85" s="160"/>
      <c r="HV85" s="160"/>
      <c r="HW85" s="160"/>
      <c r="HX85" s="160"/>
      <c r="HY85" s="160"/>
      <c r="HZ85" s="160"/>
      <c r="IA85" s="160"/>
      <c r="IB85" s="160"/>
      <c r="IC85" s="160"/>
      <c r="ID85" s="160"/>
      <c r="IE85" s="160"/>
      <c r="IF85" s="160"/>
      <c r="IG85" s="160"/>
      <c r="IH85" s="160"/>
      <c r="II85" s="160"/>
      <c r="IJ85" s="160"/>
      <c r="IK85" s="160"/>
      <c r="IL85" s="160"/>
      <c r="IM85" s="160"/>
      <c r="IN85" s="160"/>
      <c r="IO85" s="160"/>
      <c r="IP85" s="160"/>
      <c r="IQ85" s="160"/>
      <c r="IR85" s="160"/>
      <c r="IS85" s="160"/>
      <c r="IT85" s="160"/>
      <c r="IU85" s="160"/>
      <c r="IV85" s="160"/>
      <c r="IW85" s="160"/>
    </row>
    <row r="86" spans="3:257" s="169" customFormat="1" ht="20.25" customHeight="1">
      <c r="C86" s="160"/>
      <c r="D86" s="160"/>
      <c r="E86" s="160"/>
      <c r="F86" s="17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0"/>
      <c r="BJ86" s="160"/>
      <c r="BK86" s="160"/>
      <c r="BL86" s="160"/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  <c r="CD86" s="160"/>
      <c r="CE86" s="160"/>
      <c r="CF86" s="160"/>
      <c r="CG86" s="160"/>
      <c r="CH86" s="160"/>
      <c r="CI86" s="160"/>
      <c r="CJ86" s="160"/>
      <c r="CK86" s="160"/>
      <c r="CL86" s="160"/>
      <c r="CM86" s="160"/>
      <c r="CN86" s="160"/>
      <c r="CO86" s="160"/>
      <c r="CP86" s="160"/>
      <c r="CQ86" s="160"/>
      <c r="CR86" s="160"/>
      <c r="CS86" s="160"/>
      <c r="CT86" s="160"/>
      <c r="CU86" s="160"/>
      <c r="CV86" s="160"/>
      <c r="CW86" s="160"/>
      <c r="CX86" s="160"/>
      <c r="CY86" s="160"/>
      <c r="CZ86" s="160"/>
      <c r="DA86" s="160"/>
      <c r="DB86" s="160"/>
      <c r="DC86" s="160"/>
      <c r="DD86" s="160"/>
      <c r="DE86" s="160"/>
      <c r="DF86" s="160"/>
      <c r="DG86" s="160"/>
      <c r="DH86" s="160"/>
      <c r="DI86" s="160"/>
      <c r="DJ86" s="160"/>
      <c r="DK86" s="160"/>
      <c r="DL86" s="160"/>
      <c r="DM86" s="160"/>
      <c r="DN86" s="160"/>
      <c r="DO86" s="160"/>
      <c r="DP86" s="160"/>
      <c r="DQ86" s="160"/>
      <c r="DR86" s="160"/>
      <c r="DS86" s="160"/>
      <c r="DT86" s="160"/>
      <c r="DU86" s="160"/>
      <c r="DV86" s="160"/>
      <c r="DW86" s="160"/>
      <c r="DX86" s="160"/>
      <c r="DY86" s="160"/>
      <c r="DZ86" s="160"/>
      <c r="EA86" s="160"/>
      <c r="EB86" s="160"/>
      <c r="EC86" s="160"/>
      <c r="ED86" s="160"/>
      <c r="EE86" s="160"/>
      <c r="EF86" s="160"/>
      <c r="EG86" s="160"/>
      <c r="EH86" s="160"/>
      <c r="EI86" s="160"/>
      <c r="EJ86" s="160"/>
      <c r="EK86" s="160"/>
      <c r="EL86" s="160"/>
      <c r="EM86" s="160"/>
      <c r="EN86" s="160"/>
      <c r="EO86" s="160"/>
      <c r="EP86" s="160"/>
      <c r="EQ86" s="160"/>
      <c r="ER86" s="160"/>
      <c r="ES86" s="160"/>
      <c r="ET86" s="160"/>
      <c r="EU86" s="160"/>
      <c r="EV86" s="160"/>
      <c r="EW86" s="160"/>
      <c r="EX86" s="160"/>
      <c r="EY86" s="160"/>
      <c r="EZ86" s="160"/>
      <c r="FA86" s="160"/>
      <c r="FB86" s="160"/>
      <c r="FC86" s="160"/>
      <c r="FD86" s="160"/>
      <c r="FE86" s="160"/>
      <c r="FF86" s="160"/>
      <c r="FG86" s="160"/>
      <c r="FH86" s="160"/>
      <c r="FI86" s="160"/>
      <c r="FJ86" s="160"/>
      <c r="FK86" s="160"/>
      <c r="FL86" s="160"/>
      <c r="FM86" s="160"/>
      <c r="FN86" s="160"/>
      <c r="FO86" s="160"/>
      <c r="FP86" s="160"/>
      <c r="FQ86" s="160"/>
      <c r="FR86" s="160"/>
      <c r="FS86" s="160"/>
      <c r="FT86" s="160"/>
      <c r="FU86" s="160"/>
      <c r="FV86" s="160"/>
      <c r="FW86" s="160"/>
      <c r="FX86" s="160"/>
      <c r="FY86" s="160"/>
      <c r="FZ86" s="160"/>
      <c r="GA86" s="160"/>
      <c r="GB86" s="160"/>
      <c r="GC86" s="160"/>
      <c r="GD86" s="160"/>
      <c r="GE86" s="160"/>
      <c r="GF86" s="160"/>
      <c r="GG86" s="160"/>
      <c r="GH86" s="160"/>
      <c r="GI86" s="160"/>
      <c r="GJ86" s="160"/>
      <c r="GK86" s="160"/>
      <c r="GL86" s="160"/>
      <c r="GM86" s="160"/>
      <c r="GN86" s="160"/>
      <c r="GO86" s="160"/>
      <c r="GP86" s="160"/>
      <c r="GQ86" s="160"/>
      <c r="GR86" s="160"/>
      <c r="GS86" s="160"/>
      <c r="GT86" s="160"/>
      <c r="GU86" s="160"/>
      <c r="GV86" s="160"/>
      <c r="GW86" s="160"/>
      <c r="GX86" s="160"/>
      <c r="GY86" s="160"/>
      <c r="GZ86" s="160"/>
      <c r="HA86" s="160"/>
      <c r="HB86" s="160"/>
      <c r="HC86" s="160"/>
      <c r="HD86" s="160"/>
      <c r="HE86" s="160"/>
      <c r="HF86" s="160"/>
      <c r="HG86" s="160"/>
      <c r="HH86" s="160"/>
      <c r="HI86" s="160"/>
      <c r="HJ86" s="160"/>
      <c r="HK86" s="160"/>
      <c r="HL86" s="160"/>
      <c r="HM86" s="160"/>
      <c r="HN86" s="160"/>
      <c r="HO86" s="160"/>
      <c r="HP86" s="160"/>
      <c r="HQ86" s="160"/>
      <c r="HR86" s="160"/>
      <c r="HS86" s="160"/>
      <c r="HT86" s="160"/>
      <c r="HU86" s="160"/>
      <c r="HV86" s="160"/>
      <c r="HW86" s="160"/>
      <c r="HX86" s="160"/>
      <c r="HY86" s="160"/>
      <c r="HZ86" s="160"/>
      <c r="IA86" s="160"/>
      <c r="IB86" s="160"/>
      <c r="IC86" s="160"/>
      <c r="ID86" s="160"/>
      <c r="IE86" s="160"/>
      <c r="IF86" s="160"/>
      <c r="IG86" s="160"/>
      <c r="IH86" s="160"/>
      <c r="II86" s="160"/>
      <c r="IJ86" s="160"/>
      <c r="IK86" s="160"/>
      <c r="IL86" s="160"/>
      <c r="IM86" s="160"/>
      <c r="IN86" s="160"/>
      <c r="IO86" s="160"/>
      <c r="IP86" s="160"/>
      <c r="IQ86" s="160"/>
      <c r="IR86" s="160"/>
      <c r="IS86" s="160"/>
      <c r="IT86" s="160"/>
      <c r="IU86" s="160"/>
      <c r="IV86" s="160"/>
      <c r="IW86" s="160"/>
    </row>
    <row r="87" spans="3:257" s="169" customFormat="1" ht="20.25" customHeight="1">
      <c r="C87" s="160"/>
      <c r="D87" s="160"/>
      <c r="E87" s="160"/>
      <c r="F87" s="17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60"/>
      <c r="CG87" s="160"/>
      <c r="CH87" s="160"/>
      <c r="CI87" s="160"/>
      <c r="CJ87" s="160"/>
      <c r="CK87" s="160"/>
      <c r="CL87" s="160"/>
      <c r="CM87" s="160"/>
      <c r="CN87" s="160"/>
      <c r="CO87" s="160"/>
      <c r="CP87" s="160"/>
      <c r="CQ87" s="160"/>
      <c r="CR87" s="160"/>
      <c r="CS87" s="160"/>
      <c r="CT87" s="160"/>
      <c r="CU87" s="160"/>
      <c r="CV87" s="160"/>
      <c r="CW87" s="160"/>
      <c r="CX87" s="160"/>
      <c r="CY87" s="160"/>
      <c r="CZ87" s="160"/>
      <c r="DA87" s="160"/>
      <c r="DB87" s="160"/>
      <c r="DC87" s="160"/>
      <c r="DD87" s="160"/>
      <c r="DE87" s="160"/>
      <c r="DF87" s="160"/>
      <c r="DG87" s="160"/>
      <c r="DH87" s="160"/>
      <c r="DI87" s="160"/>
      <c r="DJ87" s="160"/>
      <c r="DK87" s="160"/>
      <c r="DL87" s="160"/>
      <c r="DM87" s="160"/>
      <c r="DN87" s="160"/>
      <c r="DO87" s="160"/>
      <c r="DP87" s="160"/>
      <c r="DQ87" s="160"/>
      <c r="DR87" s="160"/>
      <c r="DS87" s="160"/>
      <c r="DT87" s="160"/>
      <c r="DU87" s="160"/>
      <c r="DV87" s="160"/>
      <c r="DW87" s="160"/>
      <c r="DX87" s="160"/>
      <c r="DY87" s="160"/>
      <c r="DZ87" s="160"/>
      <c r="EA87" s="160"/>
      <c r="EB87" s="160"/>
      <c r="EC87" s="160"/>
      <c r="ED87" s="160"/>
      <c r="EE87" s="160"/>
      <c r="EF87" s="160"/>
      <c r="EG87" s="160"/>
      <c r="EH87" s="160"/>
      <c r="EI87" s="160"/>
      <c r="EJ87" s="160"/>
      <c r="EK87" s="160"/>
      <c r="EL87" s="160"/>
      <c r="EM87" s="160"/>
      <c r="EN87" s="160"/>
      <c r="EO87" s="160"/>
      <c r="EP87" s="160"/>
      <c r="EQ87" s="160"/>
      <c r="ER87" s="160"/>
      <c r="ES87" s="160"/>
      <c r="ET87" s="160"/>
      <c r="EU87" s="160"/>
      <c r="EV87" s="160"/>
      <c r="EW87" s="160"/>
      <c r="EX87" s="160"/>
      <c r="EY87" s="160"/>
      <c r="EZ87" s="160"/>
      <c r="FA87" s="160"/>
      <c r="FB87" s="160"/>
      <c r="FC87" s="160"/>
      <c r="FD87" s="160"/>
      <c r="FE87" s="160"/>
      <c r="FF87" s="160"/>
      <c r="FG87" s="160"/>
      <c r="FH87" s="160"/>
      <c r="FI87" s="160"/>
      <c r="FJ87" s="160"/>
      <c r="FK87" s="160"/>
      <c r="FL87" s="160"/>
      <c r="FM87" s="160"/>
      <c r="FN87" s="160"/>
      <c r="FO87" s="160"/>
      <c r="FP87" s="160"/>
      <c r="FQ87" s="160"/>
      <c r="FR87" s="160"/>
      <c r="FS87" s="160"/>
      <c r="FT87" s="160"/>
      <c r="FU87" s="160"/>
      <c r="FV87" s="160"/>
      <c r="FW87" s="160"/>
      <c r="FX87" s="160"/>
      <c r="FY87" s="160"/>
      <c r="FZ87" s="160"/>
      <c r="GA87" s="160"/>
      <c r="GB87" s="160"/>
      <c r="GC87" s="160"/>
      <c r="GD87" s="160"/>
      <c r="GE87" s="160"/>
      <c r="GF87" s="160"/>
      <c r="GG87" s="160"/>
      <c r="GH87" s="160"/>
      <c r="GI87" s="160"/>
      <c r="GJ87" s="160"/>
      <c r="GK87" s="160"/>
      <c r="GL87" s="160"/>
      <c r="GM87" s="160"/>
      <c r="GN87" s="160"/>
      <c r="GO87" s="160"/>
      <c r="GP87" s="160"/>
      <c r="GQ87" s="160"/>
      <c r="GR87" s="160"/>
      <c r="GS87" s="160"/>
      <c r="GT87" s="160"/>
      <c r="GU87" s="160"/>
      <c r="GV87" s="160"/>
      <c r="GW87" s="160"/>
      <c r="GX87" s="160"/>
      <c r="GY87" s="160"/>
      <c r="GZ87" s="160"/>
      <c r="HA87" s="160"/>
      <c r="HB87" s="160"/>
      <c r="HC87" s="160"/>
      <c r="HD87" s="160"/>
      <c r="HE87" s="160"/>
      <c r="HF87" s="160"/>
      <c r="HG87" s="160"/>
      <c r="HH87" s="160"/>
      <c r="HI87" s="160"/>
      <c r="HJ87" s="160"/>
      <c r="HK87" s="160"/>
      <c r="HL87" s="160"/>
      <c r="HM87" s="160"/>
      <c r="HN87" s="160"/>
      <c r="HO87" s="160"/>
      <c r="HP87" s="160"/>
      <c r="HQ87" s="160"/>
      <c r="HR87" s="160"/>
      <c r="HS87" s="160"/>
      <c r="HT87" s="160"/>
      <c r="HU87" s="160"/>
      <c r="HV87" s="160"/>
      <c r="HW87" s="160"/>
      <c r="HX87" s="160"/>
      <c r="HY87" s="160"/>
      <c r="HZ87" s="160"/>
      <c r="IA87" s="160"/>
      <c r="IB87" s="160"/>
      <c r="IC87" s="160"/>
      <c r="ID87" s="160"/>
      <c r="IE87" s="160"/>
      <c r="IF87" s="160"/>
      <c r="IG87" s="160"/>
      <c r="IH87" s="160"/>
      <c r="II87" s="160"/>
      <c r="IJ87" s="160"/>
      <c r="IK87" s="160"/>
      <c r="IL87" s="160"/>
      <c r="IM87" s="160"/>
      <c r="IN87" s="160"/>
      <c r="IO87" s="160"/>
      <c r="IP87" s="160"/>
      <c r="IQ87" s="160"/>
      <c r="IR87" s="160"/>
      <c r="IS87" s="160"/>
      <c r="IT87" s="160"/>
      <c r="IU87" s="160"/>
      <c r="IV87" s="160"/>
      <c r="IW87" s="160"/>
    </row>
    <row r="88" spans="3:257" s="169" customFormat="1" ht="20.25" customHeight="1">
      <c r="C88" s="160"/>
      <c r="D88" s="160"/>
      <c r="E88" s="160"/>
      <c r="F88" s="17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0"/>
      <c r="HM88" s="160"/>
      <c r="HN88" s="160"/>
      <c r="HO88" s="160"/>
      <c r="HP88" s="160"/>
      <c r="HQ88" s="160"/>
      <c r="HR88" s="160"/>
      <c r="HS88" s="160"/>
      <c r="HT88" s="160"/>
      <c r="HU88" s="160"/>
      <c r="HV88" s="160"/>
      <c r="HW88" s="160"/>
      <c r="HX88" s="160"/>
      <c r="HY88" s="160"/>
      <c r="HZ88" s="160"/>
      <c r="IA88" s="160"/>
      <c r="IB88" s="160"/>
      <c r="IC88" s="160"/>
      <c r="ID88" s="160"/>
      <c r="IE88" s="160"/>
      <c r="IF88" s="160"/>
      <c r="IG88" s="160"/>
      <c r="IH88" s="160"/>
      <c r="II88" s="160"/>
      <c r="IJ88" s="160"/>
      <c r="IK88" s="160"/>
      <c r="IL88" s="160"/>
      <c r="IM88" s="160"/>
      <c r="IN88" s="160"/>
      <c r="IO88" s="160"/>
      <c r="IP88" s="160"/>
      <c r="IQ88" s="160"/>
      <c r="IR88" s="160"/>
      <c r="IS88" s="160"/>
      <c r="IT88" s="160"/>
      <c r="IU88" s="160"/>
      <c r="IV88" s="160"/>
      <c r="IW88" s="160"/>
    </row>
    <row r="89" spans="3:257" s="169" customFormat="1" ht="20.25" customHeight="1">
      <c r="C89" s="160"/>
      <c r="D89" s="160"/>
      <c r="E89" s="160"/>
      <c r="F89" s="17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0"/>
      <c r="CQ89" s="160"/>
      <c r="CR89" s="160"/>
      <c r="CS89" s="160"/>
      <c r="CT89" s="160"/>
      <c r="CU89" s="160"/>
      <c r="CV89" s="160"/>
      <c r="CW89" s="160"/>
      <c r="CX89" s="160"/>
      <c r="CY89" s="160"/>
      <c r="CZ89" s="160"/>
      <c r="DA89" s="160"/>
      <c r="DB89" s="160"/>
      <c r="DC89" s="160"/>
      <c r="DD89" s="160"/>
      <c r="DE89" s="160"/>
      <c r="DF89" s="160"/>
      <c r="DG89" s="160"/>
      <c r="DH89" s="160"/>
      <c r="DI89" s="160"/>
      <c r="DJ89" s="160"/>
      <c r="DK89" s="160"/>
      <c r="DL89" s="160"/>
      <c r="DM89" s="160"/>
      <c r="DN89" s="160"/>
      <c r="DO89" s="160"/>
      <c r="DP89" s="160"/>
      <c r="DQ89" s="160"/>
      <c r="DR89" s="160"/>
      <c r="DS89" s="160"/>
      <c r="DT89" s="160"/>
      <c r="DU89" s="160"/>
      <c r="DV89" s="160"/>
      <c r="DW89" s="160"/>
      <c r="DX89" s="160"/>
      <c r="DY89" s="160"/>
      <c r="DZ89" s="160"/>
      <c r="EA89" s="160"/>
      <c r="EB89" s="160"/>
      <c r="EC89" s="160"/>
      <c r="ED89" s="160"/>
      <c r="EE89" s="160"/>
      <c r="EF89" s="160"/>
      <c r="EG89" s="160"/>
      <c r="EH89" s="160"/>
      <c r="EI89" s="160"/>
      <c r="EJ89" s="160"/>
      <c r="EK89" s="160"/>
      <c r="EL89" s="160"/>
      <c r="EM89" s="160"/>
      <c r="EN89" s="160"/>
      <c r="EO89" s="160"/>
      <c r="EP89" s="160"/>
      <c r="EQ89" s="160"/>
      <c r="ER89" s="160"/>
      <c r="ES89" s="160"/>
      <c r="ET89" s="160"/>
      <c r="EU89" s="160"/>
      <c r="EV89" s="160"/>
      <c r="EW89" s="160"/>
      <c r="EX89" s="160"/>
      <c r="EY89" s="160"/>
      <c r="EZ89" s="160"/>
      <c r="FA89" s="160"/>
      <c r="FB89" s="160"/>
      <c r="FC89" s="160"/>
      <c r="FD89" s="160"/>
      <c r="FE89" s="160"/>
      <c r="FF89" s="160"/>
      <c r="FG89" s="160"/>
      <c r="FH89" s="160"/>
      <c r="FI89" s="160"/>
      <c r="FJ89" s="160"/>
      <c r="FK89" s="160"/>
      <c r="FL89" s="160"/>
      <c r="FM89" s="160"/>
      <c r="FN89" s="160"/>
      <c r="FO89" s="160"/>
      <c r="FP89" s="160"/>
      <c r="FQ89" s="160"/>
      <c r="FR89" s="160"/>
      <c r="FS89" s="160"/>
      <c r="FT89" s="160"/>
      <c r="FU89" s="160"/>
      <c r="FV89" s="160"/>
      <c r="FW89" s="160"/>
      <c r="FX89" s="160"/>
      <c r="FY89" s="160"/>
      <c r="FZ89" s="160"/>
      <c r="GA89" s="160"/>
      <c r="GB89" s="160"/>
      <c r="GC89" s="160"/>
      <c r="GD89" s="160"/>
      <c r="GE89" s="160"/>
      <c r="GF89" s="160"/>
      <c r="GG89" s="160"/>
      <c r="GH89" s="160"/>
      <c r="GI89" s="160"/>
      <c r="GJ89" s="160"/>
      <c r="GK89" s="160"/>
      <c r="GL89" s="160"/>
      <c r="GM89" s="160"/>
      <c r="GN89" s="160"/>
      <c r="GO89" s="160"/>
      <c r="GP89" s="160"/>
      <c r="GQ89" s="160"/>
      <c r="GR89" s="160"/>
      <c r="GS89" s="160"/>
      <c r="GT89" s="160"/>
      <c r="GU89" s="160"/>
      <c r="GV89" s="160"/>
      <c r="GW89" s="160"/>
      <c r="GX89" s="160"/>
      <c r="GY89" s="160"/>
      <c r="GZ89" s="160"/>
      <c r="HA89" s="160"/>
      <c r="HB89" s="160"/>
      <c r="HC89" s="160"/>
      <c r="HD89" s="160"/>
      <c r="HE89" s="160"/>
      <c r="HF89" s="160"/>
      <c r="HG89" s="160"/>
      <c r="HH89" s="160"/>
      <c r="HI89" s="160"/>
      <c r="HJ89" s="160"/>
      <c r="HK89" s="160"/>
      <c r="HL89" s="160"/>
      <c r="HM89" s="160"/>
      <c r="HN89" s="160"/>
      <c r="HO89" s="160"/>
      <c r="HP89" s="160"/>
      <c r="HQ89" s="160"/>
      <c r="HR89" s="160"/>
      <c r="HS89" s="160"/>
      <c r="HT89" s="160"/>
      <c r="HU89" s="160"/>
      <c r="HV89" s="160"/>
      <c r="HW89" s="160"/>
      <c r="HX89" s="160"/>
      <c r="HY89" s="160"/>
      <c r="HZ89" s="160"/>
      <c r="IA89" s="160"/>
      <c r="IB89" s="160"/>
      <c r="IC89" s="160"/>
      <c r="ID89" s="160"/>
      <c r="IE89" s="160"/>
      <c r="IF89" s="160"/>
      <c r="IG89" s="160"/>
      <c r="IH89" s="160"/>
      <c r="II89" s="160"/>
      <c r="IJ89" s="160"/>
      <c r="IK89" s="160"/>
      <c r="IL89" s="160"/>
      <c r="IM89" s="160"/>
      <c r="IN89" s="160"/>
      <c r="IO89" s="160"/>
      <c r="IP89" s="160"/>
      <c r="IQ89" s="160"/>
      <c r="IR89" s="160"/>
      <c r="IS89" s="160"/>
      <c r="IT89" s="160"/>
      <c r="IU89" s="160"/>
      <c r="IV89" s="160"/>
      <c r="IW89" s="160"/>
    </row>
    <row r="90" spans="3:257" s="169" customFormat="1" ht="20.25" customHeight="1">
      <c r="C90" s="160"/>
      <c r="D90" s="160"/>
      <c r="E90" s="160"/>
      <c r="F90" s="17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60"/>
      <c r="DF90" s="160"/>
      <c r="DG90" s="160"/>
      <c r="DH90" s="160"/>
      <c r="DI90" s="160"/>
      <c r="DJ90" s="160"/>
      <c r="DK90" s="160"/>
      <c r="DL90" s="160"/>
      <c r="DM90" s="160"/>
      <c r="DN90" s="160"/>
      <c r="DO90" s="160"/>
      <c r="DP90" s="160"/>
      <c r="DQ90" s="160"/>
      <c r="DR90" s="160"/>
      <c r="DS90" s="160"/>
      <c r="DT90" s="160"/>
      <c r="DU90" s="160"/>
      <c r="DV90" s="160"/>
      <c r="DW90" s="160"/>
      <c r="DX90" s="160"/>
      <c r="DY90" s="160"/>
      <c r="DZ90" s="160"/>
      <c r="EA90" s="160"/>
      <c r="EB90" s="160"/>
      <c r="EC90" s="160"/>
      <c r="ED90" s="160"/>
      <c r="EE90" s="160"/>
      <c r="EF90" s="160"/>
      <c r="EG90" s="160"/>
      <c r="EH90" s="160"/>
      <c r="EI90" s="160"/>
      <c r="EJ90" s="160"/>
      <c r="EK90" s="160"/>
      <c r="EL90" s="160"/>
      <c r="EM90" s="160"/>
      <c r="EN90" s="160"/>
      <c r="EO90" s="160"/>
      <c r="EP90" s="160"/>
      <c r="EQ90" s="160"/>
      <c r="ER90" s="160"/>
      <c r="ES90" s="160"/>
      <c r="ET90" s="160"/>
      <c r="EU90" s="160"/>
      <c r="EV90" s="160"/>
      <c r="EW90" s="160"/>
      <c r="EX90" s="160"/>
      <c r="EY90" s="160"/>
      <c r="EZ90" s="160"/>
      <c r="FA90" s="160"/>
      <c r="FB90" s="160"/>
      <c r="FC90" s="160"/>
      <c r="FD90" s="160"/>
      <c r="FE90" s="160"/>
      <c r="FF90" s="160"/>
      <c r="FG90" s="160"/>
      <c r="FH90" s="160"/>
      <c r="FI90" s="160"/>
      <c r="FJ90" s="160"/>
      <c r="FK90" s="160"/>
      <c r="FL90" s="160"/>
      <c r="FM90" s="160"/>
      <c r="FN90" s="160"/>
      <c r="FO90" s="160"/>
      <c r="FP90" s="160"/>
      <c r="FQ90" s="160"/>
      <c r="FR90" s="160"/>
      <c r="FS90" s="160"/>
      <c r="FT90" s="160"/>
      <c r="FU90" s="160"/>
      <c r="FV90" s="160"/>
      <c r="FW90" s="160"/>
      <c r="FX90" s="160"/>
      <c r="FY90" s="160"/>
      <c r="FZ90" s="160"/>
      <c r="GA90" s="160"/>
      <c r="GB90" s="160"/>
      <c r="GC90" s="160"/>
      <c r="GD90" s="160"/>
      <c r="GE90" s="160"/>
      <c r="GF90" s="160"/>
      <c r="GG90" s="160"/>
      <c r="GH90" s="160"/>
      <c r="GI90" s="160"/>
      <c r="GJ90" s="160"/>
      <c r="GK90" s="160"/>
      <c r="GL90" s="160"/>
      <c r="GM90" s="160"/>
      <c r="GN90" s="160"/>
      <c r="GO90" s="160"/>
      <c r="GP90" s="160"/>
      <c r="GQ90" s="160"/>
      <c r="GR90" s="160"/>
      <c r="GS90" s="160"/>
      <c r="GT90" s="160"/>
      <c r="GU90" s="160"/>
      <c r="GV90" s="160"/>
      <c r="GW90" s="160"/>
      <c r="GX90" s="160"/>
      <c r="GY90" s="160"/>
      <c r="GZ90" s="160"/>
      <c r="HA90" s="160"/>
      <c r="HB90" s="160"/>
      <c r="HC90" s="160"/>
      <c r="HD90" s="160"/>
      <c r="HE90" s="160"/>
      <c r="HF90" s="160"/>
      <c r="HG90" s="160"/>
      <c r="HH90" s="160"/>
      <c r="HI90" s="160"/>
      <c r="HJ90" s="160"/>
      <c r="HK90" s="160"/>
      <c r="HL90" s="160"/>
      <c r="HM90" s="160"/>
      <c r="HN90" s="160"/>
      <c r="HO90" s="160"/>
      <c r="HP90" s="160"/>
      <c r="HQ90" s="160"/>
      <c r="HR90" s="160"/>
      <c r="HS90" s="160"/>
      <c r="HT90" s="160"/>
      <c r="HU90" s="160"/>
      <c r="HV90" s="160"/>
      <c r="HW90" s="160"/>
      <c r="HX90" s="160"/>
      <c r="HY90" s="160"/>
      <c r="HZ90" s="160"/>
      <c r="IA90" s="160"/>
      <c r="IB90" s="160"/>
      <c r="IC90" s="160"/>
      <c r="ID90" s="160"/>
      <c r="IE90" s="160"/>
      <c r="IF90" s="160"/>
      <c r="IG90" s="160"/>
      <c r="IH90" s="160"/>
      <c r="II90" s="160"/>
      <c r="IJ90" s="160"/>
      <c r="IK90" s="160"/>
      <c r="IL90" s="160"/>
      <c r="IM90" s="160"/>
      <c r="IN90" s="160"/>
      <c r="IO90" s="160"/>
      <c r="IP90" s="160"/>
      <c r="IQ90" s="160"/>
      <c r="IR90" s="160"/>
      <c r="IS90" s="160"/>
      <c r="IT90" s="160"/>
      <c r="IU90" s="160"/>
      <c r="IV90" s="160"/>
      <c r="IW90" s="160"/>
    </row>
    <row r="91" spans="3:257" s="169" customFormat="1" ht="20.25" customHeight="1">
      <c r="C91" s="160"/>
      <c r="D91" s="160"/>
      <c r="E91" s="160"/>
      <c r="F91" s="17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0"/>
      <c r="HM91" s="160"/>
      <c r="HN91" s="160"/>
      <c r="HO91" s="160"/>
      <c r="HP91" s="160"/>
      <c r="HQ91" s="160"/>
      <c r="HR91" s="160"/>
      <c r="HS91" s="160"/>
      <c r="HT91" s="160"/>
      <c r="HU91" s="160"/>
      <c r="HV91" s="160"/>
      <c r="HW91" s="160"/>
      <c r="HX91" s="160"/>
      <c r="HY91" s="160"/>
      <c r="HZ91" s="160"/>
      <c r="IA91" s="160"/>
      <c r="IB91" s="160"/>
      <c r="IC91" s="160"/>
      <c r="ID91" s="160"/>
      <c r="IE91" s="160"/>
      <c r="IF91" s="160"/>
      <c r="IG91" s="160"/>
      <c r="IH91" s="160"/>
      <c r="II91" s="160"/>
      <c r="IJ91" s="160"/>
      <c r="IK91" s="160"/>
      <c r="IL91" s="160"/>
      <c r="IM91" s="160"/>
      <c r="IN91" s="160"/>
      <c r="IO91" s="160"/>
      <c r="IP91" s="160"/>
      <c r="IQ91" s="160"/>
      <c r="IR91" s="160"/>
      <c r="IS91" s="160"/>
      <c r="IT91" s="160"/>
      <c r="IU91" s="160"/>
      <c r="IV91" s="160"/>
      <c r="IW91" s="160"/>
    </row>
    <row r="92" spans="3:257" s="169" customFormat="1" ht="20.25" customHeight="1">
      <c r="C92" s="160"/>
      <c r="D92" s="160"/>
      <c r="E92" s="160"/>
      <c r="F92" s="17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60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160"/>
      <c r="CT92" s="160"/>
      <c r="CU92" s="160"/>
      <c r="CV92" s="160"/>
      <c r="CW92" s="160"/>
      <c r="CX92" s="160"/>
      <c r="CY92" s="160"/>
      <c r="CZ92" s="160"/>
      <c r="DA92" s="160"/>
      <c r="DB92" s="160"/>
      <c r="DC92" s="160"/>
      <c r="DD92" s="160"/>
      <c r="DE92" s="160"/>
      <c r="DF92" s="160"/>
      <c r="DG92" s="160"/>
      <c r="DH92" s="160"/>
      <c r="DI92" s="160"/>
      <c r="DJ92" s="160"/>
      <c r="DK92" s="160"/>
      <c r="DL92" s="160"/>
      <c r="DM92" s="160"/>
      <c r="DN92" s="160"/>
      <c r="DO92" s="160"/>
      <c r="DP92" s="160"/>
      <c r="DQ92" s="160"/>
      <c r="DR92" s="160"/>
      <c r="DS92" s="160"/>
      <c r="DT92" s="160"/>
      <c r="DU92" s="160"/>
      <c r="DV92" s="160"/>
      <c r="DW92" s="160"/>
      <c r="DX92" s="160"/>
      <c r="DY92" s="160"/>
      <c r="DZ92" s="160"/>
      <c r="EA92" s="160"/>
      <c r="EB92" s="160"/>
      <c r="EC92" s="160"/>
      <c r="ED92" s="160"/>
      <c r="EE92" s="160"/>
      <c r="EF92" s="160"/>
      <c r="EG92" s="160"/>
      <c r="EH92" s="160"/>
      <c r="EI92" s="160"/>
      <c r="EJ92" s="160"/>
      <c r="EK92" s="160"/>
      <c r="EL92" s="160"/>
      <c r="EM92" s="160"/>
      <c r="EN92" s="160"/>
      <c r="EO92" s="160"/>
      <c r="EP92" s="160"/>
      <c r="EQ92" s="160"/>
      <c r="ER92" s="160"/>
      <c r="ES92" s="160"/>
      <c r="ET92" s="160"/>
      <c r="EU92" s="160"/>
      <c r="EV92" s="160"/>
      <c r="EW92" s="160"/>
      <c r="EX92" s="160"/>
      <c r="EY92" s="160"/>
      <c r="EZ92" s="160"/>
      <c r="FA92" s="160"/>
      <c r="FB92" s="160"/>
      <c r="FC92" s="160"/>
      <c r="FD92" s="160"/>
      <c r="FE92" s="160"/>
      <c r="FF92" s="160"/>
      <c r="FG92" s="160"/>
      <c r="FH92" s="160"/>
      <c r="FI92" s="160"/>
      <c r="FJ92" s="160"/>
      <c r="FK92" s="160"/>
      <c r="FL92" s="160"/>
      <c r="FM92" s="160"/>
      <c r="FN92" s="160"/>
      <c r="FO92" s="160"/>
      <c r="FP92" s="160"/>
      <c r="FQ92" s="160"/>
      <c r="FR92" s="160"/>
      <c r="FS92" s="160"/>
      <c r="FT92" s="160"/>
      <c r="FU92" s="160"/>
      <c r="FV92" s="160"/>
      <c r="FW92" s="160"/>
      <c r="FX92" s="160"/>
      <c r="FY92" s="160"/>
      <c r="FZ92" s="160"/>
      <c r="GA92" s="160"/>
      <c r="GB92" s="160"/>
      <c r="GC92" s="160"/>
      <c r="GD92" s="160"/>
      <c r="GE92" s="160"/>
      <c r="GF92" s="160"/>
      <c r="GG92" s="160"/>
      <c r="GH92" s="160"/>
      <c r="GI92" s="160"/>
      <c r="GJ92" s="160"/>
      <c r="GK92" s="160"/>
      <c r="GL92" s="160"/>
      <c r="GM92" s="160"/>
      <c r="GN92" s="160"/>
      <c r="GO92" s="160"/>
      <c r="GP92" s="160"/>
      <c r="GQ92" s="160"/>
      <c r="GR92" s="160"/>
      <c r="GS92" s="160"/>
      <c r="GT92" s="160"/>
      <c r="GU92" s="160"/>
      <c r="GV92" s="160"/>
      <c r="GW92" s="160"/>
      <c r="GX92" s="160"/>
      <c r="GY92" s="160"/>
      <c r="GZ92" s="160"/>
      <c r="HA92" s="160"/>
      <c r="HB92" s="160"/>
      <c r="HC92" s="160"/>
      <c r="HD92" s="160"/>
      <c r="HE92" s="160"/>
      <c r="HF92" s="160"/>
      <c r="HG92" s="160"/>
      <c r="HH92" s="160"/>
      <c r="HI92" s="160"/>
      <c r="HJ92" s="160"/>
      <c r="HK92" s="160"/>
      <c r="HL92" s="160"/>
      <c r="HM92" s="160"/>
      <c r="HN92" s="160"/>
      <c r="HO92" s="160"/>
      <c r="HP92" s="160"/>
      <c r="HQ92" s="160"/>
      <c r="HR92" s="160"/>
      <c r="HS92" s="160"/>
      <c r="HT92" s="160"/>
      <c r="HU92" s="160"/>
      <c r="HV92" s="160"/>
      <c r="HW92" s="160"/>
      <c r="HX92" s="160"/>
      <c r="HY92" s="160"/>
      <c r="HZ92" s="160"/>
      <c r="IA92" s="160"/>
      <c r="IB92" s="160"/>
      <c r="IC92" s="160"/>
      <c r="ID92" s="160"/>
      <c r="IE92" s="160"/>
      <c r="IF92" s="160"/>
      <c r="IG92" s="160"/>
      <c r="IH92" s="160"/>
      <c r="II92" s="160"/>
      <c r="IJ92" s="160"/>
      <c r="IK92" s="160"/>
      <c r="IL92" s="160"/>
      <c r="IM92" s="160"/>
      <c r="IN92" s="160"/>
      <c r="IO92" s="160"/>
      <c r="IP92" s="160"/>
      <c r="IQ92" s="160"/>
      <c r="IR92" s="160"/>
      <c r="IS92" s="160"/>
      <c r="IT92" s="160"/>
      <c r="IU92" s="160"/>
      <c r="IV92" s="160"/>
      <c r="IW92" s="160"/>
    </row>
    <row r="93" spans="3:257" s="169" customFormat="1" ht="20.25" customHeight="1">
      <c r="C93" s="160"/>
      <c r="D93" s="160"/>
      <c r="E93" s="160"/>
      <c r="F93" s="17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  <c r="CD93" s="160"/>
      <c r="CE93" s="160"/>
      <c r="CF93" s="160"/>
      <c r="CG93" s="160"/>
      <c r="CH93" s="160"/>
      <c r="CI93" s="160"/>
      <c r="CJ93" s="160"/>
      <c r="CK93" s="160"/>
      <c r="CL93" s="160"/>
      <c r="CM93" s="160"/>
      <c r="CN93" s="160"/>
      <c r="CO93" s="160"/>
      <c r="CP93" s="160"/>
      <c r="CQ93" s="160"/>
      <c r="CR93" s="160"/>
      <c r="CS93" s="160"/>
      <c r="CT93" s="160"/>
      <c r="CU93" s="160"/>
      <c r="CV93" s="160"/>
      <c r="CW93" s="160"/>
      <c r="CX93" s="160"/>
      <c r="CY93" s="160"/>
      <c r="CZ93" s="160"/>
      <c r="DA93" s="160"/>
      <c r="DB93" s="160"/>
      <c r="DC93" s="160"/>
      <c r="DD93" s="160"/>
      <c r="DE93" s="160"/>
      <c r="DF93" s="160"/>
      <c r="DG93" s="160"/>
      <c r="DH93" s="160"/>
      <c r="DI93" s="160"/>
      <c r="DJ93" s="160"/>
      <c r="DK93" s="160"/>
      <c r="DL93" s="160"/>
      <c r="DM93" s="160"/>
      <c r="DN93" s="160"/>
      <c r="DO93" s="160"/>
      <c r="DP93" s="160"/>
      <c r="DQ93" s="160"/>
      <c r="DR93" s="160"/>
      <c r="DS93" s="160"/>
      <c r="DT93" s="160"/>
      <c r="DU93" s="160"/>
      <c r="DV93" s="160"/>
      <c r="DW93" s="160"/>
      <c r="DX93" s="160"/>
      <c r="DY93" s="160"/>
      <c r="DZ93" s="160"/>
      <c r="EA93" s="160"/>
      <c r="EB93" s="160"/>
      <c r="EC93" s="160"/>
      <c r="ED93" s="160"/>
      <c r="EE93" s="160"/>
      <c r="EF93" s="160"/>
      <c r="EG93" s="160"/>
      <c r="EH93" s="160"/>
      <c r="EI93" s="160"/>
      <c r="EJ93" s="160"/>
      <c r="EK93" s="160"/>
      <c r="EL93" s="160"/>
      <c r="EM93" s="160"/>
      <c r="EN93" s="160"/>
      <c r="EO93" s="160"/>
      <c r="EP93" s="160"/>
      <c r="EQ93" s="160"/>
      <c r="ER93" s="160"/>
      <c r="ES93" s="160"/>
      <c r="ET93" s="160"/>
      <c r="EU93" s="160"/>
      <c r="EV93" s="160"/>
      <c r="EW93" s="160"/>
      <c r="EX93" s="160"/>
      <c r="EY93" s="160"/>
      <c r="EZ93" s="160"/>
      <c r="FA93" s="160"/>
      <c r="FB93" s="160"/>
      <c r="FC93" s="160"/>
      <c r="FD93" s="160"/>
      <c r="FE93" s="160"/>
      <c r="FF93" s="160"/>
      <c r="FG93" s="160"/>
      <c r="FH93" s="160"/>
      <c r="FI93" s="160"/>
      <c r="FJ93" s="160"/>
      <c r="FK93" s="160"/>
      <c r="FL93" s="160"/>
      <c r="FM93" s="160"/>
      <c r="FN93" s="160"/>
      <c r="FO93" s="160"/>
      <c r="FP93" s="160"/>
      <c r="FQ93" s="160"/>
      <c r="FR93" s="160"/>
      <c r="FS93" s="160"/>
      <c r="FT93" s="160"/>
      <c r="FU93" s="160"/>
      <c r="FV93" s="160"/>
      <c r="FW93" s="160"/>
      <c r="FX93" s="160"/>
      <c r="FY93" s="160"/>
      <c r="FZ93" s="160"/>
      <c r="GA93" s="160"/>
      <c r="GB93" s="160"/>
      <c r="GC93" s="160"/>
      <c r="GD93" s="160"/>
      <c r="GE93" s="160"/>
      <c r="GF93" s="160"/>
      <c r="GG93" s="160"/>
      <c r="GH93" s="160"/>
      <c r="GI93" s="160"/>
      <c r="GJ93" s="160"/>
      <c r="GK93" s="160"/>
      <c r="GL93" s="160"/>
      <c r="GM93" s="160"/>
      <c r="GN93" s="160"/>
      <c r="GO93" s="160"/>
      <c r="GP93" s="160"/>
      <c r="GQ93" s="160"/>
      <c r="GR93" s="160"/>
      <c r="GS93" s="160"/>
      <c r="GT93" s="160"/>
      <c r="GU93" s="160"/>
      <c r="GV93" s="160"/>
      <c r="GW93" s="160"/>
      <c r="GX93" s="160"/>
      <c r="GY93" s="160"/>
      <c r="GZ93" s="160"/>
      <c r="HA93" s="160"/>
      <c r="HB93" s="160"/>
      <c r="HC93" s="160"/>
      <c r="HD93" s="160"/>
      <c r="HE93" s="160"/>
      <c r="HF93" s="160"/>
      <c r="HG93" s="160"/>
      <c r="HH93" s="160"/>
      <c r="HI93" s="160"/>
      <c r="HJ93" s="160"/>
      <c r="HK93" s="160"/>
      <c r="HL93" s="160"/>
      <c r="HM93" s="160"/>
      <c r="HN93" s="160"/>
      <c r="HO93" s="160"/>
      <c r="HP93" s="160"/>
      <c r="HQ93" s="160"/>
      <c r="HR93" s="160"/>
      <c r="HS93" s="160"/>
      <c r="HT93" s="160"/>
      <c r="HU93" s="160"/>
      <c r="HV93" s="160"/>
      <c r="HW93" s="160"/>
      <c r="HX93" s="160"/>
      <c r="HY93" s="160"/>
      <c r="HZ93" s="160"/>
      <c r="IA93" s="160"/>
      <c r="IB93" s="160"/>
      <c r="IC93" s="160"/>
      <c r="ID93" s="160"/>
      <c r="IE93" s="160"/>
      <c r="IF93" s="160"/>
      <c r="IG93" s="160"/>
      <c r="IH93" s="160"/>
      <c r="II93" s="160"/>
      <c r="IJ93" s="160"/>
      <c r="IK93" s="160"/>
      <c r="IL93" s="160"/>
      <c r="IM93" s="160"/>
      <c r="IN93" s="160"/>
      <c r="IO93" s="160"/>
      <c r="IP93" s="160"/>
      <c r="IQ93" s="160"/>
      <c r="IR93" s="160"/>
      <c r="IS93" s="160"/>
      <c r="IT93" s="160"/>
      <c r="IU93" s="160"/>
      <c r="IV93" s="160"/>
      <c r="IW93" s="160"/>
    </row>
    <row r="94" spans="3:257" s="169" customFormat="1" ht="20.25" customHeight="1">
      <c r="C94" s="160"/>
      <c r="D94" s="160"/>
      <c r="E94" s="160"/>
      <c r="F94" s="17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160"/>
      <c r="CT94" s="160"/>
      <c r="CU94" s="160"/>
      <c r="CV94" s="160"/>
      <c r="CW94" s="160"/>
      <c r="CX94" s="160"/>
      <c r="CY94" s="160"/>
      <c r="CZ94" s="160"/>
      <c r="DA94" s="160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/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0"/>
      <c r="ED94" s="160"/>
      <c r="EE94" s="160"/>
      <c r="EF94" s="160"/>
      <c r="EG94" s="160"/>
      <c r="EH94" s="160"/>
      <c r="EI94" s="160"/>
      <c r="EJ94" s="160"/>
      <c r="EK94" s="160"/>
      <c r="EL94" s="160"/>
      <c r="EM94" s="160"/>
      <c r="EN94" s="160"/>
      <c r="EO94" s="160"/>
      <c r="EP94" s="160"/>
      <c r="EQ94" s="160"/>
      <c r="ER94" s="160"/>
      <c r="ES94" s="160"/>
      <c r="ET94" s="160"/>
      <c r="EU94" s="160"/>
      <c r="EV94" s="160"/>
      <c r="EW94" s="160"/>
      <c r="EX94" s="160"/>
      <c r="EY94" s="160"/>
      <c r="EZ94" s="160"/>
      <c r="FA94" s="160"/>
      <c r="FB94" s="160"/>
      <c r="FC94" s="160"/>
      <c r="FD94" s="160"/>
      <c r="FE94" s="160"/>
      <c r="FF94" s="160"/>
      <c r="FG94" s="160"/>
      <c r="FH94" s="160"/>
      <c r="FI94" s="160"/>
      <c r="FJ94" s="160"/>
      <c r="FK94" s="160"/>
      <c r="FL94" s="160"/>
      <c r="FM94" s="160"/>
      <c r="FN94" s="160"/>
      <c r="FO94" s="160"/>
      <c r="FP94" s="160"/>
      <c r="FQ94" s="160"/>
      <c r="FR94" s="160"/>
      <c r="FS94" s="160"/>
      <c r="FT94" s="160"/>
      <c r="FU94" s="160"/>
      <c r="FV94" s="160"/>
      <c r="FW94" s="160"/>
      <c r="FX94" s="160"/>
      <c r="FY94" s="160"/>
      <c r="FZ94" s="160"/>
      <c r="GA94" s="160"/>
      <c r="GB94" s="160"/>
      <c r="GC94" s="160"/>
      <c r="GD94" s="160"/>
      <c r="GE94" s="160"/>
      <c r="GF94" s="160"/>
      <c r="GG94" s="160"/>
      <c r="GH94" s="160"/>
      <c r="GI94" s="160"/>
      <c r="GJ94" s="160"/>
      <c r="GK94" s="160"/>
      <c r="GL94" s="160"/>
      <c r="GM94" s="160"/>
      <c r="GN94" s="160"/>
      <c r="GO94" s="160"/>
      <c r="GP94" s="160"/>
      <c r="GQ94" s="160"/>
      <c r="GR94" s="160"/>
      <c r="GS94" s="160"/>
      <c r="GT94" s="160"/>
      <c r="GU94" s="160"/>
      <c r="GV94" s="160"/>
      <c r="GW94" s="160"/>
      <c r="GX94" s="160"/>
      <c r="GY94" s="160"/>
      <c r="GZ94" s="160"/>
      <c r="HA94" s="160"/>
      <c r="HB94" s="160"/>
      <c r="HC94" s="160"/>
      <c r="HD94" s="160"/>
      <c r="HE94" s="160"/>
      <c r="HF94" s="160"/>
      <c r="HG94" s="160"/>
      <c r="HH94" s="160"/>
      <c r="HI94" s="160"/>
      <c r="HJ94" s="160"/>
      <c r="HK94" s="160"/>
      <c r="HL94" s="160"/>
      <c r="HM94" s="160"/>
      <c r="HN94" s="160"/>
      <c r="HO94" s="160"/>
      <c r="HP94" s="160"/>
      <c r="HQ94" s="160"/>
      <c r="HR94" s="160"/>
      <c r="HS94" s="160"/>
      <c r="HT94" s="160"/>
      <c r="HU94" s="160"/>
      <c r="HV94" s="160"/>
      <c r="HW94" s="160"/>
      <c r="HX94" s="160"/>
      <c r="HY94" s="160"/>
      <c r="HZ94" s="160"/>
      <c r="IA94" s="160"/>
      <c r="IB94" s="160"/>
      <c r="IC94" s="160"/>
      <c r="ID94" s="160"/>
      <c r="IE94" s="160"/>
      <c r="IF94" s="160"/>
      <c r="IG94" s="160"/>
      <c r="IH94" s="160"/>
      <c r="II94" s="160"/>
      <c r="IJ94" s="160"/>
      <c r="IK94" s="160"/>
      <c r="IL94" s="160"/>
      <c r="IM94" s="160"/>
      <c r="IN94" s="160"/>
      <c r="IO94" s="160"/>
      <c r="IP94" s="160"/>
      <c r="IQ94" s="160"/>
      <c r="IR94" s="160"/>
      <c r="IS94" s="160"/>
      <c r="IT94" s="160"/>
      <c r="IU94" s="160"/>
      <c r="IV94" s="160"/>
      <c r="IW94" s="160"/>
    </row>
    <row r="95" spans="3:257" s="169" customFormat="1" ht="20.25" customHeight="1">
      <c r="C95" s="160"/>
      <c r="D95" s="160"/>
      <c r="E95" s="160"/>
      <c r="F95" s="17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0"/>
      <c r="CQ95" s="160"/>
      <c r="CR95" s="160"/>
      <c r="CS95" s="160"/>
      <c r="CT95" s="160"/>
      <c r="CU95" s="160"/>
      <c r="CV95" s="160"/>
      <c r="CW95" s="160"/>
      <c r="CX95" s="160"/>
      <c r="CY95" s="160"/>
      <c r="CZ95" s="160"/>
      <c r="DA95" s="160"/>
      <c r="DB95" s="160"/>
      <c r="DC95" s="160"/>
      <c r="DD95" s="160"/>
      <c r="DE95" s="160"/>
      <c r="DF95" s="160"/>
      <c r="DG95" s="160"/>
      <c r="DH95" s="160"/>
      <c r="DI95" s="160"/>
      <c r="DJ95" s="160"/>
      <c r="DK95" s="160"/>
      <c r="DL95" s="160"/>
      <c r="DM95" s="160"/>
      <c r="DN95" s="160"/>
      <c r="DO95" s="160"/>
      <c r="DP95" s="160"/>
      <c r="DQ95" s="160"/>
      <c r="DR95" s="160"/>
      <c r="DS95" s="160"/>
      <c r="DT95" s="160"/>
      <c r="DU95" s="160"/>
      <c r="DV95" s="160"/>
      <c r="DW95" s="160"/>
      <c r="DX95" s="160"/>
      <c r="DY95" s="160"/>
      <c r="DZ95" s="160"/>
      <c r="EA95" s="160"/>
      <c r="EB95" s="160"/>
      <c r="EC95" s="160"/>
      <c r="ED95" s="160"/>
      <c r="EE95" s="160"/>
      <c r="EF95" s="160"/>
      <c r="EG95" s="160"/>
      <c r="EH95" s="160"/>
      <c r="EI95" s="160"/>
      <c r="EJ95" s="160"/>
      <c r="EK95" s="160"/>
      <c r="EL95" s="160"/>
      <c r="EM95" s="160"/>
      <c r="EN95" s="160"/>
      <c r="EO95" s="160"/>
      <c r="EP95" s="160"/>
      <c r="EQ95" s="160"/>
      <c r="ER95" s="160"/>
      <c r="ES95" s="160"/>
      <c r="ET95" s="160"/>
      <c r="EU95" s="160"/>
      <c r="EV95" s="160"/>
      <c r="EW95" s="160"/>
      <c r="EX95" s="160"/>
      <c r="EY95" s="160"/>
      <c r="EZ95" s="160"/>
      <c r="FA95" s="160"/>
      <c r="FB95" s="160"/>
      <c r="FC95" s="160"/>
      <c r="FD95" s="160"/>
      <c r="FE95" s="160"/>
      <c r="FF95" s="160"/>
      <c r="FG95" s="160"/>
      <c r="FH95" s="160"/>
      <c r="FI95" s="160"/>
      <c r="FJ95" s="160"/>
      <c r="FK95" s="160"/>
      <c r="FL95" s="160"/>
      <c r="FM95" s="160"/>
      <c r="FN95" s="160"/>
      <c r="FO95" s="160"/>
      <c r="FP95" s="160"/>
      <c r="FQ95" s="160"/>
      <c r="FR95" s="160"/>
      <c r="FS95" s="160"/>
      <c r="FT95" s="160"/>
      <c r="FU95" s="160"/>
      <c r="FV95" s="160"/>
      <c r="FW95" s="160"/>
      <c r="FX95" s="160"/>
      <c r="FY95" s="160"/>
      <c r="FZ95" s="160"/>
      <c r="GA95" s="160"/>
      <c r="GB95" s="160"/>
      <c r="GC95" s="160"/>
      <c r="GD95" s="160"/>
      <c r="GE95" s="160"/>
      <c r="GF95" s="160"/>
      <c r="GG95" s="160"/>
      <c r="GH95" s="160"/>
      <c r="GI95" s="160"/>
      <c r="GJ95" s="160"/>
      <c r="GK95" s="160"/>
      <c r="GL95" s="160"/>
      <c r="GM95" s="160"/>
      <c r="GN95" s="160"/>
      <c r="GO95" s="160"/>
      <c r="GP95" s="160"/>
      <c r="GQ95" s="160"/>
      <c r="GR95" s="160"/>
      <c r="GS95" s="160"/>
      <c r="GT95" s="160"/>
      <c r="GU95" s="160"/>
      <c r="GV95" s="160"/>
      <c r="GW95" s="160"/>
      <c r="GX95" s="160"/>
      <c r="GY95" s="160"/>
      <c r="GZ95" s="160"/>
      <c r="HA95" s="160"/>
      <c r="HB95" s="160"/>
      <c r="HC95" s="160"/>
      <c r="HD95" s="160"/>
      <c r="HE95" s="160"/>
      <c r="HF95" s="160"/>
      <c r="HG95" s="160"/>
      <c r="HH95" s="160"/>
      <c r="HI95" s="160"/>
      <c r="HJ95" s="160"/>
      <c r="HK95" s="160"/>
      <c r="HL95" s="160"/>
      <c r="HM95" s="160"/>
      <c r="HN95" s="160"/>
      <c r="HO95" s="160"/>
      <c r="HP95" s="160"/>
      <c r="HQ95" s="160"/>
      <c r="HR95" s="160"/>
      <c r="HS95" s="160"/>
      <c r="HT95" s="160"/>
      <c r="HU95" s="160"/>
      <c r="HV95" s="160"/>
      <c r="HW95" s="160"/>
      <c r="HX95" s="160"/>
      <c r="HY95" s="160"/>
      <c r="HZ95" s="160"/>
      <c r="IA95" s="160"/>
      <c r="IB95" s="160"/>
      <c r="IC95" s="160"/>
      <c r="ID95" s="160"/>
      <c r="IE95" s="160"/>
      <c r="IF95" s="160"/>
      <c r="IG95" s="160"/>
      <c r="IH95" s="160"/>
      <c r="II95" s="160"/>
      <c r="IJ95" s="160"/>
      <c r="IK95" s="160"/>
      <c r="IL95" s="160"/>
      <c r="IM95" s="160"/>
      <c r="IN95" s="160"/>
      <c r="IO95" s="160"/>
      <c r="IP95" s="160"/>
      <c r="IQ95" s="160"/>
      <c r="IR95" s="160"/>
      <c r="IS95" s="160"/>
      <c r="IT95" s="160"/>
      <c r="IU95" s="160"/>
      <c r="IV95" s="160"/>
      <c r="IW95" s="160"/>
    </row>
    <row r="96" spans="3:257" s="169" customFormat="1" ht="20.25" customHeight="1">
      <c r="C96" s="160"/>
      <c r="D96" s="160"/>
      <c r="E96" s="160"/>
      <c r="F96" s="17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0"/>
      <c r="BK96" s="160"/>
      <c r="BL96" s="160"/>
      <c r="BM96" s="160"/>
      <c r="BN96" s="160"/>
      <c r="BO96" s="160"/>
      <c r="BP96" s="160"/>
      <c r="BQ96" s="160"/>
      <c r="BR96" s="160"/>
      <c r="BS96" s="160"/>
      <c r="BT96" s="160"/>
      <c r="BU96" s="160"/>
      <c r="BV96" s="160"/>
      <c r="BW96" s="160"/>
      <c r="BX96" s="160"/>
      <c r="BY96" s="160"/>
      <c r="BZ96" s="160"/>
      <c r="CA96" s="160"/>
      <c r="CB96" s="160"/>
      <c r="CC96" s="160"/>
      <c r="CD96" s="160"/>
      <c r="CE96" s="160"/>
      <c r="CF96" s="160"/>
      <c r="CG96" s="160"/>
      <c r="CH96" s="160"/>
      <c r="CI96" s="160"/>
      <c r="CJ96" s="160"/>
      <c r="CK96" s="160"/>
      <c r="CL96" s="160"/>
      <c r="CM96" s="160"/>
      <c r="CN96" s="160"/>
      <c r="CO96" s="160"/>
      <c r="CP96" s="160"/>
      <c r="CQ96" s="160"/>
      <c r="CR96" s="160"/>
      <c r="CS96" s="160"/>
      <c r="CT96" s="160"/>
      <c r="CU96" s="160"/>
      <c r="CV96" s="160"/>
      <c r="CW96" s="160"/>
      <c r="CX96" s="160"/>
      <c r="CY96" s="160"/>
      <c r="CZ96" s="160"/>
      <c r="DA96" s="160"/>
      <c r="DB96" s="160"/>
      <c r="DC96" s="160"/>
      <c r="DD96" s="160"/>
      <c r="DE96" s="160"/>
      <c r="DF96" s="160"/>
      <c r="DG96" s="160"/>
      <c r="DH96" s="160"/>
      <c r="DI96" s="160"/>
      <c r="DJ96" s="160"/>
      <c r="DK96" s="160"/>
      <c r="DL96" s="160"/>
      <c r="DM96" s="160"/>
      <c r="DN96" s="160"/>
      <c r="DO96" s="160"/>
      <c r="DP96" s="160"/>
      <c r="DQ96" s="160"/>
      <c r="DR96" s="160"/>
      <c r="DS96" s="160"/>
      <c r="DT96" s="160"/>
      <c r="DU96" s="160"/>
      <c r="DV96" s="160"/>
      <c r="DW96" s="160"/>
      <c r="DX96" s="160"/>
      <c r="DY96" s="160"/>
      <c r="DZ96" s="160"/>
      <c r="EA96" s="160"/>
      <c r="EB96" s="160"/>
      <c r="EC96" s="160"/>
      <c r="ED96" s="160"/>
      <c r="EE96" s="160"/>
      <c r="EF96" s="160"/>
      <c r="EG96" s="160"/>
      <c r="EH96" s="160"/>
      <c r="EI96" s="160"/>
      <c r="EJ96" s="160"/>
      <c r="EK96" s="160"/>
      <c r="EL96" s="160"/>
      <c r="EM96" s="160"/>
      <c r="EN96" s="160"/>
      <c r="EO96" s="160"/>
      <c r="EP96" s="160"/>
      <c r="EQ96" s="160"/>
      <c r="ER96" s="160"/>
      <c r="ES96" s="160"/>
      <c r="ET96" s="160"/>
      <c r="EU96" s="160"/>
      <c r="EV96" s="160"/>
      <c r="EW96" s="160"/>
      <c r="EX96" s="160"/>
      <c r="EY96" s="160"/>
      <c r="EZ96" s="160"/>
      <c r="FA96" s="160"/>
      <c r="FB96" s="160"/>
      <c r="FC96" s="160"/>
      <c r="FD96" s="160"/>
      <c r="FE96" s="160"/>
      <c r="FF96" s="160"/>
      <c r="FG96" s="160"/>
      <c r="FH96" s="160"/>
      <c r="FI96" s="160"/>
      <c r="FJ96" s="160"/>
      <c r="FK96" s="160"/>
      <c r="FL96" s="160"/>
      <c r="FM96" s="160"/>
      <c r="FN96" s="160"/>
      <c r="FO96" s="160"/>
      <c r="FP96" s="160"/>
      <c r="FQ96" s="160"/>
      <c r="FR96" s="160"/>
      <c r="FS96" s="160"/>
      <c r="FT96" s="160"/>
      <c r="FU96" s="160"/>
      <c r="FV96" s="160"/>
      <c r="FW96" s="160"/>
      <c r="FX96" s="160"/>
      <c r="FY96" s="160"/>
      <c r="FZ96" s="160"/>
      <c r="GA96" s="160"/>
      <c r="GB96" s="160"/>
      <c r="GC96" s="160"/>
      <c r="GD96" s="160"/>
      <c r="GE96" s="160"/>
      <c r="GF96" s="160"/>
      <c r="GG96" s="160"/>
      <c r="GH96" s="160"/>
      <c r="GI96" s="160"/>
      <c r="GJ96" s="160"/>
      <c r="GK96" s="160"/>
      <c r="GL96" s="160"/>
      <c r="GM96" s="160"/>
      <c r="GN96" s="160"/>
      <c r="GO96" s="160"/>
      <c r="GP96" s="160"/>
      <c r="GQ96" s="160"/>
      <c r="GR96" s="160"/>
      <c r="GS96" s="160"/>
      <c r="GT96" s="160"/>
      <c r="GU96" s="160"/>
      <c r="GV96" s="160"/>
      <c r="GW96" s="160"/>
      <c r="GX96" s="160"/>
      <c r="GY96" s="160"/>
      <c r="GZ96" s="160"/>
      <c r="HA96" s="160"/>
      <c r="HB96" s="160"/>
      <c r="HC96" s="160"/>
      <c r="HD96" s="160"/>
      <c r="HE96" s="160"/>
      <c r="HF96" s="160"/>
      <c r="HG96" s="160"/>
      <c r="HH96" s="160"/>
      <c r="HI96" s="160"/>
      <c r="HJ96" s="160"/>
      <c r="HK96" s="160"/>
      <c r="HL96" s="160"/>
      <c r="HM96" s="160"/>
      <c r="HN96" s="160"/>
      <c r="HO96" s="160"/>
      <c r="HP96" s="160"/>
      <c r="HQ96" s="160"/>
      <c r="HR96" s="160"/>
      <c r="HS96" s="160"/>
      <c r="HT96" s="160"/>
      <c r="HU96" s="160"/>
      <c r="HV96" s="160"/>
      <c r="HW96" s="160"/>
      <c r="HX96" s="160"/>
      <c r="HY96" s="160"/>
      <c r="HZ96" s="160"/>
      <c r="IA96" s="160"/>
      <c r="IB96" s="160"/>
      <c r="IC96" s="160"/>
      <c r="ID96" s="160"/>
      <c r="IE96" s="160"/>
      <c r="IF96" s="160"/>
      <c r="IG96" s="160"/>
      <c r="IH96" s="160"/>
      <c r="II96" s="160"/>
      <c r="IJ96" s="160"/>
      <c r="IK96" s="160"/>
      <c r="IL96" s="160"/>
      <c r="IM96" s="160"/>
      <c r="IN96" s="160"/>
      <c r="IO96" s="160"/>
      <c r="IP96" s="160"/>
      <c r="IQ96" s="160"/>
      <c r="IR96" s="160"/>
      <c r="IS96" s="160"/>
      <c r="IT96" s="160"/>
      <c r="IU96" s="160"/>
      <c r="IV96" s="160"/>
      <c r="IW96" s="160"/>
    </row>
    <row r="97" spans="3:257" s="169" customFormat="1" ht="20.25" customHeight="1">
      <c r="C97" s="160"/>
      <c r="D97" s="160"/>
      <c r="E97" s="160"/>
      <c r="F97" s="17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0"/>
      <c r="CC97" s="160"/>
      <c r="CD97" s="160"/>
      <c r="CE97" s="160"/>
      <c r="CF97" s="160"/>
      <c r="CG97" s="160"/>
      <c r="CH97" s="160"/>
      <c r="CI97" s="160"/>
      <c r="CJ97" s="160"/>
      <c r="CK97" s="160"/>
      <c r="CL97" s="160"/>
      <c r="CM97" s="160"/>
      <c r="CN97" s="160"/>
      <c r="CO97" s="160"/>
      <c r="CP97" s="160"/>
      <c r="CQ97" s="160"/>
      <c r="CR97" s="160"/>
      <c r="CS97" s="160"/>
      <c r="CT97" s="160"/>
      <c r="CU97" s="160"/>
      <c r="CV97" s="160"/>
      <c r="CW97" s="160"/>
      <c r="CX97" s="160"/>
      <c r="CY97" s="160"/>
      <c r="CZ97" s="160"/>
      <c r="DA97" s="160"/>
      <c r="DB97" s="160"/>
      <c r="DC97" s="160"/>
      <c r="DD97" s="160"/>
      <c r="DE97" s="160"/>
      <c r="DF97" s="160"/>
      <c r="DG97" s="160"/>
      <c r="DH97" s="160"/>
      <c r="DI97" s="160"/>
      <c r="DJ97" s="160"/>
      <c r="DK97" s="160"/>
      <c r="DL97" s="160"/>
      <c r="DM97" s="160"/>
      <c r="DN97" s="160"/>
      <c r="DO97" s="160"/>
      <c r="DP97" s="160"/>
      <c r="DQ97" s="160"/>
      <c r="DR97" s="160"/>
      <c r="DS97" s="160"/>
      <c r="DT97" s="160"/>
      <c r="DU97" s="160"/>
      <c r="DV97" s="160"/>
      <c r="DW97" s="160"/>
      <c r="DX97" s="160"/>
      <c r="DY97" s="160"/>
      <c r="DZ97" s="160"/>
      <c r="EA97" s="160"/>
      <c r="EB97" s="160"/>
      <c r="EC97" s="160"/>
      <c r="ED97" s="160"/>
      <c r="EE97" s="160"/>
      <c r="EF97" s="160"/>
      <c r="EG97" s="160"/>
      <c r="EH97" s="160"/>
      <c r="EI97" s="160"/>
      <c r="EJ97" s="160"/>
      <c r="EK97" s="160"/>
      <c r="EL97" s="160"/>
      <c r="EM97" s="160"/>
      <c r="EN97" s="160"/>
      <c r="EO97" s="160"/>
      <c r="EP97" s="160"/>
      <c r="EQ97" s="160"/>
      <c r="ER97" s="160"/>
      <c r="ES97" s="160"/>
      <c r="ET97" s="160"/>
      <c r="EU97" s="160"/>
      <c r="EV97" s="160"/>
      <c r="EW97" s="160"/>
      <c r="EX97" s="160"/>
      <c r="EY97" s="160"/>
      <c r="EZ97" s="160"/>
      <c r="FA97" s="160"/>
      <c r="FB97" s="160"/>
      <c r="FC97" s="160"/>
      <c r="FD97" s="160"/>
      <c r="FE97" s="160"/>
      <c r="FF97" s="160"/>
      <c r="FG97" s="160"/>
      <c r="FH97" s="160"/>
      <c r="FI97" s="160"/>
      <c r="FJ97" s="160"/>
      <c r="FK97" s="160"/>
      <c r="FL97" s="160"/>
      <c r="FM97" s="160"/>
      <c r="FN97" s="160"/>
      <c r="FO97" s="160"/>
      <c r="FP97" s="160"/>
      <c r="FQ97" s="160"/>
      <c r="FR97" s="160"/>
      <c r="FS97" s="160"/>
      <c r="FT97" s="160"/>
      <c r="FU97" s="160"/>
      <c r="FV97" s="160"/>
      <c r="FW97" s="160"/>
      <c r="FX97" s="160"/>
      <c r="FY97" s="160"/>
      <c r="FZ97" s="160"/>
      <c r="GA97" s="160"/>
      <c r="GB97" s="160"/>
      <c r="GC97" s="160"/>
      <c r="GD97" s="160"/>
      <c r="GE97" s="160"/>
      <c r="GF97" s="160"/>
      <c r="GG97" s="160"/>
      <c r="GH97" s="160"/>
      <c r="GI97" s="160"/>
      <c r="GJ97" s="160"/>
      <c r="GK97" s="160"/>
      <c r="GL97" s="160"/>
      <c r="GM97" s="160"/>
      <c r="GN97" s="160"/>
      <c r="GO97" s="160"/>
      <c r="GP97" s="160"/>
      <c r="GQ97" s="160"/>
      <c r="GR97" s="160"/>
      <c r="GS97" s="160"/>
      <c r="GT97" s="160"/>
      <c r="GU97" s="160"/>
      <c r="GV97" s="160"/>
      <c r="GW97" s="160"/>
      <c r="GX97" s="160"/>
      <c r="GY97" s="160"/>
      <c r="GZ97" s="160"/>
      <c r="HA97" s="160"/>
      <c r="HB97" s="160"/>
      <c r="HC97" s="160"/>
      <c r="HD97" s="160"/>
      <c r="HE97" s="160"/>
      <c r="HF97" s="160"/>
      <c r="HG97" s="160"/>
      <c r="HH97" s="160"/>
      <c r="HI97" s="160"/>
      <c r="HJ97" s="160"/>
      <c r="HK97" s="160"/>
      <c r="HL97" s="160"/>
      <c r="HM97" s="160"/>
      <c r="HN97" s="160"/>
      <c r="HO97" s="160"/>
      <c r="HP97" s="160"/>
      <c r="HQ97" s="160"/>
      <c r="HR97" s="160"/>
      <c r="HS97" s="160"/>
      <c r="HT97" s="160"/>
      <c r="HU97" s="160"/>
      <c r="HV97" s="160"/>
      <c r="HW97" s="160"/>
      <c r="HX97" s="160"/>
      <c r="HY97" s="160"/>
      <c r="HZ97" s="160"/>
      <c r="IA97" s="160"/>
      <c r="IB97" s="160"/>
      <c r="IC97" s="160"/>
      <c r="ID97" s="160"/>
      <c r="IE97" s="160"/>
      <c r="IF97" s="160"/>
      <c r="IG97" s="160"/>
      <c r="IH97" s="160"/>
      <c r="II97" s="160"/>
      <c r="IJ97" s="160"/>
      <c r="IK97" s="160"/>
      <c r="IL97" s="160"/>
      <c r="IM97" s="160"/>
      <c r="IN97" s="160"/>
      <c r="IO97" s="160"/>
      <c r="IP97" s="160"/>
      <c r="IQ97" s="160"/>
      <c r="IR97" s="160"/>
      <c r="IS97" s="160"/>
      <c r="IT97" s="160"/>
      <c r="IU97" s="160"/>
      <c r="IV97" s="160"/>
      <c r="IW97" s="160"/>
    </row>
    <row r="98" spans="3:257" s="169" customFormat="1" ht="20.25" customHeight="1">
      <c r="C98" s="160"/>
      <c r="D98" s="160"/>
      <c r="E98" s="160"/>
      <c r="F98" s="17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160"/>
      <c r="CO98" s="160"/>
      <c r="CP98" s="160"/>
      <c r="CQ98" s="160"/>
      <c r="CR98" s="160"/>
      <c r="CS98" s="160"/>
      <c r="CT98" s="160"/>
      <c r="CU98" s="160"/>
      <c r="CV98" s="160"/>
      <c r="CW98" s="160"/>
      <c r="CX98" s="160"/>
      <c r="CY98" s="160"/>
      <c r="CZ98" s="160"/>
      <c r="DA98" s="160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0"/>
      <c r="ED98" s="160"/>
      <c r="EE98" s="160"/>
      <c r="EF98" s="160"/>
      <c r="EG98" s="160"/>
      <c r="EH98" s="160"/>
      <c r="EI98" s="160"/>
      <c r="EJ98" s="160"/>
      <c r="EK98" s="160"/>
      <c r="EL98" s="160"/>
      <c r="EM98" s="160"/>
      <c r="EN98" s="160"/>
      <c r="EO98" s="160"/>
      <c r="EP98" s="160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0"/>
      <c r="FB98" s="160"/>
      <c r="FC98" s="160"/>
      <c r="FD98" s="160"/>
      <c r="FE98" s="160"/>
      <c r="FF98" s="160"/>
      <c r="FG98" s="160"/>
      <c r="FH98" s="160"/>
      <c r="FI98" s="160"/>
      <c r="FJ98" s="160"/>
      <c r="FK98" s="160"/>
      <c r="FL98" s="160"/>
      <c r="FM98" s="160"/>
      <c r="FN98" s="160"/>
      <c r="FO98" s="160"/>
      <c r="FP98" s="160"/>
      <c r="FQ98" s="160"/>
      <c r="FR98" s="160"/>
      <c r="FS98" s="160"/>
      <c r="FT98" s="160"/>
      <c r="FU98" s="160"/>
      <c r="FV98" s="160"/>
      <c r="FW98" s="160"/>
      <c r="FX98" s="160"/>
      <c r="FY98" s="160"/>
      <c r="FZ98" s="160"/>
      <c r="GA98" s="160"/>
      <c r="GB98" s="160"/>
      <c r="GC98" s="160"/>
      <c r="GD98" s="160"/>
      <c r="GE98" s="160"/>
      <c r="GF98" s="160"/>
      <c r="GG98" s="160"/>
      <c r="GH98" s="160"/>
      <c r="GI98" s="160"/>
      <c r="GJ98" s="160"/>
      <c r="GK98" s="160"/>
      <c r="GL98" s="160"/>
      <c r="GM98" s="160"/>
      <c r="GN98" s="160"/>
      <c r="GO98" s="160"/>
      <c r="GP98" s="160"/>
      <c r="GQ98" s="160"/>
      <c r="GR98" s="160"/>
      <c r="GS98" s="160"/>
      <c r="GT98" s="160"/>
      <c r="GU98" s="160"/>
      <c r="GV98" s="160"/>
      <c r="GW98" s="160"/>
      <c r="GX98" s="160"/>
      <c r="GY98" s="160"/>
      <c r="GZ98" s="160"/>
      <c r="HA98" s="160"/>
      <c r="HB98" s="160"/>
      <c r="HC98" s="160"/>
      <c r="HD98" s="160"/>
      <c r="HE98" s="160"/>
      <c r="HF98" s="160"/>
      <c r="HG98" s="160"/>
      <c r="HH98" s="160"/>
      <c r="HI98" s="160"/>
      <c r="HJ98" s="160"/>
      <c r="HK98" s="160"/>
      <c r="HL98" s="160"/>
      <c r="HM98" s="160"/>
      <c r="HN98" s="160"/>
      <c r="HO98" s="160"/>
      <c r="HP98" s="160"/>
      <c r="HQ98" s="160"/>
      <c r="HR98" s="160"/>
      <c r="HS98" s="160"/>
      <c r="HT98" s="160"/>
      <c r="HU98" s="160"/>
      <c r="HV98" s="160"/>
      <c r="HW98" s="160"/>
      <c r="HX98" s="160"/>
      <c r="HY98" s="160"/>
      <c r="HZ98" s="160"/>
      <c r="IA98" s="160"/>
      <c r="IB98" s="160"/>
      <c r="IC98" s="160"/>
      <c r="ID98" s="160"/>
      <c r="IE98" s="160"/>
      <c r="IF98" s="160"/>
      <c r="IG98" s="160"/>
      <c r="IH98" s="160"/>
      <c r="II98" s="160"/>
      <c r="IJ98" s="160"/>
      <c r="IK98" s="160"/>
      <c r="IL98" s="160"/>
      <c r="IM98" s="160"/>
      <c r="IN98" s="160"/>
      <c r="IO98" s="160"/>
      <c r="IP98" s="160"/>
      <c r="IQ98" s="160"/>
      <c r="IR98" s="160"/>
      <c r="IS98" s="160"/>
      <c r="IT98" s="160"/>
      <c r="IU98" s="160"/>
      <c r="IV98" s="160"/>
      <c r="IW98" s="160"/>
    </row>
    <row r="99" spans="3:257" s="169" customFormat="1" ht="20.25" customHeight="1">
      <c r="C99" s="160"/>
      <c r="D99" s="160"/>
      <c r="E99" s="160"/>
      <c r="F99" s="17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160"/>
      <c r="CT99" s="160"/>
      <c r="CU99" s="160"/>
      <c r="CV99" s="160"/>
      <c r="CW99" s="160"/>
      <c r="CX99" s="160"/>
      <c r="CY99" s="160"/>
      <c r="CZ99" s="160"/>
      <c r="DA99" s="160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/>
      <c r="DV99" s="160"/>
      <c r="DW99" s="160"/>
      <c r="DX99" s="160"/>
      <c r="DY99" s="160"/>
      <c r="DZ99" s="160"/>
      <c r="EA99" s="160"/>
      <c r="EB99" s="160"/>
      <c r="EC99" s="160"/>
      <c r="ED99" s="160"/>
      <c r="EE99" s="160"/>
      <c r="EF99" s="160"/>
      <c r="EG99" s="160"/>
      <c r="EH99" s="160"/>
      <c r="EI99" s="160"/>
      <c r="EJ99" s="160"/>
      <c r="EK99" s="160"/>
      <c r="EL99" s="160"/>
      <c r="EM99" s="160"/>
      <c r="EN99" s="160"/>
      <c r="EO99" s="160"/>
      <c r="EP99" s="160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0"/>
      <c r="FB99" s="160"/>
      <c r="FC99" s="160"/>
      <c r="FD99" s="160"/>
      <c r="FE99" s="160"/>
      <c r="FF99" s="160"/>
      <c r="FG99" s="160"/>
      <c r="FH99" s="160"/>
      <c r="FI99" s="160"/>
      <c r="FJ99" s="160"/>
      <c r="FK99" s="160"/>
      <c r="FL99" s="160"/>
      <c r="FM99" s="160"/>
      <c r="FN99" s="160"/>
      <c r="FO99" s="160"/>
      <c r="FP99" s="160"/>
      <c r="FQ99" s="160"/>
      <c r="FR99" s="160"/>
      <c r="FS99" s="160"/>
      <c r="FT99" s="160"/>
      <c r="FU99" s="160"/>
      <c r="FV99" s="160"/>
      <c r="FW99" s="160"/>
      <c r="FX99" s="160"/>
      <c r="FY99" s="160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0"/>
      <c r="GP99" s="160"/>
      <c r="GQ99" s="160"/>
      <c r="GR99" s="160"/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  <c r="HH99" s="160"/>
      <c r="HI99" s="160"/>
      <c r="HJ99" s="160"/>
      <c r="HK99" s="160"/>
      <c r="HL99" s="160"/>
      <c r="HM99" s="160"/>
      <c r="HN99" s="160"/>
      <c r="HO99" s="160"/>
      <c r="HP99" s="160"/>
      <c r="HQ99" s="160"/>
      <c r="HR99" s="160"/>
      <c r="HS99" s="160"/>
      <c r="HT99" s="160"/>
      <c r="HU99" s="160"/>
      <c r="HV99" s="160"/>
      <c r="HW99" s="160"/>
      <c r="HX99" s="160"/>
      <c r="HY99" s="160"/>
      <c r="HZ99" s="160"/>
      <c r="IA99" s="160"/>
      <c r="IB99" s="160"/>
      <c r="IC99" s="160"/>
      <c r="ID99" s="160"/>
      <c r="IE99" s="160"/>
      <c r="IF99" s="160"/>
      <c r="IG99" s="160"/>
      <c r="IH99" s="160"/>
      <c r="II99" s="160"/>
      <c r="IJ99" s="160"/>
      <c r="IK99" s="160"/>
      <c r="IL99" s="160"/>
      <c r="IM99" s="160"/>
      <c r="IN99" s="160"/>
      <c r="IO99" s="160"/>
      <c r="IP99" s="160"/>
      <c r="IQ99" s="160"/>
      <c r="IR99" s="160"/>
      <c r="IS99" s="160"/>
      <c r="IT99" s="160"/>
      <c r="IU99" s="160"/>
      <c r="IV99" s="160"/>
      <c r="IW99" s="160"/>
    </row>
    <row r="100" spans="3:257" s="169" customFormat="1" ht="20.25" customHeight="1">
      <c r="C100" s="160"/>
      <c r="D100" s="160"/>
      <c r="E100" s="160"/>
      <c r="F100" s="17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/>
      <c r="DV100" s="160"/>
      <c r="DW100" s="160"/>
      <c r="DX100" s="160"/>
      <c r="DY100" s="160"/>
      <c r="DZ100" s="160"/>
      <c r="EA100" s="160"/>
      <c r="EB100" s="160"/>
      <c r="EC100" s="160"/>
      <c r="ED100" s="160"/>
      <c r="EE100" s="160"/>
      <c r="EF100" s="160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160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0"/>
      <c r="FB100" s="160"/>
      <c r="FC100" s="160"/>
      <c r="FD100" s="160"/>
      <c r="FE100" s="160"/>
      <c r="FF100" s="160"/>
      <c r="FG100" s="160"/>
      <c r="FH100" s="160"/>
      <c r="FI100" s="160"/>
      <c r="FJ100" s="160"/>
      <c r="FK100" s="160"/>
      <c r="FL100" s="160"/>
      <c r="FM100" s="160"/>
      <c r="FN100" s="160"/>
      <c r="FO100" s="160"/>
      <c r="FP100" s="160"/>
      <c r="FQ100" s="160"/>
      <c r="FR100" s="160"/>
      <c r="FS100" s="160"/>
      <c r="FT100" s="160"/>
      <c r="FU100" s="160"/>
      <c r="FV100" s="160"/>
      <c r="FW100" s="160"/>
      <c r="FX100" s="160"/>
      <c r="FY100" s="160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0"/>
      <c r="GP100" s="160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  <c r="HH100" s="160"/>
      <c r="HI100" s="160"/>
      <c r="HJ100" s="160"/>
      <c r="HK100" s="160"/>
      <c r="HL100" s="160"/>
      <c r="HM100" s="160"/>
      <c r="HN100" s="160"/>
      <c r="HO100" s="160"/>
      <c r="HP100" s="160"/>
      <c r="HQ100" s="160"/>
      <c r="HR100" s="160"/>
      <c r="HS100" s="160"/>
      <c r="HT100" s="160"/>
      <c r="HU100" s="160"/>
      <c r="HV100" s="160"/>
      <c r="HW100" s="160"/>
      <c r="HX100" s="160"/>
      <c r="HY100" s="160"/>
      <c r="HZ100" s="160"/>
      <c r="IA100" s="160"/>
      <c r="IB100" s="160"/>
      <c r="IC100" s="160"/>
      <c r="ID100" s="160"/>
      <c r="IE100" s="160"/>
      <c r="IF100" s="160"/>
      <c r="IG100" s="160"/>
      <c r="IH100" s="160"/>
      <c r="II100" s="160"/>
      <c r="IJ100" s="160"/>
      <c r="IK100" s="160"/>
      <c r="IL100" s="160"/>
      <c r="IM100" s="160"/>
      <c r="IN100" s="160"/>
      <c r="IO100" s="160"/>
      <c r="IP100" s="160"/>
      <c r="IQ100" s="160"/>
      <c r="IR100" s="160"/>
      <c r="IS100" s="160"/>
      <c r="IT100" s="160"/>
      <c r="IU100" s="160"/>
      <c r="IV100" s="160"/>
      <c r="IW100" s="160"/>
    </row>
    <row r="101" spans="3:257" s="169" customFormat="1" ht="20.25" customHeight="1">
      <c r="C101" s="160"/>
      <c r="D101" s="160"/>
      <c r="E101" s="160"/>
      <c r="F101" s="17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  <c r="DS101" s="160"/>
      <c r="DT101" s="160"/>
      <c r="DU101" s="160"/>
      <c r="DV101" s="160"/>
      <c r="DW101" s="160"/>
      <c r="DX101" s="160"/>
      <c r="DY101" s="160"/>
      <c r="DZ101" s="160"/>
      <c r="EA101" s="160"/>
      <c r="EB101" s="160"/>
      <c r="EC101" s="160"/>
      <c r="ED101" s="160"/>
      <c r="EE101" s="160"/>
      <c r="EF101" s="160"/>
      <c r="EG101" s="160"/>
      <c r="EH101" s="160"/>
      <c r="EI101" s="160"/>
      <c r="EJ101" s="160"/>
      <c r="EK101" s="160"/>
      <c r="EL101" s="160"/>
      <c r="EM101" s="160"/>
      <c r="EN101" s="160"/>
      <c r="EO101" s="160"/>
      <c r="EP101" s="160"/>
      <c r="EQ101" s="160"/>
      <c r="ER101" s="160"/>
      <c r="ES101" s="160"/>
      <c r="ET101" s="160"/>
      <c r="EU101" s="160"/>
      <c r="EV101" s="160"/>
      <c r="EW101" s="160"/>
      <c r="EX101" s="160"/>
      <c r="EY101" s="160"/>
      <c r="EZ101" s="160"/>
      <c r="FA101" s="160"/>
      <c r="FB101" s="160"/>
      <c r="FC101" s="160"/>
      <c r="FD101" s="160"/>
      <c r="FE101" s="160"/>
      <c r="FF101" s="160"/>
      <c r="FG101" s="160"/>
      <c r="FH101" s="160"/>
      <c r="FI101" s="160"/>
      <c r="FJ101" s="160"/>
      <c r="FK101" s="160"/>
      <c r="FL101" s="160"/>
      <c r="FM101" s="160"/>
      <c r="FN101" s="160"/>
      <c r="FO101" s="160"/>
      <c r="FP101" s="160"/>
      <c r="FQ101" s="160"/>
      <c r="FR101" s="160"/>
      <c r="FS101" s="160"/>
      <c r="FT101" s="160"/>
      <c r="FU101" s="160"/>
      <c r="FV101" s="160"/>
      <c r="FW101" s="160"/>
      <c r="FX101" s="160"/>
      <c r="FY101" s="160"/>
      <c r="FZ101" s="160"/>
      <c r="GA101" s="160"/>
      <c r="GB101" s="160"/>
      <c r="GC101" s="160"/>
      <c r="GD101" s="160"/>
      <c r="GE101" s="160"/>
      <c r="GF101" s="160"/>
      <c r="GG101" s="160"/>
      <c r="GH101" s="160"/>
      <c r="GI101" s="160"/>
      <c r="GJ101" s="160"/>
      <c r="GK101" s="160"/>
      <c r="GL101" s="160"/>
      <c r="GM101" s="160"/>
      <c r="GN101" s="160"/>
      <c r="GO101" s="160"/>
      <c r="GP101" s="160"/>
      <c r="GQ101" s="160"/>
      <c r="GR101" s="160"/>
      <c r="GS101" s="160"/>
      <c r="GT101" s="160"/>
      <c r="GU101" s="160"/>
      <c r="GV101" s="160"/>
      <c r="GW101" s="160"/>
      <c r="GX101" s="160"/>
      <c r="GY101" s="160"/>
      <c r="GZ101" s="160"/>
      <c r="HA101" s="160"/>
      <c r="HB101" s="160"/>
      <c r="HC101" s="160"/>
      <c r="HD101" s="160"/>
      <c r="HE101" s="160"/>
      <c r="HF101" s="160"/>
      <c r="HG101" s="160"/>
      <c r="HH101" s="160"/>
      <c r="HI101" s="160"/>
      <c r="HJ101" s="160"/>
      <c r="HK101" s="160"/>
      <c r="HL101" s="160"/>
      <c r="HM101" s="160"/>
      <c r="HN101" s="160"/>
      <c r="HO101" s="160"/>
      <c r="HP101" s="160"/>
      <c r="HQ101" s="160"/>
      <c r="HR101" s="160"/>
      <c r="HS101" s="160"/>
      <c r="HT101" s="160"/>
      <c r="HU101" s="160"/>
      <c r="HV101" s="160"/>
      <c r="HW101" s="160"/>
      <c r="HX101" s="160"/>
      <c r="HY101" s="160"/>
      <c r="HZ101" s="160"/>
      <c r="IA101" s="160"/>
      <c r="IB101" s="160"/>
      <c r="IC101" s="160"/>
      <c r="ID101" s="160"/>
      <c r="IE101" s="160"/>
      <c r="IF101" s="160"/>
      <c r="IG101" s="160"/>
      <c r="IH101" s="160"/>
      <c r="II101" s="160"/>
      <c r="IJ101" s="160"/>
      <c r="IK101" s="160"/>
      <c r="IL101" s="160"/>
      <c r="IM101" s="160"/>
      <c r="IN101" s="160"/>
      <c r="IO101" s="160"/>
      <c r="IP101" s="160"/>
      <c r="IQ101" s="160"/>
      <c r="IR101" s="160"/>
      <c r="IS101" s="160"/>
      <c r="IT101" s="160"/>
      <c r="IU101" s="160"/>
      <c r="IV101" s="160"/>
      <c r="IW101" s="160"/>
    </row>
    <row r="102" spans="3:257" s="169" customFormat="1" ht="20.25" customHeight="1">
      <c r="C102" s="160"/>
      <c r="D102" s="160"/>
      <c r="E102" s="160"/>
      <c r="F102" s="17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60"/>
      <c r="CO102" s="160"/>
      <c r="CP102" s="160"/>
      <c r="CQ102" s="160"/>
      <c r="CR102" s="160"/>
      <c r="CS102" s="160"/>
      <c r="CT102" s="160"/>
      <c r="CU102" s="160"/>
      <c r="CV102" s="160"/>
      <c r="CW102" s="160"/>
      <c r="CX102" s="160"/>
      <c r="CY102" s="160"/>
      <c r="CZ102" s="160"/>
      <c r="DA102" s="160"/>
      <c r="DB102" s="160"/>
      <c r="DC102" s="160"/>
      <c r="DD102" s="160"/>
      <c r="DE102" s="160"/>
      <c r="DF102" s="160"/>
      <c r="DG102" s="160"/>
      <c r="DH102" s="160"/>
      <c r="DI102" s="160"/>
      <c r="DJ102" s="160"/>
      <c r="DK102" s="160"/>
      <c r="DL102" s="160"/>
      <c r="DM102" s="160"/>
      <c r="DN102" s="160"/>
      <c r="DO102" s="160"/>
      <c r="DP102" s="160"/>
      <c r="DQ102" s="160"/>
      <c r="DR102" s="160"/>
      <c r="DS102" s="160"/>
      <c r="DT102" s="160"/>
      <c r="DU102" s="160"/>
      <c r="DV102" s="160"/>
      <c r="DW102" s="160"/>
      <c r="DX102" s="160"/>
      <c r="DY102" s="160"/>
      <c r="DZ102" s="160"/>
      <c r="EA102" s="160"/>
      <c r="EB102" s="160"/>
      <c r="EC102" s="160"/>
      <c r="ED102" s="160"/>
      <c r="EE102" s="160"/>
      <c r="EF102" s="160"/>
      <c r="EG102" s="160"/>
      <c r="EH102" s="160"/>
      <c r="EI102" s="160"/>
      <c r="EJ102" s="160"/>
      <c r="EK102" s="160"/>
      <c r="EL102" s="160"/>
      <c r="EM102" s="160"/>
      <c r="EN102" s="160"/>
      <c r="EO102" s="160"/>
      <c r="EP102" s="160"/>
      <c r="EQ102" s="160"/>
      <c r="ER102" s="160"/>
      <c r="ES102" s="160"/>
      <c r="ET102" s="160"/>
      <c r="EU102" s="160"/>
      <c r="EV102" s="160"/>
      <c r="EW102" s="160"/>
      <c r="EX102" s="160"/>
      <c r="EY102" s="160"/>
      <c r="EZ102" s="160"/>
      <c r="FA102" s="160"/>
      <c r="FB102" s="160"/>
      <c r="FC102" s="160"/>
      <c r="FD102" s="160"/>
      <c r="FE102" s="160"/>
      <c r="FF102" s="160"/>
      <c r="FG102" s="160"/>
      <c r="FH102" s="160"/>
      <c r="FI102" s="160"/>
      <c r="FJ102" s="160"/>
      <c r="FK102" s="160"/>
      <c r="FL102" s="160"/>
      <c r="FM102" s="160"/>
      <c r="FN102" s="160"/>
      <c r="FO102" s="160"/>
      <c r="FP102" s="160"/>
      <c r="FQ102" s="160"/>
      <c r="FR102" s="160"/>
      <c r="FS102" s="160"/>
      <c r="FT102" s="160"/>
      <c r="FU102" s="160"/>
      <c r="FV102" s="160"/>
      <c r="FW102" s="160"/>
      <c r="FX102" s="160"/>
      <c r="FY102" s="160"/>
      <c r="FZ102" s="160"/>
      <c r="GA102" s="160"/>
      <c r="GB102" s="160"/>
      <c r="GC102" s="160"/>
      <c r="GD102" s="160"/>
      <c r="GE102" s="160"/>
      <c r="GF102" s="160"/>
      <c r="GG102" s="160"/>
      <c r="GH102" s="160"/>
      <c r="GI102" s="160"/>
      <c r="GJ102" s="160"/>
      <c r="GK102" s="160"/>
      <c r="GL102" s="160"/>
      <c r="GM102" s="160"/>
      <c r="GN102" s="160"/>
      <c r="GO102" s="160"/>
      <c r="GP102" s="160"/>
      <c r="GQ102" s="160"/>
      <c r="GR102" s="160"/>
      <c r="GS102" s="160"/>
      <c r="GT102" s="160"/>
      <c r="GU102" s="160"/>
      <c r="GV102" s="160"/>
      <c r="GW102" s="160"/>
      <c r="GX102" s="160"/>
      <c r="GY102" s="160"/>
      <c r="GZ102" s="160"/>
      <c r="HA102" s="160"/>
      <c r="HB102" s="160"/>
      <c r="HC102" s="160"/>
      <c r="HD102" s="160"/>
      <c r="HE102" s="160"/>
      <c r="HF102" s="160"/>
      <c r="HG102" s="160"/>
      <c r="HH102" s="160"/>
      <c r="HI102" s="160"/>
      <c r="HJ102" s="160"/>
      <c r="HK102" s="160"/>
      <c r="HL102" s="160"/>
      <c r="HM102" s="160"/>
      <c r="HN102" s="160"/>
      <c r="HO102" s="160"/>
      <c r="HP102" s="160"/>
      <c r="HQ102" s="160"/>
      <c r="HR102" s="160"/>
      <c r="HS102" s="160"/>
      <c r="HT102" s="160"/>
      <c r="HU102" s="160"/>
      <c r="HV102" s="160"/>
      <c r="HW102" s="160"/>
      <c r="HX102" s="160"/>
      <c r="HY102" s="160"/>
      <c r="HZ102" s="160"/>
      <c r="IA102" s="160"/>
      <c r="IB102" s="160"/>
      <c r="IC102" s="160"/>
      <c r="ID102" s="160"/>
      <c r="IE102" s="160"/>
      <c r="IF102" s="160"/>
      <c r="IG102" s="160"/>
      <c r="IH102" s="160"/>
      <c r="II102" s="160"/>
      <c r="IJ102" s="160"/>
      <c r="IK102" s="160"/>
      <c r="IL102" s="160"/>
      <c r="IM102" s="160"/>
      <c r="IN102" s="160"/>
      <c r="IO102" s="160"/>
      <c r="IP102" s="160"/>
      <c r="IQ102" s="160"/>
      <c r="IR102" s="160"/>
      <c r="IS102" s="160"/>
      <c r="IT102" s="160"/>
      <c r="IU102" s="160"/>
      <c r="IV102" s="160"/>
      <c r="IW102" s="160"/>
    </row>
    <row r="103" spans="3:257" s="169" customFormat="1" ht="20.25" customHeight="1">
      <c r="C103" s="160"/>
      <c r="D103" s="160"/>
      <c r="E103" s="160"/>
      <c r="F103" s="17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60"/>
      <c r="CO103" s="160"/>
      <c r="CP103" s="160"/>
      <c r="CQ103" s="160"/>
      <c r="CR103" s="160"/>
      <c r="CS103" s="160"/>
      <c r="CT103" s="160"/>
      <c r="CU103" s="160"/>
      <c r="CV103" s="160"/>
      <c r="CW103" s="160"/>
      <c r="CX103" s="160"/>
      <c r="CY103" s="160"/>
      <c r="CZ103" s="160"/>
      <c r="DA103" s="160"/>
      <c r="DB103" s="160"/>
      <c r="DC103" s="160"/>
      <c r="DD103" s="160"/>
      <c r="DE103" s="160"/>
      <c r="DF103" s="160"/>
      <c r="DG103" s="160"/>
      <c r="DH103" s="160"/>
      <c r="DI103" s="160"/>
      <c r="DJ103" s="160"/>
      <c r="DK103" s="160"/>
      <c r="DL103" s="160"/>
      <c r="DM103" s="160"/>
      <c r="DN103" s="160"/>
      <c r="DO103" s="160"/>
      <c r="DP103" s="160"/>
      <c r="DQ103" s="160"/>
      <c r="DR103" s="160"/>
      <c r="DS103" s="160"/>
      <c r="DT103" s="160"/>
      <c r="DU103" s="160"/>
      <c r="DV103" s="160"/>
      <c r="DW103" s="160"/>
      <c r="DX103" s="160"/>
      <c r="DY103" s="160"/>
      <c r="DZ103" s="160"/>
      <c r="EA103" s="160"/>
      <c r="EB103" s="160"/>
      <c r="EC103" s="160"/>
      <c r="ED103" s="160"/>
      <c r="EE103" s="160"/>
      <c r="EF103" s="160"/>
      <c r="EG103" s="160"/>
      <c r="EH103" s="160"/>
      <c r="EI103" s="160"/>
      <c r="EJ103" s="160"/>
      <c r="EK103" s="160"/>
      <c r="EL103" s="160"/>
      <c r="EM103" s="160"/>
      <c r="EN103" s="160"/>
      <c r="EO103" s="160"/>
      <c r="EP103" s="160"/>
      <c r="EQ103" s="160"/>
      <c r="ER103" s="160"/>
      <c r="ES103" s="160"/>
      <c r="ET103" s="160"/>
      <c r="EU103" s="160"/>
      <c r="EV103" s="160"/>
      <c r="EW103" s="160"/>
      <c r="EX103" s="160"/>
      <c r="EY103" s="160"/>
      <c r="EZ103" s="160"/>
      <c r="FA103" s="160"/>
      <c r="FB103" s="160"/>
      <c r="FC103" s="160"/>
      <c r="FD103" s="160"/>
      <c r="FE103" s="160"/>
      <c r="FF103" s="160"/>
      <c r="FG103" s="160"/>
      <c r="FH103" s="160"/>
      <c r="FI103" s="160"/>
      <c r="FJ103" s="160"/>
      <c r="FK103" s="160"/>
      <c r="FL103" s="160"/>
      <c r="FM103" s="160"/>
      <c r="FN103" s="160"/>
      <c r="FO103" s="160"/>
      <c r="FP103" s="160"/>
      <c r="FQ103" s="160"/>
      <c r="FR103" s="160"/>
      <c r="FS103" s="160"/>
      <c r="FT103" s="160"/>
      <c r="FU103" s="160"/>
      <c r="FV103" s="160"/>
      <c r="FW103" s="160"/>
      <c r="FX103" s="160"/>
      <c r="FY103" s="160"/>
      <c r="FZ103" s="160"/>
      <c r="GA103" s="160"/>
      <c r="GB103" s="160"/>
      <c r="GC103" s="160"/>
      <c r="GD103" s="160"/>
      <c r="GE103" s="160"/>
      <c r="GF103" s="160"/>
      <c r="GG103" s="160"/>
      <c r="GH103" s="160"/>
      <c r="GI103" s="160"/>
      <c r="GJ103" s="160"/>
      <c r="GK103" s="160"/>
      <c r="GL103" s="160"/>
      <c r="GM103" s="160"/>
      <c r="GN103" s="160"/>
      <c r="GO103" s="160"/>
      <c r="GP103" s="160"/>
      <c r="GQ103" s="160"/>
      <c r="GR103" s="160"/>
      <c r="GS103" s="160"/>
      <c r="GT103" s="160"/>
      <c r="GU103" s="160"/>
      <c r="GV103" s="160"/>
      <c r="GW103" s="160"/>
      <c r="GX103" s="160"/>
      <c r="GY103" s="160"/>
      <c r="GZ103" s="160"/>
      <c r="HA103" s="160"/>
      <c r="HB103" s="160"/>
      <c r="HC103" s="160"/>
      <c r="HD103" s="160"/>
      <c r="HE103" s="160"/>
      <c r="HF103" s="160"/>
      <c r="HG103" s="160"/>
      <c r="HH103" s="160"/>
      <c r="HI103" s="160"/>
      <c r="HJ103" s="160"/>
      <c r="HK103" s="160"/>
      <c r="HL103" s="160"/>
      <c r="HM103" s="160"/>
      <c r="HN103" s="160"/>
      <c r="HO103" s="160"/>
      <c r="HP103" s="160"/>
      <c r="HQ103" s="160"/>
      <c r="HR103" s="160"/>
      <c r="HS103" s="160"/>
      <c r="HT103" s="160"/>
      <c r="HU103" s="160"/>
      <c r="HV103" s="160"/>
      <c r="HW103" s="160"/>
      <c r="HX103" s="160"/>
      <c r="HY103" s="160"/>
      <c r="HZ103" s="160"/>
      <c r="IA103" s="160"/>
      <c r="IB103" s="160"/>
      <c r="IC103" s="160"/>
      <c r="ID103" s="160"/>
      <c r="IE103" s="160"/>
      <c r="IF103" s="160"/>
      <c r="IG103" s="160"/>
      <c r="IH103" s="160"/>
      <c r="II103" s="160"/>
      <c r="IJ103" s="160"/>
      <c r="IK103" s="160"/>
      <c r="IL103" s="160"/>
      <c r="IM103" s="160"/>
      <c r="IN103" s="160"/>
      <c r="IO103" s="160"/>
      <c r="IP103" s="160"/>
      <c r="IQ103" s="160"/>
      <c r="IR103" s="160"/>
      <c r="IS103" s="160"/>
      <c r="IT103" s="160"/>
      <c r="IU103" s="160"/>
      <c r="IV103" s="160"/>
      <c r="IW103" s="160"/>
    </row>
    <row r="104" spans="3:257" s="169" customFormat="1" ht="20.25" customHeight="1">
      <c r="C104" s="160"/>
      <c r="D104" s="160"/>
      <c r="E104" s="160"/>
      <c r="F104" s="17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160"/>
      <c r="CT104" s="160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0"/>
      <c r="DJ104" s="160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0"/>
      <c r="EC104" s="160"/>
      <c r="ED104" s="160"/>
      <c r="EE104" s="160"/>
      <c r="EF104" s="160"/>
      <c r="EG104" s="160"/>
      <c r="EH104" s="160"/>
      <c r="EI104" s="160"/>
      <c r="EJ104" s="160"/>
      <c r="EK104" s="160"/>
      <c r="EL104" s="160"/>
      <c r="EM104" s="160"/>
      <c r="EN104" s="160"/>
      <c r="EO104" s="160"/>
      <c r="EP104" s="160"/>
      <c r="EQ104" s="160"/>
      <c r="ER104" s="160"/>
      <c r="ES104" s="160"/>
      <c r="ET104" s="160"/>
      <c r="EU104" s="160"/>
      <c r="EV104" s="160"/>
      <c r="EW104" s="160"/>
      <c r="EX104" s="160"/>
      <c r="EY104" s="160"/>
      <c r="EZ104" s="160"/>
      <c r="FA104" s="160"/>
      <c r="FB104" s="160"/>
      <c r="FC104" s="160"/>
      <c r="FD104" s="160"/>
      <c r="FE104" s="160"/>
      <c r="FF104" s="160"/>
      <c r="FG104" s="160"/>
      <c r="FH104" s="160"/>
      <c r="FI104" s="160"/>
      <c r="FJ104" s="160"/>
      <c r="FK104" s="160"/>
      <c r="FL104" s="160"/>
      <c r="FM104" s="160"/>
      <c r="FN104" s="160"/>
      <c r="FO104" s="160"/>
      <c r="FP104" s="160"/>
      <c r="FQ104" s="160"/>
      <c r="FR104" s="160"/>
      <c r="FS104" s="160"/>
      <c r="FT104" s="160"/>
      <c r="FU104" s="160"/>
      <c r="FV104" s="160"/>
      <c r="FW104" s="160"/>
      <c r="FX104" s="160"/>
      <c r="FY104" s="160"/>
      <c r="FZ104" s="160"/>
      <c r="GA104" s="160"/>
      <c r="GB104" s="160"/>
      <c r="GC104" s="160"/>
      <c r="GD104" s="160"/>
      <c r="GE104" s="160"/>
      <c r="GF104" s="160"/>
      <c r="GG104" s="160"/>
      <c r="GH104" s="160"/>
      <c r="GI104" s="160"/>
      <c r="GJ104" s="160"/>
      <c r="GK104" s="160"/>
      <c r="GL104" s="160"/>
      <c r="GM104" s="160"/>
      <c r="GN104" s="160"/>
      <c r="GO104" s="160"/>
      <c r="GP104" s="160"/>
      <c r="GQ104" s="160"/>
      <c r="GR104" s="160"/>
      <c r="GS104" s="160"/>
      <c r="GT104" s="160"/>
      <c r="GU104" s="160"/>
      <c r="GV104" s="160"/>
      <c r="GW104" s="160"/>
      <c r="GX104" s="160"/>
      <c r="GY104" s="160"/>
      <c r="GZ104" s="160"/>
      <c r="HA104" s="160"/>
      <c r="HB104" s="160"/>
      <c r="HC104" s="160"/>
      <c r="HD104" s="160"/>
      <c r="HE104" s="160"/>
      <c r="HF104" s="160"/>
      <c r="HG104" s="160"/>
      <c r="HH104" s="160"/>
      <c r="HI104" s="160"/>
      <c r="HJ104" s="160"/>
      <c r="HK104" s="160"/>
      <c r="HL104" s="160"/>
      <c r="HM104" s="160"/>
      <c r="HN104" s="160"/>
      <c r="HO104" s="160"/>
      <c r="HP104" s="160"/>
      <c r="HQ104" s="160"/>
      <c r="HR104" s="160"/>
      <c r="HS104" s="160"/>
      <c r="HT104" s="160"/>
      <c r="HU104" s="160"/>
      <c r="HV104" s="160"/>
      <c r="HW104" s="160"/>
      <c r="HX104" s="160"/>
      <c r="HY104" s="160"/>
      <c r="HZ104" s="160"/>
      <c r="IA104" s="160"/>
      <c r="IB104" s="160"/>
      <c r="IC104" s="160"/>
      <c r="ID104" s="160"/>
      <c r="IE104" s="160"/>
      <c r="IF104" s="160"/>
      <c r="IG104" s="160"/>
      <c r="IH104" s="160"/>
      <c r="II104" s="160"/>
      <c r="IJ104" s="160"/>
      <c r="IK104" s="160"/>
      <c r="IL104" s="160"/>
      <c r="IM104" s="160"/>
      <c r="IN104" s="160"/>
      <c r="IO104" s="160"/>
      <c r="IP104" s="160"/>
      <c r="IQ104" s="160"/>
      <c r="IR104" s="160"/>
      <c r="IS104" s="160"/>
      <c r="IT104" s="160"/>
      <c r="IU104" s="160"/>
      <c r="IV104" s="160"/>
      <c r="IW104" s="160"/>
    </row>
    <row r="105" spans="3:257" s="169" customFormat="1" ht="20.25" customHeight="1">
      <c r="C105" s="160"/>
      <c r="D105" s="160"/>
      <c r="E105" s="160"/>
      <c r="F105" s="17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60"/>
      <c r="CO105" s="160"/>
      <c r="CP105" s="160"/>
      <c r="CQ105" s="160"/>
      <c r="CR105" s="160"/>
      <c r="CS105" s="160"/>
      <c r="CT105" s="160"/>
      <c r="CU105" s="160"/>
      <c r="CV105" s="160"/>
      <c r="CW105" s="160"/>
      <c r="CX105" s="160"/>
      <c r="CY105" s="160"/>
      <c r="CZ105" s="160"/>
      <c r="DA105" s="160"/>
      <c r="DB105" s="160"/>
      <c r="DC105" s="160"/>
      <c r="DD105" s="160"/>
      <c r="DE105" s="160"/>
      <c r="DF105" s="160"/>
      <c r="DG105" s="160"/>
      <c r="DH105" s="160"/>
      <c r="DI105" s="160"/>
      <c r="DJ105" s="160"/>
      <c r="DK105" s="160"/>
      <c r="DL105" s="160"/>
      <c r="DM105" s="160"/>
      <c r="DN105" s="160"/>
      <c r="DO105" s="160"/>
      <c r="DP105" s="160"/>
      <c r="DQ105" s="160"/>
      <c r="DR105" s="160"/>
      <c r="DS105" s="160"/>
      <c r="DT105" s="160"/>
      <c r="DU105" s="160"/>
      <c r="DV105" s="160"/>
      <c r="DW105" s="160"/>
      <c r="DX105" s="160"/>
      <c r="DY105" s="160"/>
      <c r="DZ105" s="160"/>
      <c r="EA105" s="160"/>
      <c r="EB105" s="160"/>
      <c r="EC105" s="160"/>
      <c r="ED105" s="160"/>
      <c r="EE105" s="160"/>
      <c r="EF105" s="160"/>
      <c r="EG105" s="160"/>
      <c r="EH105" s="160"/>
      <c r="EI105" s="160"/>
      <c r="EJ105" s="160"/>
      <c r="EK105" s="160"/>
      <c r="EL105" s="160"/>
      <c r="EM105" s="160"/>
      <c r="EN105" s="160"/>
      <c r="EO105" s="160"/>
      <c r="EP105" s="160"/>
      <c r="EQ105" s="160"/>
      <c r="ER105" s="160"/>
      <c r="ES105" s="160"/>
      <c r="ET105" s="160"/>
      <c r="EU105" s="160"/>
      <c r="EV105" s="160"/>
      <c r="EW105" s="160"/>
      <c r="EX105" s="160"/>
      <c r="EY105" s="160"/>
      <c r="EZ105" s="160"/>
      <c r="FA105" s="160"/>
      <c r="FB105" s="160"/>
      <c r="FC105" s="160"/>
      <c r="FD105" s="160"/>
      <c r="FE105" s="160"/>
      <c r="FF105" s="160"/>
      <c r="FG105" s="160"/>
      <c r="FH105" s="160"/>
      <c r="FI105" s="160"/>
      <c r="FJ105" s="160"/>
      <c r="FK105" s="160"/>
      <c r="FL105" s="160"/>
      <c r="FM105" s="160"/>
      <c r="FN105" s="160"/>
      <c r="FO105" s="160"/>
      <c r="FP105" s="160"/>
      <c r="FQ105" s="160"/>
      <c r="FR105" s="160"/>
      <c r="FS105" s="160"/>
      <c r="FT105" s="160"/>
      <c r="FU105" s="160"/>
      <c r="FV105" s="160"/>
      <c r="FW105" s="160"/>
      <c r="FX105" s="160"/>
      <c r="FY105" s="160"/>
      <c r="FZ105" s="160"/>
      <c r="GA105" s="160"/>
      <c r="GB105" s="160"/>
      <c r="GC105" s="160"/>
      <c r="GD105" s="160"/>
      <c r="GE105" s="160"/>
      <c r="GF105" s="160"/>
      <c r="GG105" s="160"/>
      <c r="GH105" s="160"/>
      <c r="GI105" s="160"/>
      <c r="GJ105" s="160"/>
      <c r="GK105" s="160"/>
      <c r="GL105" s="160"/>
      <c r="GM105" s="160"/>
      <c r="GN105" s="160"/>
      <c r="GO105" s="160"/>
      <c r="GP105" s="160"/>
      <c r="GQ105" s="160"/>
      <c r="GR105" s="160"/>
      <c r="GS105" s="160"/>
      <c r="GT105" s="160"/>
      <c r="GU105" s="160"/>
      <c r="GV105" s="160"/>
      <c r="GW105" s="160"/>
      <c r="GX105" s="160"/>
      <c r="GY105" s="160"/>
      <c r="GZ105" s="160"/>
      <c r="HA105" s="160"/>
      <c r="HB105" s="160"/>
      <c r="HC105" s="160"/>
      <c r="HD105" s="160"/>
      <c r="HE105" s="160"/>
      <c r="HF105" s="160"/>
      <c r="HG105" s="160"/>
      <c r="HH105" s="160"/>
      <c r="HI105" s="160"/>
      <c r="HJ105" s="160"/>
      <c r="HK105" s="160"/>
      <c r="HL105" s="160"/>
      <c r="HM105" s="160"/>
      <c r="HN105" s="160"/>
      <c r="HO105" s="160"/>
      <c r="HP105" s="160"/>
      <c r="HQ105" s="160"/>
      <c r="HR105" s="160"/>
      <c r="HS105" s="160"/>
      <c r="HT105" s="160"/>
      <c r="HU105" s="160"/>
      <c r="HV105" s="160"/>
      <c r="HW105" s="160"/>
      <c r="HX105" s="160"/>
      <c r="HY105" s="160"/>
      <c r="HZ105" s="160"/>
      <c r="IA105" s="160"/>
      <c r="IB105" s="160"/>
      <c r="IC105" s="160"/>
      <c r="ID105" s="160"/>
      <c r="IE105" s="160"/>
      <c r="IF105" s="160"/>
      <c r="IG105" s="160"/>
      <c r="IH105" s="160"/>
      <c r="II105" s="160"/>
      <c r="IJ105" s="160"/>
      <c r="IK105" s="160"/>
      <c r="IL105" s="160"/>
      <c r="IM105" s="160"/>
      <c r="IN105" s="160"/>
      <c r="IO105" s="160"/>
      <c r="IP105" s="160"/>
      <c r="IQ105" s="160"/>
      <c r="IR105" s="160"/>
      <c r="IS105" s="160"/>
      <c r="IT105" s="160"/>
      <c r="IU105" s="160"/>
      <c r="IV105" s="160"/>
      <c r="IW105" s="160"/>
    </row>
    <row r="106" spans="3:257" s="169" customFormat="1" ht="20.25" customHeight="1">
      <c r="C106" s="160"/>
      <c r="D106" s="160"/>
      <c r="E106" s="160"/>
      <c r="F106" s="17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60"/>
      <c r="CO106" s="160"/>
      <c r="CP106" s="160"/>
      <c r="CQ106" s="160"/>
      <c r="CR106" s="160"/>
      <c r="CS106" s="160"/>
      <c r="CT106" s="160"/>
      <c r="CU106" s="160"/>
      <c r="CV106" s="160"/>
      <c r="CW106" s="160"/>
      <c r="CX106" s="160"/>
      <c r="CY106" s="160"/>
      <c r="CZ106" s="160"/>
      <c r="DA106" s="160"/>
      <c r="DB106" s="160"/>
      <c r="DC106" s="160"/>
      <c r="DD106" s="160"/>
      <c r="DE106" s="160"/>
      <c r="DF106" s="160"/>
      <c r="DG106" s="160"/>
      <c r="DH106" s="160"/>
      <c r="DI106" s="160"/>
      <c r="DJ106" s="160"/>
      <c r="DK106" s="160"/>
      <c r="DL106" s="160"/>
      <c r="DM106" s="160"/>
      <c r="DN106" s="160"/>
      <c r="DO106" s="160"/>
      <c r="DP106" s="160"/>
      <c r="DQ106" s="160"/>
      <c r="DR106" s="160"/>
      <c r="DS106" s="160"/>
      <c r="DT106" s="160"/>
      <c r="DU106" s="160"/>
      <c r="DV106" s="160"/>
      <c r="DW106" s="160"/>
      <c r="DX106" s="160"/>
      <c r="DY106" s="160"/>
      <c r="DZ106" s="160"/>
      <c r="EA106" s="160"/>
      <c r="EB106" s="160"/>
      <c r="EC106" s="160"/>
      <c r="ED106" s="160"/>
      <c r="EE106" s="160"/>
      <c r="EF106" s="160"/>
      <c r="EG106" s="160"/>
      <c r="EH106" s="160"/>
      <c r="EI106" s="160"/>
      <c r="EJ106" s="160"/>
      <c r="EK106" s="160"/>
      <c r="EL106" s="160"/>
      <c r="EM106" s="160"/>
      <c r="EN106" s="160"/>
      <c r="EO106" s="160"/>
      <c r="EP106" s="160"/>
      <c r="EQ106" s="160"/>
      <c r="ER106" s="160"/>
      <c r="ES106" s="160"/>
      <c r="ET106" s="160"/>
      <c r="EU106" s="160"/>
      <c r="EV106" s="160"/>
      <c r="EW106" s="160"/>
      <c r="EX106" s="160"/>
      <c r="EY106" s="160"/>
      <c r="EZ106" s="160"/>
      <c r="FA106" s="160"/>
      <c r="FB106" s="160"/>
      <c r="FC106" s="160"/>
      <c r="FD106" s="160"/>
      <c r="FE106" s="160"/>
      <c r="FF106" s="160"/>
      <c r="FG106" s="160"/>
      <c r="FH106" s="160"/>
      <c r="FI106" s="160"/>
      <c r="FJ106" s="160"/>
      <c r="FK106" s="160"/>
      <c r="FL106" s="160"/>
      <c r="FM106" s="160"/>
      <c r="FN106" s="160"/>
      <c r="FO106" s="160"/>
      <c r="FP106" s="160"/>
      <c r="FQ106" s="160"/>
      <c r="FR106" s="160"/>
      <c r="FS106" s="160"/>
      <c r="FT106" s="160"/>
      <c r="FU106" s="160"/>
      <c r="FV106" s="160"/>
      <c r="FW106" s="160"/>
      <c r="FX106" s="160"/>
      <c r="FY106" s="160"/>
      <c r="FZ106" s="160"/>
      <c r="GA106" s="160"/>
      <c r="GB106" s="160"/>
      <c r="GC106" s="160"/>
      <c r="GD106" s="160"/>
      <c r="GE106" s="160"/>
      <c r="GF106" s="160"/>
      <c r="GG106" s="160"/>
      <c r="GH106" s="160"/>
      <c r="GI106" s="160"/>
      <c r="GJ106" s="160"/>
      <c r="GK106" s="160"/>
      <c r="GL106" s="160"/>
      <c r="GM106" s="160"/>
      <c r="GN106" s="160"/>
      <c r="GO106" s="160"/>
      <c r="GP106" s="160"/>
      <c r="GQ106" s="160"/>
      <c r="GR106" s="160"/>
      <c r="GS106" s="160"/>
      <c r="GT106" s="160"/>
      <c r="GU106" s="160"/>
      <c r="GV106" s="160"/>
      <c r="GW106" s="160"/>
      <c r="GX106" s="160"/>
      <c r="GY106" s="160"/>
      <c r="GZ106" s="160"/>
      <c r="HA106" s="160"/>
      <c r="HB106" s="160"/>
      <c r="HC106" s="160"/>
      <c r="HD106" s="160"/>
      <c r="HE106" s="160"/>
      <c r="HF106" s="160"/>
      <c r="HG106" s="160"/>
      <c r="HH106" s="160"/>
      <c r="HI106" s="160"/>
      <c r="HJ106" s="160"/>
      <c r="HK106" s="160"/>
      <c r="HL106" s="160"/>
      <c r="HM106" s="160"/>
      <c r="HN106" s="160"/>
      <c r="HO106" s="160"/>
      <c r="HP106" s="160"/>
      <c r="HQ106" s="160"/>
      <c r="HR106" s="160"/>
      <c r="HS106" s="160"/>
      <c r="HT106" s="160"/>
      <c r="HU106" s="160"/>
      <c r="HV106" s="160"/>
      <c r="HW106" s="160"/>
      <c r="HX106" s="160"/>
      <c r="HY106" s="160"/>
      <c r="HZ106" s="160"/>
      <c r="IA106" s="160"/>
      <c r="IB106" s="160"/>
      <c r="IC106" s="160"/>
      <c r="ID106" s="160"/>
      <c r="IE106" s="160"/>
      <c r="IF106" s="160"/>
      <c r="IG106" s="160"/>
      <c r="IH106" s="160"/>
      <c r="II106" s="160"/>
      <c r="IJ106" s="160"/>
      <c r="IK106" s="160"/>
      <c r="IL106" s="160"/>
      <c r="IM106" s="160"/>
      <c r="IN106" s="160"/>
      <c r="IO106" s="160"/>
      <c r="IP106" s="160"/>
      <c r="IQ106" s="160"/>
      <c r="IR106" s="160"/>
      <c r="IS106" s="160"/>
      <c r="IT106" s="160"/>
      <c r="IU106" s="160"/>
      <c r="IV106" s="160"/>
      <c r="IW106" s="160"/>
    </row>
    <row r="107" spans="3:257" s="169" customFormat="1" ht="20.25" customHeight="1">
      <c r="C107" s="160"/>
      <c r="D107" s="160"/>
      <c r="E107" s="160"/>
      <c r="F107" s="17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  <c r="BS107" s="160"/>
      <c r="BT107" s="160"/>
      <c r="BU107" s="160"/>
      <c r="BV107" s="160"/>
      <c r="BW107" s="160"/>
      <c r="BX107" s="160"/>
      <c r="BY107" s="160"/>
      <c r="BZ107" s="160"/>
      <c r="CA107" s="160"/>
      <c r="CB107" s="160"/>
      <c r="CC107" s="160"/>
      <c r="CD107" s="160"/>
      <c r="CE107" s="160"/>
      <c r="CF107" s="160"/>
      <c r="CG107" s="160"/>
      <c r="CH107" s="160"/>
      <c r="CI107" s="160"/>
      <c r="CJ107" s="160"/>
      <c r="CK107" s="160"/>
      <c r="CL107" s="160"/>
      <c r="CM107" s="160"/>
      <c r="CN107" s="160"/>
      <c r="CO107" s="160"/>
      <c r="CP107" s="160"/>
      <c r="CQ107" s="160"/>
      <c r="CR107" s="160"/>
      <c r="CS107" s="160"/>
      <c r="CT107" s="160"/>
      <c r="CU107" s="160"/>
      <c r="CV107" s="160"/>
      <c r="CW107" s="160"/>
      <c r="CX107" s="160"/>
      <c r="CY107" s="160"/>
      <c r="CZ107" s="160"/>
      <c r="DA107" s="160"/>
      <c r="DB107" s="160"/>
      <c r="DC107" s="160"/>
      <c r="DD107" s="160"/>
      <c r="DE107" s="160"/>
      <c r="DF107" s="160"/>
      <c r="DG107" s="160"/>
      <c r="DH107" s="160"/>
      <c r="DI107" s="160"/>
      <c r="DJ107" s="160"/>
      <c r="DK107" s="160"/>
      <c r="DL107" s="160"/>
      <c r="DM107" s="160"/>
      <c r="DN107" s="160"/>
      <c r="DO107" s="160"/>
      <c r="DP107" s="160"/>
      <c r="DQ107" s="160"/>
      <c r="DR107" s="160"/>
      <c r="DS107" s="160"/>
      <c r="DT107" s="160"/>
      <c r="DU107" s="160"/>
      <c r="DV107" s="160"/>
      <c r="DW107" s="160"/>
      <c r="DX107" s="160"/>
      <c r="DY107" s="160"/>
      <c r="DZ107" s="160"/>
      <c r="EA107" s="160"/>
      <c r="EB107" s="160"/>
      <c r="EC107" s="160"/>
      <c r="ED107" s="160"/>
      <c r="EE107" s="160"/>
      <c r="EF107" s="160"/>
      <c r="EG107" s="160"/>
      <c r="EH107" s="160"/>
      <c r="EI107" s="160"/>
      <c r="EJ107" s="160"/>
      <c r="EK107" s="160"/>
      <c r="EL107" s="160"/>
      <c r="EM107" s="160"/>
      <c r="EN107" s="160"/>
      <c r="EO107" s="160"/>
      <c r="EP107" s="160"/>
      <c r="EQ107" s="160"/>
      <c r="ER107" s="160"/>
      <c r="ES107" s="160"/>
      <c r="ET107" s="160"/>
      <c r="EU107" s="160"/>
      <c r="EV107" s="160"/>
      <c r="EW107" s="160"/>
      <c r="EX107" s="160"/>
      <c r="EY107" s="160"/>
      <c r="EZ107" s="160"/>
      <c r="FA107" s="160"/>
      <c r="FB107" s="160"/>
      <c r="FC107" s="160"/>
      <c r="FD107" s="160"/>
      <c r="FE107" s="160"/>
      <c r="FF107" s="160"/>
      <c r="FG107" s="160"/>
      <c r="FH107" s="160"/>
      <c r="FI107" s="160"/>
      <c r="FJ107" s="160"/>
      <c r="FK107" s="160"/>
      <c r="FL107" s="160"/>
      <c r="FM107" s="160"/>
      <c r="FN107" s="160"/>
      <c r="FO107" s="160"/>
      <c r="FP107" s="160"/>
      <c r="FQ107" s="160"/>
      <c r="FR107" s="160"/>
      <c r="FS107" s="160"/>
      <c r="FT107" s="160"/>
      <c r="FU107" s="160"/>
      <c r="FV107" s="160"/>
      <c r="FW107" s="160"/>
      <c r="FX107" s="160"/>
      <c r="FY107" s="160"/>
      <c r="FZ107" s="160"/>
      <c r="GA107" s="160"/>
      <c r="GB107" s="160"/>
      <c r="GC107" s="160"/>
      <c r="GD107" s="160"/>
      <c r="GE107" s="160"/>
      <c r="GF107" s="160"/>
      <c r="GG107" s="160"/>
      <c r="GH107" s="160"/>
      <c r="GI107" s="160"/>
      <c r="GJ107" s="160"/>
      <c r="GK107" s="160"/>
      <c r="GL107" s="160"/>
      <c r="GM107" s="160"/>
      <c r="GN107" s="160"/>
      <c r="GO107" s="160"/>
      <c r="GP107" s="160"/>
      <c r="GQ107" s="160"/>
      <c r="GR107" s="160"/>
      <c r="GS107" s="160"/>
      <c r="GT107" s="160"/>
      <c r="GU107" s="160"/>
      <c r="GV107" s="160"/>
      <c r="GW107" s="160"/>
      <c r="GX107" s="160"/>
      <c r="GY107" s="160"/>
      <c r="GZ107" s="160"/>
      <c r="HA107" s="160"/>
      <c r="HB107" s="160"/>
      <c r="HC107" s="160"/>
      <c r="HD107" s="160"/>
      <c r="HE107" s="160"/>
      <c r="HF107" s="160"/>
      <c r="HG107" s="160"/>
      <c r="HH107" s="160"/>
      <c r="HI107" s="160"/>
      <c r="HJ107" s="160"/>
      <c r="HK107" s="160"/>
      <c r="HL107" s="160"/>
      <c r="HM107" s="160"/>
      <c r="HN107" s="160"/>
      <c r="HO107" s="160"/>
      <c r="HP107" s="160"/>
      <c r="HQ107" s="160"/>
      <c r="HR107" s="160"/>
      <c r="HS107" s="160"/>
      <c r="HT107" s="160"/>
      <c r="HU107" s="160"/>
      <c r="HV107" s="160"/>
      <c r="HW107" s="160"/>
      <c r="HX107" s="160"/>
      <c r="HY107" s="160"/>
      <c r="HZ107" s="160"/>
      <c r="IA107" s="160"/>
      <c r="IB107" s="160"/>
      <c r="IC107" s="160"/>
      <c r="ID107" s="160"/>
      <c r="IE107" s="160"/>
      <c r="IF107" s="160"/>
      <c r="IG107" s="160"/>
      <c r="IH107" s="160"/>
      <c r="II107" s="160"/>
      <c r="IJ107" s="160"/>
      <c r="IK107" s="160"/>
      <c r="IL107" s="160"/>
      <c r="IM107" s="160"/>
      <c r="IN107" s="160"/>
      <c r="IO107" s="160"/>
      <c r="IP107" s="160"/>
      <c r="IQ107" s="160"/>
      <c r="IR107" s="160"/>
      <c r="IS107" s="160"/>
      <c r="IT107" s="160"/>
      <c r="IU107" s="160"/>
      <c r="IV107" s="160"/>
      <c r="IW107" s="160"/>
    </row>
    <row r="108" spans="3:257" s="169" customFormat="1" ht="20.25" customHeight="1">
      <c r="C108" s="160"/>
      <c r="D108" s="160"/>
      <c r="E108" s="160"/>
      <c r="F108" s="17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0"/>
      <c r="CC108" s="160"/>
      <c r="CD108" s="160"/>
      <c r="CE108" s="160"/>
      <c r="CF108" s="160"/>
      <c r="CG108" s="160"/>
      <c r="CH108" s="160"/>
      <c r="CI108" s="160"/>
      <c r="CJ108" s="160"/>
      <c r="CK108" s="160"/>
      <c r="CL108" s="160"/>
      <c r="CM108" s="160"/>
      <c r="CN108" s="160"/>
      <c r="CO108" s="160"/>
      <c r="CP108" s="160"/>
      <c r="CQ108" s="160"/>
      <c r="CR108" s="160"/>
      <c r="CS108" s="160"/>
      <c r="CT108" s="160"/>
      <c r="CU108" s="160"/>
      <c r="CV108" s="160"/>
      <c r="CW108" s="160"/>
      <c r="CX108" s="160"/>
      <c r="CY108" s="160"/>
      <c r="CZ108" s="160"/>
      <c r="DA108" s="160"/>
      <c r="DB108" s="160"/>
      <c r="DC108" s="160"/>
      <c r="DD108" s="160"/>
      <c r="DE108" s="160"/>
      <c r="DF108" s="160"/>
      <c r="DG108" s="160"/>
      <c r="DH108" s="160"/>
      <c r="DI108" s="160"/>
      <c r="DJ108" s="160"/>
      <c r="DK108" s="160"/>
      <c r="DL108" s="160"/>
      <c r="DM108" s="160"/>
      <c r="DN108" s="160"/>
      <c r="DO108" s="160"/>
      <c r="DP108" s="160"/>
      <c r="DQ108" s="160"/>
      <c r="DR108" s="160"/>
      <c r="DS108" s="160"/>
      <c r="DT108" s="160"/>
      <c r="DU108" s="160"/>
      <c r="DV108" s="160"/>
      <c r="DW108" s="160"/>
      <c r="DX108" s="160"/>
      <c r="DY108" s="160"/>
      <c r="DZ108" s="160"/>
      <c r="EA108" s="160"/>
      <c r="EB108" s="160"/>
      <c r="EC108" s="160"/>
      <c r="ED108" s="160"/>
      <c r="EE108" s="160"/>
      <c r="EF108" s="160"/>
      <c r="EG108" s="160"/>
      <c r="EH108" s="160"/>
      <c r="EI108" s="160"/>
      <c r="EJ108" s="160"/>
      <c r="EK108" s="160"/>
      <c r="EL108" s="160"/>
      <c r="EM108" s="160"/>
      <c r="EN108" s="160"/>
      <c r="EO108" s="160"/>
      <c r="EP108" s="160"/>
      <c r="EQ108" s="160"/>
      <c r="ER108" s="160"/>
      <c r="ES108" s="160"/>
      <c r="ET108" s="160"/>
      <c r="EU108" s="160"/>
      <c r="EV108" s="160"/>
      <c r="EW108" s="160"/>
      <c r="EX108" s="160"/>
      <c r="EY108" s="160"/>
      <c r="EZ108" s="160"/>
      <c r="FA108" s="160"/>
      <c r="FB108" s="160"/>
      <c r="FC108" s="160"/>
      <c r="FD108" s="160"/>
      <c r="FE108" s="160"/>
      <c r="FF108" s="160"/>
      <c r="FG108" s="160"/>
      <c r="FH108" s="160"/>
      <c r="FI108" s="160"/>
      <c r="FJ108" s="160"/>
      <c r="FK108" s="160"/>
      <c r="FL108" s="160"/>
      <c r="FM108" s="160"/>
      <c r="FN108" s="160"/>
      <c r="FO108" s="160"/>
      <c r="FP108" s="160"/>
      <c r="FQ108" s="160"/>
      <c r="FR108" s="160"/>
      <c r="FS108" s="160"/>
      <c r="FT108" s="160"/>
      <c r="FU108" s="160"/>
      <c r="FV108" s="160"/>
      <c r="FW108" s="160"/>
      <c r="FX108" s="160"/>
      <c r="FY108" s="160"/>
      <c r="FZ108" s="160"/>
      <c r="GA108" s="160"/>
      <c r="GB108" s="160"/>
      <c r="GC108" s="160"/>
      <c r="GD108" s="160"/>
      <c r="GE108" s="160"/>
      <c r="GF108" s="160"/>
      <c r="GG108" s="160"/>
      <c r="GH108" s="160"/>
      <c r="GI108" s="160"/>
      <c r="GJ108" s="160"/>
      <c r="GK108" s="160"/>
      <c r="GL108" s="160"/>
      <c r="GM108" s="160"/>
      <c r="GN108" s="160"/>
      <c r="GO108" s="160"/>
      <c r="GP108" s="160"/>
      <c r="GQ108" s="160"/>
      <c r="GR108" s="160"/>
      <c r="GS108" s="160"/>
      <c r="GT108" s="160"/>
      <c r="GU108" s="160"/>
      <c r="GV108" s="160"/>
      <c r="GW108" s="160"/>
      <c r="GX108" s="160"/>
      <c r="GY108" s="160"/>
      <c r="GZ108" s="160"/>
      <c r="HA108" s="160"/>
      <c r="HB108" s="160"/>
      <c r="HC108" s="160"/>
      <c r="HD108" s="160"/>
      <c r="HE108" s="160"/>
      <c r="HF108" s="160"/>
      <c r="HG108" s="160"/>
      <c r="HH108" s="160"/>
      <c r="HI108" s="160"/>
      <c r="HJ108" s="160"/>
      <c r="HK108" s="160"/>
      <c r="HL108" s="160"/>
      <c r="HM108" s="160"/>
      <c r="HN108" s="160"/>
      <c r="HO108" s="160"/>
      <c r="HP108" s="160"/>
      <c r="HQ108" s="160"/>
      <c r="HR108" s="160"/>
      <c r="HS108" s="160"/>
      <c r="HT108" s="160"/>
      <c r="HU108" s="160"/>
      <c r="HV108" s="160"/>
      <c r="HW108" s="160"/>
      <c r="HX108" s="160"/>
      <c r="HY108" s="160"/>
      <c r="HZ108" s="160"/>
      <c r="IA108" s="160"/>
      <c r="IB108" s="160"/>
      <c r="IC108" s="160"/>
      <c r="ID108" s="160"/>
      <c r="IE108" s="160"/>
      <c r="IF108" s="160"/>
      <c r="IG108" s="160"/>
      <c r="IH108" s="160"/>
      <c r="II108" s="160"/>
      <c r="IJ108" s="160"/>
      <c r="IK108" s="160"/>
      <c r="IL108" s="160"/>
      <c r="IM108" s="160"/>
      <c r="IN108" s="160"/>
      <c r="IO108" s="160"/>
      <c r="IP108" s="160"/>
      <c r="IQ108" s="160"/>
      <c r="IR108" s="160"/>
      <c r="IS108" s="160"/>
      <c r="IT108" s="160"/>
      <c r="IU108" s="160"/>
      <c r="IV108" s="160"/>
      <c r="IW108" s="160"/>
    </row>
    <row r="109" spans="3:257" s="169" customFormat="1" ht="20.25" customHeight="1">
      <c r="C109" s="160"/>
      <c r="D109" s="160"/>
      <c r="E109" s="160"/>
      <c r="F109" s="17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0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160"/>
      <c r="CX109" s="160"/>
      <c r="CY109" s="160"/>
      <c r="CZ109" s="160"/>
      <c r="DA109" s="160"/>
      <c r="DB109" s="160"/>
      <c r="DC109" s="160"/>
      <c r="DD109" s="160"/>
      <c r="DE109" s="160"/>
      <c r="DF109" s="160"/>
      <c r="DG109" s="160"/>
      <c r="DH109" s="160"/>
      <c r="DI109" s="160"/>
      <c r="DJ109" s="160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0"/>
      <c r="EC109" s="160"/>
      <c r="ED109" s="160"/>
      <c r="EE109" s="160"/>
      <c r="EF109" s="160"/>
      <c r="EG109" s="160"/>
      <c r="EH109" s="160"/>
      <c r="EI109" s="160"/>
      <c r="EJ109" s="160"/>
      <c r="EK109" s="160"/>
      <c r="EL109" s="160"/>
      <c r="EM109" s="160"/>
      <c r="EN109" s="160"/>
      <c r="EO109" s="160"/>
      <c r="EP109" s="160"/>
      <c r="EQ109" s="160"/>
      <c r="ER109" s="160"/>
      <c r="ES109" s="160"/>
      <c r="ET109" s="160"/>
      <c r="EU109" s="160"/>
      <c r="EV109" s="160"/>
      <c r="EW109" s="160"/>
      <c r="EX109" s="160"/>
      <c r="EY109" s="160"/>
      <c r="EZ109" s="160"/>
      <c r="FA109" s="160"/>
      <c r="FB109" s="160"/>
      <c r="FC109" s="160"/>
      <c r="FD109" s="160"/>
      <c r="FE109" s="160"/>
      <c r="FF109" s="160"/>
      <c r="FG109" s="160"/>
      <c r="FH109" s="160"/>
      <c r="FI109" s="160"/>
      <c r="FJ109" s="160"/>
      <c r="FK109" s="160"/>
      <c r="FL109" s="160"/>
      <c r="FM109" s="160"/>
      <c r="FN109" s="160"/>
      <c r="FO109" s="160"/>
      <c r="FP109" s="160"/>
      <c r="FQ109" s="160"/>
      <c r="FR109" s="160"/>
      <c r="FS109" s="160"/>
      <c r="FT109" s="160"/>
      <c r="FU109" s="160"/>
      <c r="FV109" s="160"/>
      <c r="FW109" s="160"/>
      <c r="FX109" s="160"/>
      <c r="FY109" s="160"/>
      <c r="FZ109" s="160"/>
      <c r="GA109" s="160"/>
      <c r="GB109" s="160"/>
      <c r="GC109" s="160"/>
      <c r="GD109" s="160"/>
      <c r="GE109" s="160"/>
      <c r="GF109" s="160"/>
      <c r="GG109" s="160"/>
      <c r="GH109" s="160"/>
      <c r="GI109" s="160"/>
      <c r="GJ109" s="160"/>
      <c r="GK109" s="160"/>
      <c r="GL109" s="160"/>
      <c r="GM109" s="160"/>
      <c r="GN109" s="160"/>
      <c r="GO109" s="160"/>
      <c r="GP109" s="160"/>
      <c r="GQ109" s="160"/>
      <c r="GR109" s="160"/>
      <c r="GS109" s="160"/>
      <c r="GT109" s="160"/>
      <c r="GU109" s="160"/>
      <c r="GV109" s="160"/>
      <c r="GW109" s="160"/>
      <c r="GX109" s="160"/>
      <c r="GY109" s="160"/>
      <c r="GZ109" s="160"/>
      <c r="HA109" s="160"/>
      <c r="HB109" s="160"/>
      <c r="HC109" s="160"/>
      <c r="HD109" s="160"/>
      <c r="HE109" s="160"/>
      <c r="HF109" s="160"/>
      <c r="HG109" s="160"/>
      <c r="HH109" s="160"/>
      <c r="HI109" s="160"/>
      <c r="HJ109" s="160"/>
      <c r="HK109" s="160"/>
      <c r="HL109" s="160"/>
      <c r="HM109" s="160"/>
      <c r="HN109" s="160"/>
      <c r="HO109" s="160"/>
      <c r="HP109" s="160"/>
      <c r="HQ109" s="160"/>
      <c r="HR109" s="160"/>
      <c r="HS109" s="160"/>
      <c r="HT109" s="160"/>
      <c r="HU109" s="160"/>
      <c r="HV109" s="160"/>
      <c r="HW109" s="160"/>
      <c r="HX109" s="160"/>
      <c r="HY109" s="160"/>
      <c r="HZ109" s="160"/>
      <c r="IA109" s="160"/>
      <c r="IB109" s="160"/>
      <c r="IC109" s="160"/>
      <c r="ID109" s="160"/>
      <c r="IE109" s="160"/>
      <c r="IF109" s="160"/>
      <c r="IG109" s="160"/>
      <c r="IH109" s="160"/>
      <c r="II109" s="160"/>
      <c r="IJ109" s="160"/>
      <c r="IK109" s="160"/>
      <c r="IL109" s="160"/>
      <c r="IM109" s="160"/>
      <c r="IN109" s="160"/>
      <c r="IO109" s="160"/>
      <c r="IP109" s="160"/>
      <c r="IQ109" s="160"/>
      <c r="IR109" s="160"/>
      <c r="IS109" s="160"/>
      <c r="IT109" s="160"/>
      <c r="IU109" s="160"/>
      <c r="IV109" s="160"/>
      <c r="IW109" s="160"/>
    </row>
    <row r="110" spans="3:257" s="169" customFormat="1" ht="20.25" customHeight="1">
      <c r="C110" s="160"/>
      <c r="D110" s="160"/>
      <c r="E110" s="160"/>
      <c r="F110" s="17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160"/>
      <c r="CX110" s="160"/>
      <c r="CY110" s="160"/>
      <c r="CZ110" s="160"/>
      <c r="DA110" s="160"/>
      <c r="DB110" s="160"/>
      <c r="DC110" s="160"/>
      <c r="DD110" s="160"/>
      <c r="DE110" s="160"/>
      <c r="DF110" s="160"/>
      <c r="DG110" s="160"/>
      <c r="DH110" s="160"/>
      <c r="DI110" s="160"/>
      <c r="DJ110" s="160"/>
      <c r="DK110" s="160"/>
      <c r="DL110" s="160"/>
      <c r="DM110" s="160"/>
      <c r="DN110" s="160"/>
      <c r="DO110" s="160"/>
      <c r="DP110" s="160"/>
      <c r="DQ110" s="160"/>
      <c r="DR110" s="160"/>
      <c r="DS110" s="160"/>
      <c r="DT110" s="160"/>
      <c r="DU110" s="160"/>
      <c r="DV110" s="160"/>
      <c r="DW110" s="160"/>
      <c r="DX110" s="160"/>
      <c r="DY110" s="160"/>
      <c r="DZ110" s="160"/>
      <c r="EA110" s="160"/>
      <c r="EB110" s="160"/>
      <c r="EC110" s="160"/>
      <c r="ED110" s="160"/>
      <c r="EE110" s="160"/>
      <c r="EF110" s="160"/>
      <c r="EG110" s="160"/>
      <c r="EH110" s="160"/>
      <c r="EI110" s="160"/>
      <c r="EJ110" s="160"/>
      <c r="EK110" s="160"/>
      <c r="EL110" s="160"/>
      <c r="EM110" s="160"/>
      <c r="EN110" s="160"/>
      <c r="EO110" s="160"/>
      <c r="EP110" s="160"/>
      <c r="EQ110" s="160"/>
      <c r="ER110" s="160"/>
      <c r="ES110" s="160"/>
      <c r="ET110" s="160"/>
      <c r="EU110" s="160"/>
      <c r="EV110" s="160"/>
      <c r="EW110" s="160"/>
      <c r="EX110" s="160"/>
      <c r="EY110" s="160"/>
      <c r="EZ110" s="160"/>
      <c r="FA110" s="160"/>
      <c r="FB110" s="160"/>
      <c r="FC110" s="160"/>
      <c r="FD110" s="160"/>
      <c r="FE110" s="160"/>
      <c r="FF110" s="160"/>
      <c r="FG110" s="160"/>
      <c r="FH110" s="160"/>
      <c r="FI110" s="160"/>
      <c r="FJ110" s="160"/>
      <c r="FK110" s="160"/>
      <c r="FL110" s="160"/>
      <c r="FM110" s="160"/>
      <c r="FN110" s="160"/>
      <c r="FO110" s="160"/>
      <c r="FP110" s="160"/>
      <c r="FQ110" s="160"/>
      <c r="FR110" s="160"/>
      <c r="FS110" s="160"/>
      <c r="FT110" s="160"/>
      <c r="FU110" s="160"/>
      <c r="FV110" s="160"/>
      <c r="FW110" s="160"/>
      <c r="FX110" s="160"/>
      <c r="FY110" s="160"/>
      <c r="FZ110" s="160"/>
      <c r="GA110" s="160"/>
      <c r="GB110" s="160"/>
      <c r="GC110" s="160"/>
      <c r="GD110" s="160"/>
      <c r="GE110" s="160"/>
      <c r="GF110" s="160"/>
      <c r="GG110" s="160"/>
      <c r="GH110" s="160"/>
      <c r="GI110" s="160"/>
      <c r="GJ110" s="160"/>
      <c r="GK110" s="160"/>
      <c r="GL110" s="160"/>
      <c r="GM110" s="160"/>
      <c r="GN110" s="160"/>
      <c r="GO110" s="160"/>
      <c r="GP110" s="160"/>
      <c r="GQ110" s="160"/>
      <c r="GR110" s="160"/>
      <c r="GS110" s="160"/>
      <c r="GT110" s="160"/>
      <c r="GU110" s="160"/>
      <c r="GV110" s="160"/>
      <c r="GW110" s="160"/>
      <c r="GX110" s="160"/>
      <c r="GY110" s="160"/>
      <c r="GZ110" s="160"/>
      <c r="HA110" s="160"/>
      <c r="HB110" s="160"/>
      <c r="HC110" s="160"/>
      <c r="HD110" s="160"/>
      <c r="HE110" s="160"/>
      <c r="HF110" s="160"/>
      <c r="HG110" s="160"/>
      <c r="HH110" s="160"/>
      <c r="HI110" s="160"/>
      <c r="HJ110" s="160"/>
      <c r="HK110" s="160"/>
      <c r="HL110" s="160"/>
      <c r="HM110" s="160"/>
      <c r="HN110" s="160"/>
      <c r="HO110" s="160"/>
      <c r="HP110" s="160"/>
      <c r="HQ110" s="160"/>
      <c r="HR110" s="160"/>
      <c r="HS110" s="160"/>
      <c r="HT110" s="160"/>
      <c r="HU110" s="160"/>
      <c r="HV110" s="160"/>
      <c r="HW110" s="160"/>
      <c r="HX110" s="160"/>
      <c r="HY110" s="160"/>
      <c r="HZ110" s="160"/>
      <c r="IA110" s="160"/>
      <c r="IB110" s="160"/>
      <c r="IC110" s="160"/>
      <c r="ID110" s="160"/>
      <c r="IE110" s="160"/>
      <c r="IF110" s="160"/>
      <c r="IG110" s="160"/>
      <c r="IH110" s="160"/>
      <c r="II110" s="160"/>
      <c r="IJ110" s="160"/>
      <c r="IK110" s="160"/>
      <c r="IL110" s="160"/>
      <c r="IM110" s="160"/>
      <c r="IN110" s="160"/>
      <c r="IO110" s="160"/>
      <c r="IP110" s="160"/>
      <c r="IQ110" s="160"/>
      <c r="IR110" s="160"/>
      <c r="IS110" s="160"/>
      <c r="IT110" s="160"/>
      <c r="IU110" s="160"/>
      <c r="IV110" s="160"/>
      <c r="IW110" s="160"/>
    </row>
    <row r="111" spans="3:257" s="169" customFormat="1" ht="20.25" customHeight="1">
      <c r="C111" s="160"/>
      <c r="D111" s="160"/>
      <c r="E111" s="160"/>
      <c r="F111" s="17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160"/>
      <c r="CX111" s="160"/>
      <c r="CY111" s="160"/>
      <c r="CZ111" s="160"/>
      <c r="DA111" s="160"/>
      <c r="DB111" s="160"/>
      <c r="DC111" s="160"/>
      <c r="DD111" s="160"/>
      <c r="DE111" s="160"/>
      <c r="DF111" s="160"/>
      <c r="DG111" s="160"/>
      <c r="DH111" s="160"/>
      <c r="DI111" s="160"/>
      <c r="DJ111" s="160"/>
      <c r="DK111" s="160"/>
      <c r="DL111" s="160"/>
      <c r="DM111" s="160"/>
      <c r="DN111" s="160"/>
      <c r="DO111" s="160"/>
      <c r="DP111" s="160"/>
      <c r="DQ111" s="160"/>
      <c r="DR111" s="160"/>
      <c r="DS111" s="160"/>
      <c r="DT111" s="160"/>
      <c r="DU111" s="160"/>
      <c r="DV111" s="160"/>
      <c r="DW111" s="160"/>
      <c r="DX111" s="160"/>
      <c r="DY111" s="160"/>
      <c r="DZ111" s="160"/>
      <c r="EA111" s="160"/>
      <c r="EB111" s="160"/>
      <c r="EC111" s="160"/>
      <c r="ED111" s="160"/>
      <c r="EE111" s="160"/>
      <c r="EF111" s="160"/>
      <c r="EG111" s="160"/>
      <c r="EH111" s="160"/>
      <c r="EI111" s="160"/>
      <c r="EJ111" s="160"/>
      <c r="EK111" s="160"/>
      <c r="EL111" s="160"/>
      <c r="EM111" s="160"/>
      <c r="EN111" s="160"/>
      <c r="EO111" s="160"/>
      <c r="EP111" s="160"/>
      <c r="EQ111" s="160"/>
      <c r="ER111" s="160"/>
      <c r="ES111" s="160"/>
      <c r="ET111" s="160"/>
      <c r="EU111" s="160"/>
      <c r="EV111" s="160"/>
      <c r="EW111" s="160"/>
      <c r="EX111" s="160"/>
      <c r="EY111" s="160"/>
      <c r="EZ111" s="160"/>
      <c r="FA111" s="160"/>
      <c r="FB111" s="160"/>
      <c r="FC111" s="160"/>
      <c r="FD111" s="160"/>
      <c r="FE111" s="160"/>
      <c r="FF111" s="160"/>
      <c r="FG111" s="160"/>
      <c r="FH111" s="160"/>
      <c r="FI111" s="160"/>
      <c r="FJ111" s="160"/>
      <c r="FK111" s="160"/>
      <c r="FL111" s="160"/>
      <c r="FM111" s="160"/>
      <c r="FN111" s="160"/>
      <c r="FO111" s="160"/>
      <c r="FP111" s="160"/>
      <c r="FQ111" s="160"/>
      <c r="FR111" s="160"/>
      <c r="FS111" s="160"/>
      <c r="FT111" s="160"/>
      <c r="FU111" s="160"/>
      <c r="FV111" s="160"/>
      <c r="FW111" s="160"/>
      <c r="FX111" s="160"/>
      <c r="FY111" s="160"/>
      <c r="FZ111" s="160"/>
      <c r="GA111" s="160"/>
      <c r="GB111" s="160"/>
      <c r="GC111" s="160"/>
      <c r="GD111" s="160"/>
      <c r="GE111" s="160"/>
      <c r="GF111" s="160"/>
      <c r="GG111" s="160"/>
      <c r="GH111" s="160"/>
      <c r="GI111" s="160"/>
      <c r="GJ111" s="160"/>
      <c r="GK111" s="160"/>
      <c r="GL111" s="160"/>
      <c r="GM111" s="160"/>
      <c r="GN111" s="160"/>
      <c r="GO111" s="160"/>
      <c r="GP111" s="160"/>
      <c r="GQ111" s="160"/>
      <c r="GR111" s="160"/>
      <c r="GS111" s="160"/>
      <c r="GT111" s="160"/>
      <c r="GU111" s="160"/>
      <c r="GV111" s="160"/>
      <c r="GW111" s="160"/>
      <c r="GX111" s="160"/>
      <c r="GY111" s="160"/>
      <c r="GZ111" s="160"/>
      <c r="HA111" s="160"/>
      <c r="HB111" s="160"/>
      <c r="HC111" s="160"/>
      <c r="HD111" s="160"/>
      <c r="HE111" s="160"/>
      <c r="HF111" s="160"/>
      <c r="HG111" s="160"/>
      <c r="HH111" s="160"/>
      <c r="HI111" s="160"/>
      <c r="HJ111" s="160"/>
      <c r="HK111" s="160"/>
      <c r="HL111" s="160"/>
      <c r="HM111" s="160"/>
      <c r="HN111" s="160"/>
      <c r="HO111" s="160"/>
      <c r="HP111" s="160"/>
      <c r="HQ111" s="160"/>
      <c r="HR111" s="160"/>
      <c r="HS111" s="160"/>
      <c r="HT111" s="160"/>
      <c r="HU111" s="160"/>
      <c r="HV111" s="160"/>
      <c r="HW111" s="160"/>
      <c r="HX111" s="160"/>
      <c r="HY111" s="160"/>
      <c r="HZ111" s="160"/>
      <c r="IA111" s="160"/>
      <c r="IB111" s="160"/>
      <c r="IC111" s="160"/>
      <c r="ID111" s="160"/>
      <c r="IE111" s="160"/>
      <c r="IF111" s="160"/>
      <c r="IG111" s="160"/>
      <c r="IH111" s="160"/>
      <c r="II111" s="160"/>
      <c r="IJ111" s="160"/>
      <c r="IK111" s="160"/>
      <c r="IL111" s="160"/>
      <c r="IM111" s="160"/>
      <c r="IN111" s="160"/>
      <c r="IO111" s="160"/>
      <c r="IP111" s="160"/>
      <c r="IQ111" s="160"/>
      <c r="IR111" s="160"/>
      <c r="IS111" s="160"/>
      <c r="IT111" s="160"/>
      <c r="IU111" s="160"/>
      <c r="IV111" s="160"/>
      <c r="IW111" s="160"/>
    </row>
    <row r="112" spans="3:257" s="169" customFormat="1" ht="20.25" customHeight="1">
      <c r="C112" s="160"/>
      <c r="D112" s="160"/>
      <c r="E112" s="160"/>
      <c r="F112" s="17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160"/>
      <c r="CX112" s="160"/>
      <c r="CY112" s="160"/>
      <c r="CZ112" s="160"/>
      <c r="DA112" s="160"/>
      <c r="DB112" s="160"/>
      <c r="DC112" s="160"/>
      <c r="DD112" s="160"/>
      <c r="DE112" s="160"/>
      <c r="DF112" s="160"/>
      <c r="DG112" s="160"/>
      <c r="DH112" s="160"/>
      <c r="DI112" s="160"/>
      <c r="DJ112" s="160"/>
      <c r="DK112" s="160"/>
      <c r="DL112" s="160"/>
      <c r="DM112" s="160"/>
      <c r="DN112" s="160"/>
      <c r="DO112" s="160"/>
      <c r="DP112" s="160"/>
      <c r="DQ112" s="160"/>
      <c r="DR112" s="160"/>
      <c r="DS112" s="160"/>
      <c r="DT112" s="160"/>
      <c r="DU112" s="160"/>
      <c r="DV112" s="160"/>
      <c r="DW112" s="160"/>
      <c r="DX112" s="160"/>
      <c r="DY112" s="160"/>
      <c r="DZ112" s="160"/>
      <c r="EA112" s="160"/>
      <c r="EB112" s="160"/>
      <c r="EC112" s="160"/>
      <c r="ED112" s="160"/>
      <c r="EE112" s="160"/>
      <c r="EF112" s="160"/>
      <c r="EG112" s="160"/>
      <c r="EH112" s="160"/>
      <c r="EI112" s="160"/>
      <c r="EJ112" s="160"/>
      <c r="EK112" s="160"/>
      <c r="EL112" s="160"/>
      <c r="EM112" s="160"/>
      <c r="EN112" s="160"/>
      <c r="EO112" s="160"/>
      <c r="EP112" s="160"/>
      <c r="EQ112" s="160"/>
      <c r="ER112" s="160"/>
      <c r="ES112" s="160"/>
      <c r="ET112" s="160"/>
      <c r="EU112" s="160"/>
      <c r="EV112" s="160"/>
      <c r="EW112" s="160"/>
      <c r="EX112" s="160"/>
      <c r="EY112" s="160"/>
      <c r="EZ112" s="160"/>
      <c r="FA112" s="160"/>
      <c r="FB112" s="160"/>
      <c r="FC112" s="160"/>
      <c r="FD112" s="160"/>
      <c r="FE112" s="160"/>
      <c r="FF112" s="160"/>
      <c r="FG112" s="160"/>
      <c r="FH112" s="160"/>
      <c r="FI112" s="160"/>
      <c r="FJ112" s="160"/>
      <c r="FK112" s="160"/>
      <c r="FL112" s="160"/>
      <c r="FM112" s="160"/>
      <c r="FN112" s="160"/>
      <c r="FO112" s="160"/>
      <c r="FP112" s="160"/>
      <c r="FQ112" s="160"/>
      <c r="FR112" s="160"/>
      <c r="FS112" s="160"/>
      <c r="FT112" s="160"/>
      <c r="FU112" s="160"/>
      <c r="FV112" s="160"/>
      <c r="FW112" s="160"/>
      <c r="FX112" s="160"/>
      <c r="FY112" s="160"/>
      <c r="FZ112" s="160"/>
      <c r="GA112" s="160"/>
      <c r="GB112" s="160"/>
      <c r="GC112" s="160"/>
      <c r="GD112" s="160"/>
      <c r="GE112" s="160"/>
      <c r="GF112" s="160"/>
      <c r="GG112" s="160"/>
      <c r="GH112" s="160"/>
      <c r="GI112" s="160"/>
      <c r="GJ112" s="160"/>
      <c r="GK112" s="160"/>
      <c r="GL112" s="160"/>
      <c r="GM112" s="160"/>
      <c r="GN112" s="160"/>
      <c r="GO112" s="160"/>
      <c r="GP112" s="160"/>
      <c r="GQ112" s="160"/>
      <c r="GR112" s="160"/>
      <c r="GS112" s="160"/>
      <c r="GT112" s="160"/>
      <c r="GU112" s="160"/>
      <c r="GV112" s="160"/>
      <c r="GW112" s="160"/>
      <c r="GX112" s="160"/>
      <c r="GY112" s="160"/>
      <c r="GZ112" s="160"/>
      <c r="HA112" s="160"/>
      <c r="HB112" s="160"/>
      <c r="HC112" s="160"/>
      <c r="HD112" s="160"/>
      <c r="HE112" s="160"/>
      <c r="HF112" s="160"/>
      <c r="HG112" s="160"/>
      <c r="HH112" s="160"/>
      <c r="HI112" s="160"/>
      <c r="HJ112" s="160"/>
      <c r="HK112" s="160"/>
      <c r="HL112" s="160"/>
      <c r="HM112" s="160"/>
      <c r="HN112" s="160"/>
      <c r="HO112" s="160"/>
      <c r="HP112" s="160"/>
      <c r="HQ112" s="160"/>
      <c r="HR112" s="160"/>
      <c r="HS112" s="160"/>
      <c r="HT112" s="160"/>
      <c r="HU112" s="160"/>
      <c r="HV112" s="160"/>
      <c r="HW112" s="160"/>
      <c r="HX112" s="160"/>
      <c r="HY112" s="160"/>
      <c r="HZ112" s="160"/>
      <c r="IA112" s="160"/>
      <c r="IB112" s="160"/>
      <c r="IC112" s="160"/>
      <c r="ID112" s="160"/>
      <c r="IE112" s="160"/>
      <c r="IF112" s="160"/>
      <c r="IG112" s="160"/>
      <c r="IH112" s="160"/>
      <c r="II112" s="160"/>
      <c r="IJ112" s="160"/>
      <c r="IK112" s="160"/>
      <c r="IL112" s="160"/>
      <c r="IM112" s="160"/>
      <c r="IN112" s="160"/>
      <c r="IO112" s="160"/>
      <c r="IP112" s="160"/>
      <c r="IQ112" s="160"/>
      <c r="IR112" s="160"/>
      <c r="IS112" s="160"/>
      <c r="IT112" s="160"/>
      <c r="IU112" s="160"/>
      <c r="IV112" s="160"/>
      <c r="IW112" s="160"/>
    </row>
    <row r="113" spans="3:257" s="169" customFormat="1" ht="20.25" customHeight="1">
      <c r="C113" s="160"/>
      <c r="D113" s="160"/>
      <c r="E113" s="160"/>
      <c r="F113" s="17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  <c r="CD113" s="160"/>
      <c r="CE113" s="160"/>
      <c r="CF113" s="160"/>
      <c r="CG113" s="160"/>
      <c r="CH113" s="160"/>
      <c r="CI113" s="160"/>
      <c r="CJ113" s="160"/>
      <c r="CK113" s="160"/>
      <c r="CL113" s="160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160"/>
      <c r="CX113" s="160"/>
      <c r="CY113" s="160"/>
      <c r="CZ113" s="160"/>
      <c r="DA113" s="160"/>
      <c r="DB113" s="160"/>
      <c r="DC113" s="160"/>
      <c r="DD113" s="160"/>
      <c r="DE113" s="160"/>
      <c r="DF113" s="160"/>
      <c r="DG113" s="160"/>
      <c r="DH113" s="160"/>
      <c r="DI113" s="160"/>
      <c r="DJ113" s="160"/>
      <c r="DK113" s="160"/>
      <c r="DL113" s="160"/>
      <c r="DM113" s="160"/>
      <c r="DN113" s="160"/>
      <c r="DO113" s="160"/>
      <c r="DP113" s="160"/>
      <c r="DQ113" s="160"/>
      <c r="DR113" s="160"/>
      <c r="DS113" s="160"/>
      <c r="DT113" s="160"/>
      <c r="DU113" s="160"/>
      <c r="DV113" s="160"/>
      <c r="DW113" s="160"/>
      <c r="DX113" s="160"/>
      <c r="DY113" s="160"/>
      <c r="DZ113" s="160"/>
      <c r="EA113" s="160"/>
      <c r="EB113" s="160"/>
      <c r="EC113" s="160"/>
      <c r="ED113" s="160"/>
      <c r="EE113" s="160"/>
      <c r="EF113" s="160"/>
      <c r="EG113" s="160"/>
      <c r="EH113" s="160"/>
      <c r="EI113" s="160"/>
      <c r="EJ113" s="160"/>
      <c r="EK113" s="160"/>
      <c r="EL113" s="160"/>
      <c r="EM113" s="160"/>
      <c r="EN113" s="160"/>
      <c r="EO113" s="160"/>
      <c r="EP113" s="160"/>
      <c r="EQ113" s="160"/>
      <c r="ER113" s="160"/>
      <c r="ES113" s="160"/>
      <c r="ET113" s="160"/>
      <c r="EU113" s="160"/>
      <c r="EV113" s="160"/>
      <c r="EW113" s="160"/>
      <c r="EX113" s="160"/>
      <c r="EY113" s="160"/>
      <c r="EZ113" s="160"/>
      <c r="FA113" s="160"/>
      <c r="FB113" s="160"/>
      <c r="FC113" s="160"/>
      <c r="FD113" s="160"/>
      <c r="FE113" s="160"/>
      <c r="FF113" s="160"/>
      <c r="FG113" s="160"/>
      <c r="FH113" s="160"/>
      <c r="FI113" s="160"/>
      <c r="FJ113" s="160"/>
      <c r="FK113" s="160"/>
      <c r="FL113" s="160"/>
      <c r="FM113" s="160"/>
      <c r="FN113" s="160"/>
      <c r="FO113" s="160"/>
      <c r="FP113" s="160"/>
      <c r="FQ113" s="160"/>
      <c r="FR113" s="160"/>
      <c r="FS113" s="160"/>
      <c r="FT113" s="160"/>
      <c r="FU113" s="160"/>
      <c r="FV113" s="160"/>
      <c r="FW113" s="160"/>
      <c r="FX113" s="160"/>
      <c r="FY113" s="160"/>
      <c r="FZ113" s="160"/>
      <c r="GA113" s="160"/>
      <c r="GB113" s="160"/>
      <c r="GC113" s="160"/>
      <c r="GD113" s="160"/>
      <c r="GE113" s="160"/>
      <c r="GF113" s="160"/>
      <c r="GG113" s="160"/>
      <c r="GH113" s="160"/>
      <c r="GI113" s="160"/>
      <c r="GJ113" s="160"/>
      <c r="GK113" s="160"/>
      <c r="GL113" s="160"/>
      <c r="GM113" s="160"/>
      <c r="GN113" s="160"/>
      <c r="GO113" s="160"/>
      <c r="GP113" s="160"/>
      <c r="GQ113" s="160"/>
      <c r="GR113" s="160"/>
      <c r="GS113" s="160"/>
      <c r="GT113" s="160"/>
      <c r="GU113" s="160"/>
      <c r="GV113" s="160"/>
      <c r="GW113" s="160"/>
      <c r="GX113" s="160"/>
      <c r="GY113" s="160"/>
      <c r="GZ113" s="160"/>
      <c r="HA113" s="160"/>
      <c r="HB113" s="160"/>
      <c r="HC113" s="160"/>
      <c r="HD113" s="160"/>
      <c r="HE113" s="160"/>
      <c r="HF113" s="160"/>
      <c r="HG113" s="160"/>
      <c r="HH113" s="160"/>
      <c r="HI113" s="160"/>
      <c r="HJ113" s="160"/>
      <c r="HK113" s="160"/>
      <c r="HL113" s="160"/>
      <c r="HM113" s="160"/>
      <c r="HN113" s="160"/>
      <c r="HO113" s="160"/>
      <c r="HP113" s="160"/>
      <c r="HQ113" s="160"/>
      <c r="HR113" s="160"/>
      <c r="HS113" s="160"/>
      <c r="HT113" s="160"/>
      <c r="HU113" s="160"/>
      <c r="HV113" s="160"/>
      <c r="HW113" s="160"/>
      <c r="HX113" s="160"/>
      <c r="HY113" s="160"/>
      <c r="HZ113" s="160"/>
      <c r="IA113" s="160"/>
      <c r="IB113" s="160"/>
      <c r="IC113" s="160"/>
      <c r="ID113" s="160"/>
      <c r="IE113" s="160"/>
      <c r="IF113" s="160"/>
      <c r="IG113" s="160"/>
      <c r="IH113" s="160"/>
      <c r="II113" s="160"/>
      <c r="IJ113" s="160"/>
      <c r="IK113" s="160"/>
      <c r="IL113" s="160"/>
      <c r="IM113" s="160"/>
      <c r="IN113" s="160"/>
      <c r="IO113" s="160"/>
      <c r="IP113" s="160"/>
      <c r="IQ113" s="160"/>
      <c r="IR113" s="160"/>
      <c r="IS113" s="160"/>
      <c r="IT113" s="160"/>
      <c r="IU113" s="160"/>
      <c r="IV113" s="160"/>
      <c r="IW113" s="160"/>
    </row>
    <row r="114" spans="3:257" s="169" customFormat="1" ht="20.25" customHeight="1">
      <c r="C114" s="160"/>
      <c r="D114" s="160"/>
      <c r="E114" s="160"/>
      <c r="F114" s="17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  <c r="CD114" s="160"/>
      <c r="CE114" s="160"/>
      <c r="CF114" s="160"/>
      <c r="CG114" s="160"/>
      <c r="CH114" s="160"/>
      <c r="CI114" s="160"/>
      <c r="CJ114" s="160"/>
      <c r="CK114" s="160"/>
      <c r="CL114" s="160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160"/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60"/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0"/>
      <c r="ED114" s="160"/>
      <c r="EE114" s="160"/>
      <c r="EF114" s="160"/>
      <c r="EG114" s="160"/>
      <c r="EH114" s="160"/>
      <c r="EI114" s="160"/>
      <c r="EJ114" s="160"/>
      <c r="EK114" s="160"/>
      <c r="EL114" s="160"/>
      <c r="EM114" s="160"/>
      <c r="EN114" s="160"/>
      <c r="EO114" s="160"/>
      <c r="EP114" s="160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0"/>
      <c r="FB114" s="160"/>
      <c r="FC114" s="160"/>
      <c r="FD114" s="160"/>
      <c r="FE114" s="160"/>
      <c r="FF114" s="160"/>
      <c r="FG114" s="160"/>
      <c r="FH114" s="160"/>
      <c r="FI114" s="160"/>
      <c r="FJ114" s="160"/>
      <c r="FK114" s="160"/>
      <c r="FL114" s="160"/>
      <c r="FM114" s="160"/>
      <c r="FN114" s="160"/>
      <c r="FO114" s="160"/>
      <c r="FP114" s="160"/>
      <c r="FQ114" s="160"/>
      <c r="FR114" s="160"/>
      <c r="FS114" s="160"/>
      <c r="FT114" s="160"/>
      <c r="FU114" s="160"/>
      <c r="FV114" s="160"/>
      <c r="FW114" s="160"/>
      <c r="FX114" s="160"/>
      <c r="FY114" s="160"/>
      <c r="FZ114" s="160"/>
      <c r="GA114" s="160"/>
      <c r="GB114" s="160"/>
      <c r="GC114" s="160"/>
      <c r="GD114" s="160"/>
      <c r="GE114" s="160"/>
      <c r="GF114" s="160"/>
      <c r="GG114" s="160"/>
      <c r="GH114" s="160"/>
      <c r="GI114" s="160"/>
      <c r="GJ114" s="160"/>
      <c r="GK114" s="160"/>
      <c r="GL114" s="160"/>
      <c r="GM114" s="160"/>
      <c r="GN114" s="160"/>
      <c r="GO114" s="160"/>
      <c r="GP114" s="160"/>
      <c r="GQ114" s="160"/>
      <c r="GR114" s="160"/>
      <c r="GS114" s="160"/>
      <c r="GT114" s="160"/>
      <c r="GU114" s="160"/>
      <c r="GV114" s="160"/>
      <c r="GW114" s="160"/>
      <c r="GX114" s="160"/>
      <c r="GY114" s="160"/>
      <c r="GZ114" s="160"/>
      <c r="HA114" s="160"/>
      <c r="HB114" s="160"/>
      <c r="HC114" s="160"/>
      <c r="HD114" s="160"/>
      <c r="HE114" s="160"/>
      <c r="HF114" s="160"/>
      <c r="HG114" s="160"/>
      <c r="HH114" s="160"/>
      <c r="HI114" s="160"/>
      <c r="HJ114" s="160"/>
      <c r="HK114" s="160"/>
      <c r="HL114" s="160"/>
      <c r="HM114" s="160"/>
      <c r="HN114" s="160"/>
      <c r="HO114" s="160"/>
      <c r="HP114" s="160"/>
      <c r="HQ114" s="160"/>
      <c r="HR114" s="160"/>
      <c r="HS114" s="160"/>
      <c r="HT114" s="160"/>
      <c r="HU114" s="160"/>
      <c r="HV114" s="160"/>
      <c r="HW114" s="160"/>
      <c r="HX114" s="160"/>
      <c r="HY114" s="160"/>
      <c r="HZ114" s="160"/>
      <c r="IA114" s="160"/>
      <c r="IB114" s="160"/>
      <c r="IC114" s="160"/>
      <c r="ID114" s="160"/>
      <c r="IE114" s="160"/>
      <c r="IF114" s="160"/>
      <c r="IG114" s="160"/>
      <c r="IH114" s="160"/>
      <c r="II114" s="160"/>
      <c r="IJ114" s="160"/>
      <c r="IK114" s="160"/>
      <c r="IL114" s="160"/>
      <c r="IM114" s="160"/>
      <c r="IN114" s="160"/>
      <c r="IO114" s="160"/>
      <c r="IP114" s="160"/>
      <c r="IQ114" s="160"/>
      <c r="IR114" s="160"/>
      <c r="IS114" s="160"/>
      <c r="IT114" s="160"/>
      <c r="IU114" s="160"/>
      <c r="IV114" s="160"/>
      <c r="IW114" s="160"/>
    </row>
    <row r="115" spans="3:257" s="169" customFormat="1" ht="20.25" customHeight="1">
      <c r="C115" s="160"/>
      <c r="D115" s="160"/>
      <c r="E115" s="160"/>
      <c r="F115" s="17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0"/>
      <c r="BW115" s="160"/>
      <c r="BX115" s="160"/>
      <c r="BY115" s="160"/>
      <c r="BZ115" s="160"/>
      <c r="CA115" s="160"/>
      <c r="CB115" s="160"/>
      <c r="CC115" s="160"/>
      <c r="CD115" s="160"/>
      <c r="CE115" s="160"/>
      <c r="CF115" s="160"/>
      <c r="CG115" s="160"/>
      <c r="CH115" s="160"/>
      <c r="CI115" s="160"/>
      <c r="CJ115" s="160"/>
      <c r="CK115" s="160"/>
      <c r="CL115" s="160"/>
      <c r="CM115" s="160"/>
      <c r="CN115" s="160"/>
      <c r="CO115" s="160"/>
      <c r="CP115" s="160"/>
      <c r="CQ115" s="160"/>
      <c r="CR115" s="160"/>
      <c r="CS115" s="160"/>
      <c r="CT115" s="160"/>
      <c r="CU115" s="160"/>
      <c r="CV115" s="160"/>
      <c r="CW115" s="160"/>
      <c r="CX115" s="160"/>
      <c r="CY115" s="160"/>
      <c r="CZ115" s="160"/>
      <c r="DA115" s="160"/>
      <c r="DB115" s="160"/>
      <c r="DC115" s="160"/>
      <c r="DD115" s="160"/>
      <c r="DE115" s="160"/>
      <c r="DF115" s="160"/>
      <c r="DG115" s="160"/>
      <c r="DH115" s="160"/>
      <c r="DI115" s="160"/>
      <c r="DJ115" s="160"/>
      <c r="DK115" s="160"/>
      <c r="DL115" s="160"/>
      <c r="DM115" s="160"/>
      <c r="DN115" s="160"/>
      <c r="DO115" s="160"/>
      <c r="DP115" s="160"/>
      <c r="DQ115" s="160"/>
      <c r="DR115" s="160"/>
      <c r="DS115" s="160"/>
      <c r="DT115" s="160"/>
      <c r="DU115" s="160"/>
      <c r="DV115" s="160"/>
      <c r="DW115" s="160"/>
      <c r="DX115" s="160"/>
      <c r="DY115" s="160"/>
      <c r="DZ115" s="160"/>
      <c r="EA115" s="160"/>
      <c r="EB115" s="160"/>
      <c r="EC115" s="160"/>
      <c r="ED115" s="160"/>
      <c r="EE115" s="160"/>
      <c r="EF115" s="160"/>
      <c r="EG115" s="160"/>
      <c r="EH115" s="160"/>
      <c r="EI115" s="160"/>
      <c r="EJ115" s="160"/>
      <c r="EK115" s="160"/>
      <c r="EL115" s="160"/>
      <c r="EM115" s="160"/>
      <c r="EN115" s="160"/>
      <c r="EO115" s="160"/>
      <c r="EP115" s="160"/>
      <c r="EQ115" s="160"/>
      <c r="ER115" s="160"/>
      <c r="ES115" s="160"/>
      <c r="ET115" s="160"/>
      <c r="EU115" s="160"/>
      <c r="EV115" s="160"/>
      <c r="EW115" s="160"/>
      <c r="EX115" s="160"/>
      <c r="EY115" s="160"/>
      <c r="EZ115" s="160"/>
      <c r="FA115" s="160"/>
      <c r="FB115" s="160"/>
      <c r="FC115" s="160"/>
      <c r="FD115" s="160"/>
      <c r="FE115" s="160"/>
      <c r="FF115" s="160"/>
      <c r="FG115" s="160"/>
      <c r="FH115" s="160"/>
      <c r="FI115" s="160"/>
      <c r="FJ115" s="160"/>
      <c r="FK115" s="160"/>
      <c r="FL115" s="160"/>
      <c r="FM115" s="160"/>
      <c r="FN115" s="160"/>
      <c r="FO115" s="160"/>
      <c r="FP115" s="160"/>
      <c r="FQ115" s="160"/>
      <c r="FR115" s="160"/>
      <c r="FS115" s="160"/>
      <c r="FT115" s="160"/>
      <c r="FU115" s="160"/>
      <c r="FV115" s="160"/>
      <c r="FW115" s="160"/>
      <c r="FX115" s="160"/>
      <c r="FY115" s="160"/>
      <c r="FZ115" s="160"/>
      <c r="GA115" s="160"/>
      <c r="GB115" s="160"/>
      <c r="GC115" s="160"/>
      <c r="GD115" s="160"/>
      <c r="GE115" s="160"/>
      <c r="GF115" s="160"/>
      <c r="GG115" s="160"/>
      <c r="GH115" s="160"/>
      <c r="GI115" s="160"/>
      <c r="GJ115" s="160"/>
      <c r="GK115" s="160"/>
      <c r="GL115" s="160"/>
      <c r="GM115" s="160"/>
      <c r="GN115" s="160"/>
      <c r="GO115" s="160"/>
      <c r="GP115" s="160"/>
      <c r="GQ115" s="160"/>
      <c r="GR115" s="160"/>
      <c r="GS115" s="160"/>
      <c r="GT115" s="160"/>
      <c r="GU115" s="160"/>
      <c r="GV115" s="160"/>
      <c r="GW115" s="160"/>
      <c r="GX115" s="160"/>
      <c r="GY115" s="160"/>
      <c r="GZ115" s="160"/>
      <c r="HA115" s="160"/>
      <c r="HB115" s="160"/>
      <c r="HC115" s="160"/>
      <c r="HD115" s="160"/>
      <c r="HE115" s="160"/>
      <c r="HF115" s="160"/>
      <c r="HG115" s="160"/>
      <c r="HH115" s="160"/>
      <c r="HI115" s="160"/>
      <c r="HJ115" s="160"/>
      <c r="HK115" s="160"/>
      <c r="HL115" s="160"/>
      <c r="HM115" s="160"/>
      <c r="HN115" s="160"/>
      <c r="HO115" s="160"/>
      <c r="HP115" s="160"/>
      <c r="HQ115" s="160"/>
      <c r="HR115" s="160"/>
      <c r="HS115" s="160"/>
      <c r="HT115" s="160"/>
      <c r="HU115" s="160"/>
      <c r="HV115" s="160"/>
      <c r="HW115" s="160"/>
      <c r="HX115" s="160"/>
      <c r="HY115" s="160"/>
      <c r="HZ115" s="160"/>
      <c r="IA115" s="160"/>
      <c r="IB115" s="160"/>
      <c r="IC115" s="160"/>
      <c r="ID115" s="160"/>
      <c r="IE115" s="160"/>
      <c r="IF115" s="160"/>
      <c r="IG115" s="160"/>
      <c r="IH115" s="160"/>
      <c r="II115" s="160"/>
      <c r="IJ115" s="160"/>
      <c r="IK115" s="160"/>
      <c r="IL115" s="160"/>
      <c r="IM115" s="160"/>
      <c r="IN115" s="160"/>
      <c r="IO115" s="160"/>
      <c r="IP115" s="160"/>
      <c r="IQ115" s="160"/>
      <c r="IR115" s="160"/>
      <c r="IS115" s="160"/>
      <c r="IT115" s="160"/>
      <c r="IU115" s="160"/>
      <c r="IV115" s="160"/>
      <c r="IW115" s="160"/>
    </row>
    <row r="116" spans="3:257" s="169" customFormat="1" ht="20.25" customHeight="1">
      <c r="C116" s="160"/>
      <c r="D116" s="160"/>
      <c r="E116" s="160"/>
      <c r="F116" s="17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N116" s="160"/>
      <c r="DO116" s="160"/>
      <c r="DP116" s="160"/>
      <c r="DQ116" s="160"/>
      <c r="DR116" s="160"/>
      <c r="DS116" s="160"/>
      <c r="DT116" s="160"/>
      <c r="DU116" s="160"/>
      <c r="DV116" s="160"/>
      <c r="DW116" s="160"/>
      <c r="DX116" s="160"/>
      <c r="DY116" s="160"/>
      <c r="DZ116" s="160"/>
      <c r="EA116" s="160"/>
      <c r="EB116" s="160"/>
      <c r="EC116" s="160"/>
      <c r="ED116" s="160"/>
      <c r="EE116" s="160"/>
      <c r="EF116" s="160"/>
      <c r="EG116" s="160"/>
      <c r="EH116" s="160"/>
      <c r="EI116" s="160"/>
      <c r="EJ116" s="160"/>
      <c r="EK116" s="160"/>
      <c r="EL116" s="160"/>
      <c r="EM116" s="160"/>
      <c r="EN116" s="160"/>
      <c r="EO116" s="160"/>
      <c r="EP116" s="160"/>
      <c r="EQ116" s="160"/>
      <c r="ER116" s="160"/>
      <c r="ES116" s="160"/>
      <c r="ET116" s="160"/>
      <c r="EU116" s="160"/>
      <c r="EV116" s="160"/>
      <c r="EW116" s="160"/>
      <c r="EX116" s="160"/>
      <c r="EY116" s="160"/>
      <c r="EZ116" s="160"/>
      <c r="FA116" s="160"/>
      <c r="FB116" s="160"/>
      <c r="FC116" s="160"/>
      <c r="FD116" s="160"/>
      <c r="FE116" s="160"/>
      <c r="FF116" s="160"/>
      <c r="FG116" s="160"/>
      <c r="FH116" s="160"/>
      <c r="FI116" s="160"/>
      <c r="FJ116" s="160"/>
      <c r="FK116" s="160"/>
      <c r="FL116" s="160"/>
      <c r="FM116" s="160"/>
      <c r="FN116" s="160"/>
      <c r="FO116" s="160"/>
      <c r="FP116" s="160"/>
      <c r="FQ116" s="160"/>
      <c r="FR116" s="160"/>
      <c r="FS116" s="160"/>
      <c r="FT116" s="160"/>
      <c r="FU116" s="160"/>
      <c r="FV116" s="160"/>
      <c r="FW116" s="160"/>
      <c r="FX116" s="160"/>
      <c r="FY116" s="160"/>
      <c r="FZ116" s="160"/>
      <c r="GA116" s="160"/>
      <c r="GB116" s="160"/>
      <c r="GC116" s="160"/>
      <c r="GD116" s="160"/>
      <c r="GE116" s="160"/>
      <c r="GF116" s="160"/>
      <c r="GG116" s="160"/>
      <c r="GH116" s="160"/>
      <c r="GI116" s="160"/>
      <c r="GJ116" s="160"/>
      <c r="GK116" s="160"/>
      <c r="GL116" s="160"/>
      <c r="GM116" s="160"/>
      <c r="GN116" s="160"/>
      <c r="GO116" s="160"/>
      <c r="GP116" s="160"/>
      <c r="GQ116" s="160"/>
      <c r="GR116" s="160"/>
      <c r="GS116" s="160"/>
      <c r="GT116" s="160"/>
      <c r="GU116" s="160"/>
      <c r="GV116" s="160"/>
      <c r="GW116" s="160"/>
      <c r="GX116" s="160"/>
      <c r="GY116" s="160"/>
      <c r="GZ116" s="160"/>
      <c r="HA116" s="160"/>
      <c r="HB116" s="160"/>
      <c r="HC116" s="160"/>
      <c r="HD116" s="160"/>
      <c r="HE116" s="160"/>
      <c r="HF116" s="160"/>
      <c r="HG116" s="160"/>
      <c r="HH116" s="160"/>
      <c r="HI116" s="160"/>
      <c r="HJ116" s="160"/>
      <c r="HK116" s="160"/>
      <c r="HL116" s="160"/>
      <c r="HM116" s="160"/>
      <c r="HN116" s="160"/>
      <c r="HO116" s="160"/>
      <c r="HP116" s="160"/>
      <c r="HQ116" s="160"/>
      <c r="HR116" s="160"/>
      <c r="HS116" s="160"/>
      <c r="HT116" s="160"/>
      <c r="HU116" s="160"/>
      <c r="HV116" s="160"/>
      <c r="HW116" s="160"/>
      <c r="HX116" s="160"/>
      <c r="HY116" s="160"/>
      <c r="HZ116" s="160"/>
      <c r="IA116" s="160"/>
      <c r="IB116" s="160"/>
      <c r="IC116" s="160"/>
      <c r="ID116" s="160"/>
      <c r="IE116" s="160"/>
      <c r="IF116" s="160"/>
      <c r="IG116" s="160"/>
      <c r="IH116" s="160"/>
      <c r="II116" s="160"/>
      <c r="IJ116" s="160"/>
      <c r="IK116" s="160"/>
      <c r="IL116" s="160"/>
      <c r="IM116" s="160"/>
      <c r="IN116" s="160"/>
      <c r="IO116" s="160"/>
      <c r="IP116" s="160"/>
      <c r="IQ116" s="160"/>
      <c r="IR116" s="160"/>
      <c r="IS116" s="160"/>
      <c r="IT116" s="160"/>
      <c r="IU116" s="160"/>
      <c r="IV116" s="160"/>
      <c r="IW116" s="160"/>
    </row>
    <row r="117" spans="3:257" s="169" customFormat="1" ht="20.25" customHeight="1">
      <c r="C117" s="160"/>
      <c r="D117" s="160"/>
      <c r="E117" s="160"/>
      <c r="F117" s="17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  <c r="BI117" s="160"/>
      <c r="BJ117" s="160"/>
      <c r="BK117" s="160"/>
      <c r="BL117" s="160"/>
      <c r="BM117" s="160"/>
      <c r="BN117" s="160"/>
      <c r="BO117" s="160"/>
      <c r="BP117" s="160"/>
      <c r="BQ117" s="160"/>
      <c r="BR117" s="160"/>
      <c r="BS117" s="160"/>
      <c r="BT117" s="160"/>
      <c r="BU117" s="160"/>
      <c r="BV117" s="160"/>
      <c r="BW117" s="160"/>
      <c r="BX117" s="160"/>
      <c r="BY117" s="160"/>
      <c r="BZ117" s="160"/>
      <c r="CA117" s="160"/>
      <c r="CB117" s="160"/>
      <c r="CC117" s="160"/>
      <c r="CD117" s="160"/>
      <c r="CE117" s="160"/>
      <c r="CF117" s="160"/>
      <c r="CG117" s="160"/>
      <c r="CH117" s="160"/>
      <c r="CI117" s="160"/>
      <c r="CJ117" s="160"/>
      <c r="CK117" s="160"/>
      <c r="CL117" s="160"/>
      <c r="CM117" s="160"/>
      <c r="CN117" s="160"/>
      <c r="CO117" s="160"/>
      <c r="CP117" s="160"/>
      <c r="CQ117" s="160"/>
      <c r="CR117" s="160"/>
      <c r="CS117" s="160"/>
      <c r="CT117" s="160"/>
      <c r="CU117" s="160"/>
      <c r="CV117" s="160"/>
      <c r="CW117" s="160"/>
      <c r="CX117" s="160"/>
      <c r="CY117" s="160"/>
      <c r="CZ117" s="160"/>
      <c r="DA117" s="160"/>
      <c r="DB117" s="160"/>
      <c r="DC117" s="160"/>
      <c r="DD117" s="160"/>
      <c r="DE117" s="160"/>
      <c r="DF117" s="160"/>
      <c r="DG117" s="160"/>
      <c r="DH117" s="160"/>
      <c r="DI117" s="160"/>
      <c r="DJ117" s="160"/>
      <c r="DK117" s="160"/>
      <c r="DL117" s="160"/>
      <c r="DM117" s="160"/>
      <c r="DN117" s="160"/>
      <c r="DO117" s="160"/>
      <c r="DP117" s="160"/>
      <c r="DQ117" s="160"/>
      <c r="DR117" s="160"/>
      <c r="DS117" s="160"/>
      <c r="DT117" s="160"/>
      <c r="DU117" s="160"/>
      <c r="DV117" s="160"/>
      <c r="DW117" s="160"/>
      <c r="DX117" s="160"/>
      <c r="DY117" s="160"/>
      <c r="DZ117" s="160"/>
      <c r="EA117" s="160"/>
      <c r="EB117" s="160"/>
      <c r="EC117" s="160"/>
      <c r="ED117" s="160"/>
      <c r="EE117" s="160"/>
      <c r="EF117" s="160"/>
      <c r="EG117" s="160"/>
      <c r="EH117" s="160"/>
      <c r="EI117" s="160"/>
      <c r="EJ117" s="160"/>
      <c r="EK117" s="160"/>
      <c r="EL117" s="160"/>
      <c r="EM117" s="160"/>
      <c r="EN117" s="160"/>
      <c r="EO117" s="160"/>
      <c r="EP117" s="160"/>
      <c r="EQ117" s="160"/>
      <c r="ER117" s="160"/>
      <c r="ES117" s="160"/>
      <c r="ET117" s="160"/>
      <c r="EU117" s="160"/>
      <c r="EV117" s="160"/>
      <c r="EW117" s="160"/>
      <c r="EX117" s="160"/>
      <c r="EY117" s="160"/>
      <c r="EZ117" s="160"/>
      <c r="FA117" s="160"/>
      <c r="FB117" s="160"/>
      <c r="FC117" s="160"/>
      <c r="FD117" s="160"/>
      <c r="FE117" s="160"/>
      <c r="FF117" s="160"/>
      <c r="FG117" s="160"/>
      <c r="FH117" s="160"/>
      <c r="FI117" s="160"/>
      <c r="FJ117" s="160"/>
      <c r="FK117" s="160"/>
      <c r="FL117" s="160"/>
      <c r="FM117" s="160"/>
      <c r="FN117" s="160"/>
      <c r="FO117" s="160"/>
      <c r="FP117" s="160"/>
      <c r="FQ117" s="160"/>
      <c r="FR117" s="160"/>
      <c r="FS117" s="160"/>
      <c r="FT117" s="160"/>
      <c r="FU117" s="160"/>
      <c r="FV117" s="160"/>
      <c r="FW117" s="160"/>
      <c r="FX117" s="160"/>
      <c r="FY117" s="160"/>
      <c r="FZ117" s="160"/>
      <c r="GA117" s="160"/>
      <c r="GB117" s="160"/>
      <c r="GC117" s="160"/>
      <c r="GD117" s="160"/>
      <c r="GE117" s="160"/>
      <c r="GF117" s="160"/>
      <c r="GG117" s="160"/>
      <c r="GH117" s="160"/>
      <c r="GI117" s="160"/>
      <c r="GJ117" s="160"/>
      <c r="GK117" s="160"/>
      <c r="GL117" s="160"/>
      <c r="GM117" s="160"/>
      <c r="GN117" s="160"/>
      <c r="GO117" s="160"/>
      <c r="GP117" s="160"/>
      <c r="GQ117" s="160"/>
      <c r="GR117" s="160"/>
      <c r="GS117" s="160"/>
      <c r="GT117" s="160"/>
      <c r="GU117" s="160"/>
      <c r="GV117" s="160"/>
      <c r="GW117" s="160"/>
      <c r="GX117" s="160"/>
      <c r="GY117" s="160"/>
      <c r="GZ117" s="160"/>
      <c r="HA117" s="160"/>
      <c r="HB117" s="160"/>
      <c r="HC117" s="160"/>
      <c r="HD117" s="160"/>
      <c r="HE117" s="160"/>
      <c r="HF117" s="160"/>
      <c r="HG117" s="160"/>
      <c r="HH117" s="160"/>
      <c r="HI117" s="160"/>
      <c r="HJ117" s="160"/>
      <c r="HK117" s="160"/>
      <c r="HL117" s="160"/>
      <c r="HM117" s="160"/>
      <c r="HN117" s="160"/>
      <c r="HO117" s="160"/>
      <c r="HP117" s="160"/>
      <c r="HQ117" s="160"/>
      <c r="HR117" s="160"/>
      <c r="HS117" s="160"/>
      <c r="HT117" s="160"/>
      <c r="HU117" s="160"/>
      <c r="HV117" s="160"/>
      <c r="HW117" s="160"/>
      <c r="HX117" s="160"/>
      <c r="HY117" s="160"/>
      <c r="HZ117" s="160"/>
      <c r="IA117" s="160"/>
      <c r="IB117" s="160"/>
      <c r="IC117" s="160"/>
      <c r="ID117" s="160"/>
      <c r="IE117" s="160"/>
      <c r="IF117" s="160"/>
      <c r="IG117" s="160"/>
      <c r="IH117" s="160"/>
      <c r="II117" s="160"/>
      <c r="IJ117" s="160"/>
      <c r="IK117" s="160"/>
      <c r="IL117" s="160"/>
      <c r="IM117" s="160"/>
      <c r="IN117" s="160"/>
      <c r="IO117" s="160"/>
      <c r="IP117" s="160"/>
      <c r="IQ117" s="160"/>
      <c r="IR117" s="160"/>
      <c r="IS117" s="160"/>
      <c r="IT117" s="160"/>
      <c r="IU117" s="160"/>
      <c r="IV117" s="160"/>
      <c r="IW117" s="160"/>
    </row>
    <row r="118" spans="3:257" s="169" customFormat="1" ht="20.25" customHeight="1">
      <c r="C118" s="160"/>
      <c r="D118" s="160"/>
      <c r="E118" s="160"/>
      <c r="F118" s="17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  <c r="BS118" s="160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60"/>
      <c r="CD118" s="160"/>
      <c r="CE118" s="160"/>
      <c r="CF118" s="160"/>
      <c r="CG118" s="160"/>
      <c r="CH118" s="160"/>
      <c r="CI118" s="160"/>
      <c r="CJ118" s="160"/>
      <c r="CK118" s="160"/>
      <c r="CL118" s="160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160"/>
      <c r="CX118" s="160"/>
      <c r="CY118" s="160"/>
      <c r="CZ118" s="160"/>
      <c r="DA118" s="160"/>
      <c r="DB118" s="160"/>
      <c r="DC118" s="160"/>
      <c r="DD118" s="160"/>
      <c r="DE118" s="160"/>
      <c r="DF118" s="160"/>
      <c r="DG118" s="160"/>
      <c r="DH118" s="160"/>
      <c r="DI118" s="160"/>
      <c r="DJ118" s="160"/>
      <c r="DK118" s="160"/>
      <c r="DL118" s="160"/>
      <c r="DM118" s="160"/>
      <c r="DN118" s="160"/>
      <c r="DO118" s="160"/>
      <c r="DP118" s="160"/>
      <c r="DQ118" s="160"/>
      <c r="DR118" s="160"/>
      <c r="DS118" s="160"/>
      <c r="DT118" s="160"/>
      <c r="DU118" s="160"/>
      <c r="DV118" s="160"/>
      <c r="DW118" s="160"/>
      <c r="DX118" s="160"/>
      <c r="DY118" s="160"/>
      <c r="DZ118" s="160"/>
      <c r="EA118" s="160"/>
      <c r="EB118" s="160"/>
      <c r="EC118" s="160"/>
      <c r="ED118" s="160"/>
      <c r="EE118" s="160"/>
      <c r="EF118" s="160"/>
      <c r="EG118" s="160"/>
      <c r="EH118" s="160"/>
      <c r="EI118" s="160"/>
      <c r="EJ118" s="160"/>
      <c r="EK118" s="160"/>
      <c r="EL118" s="160"/>
      <c r="EM118" s="160"/>
      <c r="EN118" s="160"/>
      <c r="EO118" s="160"/>
      <c r="EP118" s="160"/>
      <c r="EQ118" s="160"/>
      <c r="ER118" s="160"/>
      <c r="ES118" s="160"/>
      <c r="ET118" s="160"/>
      <c r="EU118" s="160"/>
      <c r="EV118" s="160"/>
      <c r="EW118" s="160"/>
      <c r="EX118" s="160"/>
      <c r="EY118" s="160"/>
      <c r="EZ118" s="160"/>
      <c r="FA118" s="160"/>
      <c r="FB118" s="160"/>
      <c r="FC118" s="160"/>
      <c r="FD118" s="160"/>
      <c r="FE118" s="160"/>
      <c r="FF118" s="160"/>
      <c r="FG118" s="160"/>
      <c r="FH118" s="160"/>
      <c r="FI118" s="160"/>
      <c r="FJ118" s="160"/>
      <c r="FK118" s="160"/>
      <c r="FL118" s="160"/>
      <c r="FM118" s="160"/>
      <c r="FN118" s="160"/>
      <c r="FO118" s="160"/>
      <c r="FP118" s="160"/>
      <c r="FQ118" s="160"/>
      <c r="FR118" s="160"/>
      <c r="FS118" s="160"/>
      <c r="FT118" s="160"/>
      <c r="FU118" s="160"/>
      <c r="FV118" s="160"/>
      <c r="FW118" s="160"/>
      <c r="FX118" s="160"/>
      <c r="FY118" s="160"/>
      <c r="FZ118" s="160"/>
      <c r="GA118" s="160"/>
      <c r="GB118" s="160"/>
      <c r="GC118" s="160"/>
      <c r="GD118" s="160"/>
      <c r="GE118" s="160"/>
      <c r="GF118" s="160"/>
      <c r="GG118" s="160"/>
      <c r="GH118" s="160"/>
      <c r="GI118" s="160"/>
      <c r="GJ118" s="160"/>
      <c r="GK118" s="160"/>
      <c r="GL118" s="160"/>
      <c r="GM118" s="160"/>
      <c r="GN118" s="160"/>
      <c r="GO118" s="160"/>
      <c r="GP118" s="160"/>
      <c r="GQ118" s="160"/>
      <c r="GR118" s="160"/>
      <c r="GS118" s="160"/>
      <c r="GT118" s="160"/>
      <c r="GU118" s="160"/>
      <c r="GV118" s="160"/>
      <c r="GW118" s="160"/>
      <c r="GX118" s="160"/>
      <c r="GY118" s="160"/>
      <c r="GZ118" s="160"/>
      <c r="HA118" s="160"/>
      <c r="HB118" s="160"/>
      <c r="HC118" s="160"/>
      <c r="HD118" s="160"/>
      <c r="HE118" s="160"/>
      <c r="HF118" s="160"/>
      <c r="HG118" s="160"/>
      <c r="HH118" s="160"/>
      <c r="HI118" s="160"/>
      <c r="HJ118" s="160"/>
      <c r="HK118" s="160"/>
      <c r="HL118" s="160"/>
      <c r="HM118" s="160"/>
      <c r="HN118" s="160"/>
      <c r="HO118" s="160"/>
      <c r="HP118" s="160"/>
      <c r="HQ118" s="160"/>
      <c r="HR118" s="160"/>
      <c r="HS118" s="160"/>
      <c r="HT118" s="160"/>
      <c r="HU118" s="160"/>
      <c r="HV118" s="160"/>
      <c r="HW118" s="160"/>
      <c r="HX118" s="160"/>
      <c r="HY118" s="160"/>
      <c r="HZ118" s="160"/>
      <c r="IA118" s="160"/>
      <c r="IB118" s="160"/>
      <c r="IC118" s="160"/>
      <c r="ID118" s="160"/>
      <c r="IE118" s="160"/>
      <c r="IF118" s="160"/>
      <c r="IG118" s="160"/>
      <c r="IH118" s="160"/>
      <c r="II118" s="160"/>
      <c r="IJ118" s="160"/>
      <c r="IK118" s="160"/>
      <c r="IL118" s="160"/>
      <c r="IM118" s="160"/>
      <c r="IN118" s="160"/>
      <c r="IO118" s="160"/>
      <c r="IP118" s="160"/>
      <c r="IQ118" s="160"/>
      <c r="IR118" s="160"/>
      <c r="IS118" s="160"/>
      <c r="IT118" s="160"/>
      <c r="IU118" s="160"/>
      <c r="IV118" s="160"/>
      <c r="IW118" s="160"/>
    </row>
    <row r="119" spans="3:257" s="169" customFormat="1" ht="20.25" customHeight="1">
      <c r="C119" s="160"/>
      <c r="D119" s="160"/>
      <c r="E119" s="160"/>
      <c r="F119" s="17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  <c r="CD119" s="160"/>
      <c r="CE119" s="160"/>
      <c r="CF119" s="160"/>
      <c r="CG119" s="160"/>
      <c r="CH119" s="160"/>
      <c r="CI119" s="160"/>
      <c r="CJ119" s="160"/>
      <c r="CK119" s="160"/>
      <c r="CL119" s="160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160"/>
      <c r="CX119" s="160"/>
      <c r="CY119" s="160"/>
      <c r="CZ119" s="160"/>
      <c r="DA119" s="160"/>
      <c r="DB119" s="160"/>
      <c r="DC119" s="160"/>
      <c r="DD119" s="160"/>
      <c r="DE119" s="160"/>
      <c r="DF119" s="160"/>
      <c r="DG119" s="160"/>
      <c r="DH119" s="160"/>
      <c r="DI119" s="160"/>
      <c r="DJ119" s="160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0"/>
      <c r="EC119" s="160"/>
      <c r="ED119" s="160"/>
      <c r="EE119" s="160"/>
      <c r="EF119" s="160"/>
      <c r="EG119" s="160"/>
      <c r="EH119" s="160"/>
      <c r="EI119" s="160"/>
      <c r="EJ119" s="160"/>
      <c r="EK119" s="160"/>
      <c r="EL119" s="160"/>
      <c r="EM119" s="160"/>
      <c r="EN119" s="160"/>
      <c r="EO119" s="160"/>
      <c r="EP119" s="160"/>
      <c r="EQ119" s="160"/>
      <c r="ER119" s="160"/>
      <c r="ES119" s="160"/>
      <c r="ET119" s="160"/>
      <c r="EU119" s="160"/>
      <c r="EV119" s="160"/>
      <c r="EW119" s="160"/>
      <c r="EX119" s="160"/>
      <c r="EY119" s="160"/>
      <c r="EZ119" s="160"/>
      <c r="FA119" s="160"/>
      <c r="FB119" s="160"/>
      <c r="FC119" s="160"/>
      <c r="FD119" s="160"/>
      <c r="FE119" s="160"/>
      <c r="FF119" s="160"/>
      <c r="FG119" s="160"/>
      <c r="FH119" s="160"/>
      <c r="FI119" s="160"/>
      <c r="FJ119" s="160"/>
      <c r="FK119" s="160"/>
      <c r="FL119" s="160"/>
      <c r="FM119" s="160"/>
      <c r="FN119" s="160"/>
      <c r="FO119" s="160"/>
      <c r="FP119" s="160"/>
      <c r="FQ119" s="160"/>
      <c r="FR119" s="160"/>
      <c r="FS119" s="160"/>
      <c r="FT119" s="160"/>
      <c r="FU119" s="160"/>
      <c r="FV119" s="160"/>
      <c r="FW119" s="160"/>
      <c r="FX119" s="160"/>
      <c r="FY119" s="160"/>
      <c r="FZ119" s="160"/>
      <c r="GA119" s="160"/>
      <c r="GB119" s="160"/>
      <c r="GC119" s="160"/>
      <c r="GD119" s="160"/>
      <c r="GE119" s="160"/>
      <c r="GF119" s="160"/>
      <c r="GG119" s="160"/>
      <c r="GH119" s="160"/>
      <c r="GI119" s="160"/>
      <c r="GJ119" s="160"/>
      <c r="GK119" s="160"/>
      <c r="GL119" s="160"/>
      <c r="GM119" s="160"/>
      <c r="GN119" s="160"/>
      <c r="GO119" s="160"/>
      <c r="GP119" s="160"/>
      <c r="GQ119" s="160"/>
      <c r="GR119" s="160"/>
      <c r="GS119" s="160"/>
      <c r="GT119" s="160"/>
      <c r="GU119" s="160"/>
      <c r="GV119" s="160"/>
      <c r="GW119" s="160"/>
      <c r="GX119" s="160"/>
      <c r="GY119" s="160"/>
      <c r="GZ119" s="160"/>
      <c r="HA119" s="160"/>
      <c r="HB119" s="160"/>
      <c r="HC119" s="160"/>
      <c r="HD119" s="160"/>
      <c r="HE119" s="160"/>
      <c r="HF119" s="160"/>
      <c r="HG119" s="160"/>
      <c r="HH119" s="160"/>
      <c r="HI119" s="160"/>
      <c r="HJ119" s="160"/>
      <c r="HK119" s="160"/>
      <c r="HL119" s="160"/>
      <c r="HM119" s="160"/>
      <c r="HN119" s="160"/>
      <c r="HO119" s="160"/>
      <c r="HP119" s="160"/>
      <c r="HQ119" s="160"/>
      <c r="HR119" s="160"/>
      <c r="HS119" s="160"/>
      <c r="HT119" s="160"/>
      <c r="HU119" s="160"/>
      <c r="HV119" s="160"/>
      <c r="HW119" s="160"/>
      <c r="HX119" s="160"/>
      <c r="HY119" s="160"/>
      <c r="HZ119" s="160"/>
      <c r="IA119" s="160"/>
      <c r="IB119" s="160"/>
      <c r="IC119" s="160"/>
      <c r="ID119" s="160"/>
      <c r="IE119" s="160"/>
      <c r="IF119" s="160"/>
      <c r="IG119" s="160"/>
      <c r="IH119" s="160"/>
      <c r="II119" s="160"/>
      <c r="IJ119" s="160"/>
      <c r="IK119" s="160"/>
      <c r="IL119" s="160"/>
      <c r="IM119" s="160"/>
      <c r="IN119" s="160"/>
      <c r="IO119" s="160"/>
      <c r="IP119" s="160"/>
      <c r="IQ119" s="160"/>
      <c r="IR119" s="160"/>
      <c r="IS119" s="160"/>
      <c r="IT119" s="160"/>
      <c r="IU119" s="160"/>
      <c r="IV119" s="160"/>
      <c r="IW119" s="160"/>
    </row>
    <row r="120" spans="3:257" s="169" customFormat="1" ht="20.25" customHeight="1">
      <c r="C120" s="160"/>
      <c r="D120" s="160"/>
      <c r="E120" s="160"/>
      <c r="F120" s="17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160"/>
      <c r="CX120" s="160"/>
      <c r="CY120" s="160"/>
      <c r="CZ120" s="160"/>
      <c r="DA120" s="160"/>
      <c r="DB120" s="160"/>
      <c r="DC120" s="160"/>
      <c r="DD120" s="160"/>
      <c r="DE120" s="160"/>
      <c r="DF120" s="160"/>
      <c r="DG120" s="160"/>
      <c r="DH120" s="160"/>
      <c r="DI120" s="160"/>
      <c r="DJ120" s="160"/>
      <c r="DK120" s="160"/>
      <c r="DL120" s="160"/>
      <c r="DM120" s="160"/>
      <c r="DN120" s="160"/>
      <c r="DO120" s="160"/>
      <c r="DP120" s="160"/>
      <c r="DQ120" s="160"/>
      <c r="DR120" s="160"/>
      <c r="DS120" s="160"/>
      <c r="DT120" s="160"/>
      <c r="DU120" s="160"/>
      <c r="DV120" s="160"/>
      <c r="DW120" s="160"/>
      <c r="DX120" s="160"/>
      <c r="DY120" s="160"/>
      <c r="DZ120" s="160"/>
      <c r="EA120" s="160"/>
      <c r="EB120" s="160"/>
      <c r="EC120" s="160"/>
      <c r="ED120" s="160"/>
      <c r="EE120" s="160"/>
      <c r="EF120" s="160"/>
      <c r="EG120" s="160"/>
      <c r="EH120" s="160"/>
      <c r="EI120" s="160"/>
      <c r="EJ120" s="160"/>
      <c r="EK120" s="160"/>
      <c r="EL120" s="160"/>
      <c r="EM120" s="160"/>
      <c r="EN120" s="160"/>
      <c r="EO120" s="160"/>
      <c r="EP120" s="160"/>
      <c r="EQ120" s="160"/>
      <c r="ER120" s="160"/>
      <c r="ES120" s="160"/>
      <c r="ET120" s="160"/>
      <c r="EU120" s="160"/>
      <c r="EV120" s="160"/>
      <c r="EW120" s="160"/>
      <c r="EX120" s="160"/>
      <c r="EY120" s="160"/>
      <c r="EZ120" s="160"/>
      <c r="FA120" s="160"/>
      <c r="FB120" s="160"/>
      <c r="FC120" s="160"/>
      <c r="FD120" s="160"/>
      <c r="FE120" s="160"/>
      <c r="FF120" s="160"/>
      <c r="FG120" s="160"/>
      <c r="FH120" s="160"/>
      <c r="FI120" s="160"/>
      <c r="FJ120" s="160"/>
      <c r="FK120" s="160"/>
      <c r="FL120" s="160"/>
      <c r="FM120" s="160"/>
      <c r="FN120" s="160"/>
      <c r="FO120" s="160"/>
      <c r="FP120" s="160"/>
      <c r="FQ120" s="160"/>
      <c r="FR120" s="160"/>
      <c r="FS120" s="160"/>
      <c r="FT120" s="160"/>
      <c r="FU120" s="160"/>
      <c r="FV120" s="160"/>
      <c r="FW120" s="160"/>
      <c r="FX120" s="160"/>
      <c r="FY120" s="160"/>
      <c r="FZ120" s="160"/>
      <c r="GA120" s="160"/>
      <c r="GB120" s="160"/>
      <c r="GC120" s="160"/>
      <c r="GD120" s="160"/>
      <c r="GE120" s="160"/>
      <c r="GF120" s="160"/>
      <c r="GG120" s="160"/>
      <c r="GH120" s="160"/>
      <c r="GI120" s="160"/>
      <c r="GJ120" s="160"/>
      <c r="GK120" s="160"/>
      <c r="GL120" s="160"/>
      <c r="GM120" s="160"/>
      <c r="GN120" s="160"/>
      <c r="GO120" s="160"/>
      <c r="GP120" s="160"/>
      <c r="GQ120" s="160"/>
      <c r="GR120" s="160"/>
      <c r="GS120" s="160"/>
      <c r="GT120" s="160"/>
      <c r="GU120" s="160"/>
      <c r="GV120" s="160"/>
      <c r="GW120" s="160"/>
      <c r="GX120" s="160"/>
      <c r="GY120" s="160"/>
      <c r="GZ120" s="160"/>
      <c r="HA120" s="160"/>
      <c r="HB120" s="160"/>
      <c r="HC120" s="160"/>
      <c r="HD120" s="160"/>
      <c r="HE120" s="160"/>
      <c r="HF120" s="160"/>
      <c r="HG120" s="160"/>
      <c r="HH120" s="160"/>
      <c r="HI120" s="160"/>
      <c r="HJ120" s="160"/>
      <c r="HK120" s="160"/>
      <c r="HL120" s="160"/>
      <c r="HM120" s="160"/>
      <c r="HN120" s="160"/>
      <c r="HO120" s="160"/>
      <c r="HP120" s="160"/>
      <c r="HQ120" s="160"/>
      <c r="HR120" s="160"/>
      <c r="HS120" s="160"/>
      <c r="HT120" s="160"/>
      <c r="HU120" s="160"/>
      <c r="HV120" s="160"/>
      <c r="HW120" s="160"/>
      <c r="HX120" s="160"/>
      <c r="HY120" s="160"/>
      <c r="HZ120" s="160"/>
      <c r="IA120" s="160"/>
      <c r="IB120" s="160"/>
      <c r="IC120" s="160"/>
      <c r="ID120" s="160"/>
      <c r="IE120" s="160"/>
      <c r="IF120" s="160"/>
      <c r="IG120" s="160"/>
      <c r="IH120" s="160"/>
      <c r="II120" s="160"/>
      <c r="IJ120" s="160"/>
      <c r="IK120" s="160"/>
      <c r="IL120" s="160"/>
      <c r="IM120" s="160"/>
      <c r="IN120" s="160"/>
      <c r="IO120" s="160"/>
      <c r="IP120" s="160"/>
      <c r="IQ120" s="160"/>
      <c r="IR120" s="160"/>
      <c r="IS120" s="160"/>
      <c r="IT120" s="160"/>
      <c r="IU120" s="160"/>
      <c r="IV120" s="160"/>
      <c r="IW120" s="160"/>
    </row>
    <row r="121" spans="3:257" s="169" customFormat="1" ht="20.25" customHeight="1">
      <c r="C121" s="160"/>
      <c r="D121" s="160"/>
      <c r="E121" s="160"/>
      <c r="F121" s="17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  <c r="BS121" s="160"/>
      <c r="BT121" s="160"/>
      <c r="BU121" s="160"/>
      <c r="BV121" s="160"/>
      <c r="BW121" s="160"/>
      <c r="BX121" s="160"/>
      <c r="BY121" s="160"/>
      <c r="BZ121" s="160"/>
      <c r="CA121" s="160"/>
      <c r="CB121" s="160"/>
      <c r="CC121" s="160"/>
      <c r="CD121" s="160"/>
      <c r="CE121" s="160"/>
      <c r="CF121" s="160"/>
      <c r="CG121" s="160"/>
      <c r="CH121" s="160"/>
      <c r="CI121" s="160"/>
      <c r="CJ121" s="160"/>
      <c r="CK121" s="160"/>
      <c r="CL121" s="160"/>
      <c r="CM121" s="160"/>
      <c r="CN121" s="160"/>
      <c r="CO121" s="160"/>
      <c r="CP121" s="160"/>
      <c r="CQ121" s="160"/>
      <c r="CR121" s="160"/>
      <c r="CS121" s="160"/>
      <c r="CT121" s="160"/>
      <c r="CU121" s="160"/>
      <c r="CV121" s="160"/>
      <c r="CW121" s="160"/>
      <c r="CX121" s="160"/>
      <c r="CY121" s="160"/>
      <c r="CZ121" s="160"/>
      <c r="DA121" s="160"/>
      <c r="DB121" s="160"/>
      <c r="DC121" s="160"/>
      <c r="DD121" s="160"/>
      <c r="DE121" s="160"/>
      <c r="DF121" s="160"/>
      <c r="DG121" s="160"/>
      <c r="DH121" s="160"/>
      <c r="DI121" s="160"/>
      <c r="DJ121" s="160"/>
      <c r="DK121" s="160"/>
      <c r="DL121" s="160"/>
      <c r="DM121" s="160"/>
      <c r="DN121" s="160"/>
      <c r="DO121" s="160"/>
      <c r="DP121" s="160"/>
      <c r="DQ121" s="160"/>
      <c r="DR121" s="160"/>
      <c r="DS121" s="160"/>
      <c r="DT121" s="160"/>
      <c r="DU121" s="160"/>
      <c r="DV121" s="160"/>
      <c r="DW121" s="160"/>
      <c r="DX121" s="160"/>
      <c r="DY121" s="160"/>
      <c r="DZ121" s="160"/>
      <c r="EA121" s="160"/>
      <c r="EB121" s="160"/>
      <c r="EC121" s="160"/>
      <c r="ED121" s="160"/>
      <c r="EE121" s="160"/>
      <c r="EF121" s="160"/>
      <c r="EG121" s="160"/>
      <c r="EH121" s="160"/>
      <c r="EI121" s="160"/>
      <c r="EJ121" s="160"/>
      <c r="EK121" s="160"/>
      <c r="EL121" s="160"/>
      <c r="EM121" s="160"/>
      <c r="EN121" s="160"/>
      <c r="EO121" s="160"/>
      <c r="EP121" s="160"/>
      <c r="EQ121" s="160"/>
      <c r="ER121" s="160"/>
      <c r="ES121" s="160"/>
      <c r="ET121" s="160"/>
      <c r="EU121" s="160"/>
      <c r="EV121" s="160"/>
      <c r="EW121" s="160"/>
      <c r="EX121" s="160"/>
      <c r="EY121" s="160"/>
      <c r="EZ121" s="160"/>
      <c r="FA121" s="160"/>
      <c r="FB121" s="160"/>
      <c r="FC121" s="160"/>
      <c r="FD121" s="160"/>
      <c r="FE121" s="160"/>
      <c r="FF121" s="160"/>
      <c r="FG121" s="160"/>
      <c r="FH121" s="160"/>
      <c r="FI121" s="160"/>
      <c r="FJ121" s="160"/>
      <c r="FK121" s="160"/>
      <c r="FL121" s="160"/>
      <c r="FM121" s="160"/>
      <c r="FN121" s="160"/>
      <c r="FO121" s="160"/>
      <c r="FP121" s="160"/>
      <c r="FQ121" s="160"/>
      <c r="FR121" s="160"/>
      <c r="FS121" s="160"/>
      <c r="FT121" s="160"/>
      <c r="FU121" s="160"/>
      <c r="FV121" s="160"/>
      <c r="FW121" s="160"/>
      <c r="FX121" s="160"/>
      <c r="FY121" s="160"/>
      <c r="FZ121" s="160"/>
      <c r="GA121" s="160"/>
      <c r="GB121" s="160"/>
      <c r="GC121" s="160"/>
      <c r="GD121" s="160"/>
      <c r="GE121" s="160"/>
      <c r="GF121" s="160"/>
      <c r="GG121" s="160"/>
      <c r="GH121" s="160"/>
      <c r="GI121" s="160"/>
      <c r="GJ121" s="160"/>
      <c r="GK121" s="160"/>
      <c r="GL121" s="160"/>
      <c r="GM121" s="160"/>
      <c r="GN121" s="160"/>
      <c r="GO121" s="160"/>
      <c r="GP121" s="160"/>
      <c r="GQ121" s="160"/>
      <c r="GR121" s="160"/>
      <c r="GS121" s="160"/>
      <c r="GT121" s="160"/>
      <c r="GU121" s="160"/>
      <c r="GV121" s="160"/>
      <c r="GW121" s="160"/>
      <c r="GX121" s="160"/>
      <c r="GY121" s="160"/>
      <c r="GZ121" s="160"/>
      <c r="HA121" s="160"/>
      <c r="HB121" s="160"/>
      <c r="HC121" s="160"/>
      <c r="HD121" s="160"/>
      <c r="HE121" s="160"/>
      <c r="HF121" s="160"/>
      <c r="HG121" s="160"/>
      <c r="HH121" s="160"/>
      <c r="HI121" s="160"/>
      <c r="HJ121" s="160"/>
      <c r="HK121" s="160"/>
      <c r="HL121" s="160"/>
      <c r="HM121" s="160"/>
      <c r="HN121" s="160"/>
      <c r="HO121" s="160"/>
      <c r="HP121" s="160"/>
      <c r="HQ121" s="160"/>
      <c r="HR121" s="160"/>
      <c r="HS121" s="160"/>
      <c r="HT121" s="160"/>
      <c r="HU121" s="160"/>
      <c r="HV121" s="160"/>
      <c r="HW121" s="160"/>
      <c r="HX121" s="160"/>
      <c r="HY121" s="160"/>
      <c r="HZ121" s="160"/>
      <c r="IA121" s="160"/>
      <c r="IB121" s="160"/>
      <c r="IC121" s="160"/>
      <c r="ID121" s="160"/>
      <c r="IE121" s="160"/>
      <c r="IF121" s="160"/>
      <c r="IG121" s="160"/>
      <c r="IH121" s="160"/>
      <c r="II121" s="160"/>
      <c r="IJ121" s="160"/>
      <c r="IK121" s="160"/>
      <c r="IL121" s="160"/>
      <c r="IM121" s="160"/>
      <c r="IN121" s="160"/>
      <c r="IO121" s="160"/>
      <c r="IP121" s="160"/>
      <c r="IQ121" s="160"/>
      <c r="IR121" s="160"/>
      <c r="IS121" s="160"/>
      <c r="IT121" s="160"/>
      <c r="IU121" s="160"/>
      <c r="IV121" s="160"/>
      <c r="IW121" s="160"/>
    </row>
    <row r="122" spans="3:257" s="169" customFormat="1" ht="20.25" customHeight="1">
      <c r="C122" s="160"/>
      <c r="D122" s="160"/>
      <c r="E122" s="160"/>
      <c r="F122" s="17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  <c r="CD122" s="160"/>
      <c r="CE122" s="160"/>
      <c r="CF122" s="160"/>
      <c r="CG122" s="160"/>
      <c r="CH122" s="160"/>
      <c r="CI122" s="160"/>
      <c r="CJ122" s="160"/>
      <c r="CK122" s="160"/>
      <c r="CL122" s="160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160"/>
      <c r="CX122" s="160"/>
      <c r="CY122" s="160"/>
      <c r="CZ122" s="160"/>
      <c r="DA122" s="160"/>
      <c r="DB122" s="160"/>
      <c r="DC122" s="160"/>
      <c r="DD122" s="160"/>
      <c r="DE122" s="160"/>
      <c r="DF122" s="160"/>
      <c r="DG122" s="160"/>
      <c r="DH122" s="160"/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0"/>
      <c r="ED122" s="160"/>
      <c r="EE122" s="160"/>
      <c r="EF122" s="160"/>
      <c r="EG122" s="160"/>
      <c r="EH122" s="160"/>
      <c r="EI122" s="160"/>
      <c r="EJ122" s="160"/>
      <c r="EK122" s="160"/>
      <c r="EL122" s="160"/>
      <c r="EM122" s="160"/>
      <c r="EN122" s="160"/>
      <c r="EO122" s="160"/>
      <c r="EP122" s="160"/>
      <c r="EQ122" s="160"/>
      <c r="ER122" s="160"/>
      <c r="ES122" s="160"/>
      <c r="ET122" s="160"/>
      <c r="EU122" s="160"/>
      <c r="EV122" s="160"/>
      <c r="EW122" s="160"/>
      <c r="EX122" s="160"/>
      <c r="EY122" s="160"/>
      <c r="EZ122" s="160"/>
      <c r="FA122" s="160"/>
      <c r="FB122" s="160"/>
      <c r="FC122" s="160"/>
      <c r="FD122" s="160"/>
      <c r="FE122" s="160"/>
      <c r="FF122" s="160"/>
      <c r="FG122" s="160"/>
      <c r="FH122" s="160"/>
      <c r="FI122" s="160"/>
      <c r="FJ122" s="160"/>
      <c r="FK122" s="160"/>
      <c r="FL122" s="160"/>
      <c r="FM122" s="160"/>
      <c r="FN122" s="160"/>
      <c r="FO122" s="160"/>
      <c r="FP122" s="160"/>
      <c r="FQ122" s="160"/>
      <c r="FR122" s="160"/>
      <c r="FS122" s="160"/>
      <c r="FT122" s="160"/>
      <c r="FU122" s="160"/>
      <c r="FV122" s="160"/>
      <c r="FW122" s="160"/>
      <c r="FX122" s="160"/>
      <c r="FY122" s="160"/>
      <c r="FZ122" s="160"/>
      <c r="GA122" s="160"/>
      <c r="GB122" s="160"/>
      <c r="GC122" s="160"/>
      <c r="GD122" s="160"/>
      <c r="GE122" s="160"/>
      <c r="GF122" s="160"/>
      <c r="GG122" s="160"/>
      <c r="GH122" s="160"/>
      <c r="GI122" s="160"/>
      <c r="GJ122" s="160"/>
      <c r="GK122" s="160"/>
      <c r="GL122" s="160"/>
      <c r="GM122" s="160"/>
      <c r="GN122" s="160"/>
      <c r="GO122" s="160"/>
      <c r="GP122" s="160"/>
      <c r="GQ122" s="160"/>
      <c r="GR122" s="160"/>
      <c r="GS122" s="160"/>
      <c r="GT122" s="160"/>
      <c r="GU122" s="160"/>
      <c r="GV122" s="160"/>
      <c r="GW122" s="160"/>
      <c r="GX122" s="160"/>
      <c r="GY122" s="160"/>
      <c r="GZ122" s="160"/>
      <c r="HA122" s="160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0"/>
      <c r="HM122" s="160"/>
      <c r="HN122" s="160"/>
      <c r="HO122" s="160"/>
      <c r="HP122" s="160"/>
      <c r="HQ122" s="160"/>
      <c r="HR122" s="160"/>
      <c r="HS122" s="160"/>
      <c r="HT122" s="160"/>
      <c r="HU122" s="160"/>
      <c r="HV122" s="160"/>
      <c r="HW122" s="160"/>
      <c r="HX122" s="160"/>
      <c r="HY122" s="160"/>
      <c r="HZ122" s="160"/>
      <c r="IA122" s="160"/>
      <c r="IB122" s="160"/>
      <c r="IC122" s="160"/>
      <c r="ID122" s="160"/>
      <c r="IE122" s="160"/>
      <c r="IF122" s="160"/>
      <c r="IG122" s="160"/>
      <c r="IH122" s="160"/>
      <c r="II122" s="160"/>
      <c r="IJ122" s="160"/>
      <c r="IK122" s="160"/>
      <c r="IL122" s="160"/>
      <c r="IM122" s="160"/>
      <c r="IN122" s="160"/>
      <c r="IO122" s="160"/>
      <c r="IP122" s="160"/>
      <c r="IQ122" s="160"/>
      <c r="IR122" s="160"/>
      <c r="IS122" s="160"/>
      <c r="IT122" s="160"/>
      <c r="IU122" s="160"/>
      <c r="IV122" s="160"/>
      <c r="IW122" s="160"/>
    </row>
    <row r="123" spans="3:257" s="169" customFormat="1" ht="20.25" customHeight="1">
      <c r="C123" s="160"/>
      <c r="D123" s="160"/>
      <c r="E123" s="160"/>
      <c r="F123" s="17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0"/>
      <c r="BZ123" s="160"/>
      <c r="CA123" s="160"/>
      <c r="CB123" s="160"/>
      <c r="CC123" s="160"/>
      <c r="CD123" s="160"/>
      <c r="CE123" s="160"/>
      <c r="CF123" s="160"/>
      <c r="CG123" s="160"/>
      <c r="CH123" s="160"/>
      <c r="CI123" s="160"/>
      <c r="CJ123" s="160"/>
      <c r="CK123" s="160"/>
      <c r="CL123" s="160"/>
      <c r="CM123" s="160"/>
      <c r="CN123" s="160"/>
      <c r="CO123" s="160"/>
      <c r="CP123" s="160"/>
      <c r="CQ123" s="160"/>
      <c r="CR123" s="160"/>
      <c r="CS123" s="160"/>
      <c r="CT123" s="160"/>
      <c r="CU123" s="160"/>
      <c r="CV123" s="160"/>
      <c r="CW123" s="160"/>
      <c r="CX123" s="160"/>
      <c r="CY123" s="160"/>
      <c r="CZ123" s="160"/>
      <c r="DA123" s="160"/>
      <c r="DB123" s="160"/>
      <c r="DC123" s="160"/>
      <c r="DD123" s="160"/>
      <c r="DE123" s="160"/>
      <c r="DF123" s="160"/>
      <c r="DG123" s="160"/>
      <c r="DH123" s="160"/>
      <c r="DI123" s="160"/>
      <c r="DJ123" s="160"/>
      <c r="DK123" s="160"/>
      <c r="DL123" s="160"/>
      <c r="DM123" s="160"/>
      <c r="DN123" s="160"/>
      <c r="DO123" s="160"/>
      <c r="DP123" s="160"/>
      <c r="DQ123" s="160"/>
      <c r="DR123" s="160"/>
      <c r="DS123" s="160"/>
      <c r="DT123" s="160"/>
      <c r="DU123" s="160"/>
      <c r="DV123" s="160"/>
      <c r="DW123" s="160"/>
      <c r="DX123" s="160"/>
      <c r="DY123" s="160"/>
      <c r="DZ123" s="160"/>
      <c r="EA123" s="160"/>
      <c r="EB123" s="160"/>
      <c r="EC123" s="160"/>
      <c r="ED123" s="160"/>
      <c r="EE123" s="160"/>
      <c r="EF123" s="160"/>
      <c r="EG123" s="160"/>
      <c r="EH123" s="160"/>
      <c r="EI123" s="160"/>
      <c r="EJ123" s="160"/>
      <c r="EK123" s="160"/>
      <c r="EL123" s="160"/>
      <c r="EM123" s="160"/>
      <c r="EN123" s="160"/>
      <c r="EO123" s="160"/>
      <c r="EP123" s="160"/>
      <c r="EQ123" s="160"/>
      <c r="ER123" s="160"/>
      <c r="ES123" s="160"/>
      <c r="ET123" s="160"/>
      <c r="EU123" s="160"/>
      <c r="EV123" s="160"/>
      <c r="EW123" s="160"/>
      <c r="EX123" s="160"/>
      <c r="EY123" s="160"/>
      <c r="EZ123" s="160"/>
      <c r="FA123" s="160"/>
      <c r="FB123" s="160"/>
      <c r="FC123" s="160"/>
      <c r="FD123" s="160"/>
      <c r="FE123" s="160"/>
      <c r="FF123" s="160"/>
      <c r="FG123" s="160"/>
      <c r="FH123" s="160"/>
      <c r="FI123" s="160"/>
      <c r="FJ123" s="160"/>
      <c r="FK123" s="160"/>
      <c r="FL123" s="160"/>
      <c r="FM123" s="160"/>
      <c r="FN123" s="160"/>
      <c r="FO123" s="160"/>
      <c r="FP123" s="160"/>
      <c r="FQ123" s="160"/>
      <c r="FR123" s="160"/>
      <c r="FS123" s="160"/>
      <c r="FT123" s="160"/>
      <c r="FU123" s="160"/>
      <c r="FV123" s="160"/>
      <c r="FW123" s="160"/>
      <c r="FX123" s="160"/>
      <c r="FY123" s="160"/>
      <c r="FZ123" s="160"/>
      <c r="GA123" s="160"/>
      <c r="GB123" s="160"/>
      <c r="GC123" s="160"/>
      <c r="GD123" s="160"/>
      <c r="GE123" s="160"/>
      <c r="GF123" s="160"/>
      <c r="GG123" s="160"/>
      <c r="GH123" s="160"/>
      <c r="GI123" s="160"/>
      <c r="GJ123" s="160"/>
      <c r="GK123" s="160"/>
      <c r="GL123" s="160"/>
      <c r="GM123" s="160"/>
      <c r="GN123" s="160"/>
      <c r="GO123" s="160"/>
      <c r="GP123" s="160"/>
      <c r="GQ123" s="160"/>
      <c r="GR123" s="160"/>
      <c r="GS123" s="160"/>
      <c r="GT123" s="160"/>
      <c r="GU123" s="160"/>
      <c r="GV123" s="160"/>
      <c r="GW123" s="160"/>
      <c r="GX123" s="160"/>
      <c r="GY123" s="160"/>
      <c r="GZ123" s="160"/>
      <c r="HA123" s="160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0"/>
      <c r="HM123" s="160"/>
      <c r="HN123" s="160"/>
      <c r="HO123" s="160"/>
      <c r="HP123" s="160"/>
      <c r="HQ123" s="160"/>
      <c r="HR123" s="160"/>
      <c r="HS123" s="160"/>
      <c r="HT123" s="160"/>
      <c r="HU123" s="160"/>
      <c r="HV123" s="160"/>
      <c r="HW123" s="160"/>
      <c r="HX123" s="160"/>
      <c r="HY123" s="160"/>
      <c r="HZ123" s="160"/>
      <c r="IA123" s="160"/>
      <c r="IB123" s="160"/>
      <c r="IC123" s="160"/>
      <c r="ID123" s="160"/>
      <c r="IE123" s="160"/>
      <c r="IF123" s="160"/>
      <c r="IG123" s="160"/>
      <c r="IH123" s="160"/>
      <c r="II123" s="160"/>
      <c r="IJ123" s="160"/>
      <c r="IK123" s="160"/>
      <c r="IL123" s="160"/>
      <c r="IM123" s="160"/>
      <c r="IN123" s="160"/>
      <c r="IO123" s="160"/>
      <c r="IP123" s="160"/>
      <c r="IQ123" s="160"/>
      <c r="IR123" s="160"/>
      <c r="IS123" s="160"/>
      <c r="IT123" s="160"/>
      <c r="IU123" s="160"/>
      <c r="IV123" s="160"/>
      <c r="IW123" s="160"/>
    </row>
    <row r="124" spans="3:257" s="169" customFormat="1" ht="20.25" customHeight="1">
      <c r="C124" s="160"/>
      <c r="D124" s="160"/>
      <c r="E124" s="160"/>
      <c r="F124" s="17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/>
      <c r="BP124" s="160"/>
      <c r="BQ124" s="160"/>
      <c r="BR124" s="160"/>
      <c r="BS124" s="160"/>
      <c r="BT124" s="160"/>
      <c r="BU124" s="160"/>
      <c r="BV124" s="160"/>
      <c r="BW124" s="160"/>
      <c r="BX124" s="160"/>
      <c r="BY124" s="160"/>
      <c r="BZ124" s="160"/>
      <c r="CA124" s="160"/>
      <c r="CB124" s="160"/>
      <c r="CC124" s="160"/>
      <c r="CD124" s="160"/>
      <c r="CE124" s="160"/>
      <c r="CF124" s="160"/>
      <c r="CG124" s="160"/>
      <c r="CH124" s="160"/>
      <c r="CI124" s="160"/>
      <c r="CJ124" s="160"/>
      <c r="CK124" s="160"/>
      <c r="CL124" s="160"/>
      <c r="CM124" s="160"/>
      <c r="CN124" s="160"/>
      <c r="CO124" s="160"/>
      <c r="CP124" s="160"/>
      <c r="CQ124" s="160"/>
      <c r="CR124" s="160"/>
      <c r="CS124" s="160"/>
      <c r="CT124" s="160"/>
      <c r="CU124" s="160"/>
      <c r="CV124" s="160"/>
      <c r="CW124" s="160"/>
      <c r="CX124" s="160"/>
      <c r="CY124" s="160"/>
      <c r="CZ124" s="160"/>
      <c r="DA124" s="160"/>
      <c r="DB124" s="160"/>
      <c r="DC124" s="160"/>
      <c r="DD124" s="160"/>
      <c r="DE124" s="160"/>
      <c r="DF124" s="160"/>
      <c r="DG124" s="160"/>
      <c r="DH124" s="160"/>
      <c r="DI124" s="160"/>
      <c r="DJ124" s="160"/>
      <c r="DK124" s="160"/>
      <c r="DL124" s="160"/>
      <c r="DM124" s="160"/>
      <c r="DN124" s="160"/>
      <c r="DO124" s="160"/>
      <c r="DP124" s="160"/>
      <c r="DQ124" s="160"/>
      <c r="DR124" s="160"/>
      <c r="DS124" s="160"/>
      <c r="DT124" s="160"/>
      <c r="DU124" s="160"/>
      <c r="DV124" s="160"/>
      <c r="DW124" s="160"/>
      <c r="DX124" s="160"/>
      <c r="DY124" s="160"/>
      <c r="DZ124" s="160"/>
      <c r="EA124" s="160"/>
      <c r="EB124" s="160"/>
      <c r="EC124" s="160"/>
      <c r="ED124" s="160"/>
      <c r="EE124" s="160"/>
      <c r="EF124" s="160"/>
      <c r="EG124" s="160"/>
      <c r="EH124" s="160"/>
      <c r="EI124" s="160"/>
      <c r="EJ124" s="160"/>
      <c r="EK124" s="160"/>
      <c r="EL124" s="160"/>
      <c r="EM124" s="160"/>
      <c r="EN124" s="160"/>
      <c r="EO124" s="160"/>
      <c r="EP124" s="160"/>
      <c r="EQ124" s="160"/>
      <c r="ER124" s="160"/>
      <c r="ES124" s="160"/>
      <c r="ET124" s="160"/>
      <c r="EU124" s="160"/>
      <c r="EV124" s="160"/>
      <c r="EW124" s="160"/>
      <c r="EX124" s="160"/>
      <c r="EY124" s="160"/>
      <c r="EZ124" s="160"/>
      <c r="FA124" s="160"/>
      <c r="FB124" s="160"/>
      <c r="FC124" s="160"/>
      <c r="FD124" s="160"/>
      <c r="FE124" s="160"/>
      <c r="FF124" s="160"/>
      <c r="FG124" s="160"/>
      <c r="FH124" s="160"/>
      <c r="FI124" s="160"/>
      <c r="FJ124" s="160"/>
      <c r="FK124" s="160"/>
      <c r="FL124" s="160"/>
      <c r="FM124" s="160"/>
      <c r="FN124" s="160"/>
      <c r="FO124" s="160"/>
      <c r="FP124" s="160"/>
      <c r="FQ124" s="160"/>
      <c r="FR124" s="160"/>
      <c r="FS124" s="160"/>
      <c r="FT124" s="160"/>
      <c r="FU124" s="160"/>
      <c r="FV124" s="160"/>
      <c r="FW124" s="160"/>
      <c r="FX124" s="160"/>
      <c r="FY124" s="160"/>
      <c r="FZ124" s="160"/>
      <c r="GA124" s="160"/>
      <c r="GB124" s="160"/>
      <c r="GC124" s="160"/>
      <c r="GD124" s="160"/>
      <c r="GE124" s="160"/>
      <c r="GF124" s="160"/>
      <c r="GG124" s="160"/>
      <c r="GH124" s="160"/>
      <c r="GI124" s="160"/>
      <c r="GJ124" s="160"/>
      <c r="GK124" s="160"/>
      <c r="GL124" s="160"/>
      <c r="GM124" s="160"/>
      <c r="GN124" s="160"/>
      <c r="GO124" s="160"/>
      <c r="GP124" s="160"/>
      <c r="GQ124" s="160"/>
      <c r="GR124" s="160"/>
      <c r="GS124" s="160"/>
      <c r="GT124" s="160"/>
      <c r="GU124" s="160"/>
      <c r="GV124" s="160"/>
      <c r="GW124" s="160"/>
      <c r="GX124" s="160"/>
      <c r="GY124" s="160"/>
      <c r="GZ124" s="160"/>
      <c r="HA124" s="160"/>
      <c r="HB124" s="160"/>
      <c r="HC124" s="160"/>
      <c r="HD124" s="160"/>
      <c r="HE124" s="160"/>
      <c r="HF124" s="160"/>
      <c r="HG124" s="160"/>
      <c r="HH124" s="160"/>
      <c r="HI124" s="160"/>
      <c r="HJ124" s="160"/>
      <c r="HK124" s="160"/>
      <c r="HL124" s="160"/>
      <c r="HM124" s="160"/>
      <c r="HN124" s="160"/>
      <c r="HO124" s="160"/>
      <c r="HP124" s="160"/>
      <c r="HQ124" s="160"/>
      <c r="HR124" s="160"/>
      <c r="HS124" s="160"/>
      <c r="HT124" s="160"/>
      <c r="HU124" s="160"/>
      <c r="HV124" s="160"/>
      <c r="HW124" s="160"/>
      <c r="HX124" s="160"/>
      <c r="HY124" s="160"/>
      <c r="HZ124" s="160"/>
      <c r="IA124" s="160"/>
      <c r="IB124" s="160"/>
      <c r="IC124" s="160"/>
      <c r="ID124" s="160"/>
      <c r="IE124" s="160"/>
      <c r="IF124" s="160"/>
      <c r="IG124" s="160"/>
      <c r="IH124" s="160"/>
      <c r="II124" s="160"/>
      <c r="IJ124" s="160"/>
      <c r="IK124" s="160"/>
      <c r="IL124" s="160"/>
      <c r="IM124" s="160"/>
      <c r="IN124" s="160"/>
      <c r="IO124" s="160"/>
      <c r="IP124" s="160"/>
      <c r="IQ124" s="160"/>
      <c r="IR124" s="160"/>
      <c r="IS124" s="160"/>
      <c r="IT124" s="160"/>
      <c r="IU124" s="160"/>
      <c r="IV124" s="160"/>
      <c r="IW124" s="160"/>
    </row>
    <row r="125" spans="3:257" s="169" customFormat="1" ht="20.25" customHeight="1">
      <c r="C125" s="160"/>
      <c r="D125" s="160"/>
      <c r="E125" s="160"/>
      <c r="F125" s="17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  <c r="BS125" s="160"/>
      <c r="BT125" s="160"/>
      <c r="BU125" s="160"/>
      <c r="BV125" s="160"/>
      <c r="BW125" s="160"/>
      <c r="BX125" s="160"/>
      <c r="BY125" s="160"/>
      <c r="BZ125" s="160"/>
      <c r="CA125" s="160"/>
      <c r="CB125" s="160"/>
      <c r="CC125" s="160"/>
      <c r="CD125" s="160"/>
      <c r="CE125" s="160"/>
      <c r="CF125" s="160"/>
      <c r="CG125" s="160"/>
      <c r="CH125" s="160"/>
      <c r="CI125" s="160"/>
      <c r="CJ125" s="160"/>
      <c r="CK125" s="160"/>
      <c r="CL125" s="160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160"/>
      <c r="CX125" s="160"/>
      <c r="CY125" s="160"/>
      <c r="CZ125" s="160"/>
      <c r="DA125" s="160"/>
      <c r="DB125" s="160"/>
      <c r="DC125" s="160"/>
      <c r="DD125" s="160"/>
      <c r="DE125" s="160"/>
      <c r="DF125" s="160"/>
      <c r="DG125" s="160"/>
      <c r="DH125" s="160"/>
      <c r="DI125" s="160"/>
      <c r="DJ125" s="160"/>
      <c r="DK125" s="160"/>
      <c r="DL125" s="160"/>
      <c r="DM125" s="160"/>
      <c r="DN125" s="160"/>
      <c r="DO125" s="160"/>
      <c r="DP125" s="160"/>
      <c r="DQ125" s="160"/>
      <c r="DR125" s="160"/>
      <c r="DS125" s="160"/>
      <c r="DT125" s="160"/>
      <c r="DU125" s="160"/>
      <c r="DV125" s="160"/>
      <c r="DW125" s="160"/>
      <c r="DX125" s="160"/>
      <c r="DY125" s="160"/>
      <c r="DZ125" s="160"/>
      <c r="EA125" s="160"/>
      <c r="EB125" s="160"/>
      <c r="EC125" s="160"/>
      <c r="ED125" s="160"/>
      <c r="EE125" s="160"/>
      <c r="EF125" s="160"/>
      <c r="EG125" s="160"/>
      <c r="EH125" s="160"/>
      <c r="EI125" s="160"/>
      <c r="EJ125" s="160"/>
      <c r="EK125" s="160"/>
      <c r="EL125" s="160"/>
      <c r="EM125" s="160"/>
      <c r="EN125" s="160"/>
      <c r="EO125" s="160"/>
      <c r="EP125" s="160"/>
      <c r="EQ125" s="160"/>
      <c r="ER125" s="160"/>
      <c r="ES125" s="160"/>
      <c r="ET125" s="160"/>
      <c r="EU125" s="160"/>
      <c r="EV125" s="160"/>
      <c r="EW125" s="160"/>
      <c r="EX125" s="160"/>
      <c r="EY125" s="160"/>
      <c r="EZ125" s="160"/>
      <c r="FA125" s="160"/>
      <c r="FB125" s="160"/>
      <c r="FC125" s="160"/>
      <c r="FD125" s="160"/>
      <c r="FE125" s="160"/>
      <c r="FF125" s="160"/>
      <c r="FG125" s="160"/>
      <c r="FH125" s="160"/>
      <c r="FI125" s="160"/>
      <c r="FJ125" s="160"/>
      <c r="FK125" s="160"/>
      <c r="FL125" s="160"/>
      <c r="FM125" s="160"/>
      <c r="FN125" s="160"/>
      <c r="FO125" s="160"/>
      <c r="FP125" s="160"/>
      <c r="FQ125" s="160"/>
      <c r="FR125" s="160"/>
      <c r="FS125" s="160"/>
      <c r="FT125" s="160"/>
      <c r="FU125" s="160"/>
      <c r="FV125" s="160"/>
      <c r="FW125" s="160"/>
      <c r="FX125" s="160"/>
      <c r="FY125" s="160"/>
      <c r="FZ125" s="160"/>
      <c r="GA125" s="160"/>
      <c r="GB125" s="160"/>
      <c r="GC125" s="160"/>
      <c r="GD125" s="160"/>
      <c r="GE125" s="160"/>
      <c r="GF125" s="160"/>
      <c r="GG125" s="160"/>
      <c r="GH125" s="160"/>
      <c r="GI125" s="160"/>
      <c r="GJ125" s="160"/>
      <c r="GK125" s="160"/>
      <c r="GL125" s="160"/>
      <c r="GM125" s="160"/>
      <c r="GN125" s="160"/>
      <c r="GO125" s="160"/>
      <c r="GP125" s="160"/>
      <c r="GQ125" s="160"/>
      <c r="GR125" s="160"/>
      <c r="GS125" s="160"/>
      <c r="GT125" s="160"/>
      <c r="GU125" s="160"/>
      <c r="GV125" s="160"/>
      <c r="GW125" s="160"/>
      <c r="GX125" s="160"/>
      <c r="GY125" s="160"/>
      <c r="GZ125" s="160"/>
      <c r="HA125" s="160"/>
      <c r="HB125" s="160"/>
      <c r="HC125" s="160"/>
      <c r="HD125" s="160"/>
      <c r="HE125" s="160"/>
      <c r="HF125" s="160"/>
      <c r="HG125" s="160"/>
      <c r="HH125" s="160"/>
      <c r="HI125" s="160"/>
      <c r="HJ125" s="160"/>
      <c r="HK125" s="160"/>
      <c r="HL125" s="160"/>
      <c r="HM125" s="160"/>
      <c r="HN125" s="160"/>
      <c r="HO125" s="160"/>
      <c r="HP125" s="160"/>
      <c r="HQ125" s="160"/>
      <c r="HR125" s="160"/>
      <c r="HS125" s="160"/>
      <c r="HT125" s="160"/>
      <c r="HU125" s="160"/>
      <c r="HV125" s="160"/>
      <c r="HW125" s="160"/>
      <c r="HX125" s="160"/>
      <c r="HY125" s="160"/>
      <c r="HZ125" s="160"/>
      <c r="IA125" s="160"/>
      <c r="IB125" s="160"/>
      <c r="IC125" s="160"/>
      <c r="ID125" s="160"/>
      <c r="IE125" s="160"/>
      <c r="IF125" s="160"/>
      <c r="IG125" s="160"/>
      <c r="IH125" s="160"/>
      <c r="II125" s="160"/>
      <c r="IJ125" s="160"/>
      <c r="IK125" s="160"/>
      <c r="IL125" s="160"/>
      <c r="IM125" s="160"/>
      <c r="IN125" s="160"/>
      <c r="IO125" s="160"/>
      <c r="IP125" s="160"/>
      <c r="IQ125" s="160"/>
      <c r="IR125" s="160"/>
      <c r="IS125" s="160"/>
      <c r="IT125" s="160"/>
      <c r="IU125" s="160"/>
      <c r="IV125" s="160"/>
      <c r="IW125" s="160"/>
    </row>
    <row r="126" spans="3:257" s="169" customFormat="1" ht="20.25" customHeight="1">
      <c r="C126" s="160"/>
      <c r="D126" s="160"/>
      <c r="E126" s="160"/>
      <c r="F126" s="17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  <c r="BI126" s="160"/>
      <c r="BJ126" s="160"/>
      <c r="BK126" s="160"/>
      <c r="BL126" s="160"/>
      <c r="BM126" s="160"/>
      <c r="BN126" s="160"/>
      <c r="BO126" s="160"/>
      <c r="BP126" s="160"/>
      <c r="BQ126" s="160"/>
      <c r="BR126" s="160"/>
      <c r="BS126" s="160"/>
      <c r="BT126" s="160"/>
      <c r="BU126" s="160"/>
      <c r="BV126" s="160"/>
      <c r="BW126" s="160"/>
      <c r="BX126" s="160"/>
      <c r="BY126" s="160"/>
      <c r="BZ126" s="160"/>
      <c r="CA126" s="160"/>
      <c r="CB126" s="160"/>
      <c r="CC126" s="160"/>
      <c r="CD126" s="160"/>
      <c r="CE126" s="160"/>
      <c r="CF126" s="160"/>
      <c r="CG126" s="160"/>
      <c r="CH126" s="160"/>
      <c r="CI126" s="160"/>
      <c r="CJ126" s="160"/>
      <c r="CK126" s="160"/>
      <c r="CL126" s="160"/>
      <c r="CM126" s="160"/>
      <c r="CN126" s="160"/>
      <c r="CO126" s="160"/>
      <c r="CP126" s="160"/>
      <c r="CQ126" s="160"/>
      <c r="CR126" s="160"/>
      <c r="CS126" s="160"/>
      <c r="CT126" s="160"/>
      <c r="CU126" s="160"/>
      <c r="CV126" s="160"/>
      <c r="CW126" s="160"/>
      <c r="CX126" s="160"/>
      <c r="CY126" s="160"/>
      <c r="CZ126" s="160"/>
      <c r="DA126" s="160"/>
      <c r="DB126" s="160"/>
      <c r="DC126" s="160"/>
      <c r="DD126" s="160"/>
      <c r="DE126" s="160"/>
      <c r="DF126" s="160"/>
      <c r="DG126" s="160"/>
      <c r="DH126" s="160"/>
      <c r="DI126" s="160"/>
      <c r="DJ126" s="160"/>
      <c r="DK126" s="160"/>
      <c r="DL126" s="160"/>
      <c r="DM126" s="160"/>
      <c r="DN126" s="160"/>
      <c r="DO126" s="160"/>
      <c r="DP126" s="160"/>
      <c r="DQ126" s="160"/>
      <c r="DR126" s="160"/>
      <c r="DS126" s="160"/>
      <c r="DT126" s="160"/>
      <c r="DU126" s="160"/>
      <c r="DV126" s="160"/>
      <c r="DW126" s="160"/>
      <c r="DX126" s="160"/>
      <c r="DY126" s="160"/>
      <c r="DZ126" s="160"/>
      <c r="EA126" s="160"/>
      <c r="EB126" s="160"/>
      <c r="EC126" s="160"/>
      <c r="ED126" s="160"/>
      <c r="EE126" s="160"/>
      <c r="EF126" s="160"/>
      <c r="EG126" s="160"/>
      <c r="EH126" s="160"/>
      <c r="EI126" s="160"/>
      <c r="EJ126" s="160"/>
      <c r="EK126" s="160"/>
      <c r="EL126" s="160"/>
      <c r="EM126" s="160"/>
      <c r="EN126" s="160"/>
      <c r="EO126" s="160"/>
      <c r="EP126" s="160"/>
      <c r="EQ126" s="160"/>
      <c r="ER126" s="160"/>
      <c r="ES126" s="160"/>
      <c r="ET126" s="160"/>
      <c r="EU126" s="160"/>
      <c r="EV126" s="160"/>
      <c r="EW126" s="160"/>
      <c r="EX126" s="160"/>
      <c r="EY126" s="160"/>
      <c r="EZ126" s="160"/>
      <c r="FA126" s="160"/>
      <c r="FB126" s="160"/>
      <c r="FC126" s="160"/>
      <c r="FD126" s="160"/>
      <c r="FE126" s="160"/>
      <c r="FF126" s="160"/>
      <c r="FG126" s="160"/>
      <c r="FH126" s="160"/>
      <c r="FI126" s="160"/>
      <c r="FJ126" s="160"/>
      <c r="FK126" s="160"/>
      <c r="FL126" s="160"/>
      <c r="FM126" s="160"/>
      <c r="FN126" s="160"/>
      <c r="FO126" s="160"/>
      <c r="FP126" s="160"/>
      <c r="FQ126" s="160"/>
      <c r="FR126" s="160"/>
      <c r="FS126" s="160"/>
      <c r="FT126" s="160"/>
      <c r="FU126" s="160"/>
      <c r="FV126" s="160"/>
      <c r="FW126" s="160"/>
      <c r="FX126" s="160"/>
      <c r="FY126" s="160"/>
      <c r="FZ126" s="160"/>
      <c r="GA126" s="160"/>
      <c r="GB126" s="160"/>
      <c r="GC126" s="160"/>
      <c r="GD126" s="160"/>
      <c r="GE126" s="160"/>
      <c r="GF126" s="160"/>
      <c r="GG126" s="160"/>
      <c r="GH126" s="160"/>
      <c r="GI126" s="160"/>
      <c r="GJ126" s="160"/>
      <c r="GK126" s="160"/>
      <c r="GL126" s="160"/>
      <c r="GM126" s="160"/>
      <c r="GN126" s="160"/>
      <c r="GO126" s="160"/>
      <c r="GP126" s="160"/>
      <c r="GQ126" s="160"/>
      <c r="GR126" s="160"/>
      <c r="GS126" s="160"/>
      <c r="GT126" s="160"/>
      <c r="GU126" s="160"/>
      <c r="GV126" s="160"/>
      <c r="GW126" s="160"/>
      <c r="GX126" s="160"/>
      <c r="GY126" s="160"/>
      <c r="GZ126" s="160"/>
      <c r="HA126" s="160"/>
      <c r="HB126" s="160"/>
      <c r="HC126" s="160"/>
      <c r="HD126" s="160"/>
      <c r="HE126" s="160"/>
      <c r="HF126" s="160"/>
      <c r="HG126" s="160"/>
      <c r="HH126" s="160"/>
      <c r="HI126" s="160"/>
      <c r="HJ126" s="160"/>
      <c r="HK126" s="160"/>
      <c r="HL126" s="160"/>
      <c r="HM126" s="160"/>
      <c r="HN126" s="160"/>
      <c r="HO126" s="160"/>
      <c r="HP126" s="160"/>
      <c r="HQ126" s="160"/>
      <c r="HR126" s="160"/>
      <c r="HS126" s="160"/>
      <c r="HT126" s="160"/>
      <c r="HU126" s="160"/>
      <c r="HV126" s="160"/>
      <c r="HW126" s="160"/>
      <c r="HX126" s="160"/>
      <c r="HY126" s="160"/>
      <c r="HZ126" s="160"/>
      <c r="IA126" s="160"/>
      <c r="IB126" s="160"/>
      <c r="IC126" s="160"/>
      <c r="ID126" s="160"/>
      <c r="IE126" s="160"/>
      <c r="IF126" s="160"/>
      <c r="IG126" s="160"/>
      <c r="IH126" s="160"/>
      <c r="II126" s="160"/>
      <c r="IJ126" s="160"/>
      <c r="IK126" s="160"/>
      <c r="IL126" s="160"/>
      <c r="IM126" s="160"/>
      <c r="IN126" s="160"/>
      <c r="IO126" s="160"/>
      <c r="IP126" s="160"/>
      <c r="IQ126" s="160"/>
      <c r="IR126" s="160"/>
      <c r="IS126" s="160"/>
      <c r="IT126" s="160"/>
      <c r="IU126" s="160"/>
      <c r="IV126" s="160"/>
      <c r="IW126" s="160"/>
    </row>
    <row r="127" spans="3:257" s="169" customFormat="1" ht="20.25" customHeight="1">
      <c r="C127" s="160"/>
      <c r="D127" s="160"/>
      <c r="E127" s="160"/>
      <c r="F127" s="17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  <c r="BI127" s="160"/>
      <c r="BJ127" s="160"/>
      <c r="BK127" s="160"/>
      <c r="BL127" s="160"/>
      <c r="BM127" s="160"/>
      <c r="BN127" s="160"/>
      <c r="BO127" s="160"/>
      <c r="BP127" s="160"/>
      <c r="BQ127" s="160"/>
      <c r="BR127" s="160"/>
      <c r="BS127" s="160"/>
      <c r="BT127" s="160"/>
      <c r="BU127" s="160"/>
      <c r="BV127" s="160"/>
      <c r="BW127" s="160"/>
      <c r="BX127" s="160"/>
      <c r="BY127" s="160"/>
      <c r="BZ127" s="160"/>
      <c r="CA127" s="160"/>
      <c r="CB127" s="160"/>
      <c r="CC127" s="160"/>
      <c r="CD127" s="160"/>
      <c r="CE127" s="160"/>
      <c r="CF127" s="160"/>
      <c r="CG127" s="160"/>
      <c r="CH127" s="160"/>
      <c r="CI127" s="160"/>
      <c r="CJ127" s="160"/>
      <c r="CK127" s="160"/>
      <c r="CL127" s="160"/>
      <c r="CM127" s="160"/>
      <c r="CN127" s="160"/>
      <c r="CO127" s="160"/>
      <c r="CP127" s="160"/>
      <c r="CQ127" s="160"/>
      <c r="CR127" s="160"/>
      <c r="CS127" s="160"/>
      <c r="CT127" s="160"/>
      <c r="CU127" s="160"/>
      <c r="CV127" s="160"/>
      <c r="CW127" s="160"/>
      <c r="CX127" s="160"/>
      <c r="CY127" s="160"/>
      <c r="CZ127" s="160"/>
      <c r="DA127" s="160"/>
      <c r="DB127" s="160"/>
      <c r="DC127" s="160"/>
      <c r="DD127" s="160"/>
      <c r="DE127" s="160"/>
      <c r="DF127" s="160"/>
      <c r="DG127" s="160"/>
      <c r="DH127" s="160"/>
      <c r="DI127" s="160"/>
      <c r="DJ127" s="160"/>
      <c r="DK127" s="160"/>
      <c r="DL127" s="160"/>
      <c r="DM127" s="160"/>
      <c r="DN127" s="160"/>
      <c r="DO127" s="160"/>
      <c r="DP127" s="160"/>
      <c r="DQ127" s="160"/>
      <c r="DR127" s="160"/>
      <c r="DS127" s="160"/>
      <c r="DT127" s="160"/>
      <c r="DU127" s="160"/>
      <c r="DV127" s="160"/>
      <c r="DW127" s="160"/>
      <c r="DX127" s="160"/>
      <c r="DY127" s="160"/>
      <c r="DZ127" s="160"/>
      <c r="EA127" s="160"/>
      <c r="EB127" s="160"/>
      <c r="EC127" s="160"/>
      <c r="ED127" s="160"/>
      <c r="EE127" s="160"/>
      <c r="EF127" s="160"/>
      <c r="EG127" s="160"/>
      <c r="EH127" s="160"/>
      <c r="EI127" s="160"/>
      <c r="EJ127" s="160"/>
      <c r="EK127" s="160"/>
      <c r="EL127" s="160"/>
      <c r="EM127" s="160"/>
      <c r="EN127" s="160"/>
      <c r="EO127" s="160"/>
      <c r="EP127" s="160"/>
      <c r="EQ127" s="160"/>
      <c r="ER127" s="160"/>
      <c r="ES127" s="160"/>
      <c r="ET127" s="160"/>
      <c r="EU127" s="160"/>
      <c r="EV127" s="160"/>
      <c r="EW127" s="160"/>
      <c r="EX127" s="160"/>
      <c r="EY127" s="160"/>
      <c r="EZ127" s="160"/>
      <c r="FA127" s="160"/>
      <c r="FB127" s="160"/>
      <c r="FC127" s="160"/>
      <c r="FD127" s="160"/>
      <c r="FE127" s="160"/>
      <c r="FF127" s="160"/>
      <c r="FG127" s="160"/>
      <c r="FH127" s="160"/>
      <c r="FI127" s="160"/>
      <c r="FJ127" s="160"/>
      <c r="FK127" s="160"/>
      <c r="FL127" s="160"/>
      <c r="FM127" s="160"/>
      <c r="FN127" s="160"/>
      <c r="FO127" s="160"/>
      <c r="FP127" s="160"/>
      <c r="FQ127" s="160"/>
      <c r="FR127" s="160"/>
      <c r="FS127" s="160"/>
      <c r="FT127" s="160"/>
      <c r="FU127" s="160"/>
      <c r="FV127" s="160"/>
      <c r="FW127" s="160"/>
      <c r="FX127" s="160"/>
      <c r="FY127" s="160"/>
      <c r="FZ127" s="160"/>
      <c r="GA127" s="160"/>
      <c r="GB127" s="160"/>
      <c r="GC127" s="160"/>
      <c r="GD127" s="160"/>
      <c r="GE127" s="160"/>
      <c r="GF127" s="160"/>
      <c r="GG127" s="160"/>
      <c r="GH127" s="160"/>
      <c r="GI127" s="160"/>
      <c r="GJ127" s="160"/>
      <c r="GK127" s="160"/>
      <c r="GL127" s="160"/>
      <c r="GM127" s="160"/>
      <c r="GN127" s="160"/>
      <c r="GO127" s="160"/>
      <c r="GP127" s="160"/>
      <c r="GQ127" s="160"/>
      <c r="GR127" s="160"/>
      <c r="GS127" s="160"/>
      <c r="GT127" s="160"/>
      <c r="GU127" s="160"/>
      <c r="GV127" s="160"/>
      <c r="GW127" s="160"/>
      <c r="GX127" s="160"/>
      <c r="GY127" s="160"/>
      <c r="GZ127" s="160"/>
      <c r="HA127" s="160"/>
      <c r="HB127" s="160"/>
      <c r="HC127" s="160"/>
      <c r="HD127" s="160"/>
      <c r="HE127" s="160"/>
      <c r="HF127" s="160"/>
      <c r="HG127" s="160"/>
      <c r="HH127" s="160"/>
      <c r="HI127" s="160"/>
      <c r="HJ127" s="160"/>
      <c r="HK127" s="160"/>
      <c r="HL127" s="160"/>
      <c r="HM127" s="160"/>
      <c r="HN127" s="160"/>
      <c r="HO127" s="160"/>
      <c r="HP127" s="160"/>
      <c r="HQ127" s="160"/>
      <c r="HR127" s="160"/>
      <c r="HS127" s="160"/>
      <c r="HT127" s="160"/>
      <c r="HU127" s="160"/>
      <c r="HV127" s="160"/>
      <c r="HW127" s="160"/>
      <c r="HX127" s="160"/>
      <c r="HY127" s="160"/>
      <c r="HZ127" s="160"/>
      <c r="IA127" s="160"/>
      <c r="IB127" s="160"/>
      <c r="IC127" s="160"/>
      <c r="ID127" s="160"/>
      <c r="IE127" s="160"/>
      <c r="IF127" s="160"/>
      <c r="IG127" s="160"/>
      <c r="IH127" s="160"/>
      <c r="II127" s="160"/>
      <c r="IJ127" s="160"/>
      <c r="IK127" s="160"/>
      <c r="IL127" s="160"/>
      <c r="IM127" s="160"/>
      <c r="IN127" s="160"/>
      <c r="IO127" s="160"/>
      <c r="IP127" s="160"/>
      <c r="IQ127" s="160"/>
      <c r="IR127" s="160"/>
      <c r="IS127" s="160"/>
      <c r="IT127" s="160"/>
      <c r="IU127" s="160"/>
      <c r="IV127" s="160"/>
      <c r="IW127" s="160"/>
    </row>
    <row r="128" spans="3:257" s="169" customFormat="1" ht="20.25" customHeight="1">
      <c r="C128" s="160"/>
      <c r="D128" s="160"/>
      <c r="E128" s="160"/>
      <c r="F128" s="17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0"/>
      <c r="CC128" s="160"/>
      <c r="CD128" s="160"/>
      <c r="CE128" s="160"/>
      <c r="CF128" s="160"/>
      <c r="CG128" s="160"/>
      <c r="CH128" s="160"/>
      <c r="CI128" s="160"/>
      <c r="CJ128" s="160"/>
      <c r="CK128" s="160"/>
      <c r="CL128" s="160"/>
      <c r="CM128" s="160"/>
      <c r="CN128" s="160"/>
      <c r="CO128" s="160"/>
      <c r="CP128" s="160"/>
      <c r="CQ128" s="160"/>
      <c r="CR128" s="160"/>
      <c r="CS128" s="160"/>
      <c r="CT128" s="160"/>
      <c r="CU128" s="160"/>
      <c r="CV128" s="160"/>
      <c r="CW128" s="160"/>
      <c r="CX128" s="160"/>
      <c r="CY128" s="160"/>
      <c r="CZ128" s="160"/>
      <c r="DA128" s="160"/>
      <c r="DB128" s="160"/>
      <c r="DC128" s="160"/>
      <c r="DD128" s="160"/>
      <c r="DE128" s="160"/>
      <c r="DF128" s="160"/>
      <c r="DG128" s="160"/>
      <c r="DH128" s="160"/>
      <c r="DI128" s="160"/>
      <c r="DJ128" s="160"/>
      <c r="DK128" s="160"/>
      <c r="DL128" s="160"/>
      <c r="DM128" s="160"/>
      <c r="DN128" s="160"/>
      <c r="DO128" s="160"/>
      <c r="DP128" s="160"/>
      <c r="DQ128" s="160"/>
      <c r="DR128" s="160"/>
      <c r="DS128" s="160"/>
      <c r="DT128" s="160"/>
      <c r="DU128" s="160"/>
      <c r="DV128" s="160"/>
      <c r="DW128" s="160"/>
      <c r="DX128" s="160"/>
      <c r="DY128" s="160"/>
      <c r="DZ128" s="160"/>
      <c r="EA128" s="160"/>
      <c r="EB128" s="160"/>
      <c r="EC128" s="160"/>
      <c r="ED128" s="160"/>
      <c r="EE128" s="160"/>
      <c r="EF128" s="160"/>
      <c r="EG128" s="160"/>
      <c r="EH128" s="160"/>
      <c r="EI128" s="160"/>
      <c r="EJ128" s="160"/>
      <c r="EK128" s="160"/>
      <c r="EL128" s="160"/>
      <c r="EM128" s="160"/>
      <c r="EN128" s="160"/>
      <c r="EO128" s="160"/>
      <c r="EP128" s="160"/>
      <c r="EQ128" s="160"/>
      <c r="ER128" s="160"/>
      <c r="ES128" s="160"/>
      <c r="ET128" s="160"/>
      <c r="EU128" s="160"/>
      <c r="EV128" s="160"/>
      <c r="EW128" s="160"/>
      <c r="EX128" s="160"/>
      <c r="EY128" s="160"/>
      <c r="EZ128" s="160"/>
      <c r="FA128" s="160"/>
      <c r="FB128" s="160"/>
      <c r="FC128" s="160"/>
      <c r="FD128" s="160"/>
      <c r="FE128" s="160"/>
      <c r="FF128" s="160"/>
      <c r="FG128" s="160"/>
      <c r="FH128" s="160"/>
      <c r="FI128" s="160"/>
      <c r="FJ128" s="160"/>
      <c r="FK128" s="160"/>
      <c r="FL128" s="160"/>
      <c r="FM128" s="160"/>
      <c r="FN128" s="160"/>
      <c r="FO128" s="160"/>
      <c r="FP128" s="160"/>
      <c r="FQ128" s="160"/>
      <c r="FR128" s="160"/>
      <c r="FS128" s="160"/>
      <c r="FT128" s="160"/>
      <c r="FU128" s="160"/>
      <c r="FV128" s="160"/>
      <c r="FW128" s="160"/>
      <c r="FX128" s="160"/>
      <c r="FY128" s="160"/>
      <c r="FZ128" s="160"/>
      <c r="GA128" s="160"/>
      <c r="GB128" s="160"/>
      <c r="GC128" s="160"/>
      <c r="GD128" s="160"/>
      <c r="GE128" s="160"/>
      <c r="GF128" s="160"/>
      <c r="GG128" s="160"/>
      <c r="GH128" s="160"/>
      <c r="GI128" s="160"/>
      <c r="GJ128" s="160"/>
      <c r="GK128" s="160"/>
      <c r="GL128" s="160"/>
      <c r="GM128" s="160"/>
      <c r="GN128" s="160"/>
      <c r="GO128" s="160"/>
      <c r="GP128" s="160"/>
      <c r="GQ128" s="160"/>
      <c r="GR128" s="160"/>
      <c r="GS128" s="160"/>
      <c r="GT128" s="160"/>
      <c r="GU128" s="160"/>
      <c r="GV128" s="160"/>
      <c r="GW128" s="160"/>
      <c r="GX128" s="160"/>
      <c r="GY128" s="160"/>
      <c r="GZ128" s="160"/>
      <c r="HA128" s="160"/>
      <c r="HB128" s="160"/>
      <c r="HC128" s="160"/>
      <c r="HD128" s="160"/>
      <c r="HE128" s="160"/>
      <c r="HF128" s="160"/>
      <c r="HG128" s="160"/>
      <c r="HH128" s="160"/>
      <c r="HI128" s="160"/>
      <c r="HJ128" s="160"/>
      <c r="HK128" s="160"/>
      <c r="HL128" s="160"/>
      <c r="HM128" s="160"/>
      <c r="HN128" s="160"/>
      <c r="HO128" s="160"/>
      <c r="HP128" s="160"/>
      <c r="HQ128" s="160"/>
      <c r="HR128" s="160"/>
      <c r="HS128" s="160"/>
      <c r="HT128" s="160"/>
      <c r="HU128" s="160"/>
      <c r="HV128" s="160"/>
      <c r="HW128" s="160"/>
      <c r="HX128" s="160"/>
      <c r="HY128" s="160"/>
      <c r="HZ128" s="160"/>
      <c r="IA128" s="160"/>
      <c r="IB128" s="160"/>
      <c r="IC128" s="160"/>
      <c r="ID128" s="160"/>
      <c r="IE128" s="160"/>
      <c r="IF128" s="160"/>
      <c r="IG128" s="160"/>
      <c r="IH128" s="160"/>
      <c r="II128" s="160"/>
      <c r="IJ128" s="160"/>
      <c r="IK128" s="160"/>
      <c r="IL128" s="160"/>
      <c r="IM128" s="160"/>
      <c r="IN128" s="160"/>
      <c r="IO128" s="160"/>
      <c r="IP128" s="160"/>
      <c r="IQ128" s="160"/>
      <c r="IR128" s="160"/>
      <c r="IS128" s="160"/>
      <c r="IT128" s="160"/>
      <c r="IU128" s="160"/>
      <c r="IV128" s="160"/>
      <c r="IW128" s="160"/>
    </row>
    <row r="129" spans="3:257" s="169" customFormat="1" ht="20.25" customHeight="1">
      <c r="C129" s="160"/>
      <c r="D129" s="160"/>
      <c r="E129" s="160"/>
      <c r="F129" s="17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  <c r="BI129" s="160"/>
      <c r="BJ129" s="160"/>
      <c r="BK129" s="160"/>
      <c r="BL129" s="160"/>
      <c r="BM129" s="160"/>
      <c r="BN129" s="160"/>
      <c r="BO129" s="160"/>
      <c r="BP129" s="160"/>
      <c r="BQ129" s="160"/>
      <c r="BR129" s="160"/>
      <c r="BS129" s="160"/>
      <c r="BT129" s="160"/>
      <c r="BU129" s="160"/>
      <c r="BV129" s="160"/>
      <c r="BW129" s="160"/>
      <c r="BX129" s="160"/>
      <c r="BY129" s="160"/>
      <c r="BZ129" s="160"/>
      <c r="CA129" s="160"/>
      <c r="CB129" s="160"/>
      <c r="CC129" s="160"/>
      <c r="CD129" s="160"/>
      <c r="CE129" s="160"/>
      <c r="CF129" s="160"/>
      <c r="CG129" s="160"/>
      <c r="CH129" s="160"/>
      <c r="CI129" s="160"/>
      <c r="CJ129" s="160"/>
      <c r="CK129" s="160"/>
      <c r="CL129" s="160"/>
      <c r="CM129" s="160"/>
      <c r="CN129" s="160"/>
      <c r="CO129" s="160"/>
      <c r="CP129" s="160"/>
      <c r="CQ129" s="160"/>
      <c r="CR129" s="160"/>
      <c r="CS129" s="160"/>
      <c r="CT129" s="160"/>
      <c r="CU129" s="160"/>
      <c r="CV129" s="160"/>
      <c r="CW129" s="160"/>
      <c r="CX129" s="160"/>
      <c r="CY129" s="160"/>
      <c r="CZ129" s="160"/>
      <c r="DA129" s="160"/>
      <c r="DB129" s="160"/>
      <c r="DC129" s="160"/>
      <c r="DD129" s="160"/>
      <c r="DE129" s="160"/>
      <c r="DF129" s="160"/>
      <c r="DG129" s="160"/>
      <c r="DH129" s="160"/>
      <c r="DI129" s="160"/>
      <c r="DJ129" s="160"/>
      <c r="DK129" s="160"/>
      <c r="DL129" s="160"/>
      <c r="DM129" s="160"/>
      <c r="DN129" s="160"/>
      <c r="DO129" s="160"/>
      <c r="DP129" s="160"/>
      <c r="DQ129" s="160"/>
      <c r="DR129" s="160"/>
      <c r="DS129" s="160"/>
      <c r="DT129" s="160"/>
      <c r="DU129" s="160"/>
      <c r="DV129" s="160"/>
      <c r="DW129" s="160"/>
      <c r="DX129" s="160"/>
      <c r="DY129" s="160"/>
      <c r="DZ129" s="160"/>
      <c r="EA129" s="160"/>
      <c r="EB129" s="160"/>
      <c r="EC129" s="160"/>
      <c r="ED129" s="160"/>
      <c r="EE129" s="160"/>
      <c r="EF129" s="160"/>
      <c r="EG129" s="160"/>
      <c r="EH129" s="160"/>
      <c r="EI129" s="160"/>
      <c r="EJ129" s="160"/>
      <c r="EK129" s="160"/>
      <c r="EL129" s="160"/>
      <c r="EM129" s="160"/>
      <c r="EN129" s="160"/>
      <c r="EO129" s="160"/>
      <c r="EP129" s="160"/>
      <c r="EQ129" s="160"/>
      <c r="ER129" s="160"/>
      <c r="ES129" s="160"/>
      <c r="ET129" s="160"/>
      <c r="EU129" s="160"/>
      <c r="EV129" s="160"/>
      <c r="EW129" s="160"/>
      <c r="EX129" s="160"/>
      <c r="EY129" s="160"/>
      <c r="EZ129" s="160"/>
      <c r="FA129" s="160"/>
      <c r="FB129" s="160"/>
      <c r="FC129" s="160"/>
      <c r="FD129" s="160"/>
      <c r="FE129" s="160"/>
      <c r="FF129" s="160"/>
      <c r="FG129" s="160"/>
      <c r="FH129" s="160"/>
      <c r="FI129" s="160"/>
      <c r="FJ129" s="160"/>
      <c r="FK129" s="160"/>
      <c r="FL129" s="160"/>
      <c r="FM129" s="160"/>
      <c r="FN129" s="160"/>
      <c r="FO129" s="160"/>
      <c r="FP129" s="160"/>
      <c r="FQ129" s="160"/>
      <c r="FR129" s="160"/>
      <c r="FS129" s="160"/>
      <c r="FT129" s="160"/>
      <c r="FU129" s="160"/>
      <c r="FV129" s="160"/>
      <c r="FW129" s="160"/>
      <c r="FX129" s="160"/>
      <c r="FY129" s="160"/>
      <c r="FZ129" s="160"/>
      <c r="GA129" s="160"/>
      <c r="GB129" s="160"/>
      <c r="GC129" s="160"/>
      <c r="GD129" s="160"/>
      <c r="GE129" s="160"/>
      <c r="GF129" s="160"/>
      <c r="GG129" s="160"/>
      <c r="GH129" s="160"/>
      <c r="GI129" s="160"/>
      <c r="GJ129" s="160"/>
      <c r="GK129" s="160"/>
      <c r="GL129" s="160"/>
      <c r="GM129" s="160"/>
      <c r="GN129" s="160"/>
      <c r="GO129" s="160"/>
      <c r="GP129" s="160"/>
      <c r="GQ129" s="160"/>
      <c r="GR129" s="160"/>
      <c r="GS129" s="160"/>
      <c r="GT129" s="160"/>
      <c r="GU129" s="160"/>
      <c r="GV129" s="160"/>
      <c r="GW129" s="160"/>
      <c r="GX129" s="160"/>
      <c r="GY129" s="160"/>
      <c r="GZ129" s="160"/>
      <c r="HA129" s="160"/>
      <c r="HB129" s="160"/>
      <c r="HC129" s="160"/>
      <c r="HD129" s="160"/>
      <c r="HE129" s="160"/>
      <c r="HF129" s="160"/>
      <c r="HG129" s="160"/>
      <c r="HH129" s="160"/>
      <c r="HI129" s="160"/>
      <c r="HJ129" s="160"/>
      <c r="HK129" s="160"/>
      <c r="HL129" s="160"/>
      <c r="HM129" s="160"/>
      <c r="HN129" s="160"/>
      <c r="HO129" s="160"/>
      <c r="HP129" s="160"/>
      <c r="HQ129" s="160"/>
      <c r="HR129" s="160"/>
      <c r="HS129" s="160"/>
      <c r="HT129" s="160"/>
      <c r="HU129" s="160"/>
      <c r="HV129" s="160"/>
      <c r="HW129" s="160"/>
      <c r="HX129" s="160"/>
      <c r="HY129" s="160"/>
      <c r="HZ129" s="160"/>
      <c r="IA129" s="160"/>
      <c r="IB129" s="160"/>
      <c r="IC129" s="160"/>
      <c r="ID129" s="160"/>
      <c r="IE129" s="160"/>
      <c r="IF129" s="160"/>
      <c r="IG129" s="160"/>
      <c r="IH129" s="160"/>
      <c r="II129" s="160"/>
      <c r="IJ129" s="160"/>
      <c r="IK129" s="160"/>
      <c r="IL129" s="160"/>
      <c r="IM129" s="160"/>
      <c r="IN129" s="160"/>
      <c r="IO129" s="160"/>
      <c r="IP129" s="160"/>
      <c r="IQ129" s="160"/>
      <c r="IR129" s="160"/>
      <c r="IS129" s="160"/>
      <c r="IT129" s="160"/>
      <c r="IU129" s="160"/>
      <c r="IV129" s="160"/>
      <c r="IW129" s="160"/>
    </row>
  </sheetData>
  <mergeCells count="12">
    <mergeCell ref="A2:R2"/>
    <mergeCell ref="C4:U4"/>
    <mergeCell ref="G5:I5"/>
    <mergeCell ref="K5:O5"/>
    <mergeCell ref="C10:U10"/>
    <mergeCell ref="H9:J9"/>
    <mergeCell ref="C40:U40"/>
    <mergeCell ref="A32:R32"/>
    <mergeCell ref="C34:U34"/>
    <mergeCell ref="G35:I35"/>
    <mergeCell ref="K35:O35"/>
    <mergeCell ref="H39:J39"/>
  </mergeCells>
  <pageMargins left="0.7" right="0.7" top="0.48" bottom="0.5" header="0.5" footer="0.5"/>
  <pageSetup paperSize="9" scale="70" firstPageNumber="9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2"/>
  <sheetViews>
    <sheetView showGridLines="0" view="pageBreakPreview" topLeftCell="A28" zoomScaleNormal="90" zoomScaleSheetLayoutView="100" workbookViewId="0">
      <selection activeCell="C88" sqref="C88"/>
    </sheetView>
  </sheetViews>
  <sheetFormatPr defaultColWidth="9.42578125" defaultRowHeight="20.25" customHeight="1"/>
  <cols>
    <col min="1" max="1" width="45.42578125" style="3" customWidth="1"/>
    <col min="2" max="2" width="8.42578125" style="2" customWidth="1"/>
    <col min="3" max="3" width="13.5703125" style="2" customWidth="1"/>
    <col min="4" max="4" width="2" style="2" customWidth="1"/>
    <col min="5" max="5" width="16.5703125" style="2" customWidth="1"/>
    <col min="6" max="6" width="2" style="2" customWidth="1"/>
    <col min="7" max="7" width="13.5703125" style="2" customWidth="1"/>
    <col min="8" max="8" width="2" style="2" customWidth="1"/>
    <col min="9" max="9" width="14.5703125" style="2" customWidth="1"/>
    <col min="10" max="10" width="2" style="2" customWidth="1"/>
    <col min="11" max="11" width="13.5703125" style="2" customWidth="1"/>
    <col min="12" max="12" width="2" style="2" customWidth="1"/>
    <col min="13" max="13" width="2.5703125" style="2" customWidth="1"/>
    <col min="14" max="16384" width="9.42578125" style="2"/>
  </cols>
  <sheetData>
    <row r="1" spans="1:15" ht="20.25" customHeight="1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5" ht="20.25" customHeight="1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5" s="75" customFormat="1" ht="9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5" s="75" customFormat="1" ht="17.100000000000001" customHeight="1">
      <c r="A4" s="34"/>
      <c r="B4" s="374" t="s">
        <v>63</v>
      </c>
      <c r="C4" s="374"/>
      <c r="D4" s="374"/>
      <c r="E4" s="374"/>
      <c r="F4" s="374"/>
      <c r="G4" s="374"/>
      <c r="H4" s="374"/>
      <c r="I4" s="374"/>
      <c r="J4" s="374"/>
      <c r="K4" s="374"/>
      <c r="L4" s="22"/>
      <c r="M4" s="22"/>
      <c r="N4" s="22"/>
      <c r="O4" s="22"/>
    </row>
    <row r="5" spans="1:15" ht="17.100000000000001" customHeight="1">
      <c r="D5" s="4"/>
      <c r="E5" s="4"/>
      <c r="F5" s="4"/>
      <c r="G5" s="377" t="s">
        <v>25</v>
      </c>
      <c r="H5" s="375"/>
      <c r="I5" s="375"/>
      <c r="J5" s="4"/>
      <c r="K5" s="4"/>
      <c r="L5" s="4"/>
    </row>
    <row r="6" spans="1:15" ht="17.100000000000001" customHeight="1">
      <c r="C6" s="4" t="s">
        <v>5</v>
      </c>
      <c r="D6" s="4"/>
      <c r="E6" s="4"/>
      <c r="F6" s="4"/>
      <c r="G6" s="378"/>
      <c r="H6" s="379"/>
      <c r="I6" s="379"/>
      <c r="J6" s="4"/>
      <c r="L6" s="76"/>
    </row>
    <row r="7" spans="1:15" ht="17.100000000000001" customHeight="1">
      <c r="C7" s="11" t="s">
        <v>112</v>
      </c>
      <c r="D7" s="4"/>
      <c r="E7" s="4" t="s">
        <v>113</v>
      </c>
      <c r="F7" s="4"/>
      <c r="G7" s="4" t="s">
        <v>38</v>
      </c>
      <c r="H7" s="4"/>
      <c r="I7" s="380" t="s">
        <v>80</v>
      </c>
      <c r="J7" s="4"/>
      <c r="K7" s="4" t="s">
        <v>60</v>
      </c>
      <c r="L7" s="4"/>
    </row>
    <row r="8" spans="1:15" ht="17.100000000000001" customHeight="1">
      <c r="B8" s="40"/>
      <c r="C8" s="4" t="s">
        <v>7</v>
      </c>
      <c r="D8" s="4"/>
      <c r="E8" s="4" t="s">
        <v>114</v>
      </c>
      <c r="F8" s="4"/>
      <c r="G8" s="4" t="s">
        <v>39</v>
      </c>
      <c r="H8" s="4"/>
      <c r="I8" s="380"/>
      <c r="J8" s="4"/>
      <c r="K8" s="4" t="s">
        <v>81</v>
      </c>
      <c r="L8" s="4"/>
    </row>
    <row r="9" spans="1:15" s="6" customFormat="1" ht="17.100000000000001" customHeight="1">
      <c r="A9" s="77"/>
      <c r="B9" s="8"/>
      <c r="C9" s="381" t="s">
        <v>69</v>
      </c>
      <c r="D9" s="381"/>
      <c r="E9" s="381"/>
      <c r="F9" s="381"/>
      <c r="G9" s="381"/>
      <c r="H9" s="381"/>
      <c r="I9" s="381"/>
      <c r="J9" s="381"/>
      <c r="K9" s="381"/>
      <c r="L9" s="9"/>
    </row>
    <row r="10" spans="1:15" s="6" customFormat="1" ht="17.100000000000001" customHeight="1">
      <c r="A10" s="77" t="s">
        <v>228</v>
      </c>
      <c r="B10" s="8"/>
      <c r="C10" s="5"/>
      <c r="D10" s="5"/>
      <c r="E10" s="5"/>
      <c r="F10" s="9"/>
      <c r="G10" s="5"/>
      <c r="H10" s="9"/>
      <c r="I10" s="5"/>
      <c r="J10" s="9"/>
      <c r="K10" s="5"/>
      <c r="L10" s="9"/>
    </row>
    <row r="11" spans="1:15" ht="17.100000000000001" customHeight="1">
      <c r="A11" s="88" t="s">
        <v>200</v>
      </c>
      <c r="B11" s="8"/>
      <c r="C11" s="27">
        <v>2493748</v>
      </c>
      <c r="D11" s="5"/>
      <c r="E11" s="27">
        <v>644640</v>
      </c>
      <c r="F11" s="5"/>
      <c r="G11" s="27">
        <v>249375</v>
      </c>
      <c r="H11" s="5"/>
      <c r="I11" s="27">
        <v>2154437</v>
      </c>
      <c r="J11" s="5"/>
      <c r="K11" s="27">
        <v>5542200</v>
      </c>
    </row>
    <row r="12" spans="1:15" ht="6.6" customHeight="1">
      <c r="A12" s="88"/>
      <c r="B12" s="8"/>
      <c r="C12" s="27"/>
      <c r="D12" s="5"/>
      <c r="E12" s="27"/>
      <c r="F12" s="5"/>
      <c r="G12" s="27"/>
      <c r="H12" s="5"/>
      <c r="I12" s="27"/>
      <c r="J12" s="5"/>
      <c r="K12" s="27"/>
    </row>
    <row r="13" spans="1:15" ht="15">
      <c r="A13" s="77" t="s">
        <v>176</v>
      </c>
      <c r="B13" s="8"/>
      <c r="C13" s="27"/>
      <c r="D13" s="27"/>
      <c r="E13" s="27"/>
      <c r="F13" s="27"/>
      <c r="G13" s="27"/>
      <c r="H13" s="27"/>
      <c r="I13" s="27"/>
      <c r="J13" s="27"/>
      <c r="K13" s="27"/>
    </row>
    <row r="14" spans="1:15" ht="15">
      <c r="A14" s="77" t="s">
        <v>172</v>
      </c>
      <c r="B14" s="8"/>
      <c r="C14" s="27"/>
      <c r="D14" s="27"/>
      <c r="E14" s="27"/>
      <c r="F14" s="27"/>
      <c r="G14" s="27"/>
      <c r="H14" s="27"/>
      <c r="I14" s="27"/>
      <c r="J14" s="27"/>
      <c r="K14" s="27"/>
    </row>
    <row r="15" spans="1:15" ht="15">
      <c r="A15" s="224" t="s">
        <v>231</v>
      </c>
      <c r="B15" s="8"/>
      <c r="C15" s="27"/>
      <c r="D15" s="27"/>
      <c r="E15" s="27"/>
      <c r="F15" s="27"/>
      <c r="G15" s="27"/>
      <c r="H15" s="27"/>
      <c r="I15" s="27"/>
      <c r="J15" s="27"/>
      <c r="K15" s="27"/>
    </row>
    <row r="16" spans="1:15" ht="15">
      <c r="A16" s="330" t="s">
        <v>173</v>
      </c>
      <c r="B16" s="40"/>
      <c r="C16" s="226" t="s">
        <v>0</v>
      </c>
      <c r="D16" s="227"/>
      <c r="E16" s="226" t="s">
        <v>0</v>
      </c>
      <c r="F16" s="227"/>
      <c r="G16" s="226" t="s">
        <v>0</v>
      </c>
      <c r="H16" s="227"/>
      <c r="I16" s="226">
        <v>-573557</v>
      </c>
      <c r="J16" s="227"/>
      <c r="K16" s="226">
        <v>-573557</v>
      </c>
    </row>
    <row r="17" spans="1:15" s="232" customFormat="1" ht="15">
      <c r="A17" s="233" t="s">
        <v>185</v>
      </c>
      <c r="B17" s="225"/>
      <c r="C17" s="227"/>
      <c r="D17" s="227"/>
      <c r="E17" s="227"/>
      <c r="F17" s="227"/>
      <c r="G17" s="227"/>
      <c r="H17" s="227"/>
      <c r="I17" s="227"/>
      <c r="J17" s="227"/>
      <c r="K17" s="227"/>
    </row>
    <row r="18" spans="1:15" ht="15">
      <c r="A18" s="77" t="s">
        <v>172</v>
      </c>
      <c r="B18" s="8"/>
      <c r="C18" s="231" t="s">
        <v>0</v>
      </c>
      <c r="D18" s="228"/>
      <c r="E18" s="231" t="s">
        <v>0</v>
      </c>
      <c r="F18" s="228"/>
      <c r="G18" s="231" t="s">
        <v>0</v>
      </c>
      <c r="H18" s="228"/>
      <c r="I18" s="231">
        <v>-573557</v>
      </c>
      <c r="J18" s="228"/>
      <c r="K18" s="231">
        <v>-573557</v>
      </c>
    </row>
    <row r="19" spans="1:15" ht="6.6" customHeight="1">
      <c r="A19" s="77"/>
      <c r="B19" s="8"/>
      <c r="C19" s="27"/>
      <c r="D19" s="27"/>
      <c r="E19" s="27"/>
      <c r="F19" s="27"/>
      <c r="G19" s="27"/>
      <c r="H19" s="27"/>
      <c r="I19" s="27"/>
      <c r="J19" s="27"/>
      <c r="K19" s="27"/>
    </row>
    <row r="20" spans="1:15" ht="17.100000000000001" customHeight="1">
      <c r="A20" s="78" t="s">
        <v>82</v>
      </c>
      <c r="B20" s="8"/>
      <c r="C20" s="5"/>
      <c r="D20" s="5"/>
      <c r="E20" s="5"/>
      <c r="F20" s="5"/>
      <c r="G20" s="5"/>
      <c r="H20" s="5"/>
      <c r="I20" s="5"/>
      <c r="J20" s="5"/>
      <c r="K20" s="5"/>
    </row>
    <row r="21" spans="1:15" ht="17.100000000000001" customHeight="1">
      <c r="A21" s="89" t="s">
        <v>134</v>
      </c>
      <c r="B21" s="8"/>
      <c r="C21" s="4" t="s">
        <v>0</v>
      </c>
      <c r="D21" s="1"/>
      <c r="E21" s="4" t="s">
        <v>0</v>
      </c>
      <c r="F21" s="1"/>
      <c r="G21" s="4" t="s">
        <v>0</v>
      </c>
      <c r="H21" s="1"/>
      <c r="I21" s="79">
        <v>1029550</v>
      </c>
      <c r="J21" s="1"/>
      <c r="K21" s="79">
        <v>1029550</v>
      </c>
    </row>
    <row r="22" spans="1:15" ht="17.100000000000001" customHeight="1">
      <c r="A22" s="89" t="s">
        <v>133</v>
      </c>
      <c r="B22" s="8"/>
      <c r="C22" s="4" t="s">
        <v>0</v>
      </c>
      <c r="D22" s="1"/>
      <c r="E22" s="4" t="s">
        <v>0</v>
      </c>
      <c r="F22" s="1"/>
      <c r="G22" s="4" t="s">
        <v>0</v>
      </c>
      <c r="H22" s="5"/>
      <c r="I22" s="4" t="s">
        <v>0</v>
      </c>
      <c r="J22" s="1"/>
      <c r="K22" s="4" t="s">
        <v>0</v>
      </c>
    </row>
    <row r="23" spans="1:15" ht="17.100000000000001" customHeight="1">
      <c r="A23" s="78" t="s">
        <v>78</v>
      </c>
      <c r="B23" s="8"/>
      <c r="C23" s="19" t="s">
        <v>0</v>
      </c>
      <c r="D23" s="5"/>
      <c r="E23" s="19" t="s">
        <v>0</v>
      </c>
      <c r="F23" s="5"/>
      <c r="G23" s="19" t="s">
        <v>0</v>
      </c>
      <c r="H23" s="5"/>
      <c r="I23" s="80">
        <v>1029550</v>
      </c>
      <c r="J23" s="5"/>
      <c r="K23" s="80">
        <v>1029550</v>
      </c>
    </row>
    <row r="24" spans="1:15" ht="6.6" customHeight="1">
      <c r="A24" s="78"/>
      <c r="B24" s="8"/>
      <c r="C24" s="10"/>
      <c r="D24" s="5"/>
      <c r="E24" s="10"/>
      <c r="F24" s="5"/>
      <c r="G24" s="10"/>
      <c r="H24" s="5"/>
      <c r="I24" s="1"/>
      <c r="J24" s="5"/>
      <c r="K24" s="1"/>
    </row>
    <row r="25" spans="1:15" ht="17.100000000000001" customHeight="1" thickBot="1">
      <c r="A25" s="78" t="s">
        <v>225</v>
      </c>
      <c r="C25" s="81">
        <v>2493748</v>
      </c>
      <c r="E25" s="81">
        <v>644640</v>
      </c>
      <c r="G25" s="81">
        <v>249375</v>
      </c>
      <c r="I25" s="81">
        <v>2610430</v>
      </c>
      <c r="K25" s="81">
        <v>5998193</v>
      </c>
    </row>
    <row r="26" spans="1:15" ht="15.75" thickTop="1"/>
    <row r="27" spans="1:15" ht="20.25" customHeight="1">
      <c r="A27" s="73" t="s">
        <v>33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5" ht="20.25" customHeight="1">
      <c r="A28" s="74" t="s">
        <v>79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5" s="75" customFormat="1" ht="9" customHeight="1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5" s="75" customFormat="1" ht="17.100000000000001" customHeight="1">
      <c r="A30" s="214"/>
      <c r="B30" s="374" t="s">
        <v>63</v>
      </c>
      <c r="C30" s="374"/>
      <c r="D30" s="374"/>
      <c r="E30" s="374"/>
      <c r="F30" s="374"/>
      <c r="G30" s="374"/>
      <c r="H30" s="374"/>
      <c r="I30" s="374"/>
      <c r="J30" s="374"/>
      <c r="K30" s="374"/>
      <c r="L30" s="22"/>
      <c r="M30" s="22"/>
      <c r="N30" s="22"/>
      <c r="O30" s="22"/>
    </row>
    <row r="31" spans="1:15" ht="17.100000000000001" customHeight="1">
      <c r="D31" s="4"/>
      <c r="E31" s="4"/>
      <c r="F31" s="4"/>
      <c r="G31" s="377" t="s">
        <v>25</v>
      </c>
      <c r="H31" s="375"/>
      <c r="I31" s="375"/>
      <c r="J31" s="4"/>
      <c r="K31" s="4"/>
      <c r="L31" s="4"/>
    </row>
    <row r="32" spans="1:15" ht="17.100000000000001" customHeight="1">
      <c r="C32" s="4" t="s">
        <v>5</v>
      </c>
      <c r="D32" s="4"/>
      <c r="E32" s="4"/>
      <c r="F32" s="4"/>
      <c r="G32" s="378"/>
      <c r="H32" s="379"/>
      <c r="I32" s="379"/>
      <c r="J32" s="4"/>
      <c r="L32" s="218"/>
    </row>
    <row r="33" spans="1:12" ht="17.100000000000001" customHeight="1">
      <c r="C33" s="11" t="s">
        <v>112</v>
      </c>
      <c r="D33" s="4"/>
      <c r="E33" s="4" t="s">
        <v>113</v>
      </c>
      <c r="F33" s="4"/>
      <c r="G33" s="4" t="s">
        <v>38</v>
      </c>
      <c r="H33" s="4"/>
      <c r="I33" s="380" t="s">
        <v>80</v>
      </c>
      <c r="J33" s="4"/>
      <c r="K33" s="11" t="s">
        <v>60</v>
      </c>
      <c r="L33" s="4"/>
    </row>
    <row r="34" spans="1:12" ht="17.100000000000001" customHeight="1">
      <c r="B34" s="40" t="s">
        <v>14</v>
      </c>
      <c r="C34" s="4" t="s">
        <v>7</v>
      </c>
      <c r="D34" s="4"/>
      <c r="E34" s="4" t="s">
        <v>114</v>
      </c>
      <c r="F34" s="4"/>
      <c r="G34" s="4" t="s">
        <v>39</v>
      </c>
      <c r="H34" s="4"/>
      <c r="I34" s="380"/>
      <c r="J34" s="4"/>
      <c r="K34" s="4" t="s">
        <v>81</v>
      </c>
      <c r="L34" s="4"/>
    </row>
    <row r="35" spans="1:12" s="6" customFormat="1" ht="17.100000000000001" customHeight="1">
      <c r="A35" s="77"/>
      <c r="B35" s="8"/>
      <c r="C35" s="381" t="s">
        <v>69</v>
      </c>
      <c r="D35" s="381"/>
      <c r="E35" s="381"/>
      <c r="F35" s="381"/>
      <c r="G35" s="381"/>
      <c r="H35" s="381"/>
      <c r="I35" s="381"/>
      <c r="J35" s="381"/>
      <c r="K35" s="381"/>
      <c r="L35" s="9"/>
    </row>
    <row r="36" spans="1:12" s="6" customFormat="1" ht="17.100000000000001" customHeight="1">
      <c r="A36" s="77" t="s">
        <v>229</v>
      </c>
      <c r="B36" s="8"/>
      <c r="C36" s="5"/>
      <c r="D36" s="5"/>
      <c r="E36" s="5"/>
      <c r="F36" s="9"/>
      <c r="G36" s="5"/>
      <c r="H36" s="9"/>
      <c r="I36" s="5"/>
      <c r="J36" s="9"/>
      <c r="K36" s="5"/>
      <c r="L36" s="9"/>
    </row>
    <row r="37" spans="1:12" ht="17.100000000000001" customHeight="1">
      <c r="A37" s="88" t="s">
        <v>201</v>
      </c>
      <c r="B37" s="8"/>
      <c r="C37" s="27">
        <v>2493748</v>
      </c>
      <c r="D37" s="5"/>
      <c r="E37" s="27">
        <v>644640</v>
      </c>
      <c r="F37" s="5"/>
      <c r="G37" s="27">
        <v>249375</v>
      </c>
      <c r="H37" s="5"/>
      <c r="I37" s="27">
        <v>2803120</v>
      </c>
      <c r="J37" s="5"/>
      <c r="K37" s="27">
        <v>6190883</v>
      </c>
    </row>
    <row r="38" spans="1:12" ht="6.6" customHeight="1">
      <c r="A38" s="88"/>
      <c r="B38" s="8"/>
      <c r="C38" s="27"/>
      <c r="D38" s="5"/>
      <c r="E38" s="27"/>
      <c r="F38" s="5"/>
      <c r="G38" s="27"/>
      <c r="H38" s="5"/>
      <c r="I38" s="27"/>
      <c r="J38" s="5"/>
      <c r="K38" s="27"/>
    </row>
    <row r="39" spans="1:12" ht="15">
      <c r="A39" s="77" t="s">
        <v>176</v>
      </c>
      <c r="B39" s="8"/>
      <c r="C39" s="27"/>
      <c r="D39" s="27"/>
      <c r="E39" s="27"/>
      <c r="F39" s="27"/>
      <c r="G39" s="27"/>
      <c r="H39" s="27"/>
      <c r="I39" s="27"/>
      <c r="J39" s="27"/>
      <c r="K39" s="27"/>
    </row>
    <row r="40" spans="1:12" ht="15">
      <c r="A40" s="77" t="s">
        <v>172</v>
      </c>
      <c r="B40" s="8"/>
      <c r="C40" s="27"/>
      <c r="D40" s="27"/>
      <c r="E40" s="27"/>
      <c r="F40" s="27"/>
      <c r="G40" s="27"/>
      <c r="H40" s="27"/>
      <c r="I40" s="27"/>
      <c r="J40" s="27"/>
      <c r="K40" s="27"/>
    </row>
    <row r="41" spans="1:12" ht="15">
      <c r="A41" s="224" t="s">
        <v>231</v>
      </c>
      <c r="B41" s="8"/>
      <c r="C41" s="27"/>
      <c r="D41" s="27"/>
      <c r="E41" s="27"/>
      <c r="F41" s="27"/>
      <c r="G41" s="27"/>
      <c r="H41" s="27"/>
      <c r="I41" s="27"/>
      <c r="J41" s="27"/>
      <c r="K41" s="27"/>
    </row>
    <row r="42" spans="1:12" ht="15">
      <c r="A42" s="330" t="s">
        <v>173</v>
      </c>
      <c r="B42" s="40">
        <v>10</v>
      </c>
      <c r="C42" s="226" t="s">
        <v>0</v>
      </c>
      <c r="D42" s="227"/>
      <c r="E42" s="226" t="s">
        <v>0</v>
      </c>
      <c r="F42" s="227"/>
      <c r="G42" s="226" t="s">
        <v>0</v>
      </c>
      <c r="H42" s="227"/>
      <c r="I42" s="226">
        <v>-821498</v>
      </c>
      <c r="J42" s="227"/>
      <c r="K42" s="226">
        <v>-821498</v>
      </c>
    </row>
    <row r="43" spans="1:12" s="232" customFormat="1" ht="15">
      <c r="A43" s="233" t="s">
        <v>185</v>
      </c>
      <c r="B43" s="225"/>
      <c r="C43" s="227"/>
      <c r="D43" s="227"/>
      <c r="E43" s="227"/>
      <c r="F43" s="227"/>
      <c r="G43" s="227"/>
      <c r="H43" s="227"/>
      <c r="I43" s="227"/>
      <c r="J43" s="227"/>
      <c r="K43" s="227"/>
    </row>
    <row r="44" spans="1:12" ht="15">
      <c r="A44" s="77" t="s">
        <v>172</v>
      </c>
      <c r="B44" s="8"/>
      <c r="C44" s="231" t="s">
        <v>0</v>
      </c>
      <c r="D44" s="228"/>
      <c r="E44" s="231" t="s">
        <v>0</v>
      </c>
      <c r="F44" s="228"/>
      <c r="G44" s="231" t="s">
        <v>0</v>
      </c>
      <c r="H44" s="228"/>
      <c r="I44" s="231">
        <v>-821498</v>
      </c>
      <c r="J44" s="228"/>
      <c r="K44" s="231">
        <v>-821498</v>
      </c>
    </row>
    <row r="45" spans="1:12" ht="6.6" customHeight="1">
      <c r="A45" s="77"/>
      <c r="B45" s="8"/>
      <c r="C45" s="27"/>
      <c r="D45" s="27"/>
      <c r="E45" s="27"/>
      <c r="F45" s="27"/>
      <c r="G45" s="27"/>
      <c r="H45" s="27"/>
      <c r="I45" s="27"/>
      <c r="J45" s="27"/>
      <c r="K45" s="27"/>
    </row>
    <row r="46" spans="1:12" ht="17.100000000000001" customHeight="1">
      <c r="A46" s="78" t="s">
        <v>82</v>
      </c>
      <c r="B46" s="8"/>
      <c r="C46" s="5"/>
      <c r="D46" s="5"/>
      <c r="E46" s="5"/>
      <c r="F46" s="5"/>
      <c r="G46" s="5"/>
      <c r="H46" s="5"/>
      <c r="I46" s="5"/>
      <c r="J46" s="5"/>
      <c r="K46" s="5"/>
    </row>
    <row r="47" spans="1:12" ht="17.100000000000001" customHeight="1">
      <c r="A47" s="89" t="s">
        <v>134</v>
      </c>
      <c r="B47" s="8"/>
      <c r="C47" s="4" t="s">
        <v>0</v>
      </c>
      <c r="D47" s="1"/>
      <c r="E47" s="4" t="s">
        <v>0</v>
      </c>
      <c r="F47" s="1"/>
      <c r="G47" s="4" t="s">
        <v>0</v>
      </c>
      <c r="H47" s="1"/>
      <c r="I47" s="79">
        <v>3648800</v>
      </c>
      <c r="J47" s="1"/>
      <c r="K47" s="79">
        <v>3648800</v>
      </c>
    </row>
    <row r="48" spans="1:12" ht="17.100000000000001" customHeight="1">
      <c r="A48" s="89" t="s">
        <v>133</v>
      </c>
      <c r="B48" s="8"/>
      <c r="C48" s="4" t="s">
        <v>0</v>
      </c>
      <c r="D48" s="1"/>
      <c r="E48" s="4" t="s">
        <v>0</v>
      </c>
      <c r="F48" s="1"/>
      <c r="G48" s="4" t="s">
        <v>0</v>
      </c>
      <c r="H48" s="5"/>
      <c r="I48" s="4" t="s">
        <v>0</v>
      </c>
      <c r="J48" s="1"/>
      <c r="K48" s="4" t="s">
        <v>0</v>
      </c>
    </row>
    <row r="49" spans="1:11" ht="17.100000000000001" customHeight="1">
      <c r="A49" s="78" t="s">
        <v>78</v>
      </c>
      <c r="B49" s="8"/>
      <c r="C49" s="19" t="s">
        <v>0</v>
      </c>
      <c r="D49" s="5"/>
      <c r="E49" s="19" t="s">
        <v>0</v>
      </c>
      <c r="F49" s="5"/>
      <c r="G49" s="19" t="s">
        <v>0</v>
      </c>
      <c r="H49" s="5"/>
      <c r="I49" s="80">
        <v>3648800</v>
      </c>
      <c r="J49" s="5"/>
      <c r="K49" s="80">
        <v>3648800</v>
      </c>
    </row>
    <row r="50" spans="1:11" ht="6.6" customHeight="1">
      <c r="A50" s="78"/>
      <c r="B50" s="8"/>
      <c r="C50" s="10"/>
      <c r="D50" s="5"/>
      <c r="E50" s="10"/>
      <c r="F50" s="5"/>
      <c r="G50" s="10"/>
      <c r="H50" s="5"/>
      <c r="I50" s="1"/>
      <c r="J50" s="5"/>
      <c r="K50" s="1"/>
    </row>
    <row r="51" spans="1:11" ht="17.100000000000001" customHeight="1" thickBot="1">
      <c r="A51" s="78" t="s">
        <v>226</v>
      </c>
      <c r="C51" s="81">
        <v>2493748</v>
      </c>
      <c r="E51" s="81">
        <v>644640</v>
      </c>
      <c r="G51" s="81">
        <v>249375</v>
      </c>
      <c r="I51" s="81">
        <v>5630422</v>
      </c>
      <c r="K51" s="81">
        <v>9018185</v>
      </c>
    </row>
    <row r="52" spans="1:11" ht="20.25" customHeight="1" thickTop="1">
      <c r="C52" s="154"/>
      <c r="D52" s="154"/>
      <c r="E52" s="154"/>
      <c r="F52" s="154"/>
      <c r="G52" s="154"/>
      <c r="H52" s="154"/>
      <c r="I52" s="154"/>
      <c r="J52" s="154"/>
      <c r="K52" s="154"/>
    </row>
  </sheetData>
  <mergeCells count="10">
    <mergeCell ref="B4:K4"/>
    <mergeCell ref="G5:I5"/>
    <mergeCell ref="G6:I6"/>
    <mergeCell ref="I7:I8"/>
    <mergeCell ref="C9:K9"/>
    <mergeCell ref="B30:K30"/>
    <mergeCell ref="G31:I31"/>
    <mergeCell ref="G32:I32"/>
    <mergeCell ref="I33:I34"/>
    <mergeCell ref="C35:K35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95"/>
  <sheetViews>
    <sheetView view="pageBreakPreview" topLeftCell="A82" zoomScale="85" zoomScaleNormal="100" zoomScaleSheetLayoutView="85" workbookViewId="0">
      <selection activeCell="D69" sqref="D69"/>
    </sheetView>
  </sheetViews>
  <sheetFormatPr defaultColWidth="11" defaultRowHeight="19.5" customHeight="1"/>
  <cols>
    <col min="1" max="3" width="2.5703125" style="33" customWidth="1"/>
    <col min="4" max="4" width="34.5703125" style="33" customWidth="1"/>
    <col min="5" max="5" width="10.5703125" style="46" customWidth="1"/>
    <col min="6" max="6" width="12.42578125" style="71" customWidth="1"/>
    <col min="7" max="7" width="1.42578125" style="71" customWidth="1"/>
    <col min="8" max="8" width="12.42578125" style="71" customWidth="1"/>
    <col min="9" max="9" width="1.42578125" style="71" customWidth="1"/>
    <col min="10" max="10" width="12.42578125" style="71" customWidth="1"/>
    <col min="11" max="11" width="1.42578125" style="71" customWidth="1"/>
    <col min="12" max="12" width="12.42578125" style="71" customWidth="1"/>
    <col min="13" max="13" width="4.42578125" style="33" customWidth="1"/>
    <col min="14" max="14" width="12" style="189" customWidth="1"/>
    <col min="15" max="15" width="11" style="189" customWidth="1"/>
    <col min="16" max="16" width="12.42578125" style="189" customWidth="1"/>
    <col min="17" max="17" width="15.42578125" style="189" customWidth="1"/>
    <col min="18" max="18" width="14.5703125" style="33" customWidth="1"/>
    <col min="19" max="16384" width="11" style="33"/>
  </cols>
  <sheetData>
    <row r="1" spans="1:19" ht="19.5" customHeight="1">
      <c r="A1" s="159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342"/>
      <c r="O1" s="342"/>
      <c r="P1" s="342"/>
      <c r="Q1" s="342"/>
      <c r="R1" s="31"/>
      <c r="S1" s="31"/>
    </row>
    <row r="2" spans="1:19" ht="19.5" customHeight="1">
      <c r="A2" s="353" t="s">
        <v>83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1"/>
      <c r="N2" s="342"/>
      <c r="O2" s="342"/>
      <c r="P2" s="342"/>
      <c r="Q2" s="342"/>
      <c r="R2" s="31"/>
      <c r="S2" s="31"/>
    </row>
    <row r="3" spans="1:19" ht="19.5" customHeight="1">
      <c r="A3" s="31"/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</row>
    <row r="4" spans="1:19" ht="18" customHeight="1">
      <c r="D4" s="36"/>
      <c r="E4" s="37"/>
      <c r="F4" s="349"/>
      <c r="G4" s="349" t="s">
        <v>12</v>
      </c>
      <c r="H4" s="349"/>
      <c r="I4" s="349"/>
      <c r="J4" s="355" t="s">
        <v>50</v>
      </c>
      <c r="K4" s="355"/>
      <c r="L4" s="355"/>
    </row>
    <row r="5" spans="1:19" ht="18" customHeight="1">
      <c r="D5" s="36"/>
      <c r="E5" s="37"/>
      <c r="F5" s="355" t="s">
        <v>49</v>
      </c>
      <c r="G5" s="355"/>
      <c r="H5" s="355"/>
      <c r="I5" s="349"/>
      <c r="J5" s="355" t="s">
        <v>49</v>
      </c>
      <c r="K5" s="355"/>
      <c r="L5" s="355"/>
    </row>
    <row r="6" spans="1:19" ht="18" customHeight="1">
      <c r="D6" s="36"/>
      <c r="E6" s="37"/>
      <c r="F6" s="356" t="s">
        <v>227</v>
      </c>
      <c r="G6" s="357"/>
      <c r="H6" s="357"/>
      <c r="I6" s="349"/>
      <c r="J6" s="356" t="s">
        <v>227</v>
      </c>
      <c r="K6" s="357"/>
      <c r="L6" s="357"/>
    </row>
    <row r="7" spans="1:19" ht="19.5" customHeight="1">
      <c r="D7" s="36"/>
      <c r="E7" s="255"/>
      <c r="F7" s="382" t="s">
        <v>223</v>
      </c>
      <c r="G7" s="383"/>
      <c r="H7" s="383"/>
      <c r="I7" s="256"/>
      <c r="J7" s="382" t="s">
        <v>223</v>
      </c>
      <c r="K7" s="383"/>
      <c r="L7" s="383"/>
    </row>
    <row r="8" spans="1:19" ht="19.5" customHeight="1">
      <c r="D8" s="36"/>
      <c r="E8" s="40"/>
      <c r="F8" s="257">
        <v>2021</v>
      </c>
      <c r="G8" s="258"/>
      <c r="H8" s="257">
        <v>2020</v>
      </c>
      <c r="I8" s="258"/>
      <c r="J8" s="257">
        <v>2021</v>
      </c>
      <c r="K8" s="258"/>
      <c r="L8" s="257">
        <v>2020</v>
      </c>
    </row>
    <row r="9" spans="1:19" ht="19.5" customHeight="1">
      <c r="E9" s="40"/>
      <c r="F9" s="384" t="s">
        <v>69</v>
      </c>
      <c r="G9" s="385"/>
      <c r="H9" s="385"/>
      <c r="I9" s="385"/>
      <c r="J9" s="385"/>
      <c r="K9" s="385"/>
      <c r="L9" s="385"/>
      <c r="M9" s="44"/>
    </row>
    <row r="10" spans="1:19" ht="19.5" customHeight="1">
      <c r="A10" s="45" t="s">
        <v>42</v>
      </c>
      <c r="B10" s="25"/>
      <c r="C10" s="25"/>
      <c r="D10" s="25"/>
      <c r="E10" s="40"/>
      <c r="F10" s="180"/>
      <c r="G10" s="180"/>
      <c r="H10" s="180"/>
      <c r="I10" s="180"/>
      <c r="J10" s="180"/>
      <c r="K10" s="180"/>
      <c r="L10" s="180"/>
    </row>
    <row r="11" spans="1:19" ht="19.5" customHeight="1">
      <c r="A11" s="50" t="s">
        <v>74</v>
      </c>
      <c r="B11" s="25"/>
      <c r="C11" s="25"/>
      <c r="D11" s="25"/>
      <c r="F11" s="182">
        <v>4741015</v>
      </c>
      <c r="G11" s="182"/>
      <c r="H11" s="182">
        <v>1085825</v>
      </c>
      <c r="I11" s="182"/>
      <c r="J11" s="182">
        <v>3648800</v>
      </c>
      <c r="K11" s="182"/>
      <c r="L11" s="182">
        <v>1029550</v>
      </c>
    </row>
    <row r="12" spans="1:19" ht="19.5" customHeight="1">
      <c r="A12" s="183" t="s">
        <v>202</v>
      </c>
      <c r="B12" s="25"/>
      <c r="C12" s="25"/>
      <c r="D12" s="25"/>
      <c r="F12" s="182"/>
      <c r="G12" s="182"/>
      <c r="H12" s="182"/>
      <c r="I12" s="182"/>
      <c r="J12" s="182"/>
      <c r="K12" s="182"/>
      <c r="L12" s="182"/>
    </row>
    <row r="13" spans="1:19" ht="19.5" customHeight="1">
      <c r="A13" s="25" t="s">
        <v>101</v>
      </c>
      <c r="B13" s="183"/>
      <c r="C13" s="25"/>
      <c r="D13" s="25"/>
      <c r="F13" s="182">
        <v>1167064</v>
      </c>
      <c r="G13" s="182"/>
      <c r="H13" s="182">
        <v>245166</v>
      </c>
      <c r="I13" s="182"/>
      <c r="J13" s="182">
        <v>776216</v>
      </c>
      <c r="K13" s="182"/>
      <c r="L13" s="182">
        <v>129694</v>
      </c>
    </row>
    <row r="14" spans="1:19" ht="19.5" customHeight="1">
      <c r="A14" s="25" t="s">
        <v>53</v>
      </c>
      <c r="B14" s="25"/>
      <c r="C14" s="25"/>
      <c r="D14" s="25"/>
      <c r="F14" s="182">
        <v>102864</v>
      </c>
      <c r="G14" s="182"/>
      <c r="H14" s="182">
        <v>97120</v>
      </c>
      <c r="I14" s="182"/>
      <c r="J14" s="182">
        <v>85091</v>
      </c>
      <c r="K14" s="182"/>
      <c r="L14" s="182">
        <v>94843</v>
      </c>
    </row>
    <row r="15" spans="1:19" ht="19.5" customHeight="1">
      <c r="A15" s="25" t="s">
        <v>116</v>
      </c>
      <c r="B15" s="25"/>
      <c r="C15" s="25"/>
      <c r="D15" s="25"/>
      <c r="F15" s="182">
        <v>641624</v>
      </c>
      <c r="G15" s="182"/>
      <c r="H15" s="182">
        <v>572176</v>
      </c>
      <c r="I15" s="182"/>
      <c r="J15" s="182">
        <v>355754</v>
      </c>
      <c r="K15" s="182"/>
      <c r="L15" s="182">
        <v>348478</v>
      </c>
    </row>
    <row r="16" spans="1:19" ht="19.5" customHeight="1">
      <c r="A16" s="25" t="s">
        <v>236</v>
      </c>
      <c r="B16" s="25"/>
      <c r="C16" s="25"/>
      <c r="D16" s="25"/>
      <c r="F16" s="182">
        <v>-4</v>
      </c>
      <c r="G16" s="182"/>
      <c r="H16" s="182">
        <v>-7</v>
      </c>
      <c r="I16" s="182"/>
      <c r="J16" s="185" t="s">
        <v>0</v>
      </c>
      <c r="K16" s="185"/>
      <c r="L16" s="185" t="s">
        <v>0</v>
      </c>
    </row>
    <row r="17" spans="1:13" ht="19.5" customHeight="1">
      <c r="A17" s="25" t="s">
        <v>237</v>
      </c>
      <c r="B17" s="25"/>
      <c r="C17" s="25"/>
      <c r="D17" s="25"/>
      <c r="F17" s="182">
        <v>-1289</v>
      </c>
      <c r="G17" s="182"/>
      <c r="H17" s="182">
        <v>426</v>
      </c>
      <c r="I17" s="182"/>
      <c r="J17" s="185">
        <v>-1137</v>
      </c>
      <c r="K17" s="185"/>
      <c r="L17" s="185" t="s">
        <v>0</v>
      </c>
    </row>
    <row r="18" spans="1:13" ht="19.5" customHeight="1">
      <c r="A18" s="184" t="s">
        <v>151</v>
      </c>
      <c r="B18" s="25"/>
      <c r="C18" s="25"/>
      <c r="D18" s="25"/>
      <c r="F18" s="182"/>
      <c r="G18" s="182"/>
      <c r="H18" s="33"/>
      <c r="I18" s="182"/>
      <c r="J18" s="182"/>
      <c r="K18" s="182"/>
      <c r="L18" s="182"/>
    </row>
    <row r="19" spans="1:13" ht="19.5" customHeight="1">
      <c r="A19" s="25" t="s">
        <v>152</v>
      </c>
      <c r="B19" s="25"/>
      <c r="C19" s="25"/>
      <c r="D19" s="25"/>
      <c r="F19" s="182">
        <v>-1453</v>
      </c>
      <c r="G19" s="182"/>
      <c r="H19" s="182">
        <v>-2162</v>
      </c>
      <c r="I19" s="182"/>
      <c r="J19" s="185" t="s">
        <v>0</v>
      </c>
      <c r="K19" s="182"/>
      <c r="L19" s="185" t="s">
        <v>0</v>
      </c>
    </row>
    <row r="20" spans="1:13" ht="19.5" customHeight="1">
      <c r="A20" s="25" t="s">
        <v>203</v>
      </c>
      <c r="B20" s="25"/>
      <c r="C20" s="25"/>
      <c r="D20" s="25"/>
      <c r="F20" s="182">
        <v>11079</v>
      </c>
      <c r="G20" s="182"/>
      <c r="H20" s="182">
        <v>28151</v>
      </c>
      <c r="I20" s="182"/>
      <c r="J20" s="182">
        <v>9297</v>
      </c>
      <c r="K20" s="182"/>
      <c r="L20" s="182">
        <v>29097</v>
      </c>
    </row>
    <row r="21" spans="1:13" ht="19.5" customHeight="1">
      <c r="A21" s="25" t="s">
        <v>211</v>
      </c>
      <c r="B21" s="25"/>
      <c r="C21" s="25"/>
      <c r="D21" s="25"/>
      <c r="F21" s="182">
        <v>49318</v>
      </c>
      <c r="G21" s="182"/>
      <c r="H21" s="182">
        <v>4706</v>
      </c>
      <c r="I21" s="182"/>
      <c r="J21" s="182">
        <v>32337</v>
      </c>
      <c r="K21" s="182"/>
      <c r="L21" s="182">
        <v>2166</v>
      </c>
    </row>
    <row r="22" spans="1:13" ht="19.5" customHeight="1">
      <c r="A22" s="25" t="s">
        <v>214</v>
      </c>
      <c r="B22" s="25"/>
      <c r="C22" s="25"/>
      <c r="D22" s="25"/>
      <c r="F22" s="182">
        <v>455</v>
      </c>
      <c r="G22" s="182"/>
      <c r="H22" s="182">
        <v>1064</v>
      </c>
      <c r="I22" s="182"/>
      <c r="J22" s="182">
        <v>301</v>
      </c>
      <c r="K22" s="182"/>
      <c r="L22" s="182">
        <v>365</v>
      </c>
    </row>
    <row r="23" spans="1:13" ht="19.5" customHeight="1">
      <c r="A23" s="25" t="s">
        <v>182</v>
      </c>
      <c r="B23" s="25"/>
      <c r="C23" s="25"/>
      <c r="D23" s="25"/>
      <c r="F23" s="182">
        <v>-257</v>
      </c>
      <c r="G23" s="182"/>
      <c r="H23" s="182">
        <v>5233</v>
      </c>
      <c r="I23" s="182"/>
      <c r="J23" s="182">
        <v>196</v>
      </c>
      <c r="K23" s="182"/>
      <c r="L23" s="182">
        <v>657</v>
      </c>
    </row>
    <row r="24" spans="1:13" ht="19.5" customHeight="1">
      <c r="A24" s="25" t="s">
        <v>171</v>
      </c>
      <c r="B24" s="25"/>
      <c r="C24" s="25"/>
      <c r="D24" s="25"/>
      <c r="F24" s="185" t="s">
        <v>0</v>
      </c>
      <c r="G24" s="182"/>
      <c r="H24" s="185" t="s">
        <v>0</v>
      </c>
      <c r="I24" s="182"/>
      <c r="J24" s="182">
        <v>-460771</v>
      </c>
      <c r="K24" s="182"/>
      <c r="L24" s="182">
        <v>-474914</v>
      </c>
    </row>
    <row r="25" spans="1:13" ht="19.5" customHeight="1">
      <c r="A25" s="33" t="s">
        <v>65</v>
      </c>
      <c r="F25" s="186">
        <v>-2523</v>
      </c>
      <c r="G25" s="187"/>
      <c r="H25" s="186">
        <v>-3739</v>
      </c>
      <c r="I25" s="187"/>
      <c r="J25" s="186">
        <v>-13900</v>
      </c>
      <c r="K25" s="187"/>
      <c r="L25" s="186">
        <v>-11229</v>
      </c>
    </row>
    <row r="26" spans="1:13" ht="19.5" customHeight="1">
      <c r="A26" s="22"/>
      <c r="B26" s="25"/>
      <c r="C26" s="25"/>
      <c r="D26" s="25"/>
      <c r="F26" s="188">
        <v>6707893</v>
      </c>
      <c r="G26" s="188"/>
      <c r="H26" s="188">
        <v>2033959</v>
      </c>
      <c r="I26" s="188"/>
      <c r="J26" s="188">
        <v>4432184</v>
      </c>
      <c r="K26" s="188">
        <v>0</v>
      </c>
      <c r="L26" s="188">
        <v>1148707</v>
      </c>
      <c r="M26" s="35"/>
    </row>
    <row r="27" spans="1:13" ht="19.5" customHeight="1">
      <c r="A27" s="183" t="s">
        <v>44</v>
      </c>
      <c r="B27" s="25"/>
      <c r="C27" s="25"/>
      <c r="D27" s="25"/>
      <c r="F27" s="188"/>
      <c r="G27" s="188"/>
      <c r="H27" s="188"/>
      <c r="I27" s="188"/>
      <c r="J27" s="188"/>
      <c r="K27" s="188"/>
      <c r="L27" s="188"/>
    </row>
    <row r="28" spans="1:13" ht="19.5" customHeight="1">
      <c r="A28" s="25" t="s">
        <v>164</v>
      </c>
      <c r="B28" s="25"/>
      <c r="C28" s="25"/>
      <c r="D28" s="25"/>
      <c r="F28" s="182">
        <v>-1412084</v>
      </c>
      <c r="G28" s="182"/>
      <c r="H28" s="182">
        <v>-545948</v>
      </c>
      <c r="I28" s="182"/>
      <c r="J28" s="182">
        <v>-733623</v>
      </c>
      <c r="K28" s="182"/>
      <c r="L28" s="182">
        <v>-449080</v>
      </c>
    </row>
    <row r="29" spans="1:13" ht="19.5" customHeight="1">
      <c r="A29" s="25" t="s">
        <v>161</v>
      </c>
      <c r="B29" s="25"/>
      <c r="C29" s="25"/>
      <c r="D29" s="25"/>
      <c r="F29" s="182">
        <v>-2916888</v>
      </c>
      <c r="G29" s="182"/>
      <c r="H29" s="182">
        <v>-122351</v>
      </c>
      <c r="I29" s="182"/>
      <c r="J29" s="182">
        <v>-1899913</v>
      </c>
      <c r="K29" s="182"/>
      <c r="L29" s="182">
        <v>-85223</v>
      </c>
    </row>
    <row r="30" spans="1:13" ht="19.5" customHeight="1">
      <c r="A30" s="25" t="s">
        <v>163</v>
      </c>
      <c r="B30" s="25"/>
      <c r="C30" s="25"/>
      <c r="D30" s="25"/>
      <c r="F30" s="182">
        <v>-2581673</v>
      </c>
      <c r="G30" s="182"/>
      <c r="H30" s="182">
        <v>-2022</v>
      </c>
      <c r="I30" s="182"/>
      <c r="J30" s="182">
        <v>-1557634</v>
      </c>
      <c r="K30" s="182"/>
      <c r="L30" s="182">
        <v>-6236</v>
      </c>
    </row>
    <row r="31" spans="1:13" ht="19.5" customHeight="1">
      <c r="A31" s="25" t="s">
        <v>3</v>
      </c>
      <c r="B31" s="25"/>
      <c r="C31" s="25"/>
      <c r="D31" s="25"/>
      <c r="F31" s="182">
        <v>-35830</v>
      </c>
      <c r="G31" s="182"/>
      <c r="H31" s="182">
        <v>-14097</v>
      </c>
      <c r="I31" s="182"/>
      <c r="J31" s="182">
        <v>-18991</v>
      </c>
      <c r="K31" s="182"/>
      <c r="L31" s="182">
        <v>-9351</v>
      </c>
    </row>
    <row r="32" spans="1:13" ht="19.5" customHeight="1">
      <c r="A32" s="25" t="s">
        <v>1</v>
      </c>
      <c r="B32" s="25"/>
      <c r="C32" s="25"/>
      <c r="D32" s="25"/>
      <c r="F32" s="182">
        <v>-9916</v>
      </c>
      <c r="G32" s="182"/>
      <c r="H32" s="182">
        <v>-149</v>
      </c>
      <c r="I32" s="182"/>
      <c r="J32" s="182">
        <v>-11820</v>
      </c>
      <c r="K32" s="182"/>
      <c r="L32" s="182">
        <v>-667</v>
      </c>
    </row>
    <row r="33" spans="1:19" ht="19.5" customHeight="1">
      <c r="A33" s="25" t="s">
        <v>47</v>
      </c>
      <c r="B33" s="25"/>
      <c r="C33" s="25"/>
      <c r="D33" s="184"/>
      <c r="F33" s="182">
        <v>597</v>
      </c>
      <c r="G33" s="182"/>
      <c r="H33" s="182">
        <v>-2006</v>
      </c>
      <c r="I33" s="182"/>
      <c r="J33" s="182">
        <v>-431</v>
      </c>
      <c r="K33" s="182"/>
      <c r="L33" s="182">
        <v>-2311</v>
      </c>
    </row>
    <row r="34" spans="1:19" ht="19.5" customHeight="1">
      <c r="A34" s="25" t="s">
        <v>40</v>
      </c>
      <c r="B34" s="25"/>
      <c r="C34" s="25"/>
      <c r="D34" s="25"/>
      <c r="F34" s="182">
        <v>914700</v>
      </c>
      <c r="G34" s="182"/>
      <c r="H34" s="182">
        <v>21167</v>
      </c>
      <c r="I34" s="182"/>
      <c r="J34" s="182">
        <v>511186</v>
      </c>
      <c r="K34" s="182"/>
      <c r="L34" s="182">
        <v>14051</v>
      </c>
    </row>
    <row r="35" spans="1:19" ht="19.5" customHeight="1">
      <c r="A35" s="25" t="s">
        <v>123</v>
      </c>
      <c r="B35" s="25"/>
      <c r="C35" s="25"/>
      <c r="D35" s="25"/>
      <c r="F35" s="182">
        <v>223179</v>
      </c>
      <c r="G35" s="182"/>
      <c r="H35" s="182">
        <v>-323</v>
      </c>
      <c r="I35" s="182"/>
      <c r="J35" s="182">
        <v>87990</v>
      </c>
      <c r="K35" s="182"/>
      <c r="L35" s="182">
        <v>-2563</v>
      </c>
    </row>
    <row r="36" spans="1:19" ht="19.5" customHeight="1">
      <c r="A36" s="25" t="s">
        <v>11</v>
      </c>
      <c r="B36" s="25"/>
      <c r="C36" s="25"/>
      <c r="D36" s="25"/>
      <c r="F36" s="182">
        <v>579315</v>
      </c>
      <c r="G36" s="182"/>
      <c r="H36" s="182">
        <v>-63764</v>
      </c>
      <c r="I36" s="182"/>
      <c r="J36" s="182">
        <v>435228</v>
      </c>
      <c r="K36" s="182"/>
      <c r="L36" s="182">
        <v>-27443</v>
      </c>
    </row>
    <row r="37" spans="1:19" ht="19.5" customHeight="1">
      <c r="A37" s="25" t="s">
        <v>41</v>
      </c>
      <c r="B37" s="25"/>
      <c r="C37" s="25"/>
      <c r="D37" s="25"/>
      <c r="F37" s="182">
        <v>1768296</v>
      </c>
      <c r="G37" s="182"/>
      <c r="H37" s="182">
        <v>257</v>
      </c>
      <c r="I37" s="182"/>
      <c r="J37" s="182">
        <v>1030175</v>
      </c>
      <c r="K37" s="182"/>
      <c r="L37" s="182">
        <v>-11837</v>
      </c>
    </row>
    <row r="38" spans="1:19" s="25" customFormat="1" ht="19.5" customHeight="1">
      <c r="A38" s="25" t="s">
        <v>4</v>
      </c>
      <c r="F38" s="182">
        <v>63434</v>
      </c>
      <c r="H38" s="182">
        <v>15973</v>
      </c>
      <c r="J38" s="182">
        <v>47781</v>
      </c>
      <c r="L38" s="182">
        <v>13008</v>
      </c>
      <c r="N38" s="343"/>
      <c r="O38" s="189"/>
      <c r="P38" s="343"/>
      <c r="Q38" s="189"/>
    </row>
    <row r="39" spans="1:19" ht="19.5" customHeight="1">
      <c r="A39" s="25" t="s">
        <v>169</v>
      </c>
      <c r="B39" s="25"/>
      <c r="C39" s="25"/>
      <c r="D39" s="25"/>
      <c r="F39" s="182">
        <v>-4863</v>
      </c>
      <c r="G39" s="182"/>
      <c r="H39" s="182">
        <v>-2467</v>
      </c>
      <c r="I39" s="182"/>
      <c r="J39" s="182">
        <v>-825</v>
      </c>
      <c r="K39" s="182"/>
      <c r="L39" s="182">
        <v>1935</v>
      </c>
    </row>
    <row r="40" spans="1:19" s="25" customFormat="1" ht="19.5" customHeight="1">
      <c r="A40" s="25" t="s">
        <v>6</v>
      </c>
      <c r="F40" s="182">
        <v>-40608</v>
      </c>
      <c r="H40" s="182">
        <v>37447</v>
      </c>
      <c r="J40" s="182">
        <v>-1268</v>
      </c>
      <c r="L40" s="182">
        <v>-18071</v>
      </c>
      <c r="N40" s="343"/>
      <c r="O40" s="189"/>
      <c r="P40" s="343"/>
      <c r="Q40" s="189"/>
    </row>
    <row r="41" spans="1:19" s="234" customFormat="1" ht="19.5" customHeight="1">
      <c r="A41" s="22" t="s">
        <v>220</v>
      </c>
      <c r="E41" s="235"/>
      <c r="F41" s="190">
        <v>3255552</v>
      </c>
      <c r="G41" s="237"/>
      <c r="H41" s="190">
        <v>1355676</v>
      </c>
      <c r="I41" s="237"/>
      <c r="J41" s="190">
        <v>2320039</v>
      </c>
      <c r="K41" s="192">
        <v>0</v>
      </c>
      <c r="L41" s="190">
        <v>564919</v>
      </c>
      <c r="N41" s="236"/>
      <c r="O41" s="189"/>
      <c r="P41" s="236"/>
      <c r="Q41" s="189"/>
      <c r="R41" s="236"/>
    </row>
    <row r="42" spans="1:19" s="25" customFormat="1" ht="19.5" customHeight="1">
      <c r="A42" s="25" t="s">
        <v>138</v>
      </c>
      <c r="F42" s="182">
        <v>-613452</v>
      </c>
      <c r="H42" s="182">
        <v>-284093</v>
      </c>
      <c r="J42" s="182">
        <v>-375961</v>
      </c>
      <c r="L42" s="182">
        <v>-141104</v>
      </c>
      <c r="N42" s="343"/>
      <c r="O42" s="189"/>
      <c r="P42" s="343"/>
      <c r="Q42" s="189"/>
    </row>
    <row r="43" spans="1:19" ht="19.5" customHeight="1">
      <c r="A43" s="22" t="s">
        <v>181</v>
      </c>
      <c r="B43" s="25"/>
      <c r="C43" s="25"/>
      <c r="D43" s="25"/>
      <c r="F43" s="191">
        <v>2642100</v>
      </c>
      <c r="G43" s="182"/>
      <c r="H43" s="191">
        <v>1071583</v>
      </c>
      <c r="I43" s="182"/>
      <c r="J43" s="191">
        <v>1944078</v>
      </c>
      <c r="K43" s="192"/>
      <c r="L43" s="191">
        <v>423815</v>
      </c>
      <c r="N43" s="344"/>
    </row>
    <row r="44" spans="1:19" ht="19.5" customHeight="1">
      <c r="A44" s="22"/>
      <c r="F44" s="59"/>
      <c r="G44" s="60"/>
      <c r="H44" s="59"/>
      <c r="I44" s="193"/>
      <c r="J44" s="59"/>
      <c r="K44" s="64"/>
      <c r="L44" s="59"/>
      <c r="N44" s="344"/>
    </row>
    <row r="45" spans="1:19" ht="19.5" customHeight="1">
      <c r="A45" s="159" t="s">
        <v>33</v>
      </c>
      <c r="B45" s="31"/>
      <c r="C45" s="31"/>
      <c r="D45" s="31"/>
      <c r="E45" s="32"/>
      <c r="F45" s="31"/>
      <c r="G45" s="31"/>
      <c r="H45" s="31"/>
      <c r="I45" s="31"/>
      <c r="J45" s="31"/>
      <c r="K45" s="31"/>
      <c r="L45" s="31"/>
      <c r="M45" s="31"/>
      <c r="N45" s="342"/>
      <c r="P45" s="342"/>
      <c r="R45" s="31"/>
      <c r="S45" s="31"/>
    </row>
    <row r="46" spans="1:19" ht="19.5" customHeight="1">
      <c r="A46" s="353" t="s">
        <v>83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1"/>
      <c r="N46" s="342"/>
      <c r="P46" s="342"/>
      <c r="R46" s="31"/>
      <c r="S46" s="31"/>
    </row>
    <row r="47" spans="1:19" ht="19.5" customHeight="1">
      <c r="A47" s="31"/>
      <c r="B47" s="31"/>
      <c r="C47" s="31"/>
      <c r="D47" s="31"/>
      <c r="E47" s="32"/>
      <c r="F47" s="31"/>
      <c r="G47" s="31"/>
      <c r="H47" s="31"/>
      <c r="I47" s="31"/>
      <c r="J47" s="31"/>
      <c r="K47" s="31"/>
      <c r="L47" s="31"/>
    </row>
    <row r="48" spans="1:19" ht="18" customHeight="1">
      <c r="D48" s="36"/>
      <c r="E48" s="37"/>
      <c r="F48" s="349"/>
      <c r="G48" s="349" t="s">
        <v>12</v>
      </c>
      <c r="H48" s="349"/>
      <c r="I48" s="349"/>
      <c r="J48" s="355" t="s">
        <v>50</v>
      </c>
      <c r="K48" s="355"/>
      <c r="L48" s="355"/>
    </row>
    <row r="49" spans="1:19" ht="18" customHeight="1">
      <c r="D49" s="36"/>
      <c r="E49" s="37"/>
      <c r="F49" s="355" t="s">
        <v>49</v>
      </c>
      <c r="G49" s="355"/>
      <c r="H49" s="355"/>
      <c r="I49" s="349"/>
      <c r="J49" s="355" t="s">
        <v>49</v>
      </c>
      <c r="K49" s="355"/>
      <c r="L49" s="355"/>
    </row>
    <row r="50" spans="1:19" ht="18" customHeight="1">
      <c r="D50" s="36"/>
      <c r="E50" s="37"/>
      <c r="F50" s="356" t="s">
        <v>227</v>
      </c>
      <c r="G50" s="357"/>
      <c r="H50" s="357"/>
      <c r="I50" s="349"/>
      <c r="J50" s="356" t="s">
        <v>227</v>
      </c>
      <c r="K50" s="357"/>
      <c r="L50" s="357"/>
    </row>
    <row r="51" spans="1:19" ht="19.5" customHeight="1">
      <c r="D51" s="36"/>
      <c r="E51" s="37"/>
      <c r="F51" s="382" t="s">
        <v>223</v>
      </c>
      <c r="G51" s="383"/>
      <c r="H51" s="383"/>
      <c r="I51" s="256"/>
      <c r="J51" s="382" t="s">
        <v>223</v>
      </c>
      <c r="K51" s="383"/>
      <c r="L51" s="383"/>
    </row>
    <row r="52" spans="1:19" ht="19.5" customHeight="1">
      <c r="D52" s="36"/>
      <c r="E52" s="40"/>
      <c r="F52" s="257">
        <v>2021</v>
      </c>
      <c r="G52" s="258"/>
      <c r="H52" s="257">
        <v>2020</v>
      </c>
      <c r="I52" s="258"/>
      <c r="J52" s="257">
        <v>2021</v>
      </c>
      <c r="K52" s="258"/>
      <c r="L52" s="257">
        <v>2020</v>
      </c>
    </row>
    <row r="53" spans="1:19" ht="19.5" customHeight="1">
      <c r="E53" s="40"/>
      <c r="F53" s="384" t="s">
        <v>69</v>
      </c>
      <c r="G53" s="385"/>
      <c r="H53" s="385"/>
      <c r="I53" s="385"/>
      <c r="J53" s="385"/>
      <c r="K53" s="385"/>
      <c r="L53" s="385"/>
      <c r="M53" s="44"/>
    </row>
    <row r="54" spans="1:19" ht="19.5" customHeight="1">
      <c r="A54" s="45" t="s">
        <v>43</v>
      </c>
      <c r="B54" s="25"/>
      <c r="C54" s="25"/>
      <c r="D54" s="25"/>
      <c r="F54" s="193"/>
      <c r="G54" s="181"/>
      <c r="H54" s="193"/>
      <c r="I54" s="181"/>
      <c r="J54" s="181"/>
      <c r="K54" s="181"/>
      <c r="L54" s="181"/>
      <c r="R54" s="189"/>
      <c r="S54" s="189"/>
    </row>
    <row r="55" spans="1:19" ht="19.5" customHeight="1">
      <c r="A55" s="194" t="s">
        <v>148</v>
      </c>
      <c r="B55" s="194"/>
      <c r="C55" s="194"/>
      <c r="D55" s="195"/>
      <c r="E55" s="196"/>
      <c r="F55" s="185">
        <v>-1</v>
      </c>
      <c r="G55" s="193"/>
      <c r="H55" s="197">
        <v>-2</v>
      </c>
      <c r="I55" s="193"/>
      <c r="J55" s="185" t="s">
        <v>0</v>
      </c>
      <c r="K55" s="193"/>
      <c r="L55" s="185" t="s">
        <v>0</v>
      </c>
      <c r="R55" s="189"/>
      <c r="S55" s="189"/>
    </row>
    <row r="56" spans="1:19" ht="19.5" customHeight="1">
      <c r="A56" s="194" t="s">
        <v>170</v>
      </c>
      <c r="B56" s="194"/>
      <c r="C56" s="194"/>
      <c r="D56" s="195"/>
      <c r="E56" s="196"/>
      <c r="F56" s="197">
        <v>-2</v>
      </c>
      <c r="G56" s="193"/>
      <c r="H56" s="185">
        <v>-985</v>
      </c>
      <c r="I56" s="193"/>
      <c r="J56" s="185">
        <v>-2</v>
      </c>
      <c r="K56" s="193"/>
      <c r="L56" s="185">
        <v>-13</v>
      </c>
      <c r="R56" s="189"/>
      <c r="S56" s="189"/>
    </row>
    <row r="57" spans="1:19" ht="19.5" customHeight="1">
      <c r="A57" s="194" t="s">
        <v>221</v>
      </c>
      <c r="B57" s="194"/>
      <c r="C57" s="194"/>
      <c r="D57" s="195"/>
      <c r="E57" s="196"/>
      <c r="F57" s="185">
        <v>1506871</v>
      </c>
      <c r="G57" s="193"/>
      <c r="H57" s="185">
        <v>89023</v>
      </c>
      <c r="I57" s="193"/>
      <c r="J57" s="185">
        <v>1406719</v>
      </c>
      <c r="K57" s="185"/>
      <c r="L57" s="185" t="s">
        <v>0</v>
      </c>
      <c r="R57" s="189"/>
      <c r="S57" s="189"/>
    </row>
    <row r="58" spans="1:19" ht="19.5" customHeight="1">
      <c r="A58" s="194" t="s">
        <v>222</v>
      </c>
      <c r="B58" s="194"/>
      <c r="C58" s="194"/>
      <c r="D58" s="195"/>
      <c r="E58" s="196"/>
      <c r="F58" s="197">
        <v>-1505582</v>
      </c>
      <c r="G58" s="193"/>
      <c r="H58" s="197">
        <v>-30000</v>
      </c>
      <c r="I58" s="193"/>
      <c r="J58" s="185">
        <v>-1405582</v>
      </c>
      <c r="K58" s="185"/>
      <c r="L58" s="185" t="s">
        <v>0</v>
      </c>
      <c r="R58" s="189"/>
      <c r="S58" s="189"/>
    </row>
    <row r="59" spans="1:19" ht="19.5" customHeight="1">
      <c r="A59" s="194" t="s">
        <v>238</v>
      </c>
      <c r="B59" s="194"/>
      <c r="C59" s="194"/>
      <c r="D59" s="195"/>
      <c r="E59" s="196"/>
      <c r="F59" s="197">
        <v>2485</v>
      </c>
      <c r="G59" s="193"/>
      <c r="H59" s="197">
        <v>2323</v>
      </c>
      <c r="I59" s="193"/>
      <c r="J59" s="197">
        <v>186</v>
      </c>
      <c r="K59" s="193"/>
      <c r="L59" s="197">
        <v>744</v>
      </c>
      <c r="R59" s="189"/>
      <c r="S59" s="189"/>
    </row>
    <row r="60" spans="1:19" ht="19.5" customHeight="1">
      <c r="A60" s="194" t="s">
        <v>102</v>
      </c>
      <c r="B60" s="194"/>
      <c r="C60" s="194"/>
      <c r="D60" s="194"/>
      <c r="E60" s="196"/>
      <c r="F60" s="197">
        <v>-540749</v>
      </c>
      <c r="G60" s="193"/>
      <c r="H60" s="197">
        <v>-2287857</v>
      </c>
      <c r="I60" s="193"/>
      <c r="J60" s="197">
        <v>-84840</v>
      </c>
      <c r="K60" s="193"/>
      <c r="L60" s="197">
        <v>-600252</v>
      </c>
    </row>
    <row r="61" spans="1:19" ht="19.5" customHeight="1">
      <c r="A61" s="194" t="s">
        <v>103</v>
      </c>
      <c r="B61" s="194"/>
      <c r="C61" s="194"/>
      <c r="D61" s="194"/>
      <c r="E61" s="194"/>
      <c r="F61" s="197">
        <v>-7873</v>
      </c>
      <c r="G61" s="193"/>
      <c r="H61" s="197">
        <v>-6834</v>
      </c>
      <c r="I61" s="193"/>
      <c r="J61" s="197">
        <v>-3390</v>
      </c>
      <c r="K61" s="193"/>
      <c r="L61" s="197">
        <v>-6782</v>
      </c>
      <c r="R61" s="189"/>
      <c r="S61" s="189"/>
    </row>
    <row r="62" spans="1:19" ht="19.5" customHeight="1">
      <c r="A62" s="194" t="s">
        <v>210</v>
      </c>
      <c r="B62" s="194"/>
      <c r="C62" s="194"/>
      <c r="D62" s="194"/>
      <c r="E62" s="194"/>
      <c r="F62" s="185" t="s">
        <v>0</v>
      </c>
      <c r="G62" s="193"/>
      <c r="H62" s="185" t="s">
        <v>0</v>
      </c>
      <c r="I62" s="193"/>
      <c r="J62" s="197">
        <v>450000</v>
      </c>
      <c r="K62" s="193"/>
      <c r="L62" s="197">
        <v>-780000</v>
      </c>
    </row>
    <row r="63" spans="1:19" s="332" customFormat="1" ht="19.5" customHeight="1">
      <c r="A63" s="194" t="s">
        <v>213</v>
      </c>
      <c r="B63" s="194"/>
      <c r="C63" s="194"/>
      <c r="D63" s="194"/>
      <c r="E63" s="194"/>
      <c r="F63" s="185" t="s">
        <v>0</v>
      </c>
      <c r="G63" s="193"/>
      <c r="H63" s="185" t="s">
        <v>0</v>
      </c>
      <c r="I63" s="193"/>
      <c r="J63" s="197">
        <v>158750</v>
      </c>
      <c r="K63" s="193"/>
      <c r="L63" s="185" t="s">
        <v>0</v>
      </c>
      <c r="N63" s="345"/>
      <c r="O63" s="189"/>
      <c r="P63" s="345"/>
      <c r="Q63" s="189"/>
    </row>
    <row r="64" spans="1:19" ht="19.5" customHeight="1">
      <c r="A64" s="194" t="s">
        <v>177</v>
      </c>
      <c r="B64" s="194"/>
      <c r="C64" s="194"/>
      <c r="D64" s="194"/>
      <c r="E64" s="194"/>
      <c r="F64" s="185" t="s">
        <v>0</v>
      </c>
      <c r="G64" s="193"/>
      <c r="H64" s="185" t="s">
        <v>0</v>
      </c>
      <c r="I64" s="193"/>
      <c r="J64" s="197">
        <v>-638000</v>
      </c>
      <c r="K64" s="193"/>
      <c r="L64" s="197">
        <v>-100</v>
      </c>
    </row>
    <row r="65" spans="1:12" ht="19.5" customHeight="1">
      <c r="A65" s="194" t="s">
        <v>178</v>
      </c>
      <c r="B65" s="194"/>
      <c r="C65" s="194"/>
      <c r="D65" s="194"/>
      <c r="E65" s="194"/>
      <c r="F65" s="185">
        <v>1500</v>
      </c>
      <c r="G65" s="193"/>
      <c r="H65" s="185">
        <v>1250</v>
      </c>
      <c r="I65" s="193"/>
      <c r="J65" s="197">
        <v>460771</v>
      </c>
      <c r="K65" s="193"/>
      <c r="L65" s="197">
        <v>474914</v>
      </c>
    </row>
    <row r="66" spans="1:12" ht="19.5" customHeight="1">
      <c r="A66" s="194" t="s">
        <v>117</v>
      </c>
      <c r="B66" s="194"/>
      <c r="C66" s="194"/>
      <c r="D66" s="194"/>
      <c r="E66" s="196"/>
      <c r="F66" s="197">
        <v>2523</v>
      </c>
      <c r="G66" s="193"/>
      <c r="H66" s="197">
        <v>3739</v>
      </c>
      <c r="I66" s="193"/>
      <c r="J66" s="197">
        <v>13945</v>
      </c>
      <c r="K66" s="193"/>
      <c r="L66" s="197">
        <v>10193</v>
      </c>
    </row>
    <row r="67" spans="1:12" ht="19.5" customHeight="1">
      <c r="A67" s="22" t="s">
        <v>239</v>
      </c>
      <c r="B67" s="25"/>
      <c r="C67" s="25"/>
      <c r="D67" s="25"/>
      <c r="F67" s="198">
        <v>-540828</v>
      </c>
      <c r="G67" s="199"/>
      <c r="H67" s="198">
        <v>-2229343</v>
      </c>
      <c r="I67" s="38"/>
      <c r="J67" s="198">
        <v>358557</v>
      </c>
      <c r="K67" s="38"/>
      <c r="L67" s="198">
        <v>-901296</v>
      </c>
    </row>
    <row r="68" spans="1:12" ht="11.1" customHeight="1">
      <c r="A68" s="22"/>
      <c r="B68" s="25"/>
      <c r="C68" s="25"/>
      <c r="D68" s="25"/>
      <c r="F68" s="200"/>
      <c r="G68" s="181"/>
      <c r="H68" s="200"/>
      <c r="I68" s="180"/>
      <c r="J68" s="200"/>
      <c r="K68" s="180"/>
      <c r="L68" s="200"/>
    </row>
    <row r="69" spans="1:12" ht="19.5" customHeight="1">
      <c r="A69" s="45" t="s">
        <v>32</v>
      </c>
      <c r="B69" s="25"/>
      <c r="C69" s="25"/>
      <c r="D69" s="25"/>
      <c r="F69" s="180"/>
      <c r="G69" s="181"/>
      <c r="H69" s="180"/>
      <c r="I69" s="180"/>
      <c r="J69" s="333"/>
      <c r="K69" s="180"/>
      <c r="L69" s="180"/>
    </row>
    <row r="70" spans="1:12" ht="19.5" customHeight="1">
      <c r="A70" s="25" t="s">
        <v>235</v>
      </c>
      <c r="B70" s="25"/>
      <c r="C70" s="25"/>
      <c r="D70" s="25"/>
      <c r="F70" s="185">
        <v>190000</v>
      </c>
      <c r="G70" s="193"/>
      <c r="H70" s="185" t="s">
        <v>0</v>
      </c>
      <c r="I70" s="193"/>
      <c r="J70" s="185" t="s">
        <v>0</v>
      </c>
      <c r="K70" s="193"/>
      <c r="L70" s="185" t="s">
        <v>0</v>
      </c>
    </row>
    <row r="71" spans="1:12" ht="19.5" customHeight="1">
      <c r="A71" s="25" t="s">
        <v>206</v>
      </c>
      <c r="B71" s="259"/>
      <c r="C71" s="25"/>
      <c r="D71" s="25"/>
      <c r="F71" s="201"/>
      <c r="G71" s="193"/>
      <c r="H71" s="201"/>
      <c r="I71" s="193"/>
      <c r="J71" s="201"/>
      <c r="K71" s="193"/>
      <c r="L71" s="201"/>
    </row>
    <row r="72" spans="1:12" ht="19.5" customHeight="1">
      <c r="A72" s="260"/>
      <c r="B72" s="259" t="s">
        <v>191</v>
      </c>
      <c r="C72" s="25"/>
      <c r="D72" s="25"/>
      <c r="F72" s="201">
        <v>-1434000</v>
      </c>
      <c r="G72" s="193"/>
      <c r="H72" s="201">
        <v>1889518</v>
      </c>
      <c r="I72" s="193"/>
      <c r="J72" s="201">
        <v>-958000</v>
      </c>
      <c r="K72" s="193"/>
      <c r="L72" s="201">
        <v>1479000</v>
      </c>
    </row>
    <row r="73" spans="1:12" ht="19.5" customHeight="1">
      <c r="A73" s="25" t="s">
        <v>217</v>
      </c>
      <c r="B73" s="25"/>
      <c r="C73" s="25"/>
      <c r="D73" s="25"/>
      <c r="F73" s="185" t="s">
        <v>0</v>
      </c>
      <c r="G73" s="193"/>
      <c r="H73" s="185" t="s">
        <v>0</v>
      </c>
      <c r="I73" s="193"/>
      <c r="J73" s="185">
        <v>-70000</v>
      </c>
      <c r="K73" s="193"/>
      <c r="L73" s="185" t="s">
        <v>0</v>
      </c>
    </row>
    <row r="74" spans="1:12" ht="19.5" customHeight="1">
      <c r="A74" s="25" t="s">
        <v>204</v>
      </c>
      <c r="B74" s="25"/>
      <c r="C74" s="25"/>
      <c r="D74" s="25"/>
      <c r="F74" s="185">
        <v>2641735</v>
      </c>
      <c r="G74" s="193"/>
      <c r="H74" s="185">
        <v>267264</v>
      </c>
      <c r="I74" s="193"/>
      <c r="J74" s="185">
        <v>1600000</v>
      </c>
      <c r="K74" s="193"/>
      <c r="L74" s="185" t="s">
        <v>0</v>
      </c>
    </row>
    <row r="75" spans="1:12" ht="19.5" customHeight="1">
      <c r="A75" s="25" t="s">
        <v>205</v>
      </c>
      <c r="B75" s="25"/>
      <c r="C75" s="25"/>
      <c r="D75" s="25"/>
      <c r="F75" s="185">
        <v>-541650</v>
      </c>
      <c r="G75" s="193"/>
      <c r="H75" s="185">
        <v>-216750</v>
      </c>
      <c r="I75" s="193"/>
      <c r="J75" s="185">
        <v>-541650</v>
      </c>
      <c r="K75" s="193"/>
      <c r="L75" s="185">
        <v>-216750</v>
      </c>
    </row>
    <row r="76" spans="1:12" ht="19.5" customHeight="1">
      <c r="A76" s="25" t="s">
        <v>167</v>
      </c>
      <c r="B76" s="25"/>
      <c r="C76" s="25"/>
      <c r="D76" s="25"/>
      <c r="F76" s="201">
        <v>-3576</v>
      </c>
      <c r="G76" s="193"/>
      <c r="H76" s="185">
        <v>-7733</v>
      </c>
      <c r="I76" s="193"/>
      <c r="J76" s="185">
        <v>-1022</v>
      </c>
      <c r="K76" s="193"/>
      <c r="L76" s="185">
        <v>-1432</v>
      </c>
    </row>
    <row r="77" spans="1:12" ht="19.5" customHeight="1">
      <c r="A77" s="25" t="s">
        <v>207</v>
      </c>
      <c r="B77" s="25"/>
      <c r="C77" s="25"/>
      <c r="D77" s="25"/>
      <c r="F77" s="185">
        <v>1000000</v>
      </c>
      <c r="G77" s="193"/>
      <c r="H77" s="185" t="s">
        <v>0</v>
      </c>
      <c r="I77" s="193"/>
      <c r="J77" s="185">
        <v>1000000</v>
      </c>
      <c r="K77" s="193"/>
      <c r="L77" s="185" t="s">
        <v>0</v>
      </c>
    </row>
    <row r="78" spans="1:12" ht="19.5" customHeight="1">
      <c r="A78" s="25" t="s">
        <v>208</v>
      </c>
      <c r="B78" s="25"/>
      <c r="C78" s="25"/>
      <c r="D78" s="25"/>
      <c r="F78" s="201">
        <v>-1500000</v>
      </c>
      <c r="G78" s="193"/>
      <c r="H78" s="185" t="s">
        <v>0</v>
      </c>
      <c r="I78" s="193"/>
      <c r="J78" s="185">
        <v>-1500000</v>
      </c>
      <c r="K78" s="193"/>
      <c r="L78" s="185" t="s">
        <v>0</v>
      </c>
    </row>
    <row r="79" spans="1:12" ht="19.5" customHeight="1">
      <c r="A79" s="25" t="s">
        <v>179</v>
      </c>
      <c r="B79" s="25"/>
      <c r="C79" s="25"/>
      <c r="D79" s="25"/>
      <c r="F79" s="185">
        <v>-821498</v>
      </c>
      <c r="G79" s="193"/>
      <c r="H79" s="185">
        <v>-573557</v>
      </c>
      <c r="I79" s="193"/>
      <c r="J79" s="185">
        <v>-821498</v>
      </c>
      <c r="K79" s="193"/>
      <c r="L79" s="185">
        <v>-573557</v>
      </c>
    </row>
    <row r="80" spans="1:12" ht="19.5" customHeight="1">
      <c r="A80" s="25" t="s">
        <v>180</v>
      </c>
      <c r="B80" s="25"/>
      <c r="C80" s="25"/>
      <c r="D80" s="25"/>
      <c r="F80" s="185">
        <v>-162104</v>
      </c>
      <c r="G80" s="193"/>
      <c r="H80" s="185">
        <v>-145936</v>
      </c>
      <c r="I80" s="193"/>
      <c r="J80" s="185" t="s">
        <v>0</v>
      </c>
      <c r="K80" s="193"/>
      <c r="L80" s="185" t="s">
        <v>0</v>
      </c>
    </row>
    <row r="81" spans="1:18" ht="19.5" customHeight="1">
      <c r="A81" s="25" t="s">
        <v>142</v>
      </c>
      <c r="B81" s="25"/>
      <c r="C81" s="25"/>
      <c r="D81" s="25"/>
      <c r="F81" s="201">
        <v>-126329</v>
      </c>
      <c r="G81" s="193"/>
      <c r="H81" s="201">
        <v>-118435</v>
      </c>
      <c r="I81" s="193"/>
      <c r="J81" s="201">
        <v>-87754</v>
      </c>
      <c r="K81" s="193"/>
      <c r="L81" s="201">
        <v>-97197</v>
      </c>
    </row>
    <row r="82" spans="1:18" ht="19.5" customHeight="1">
      <c r="A82" s="22" t="s">
        <v>215</v>
      </c>
      <c r="B82" s="25"/>
      <c r="C82" s="25"/>
      <c r="D82" s="25"/>
      <c r="F82" s="198">
        <v>-757422</v>
      </c>
      <c r="G82" s="199"/>
      <c r="H82" s="198">
        <v>1094371</v>
      </c>
      <c r="I82" s="38"/>
      <c r="J82" s="198">
        <v>-1379924</v>
      </c>
      <c r="K82" s="38"/>
      <c r="L82" s="198">
        <v>590064</v>
      </c>
    </row>
    <row r="83" spans="1:18" ht="11.1" customHeight="1">
      <c r="A83" s="22"/>
      <c r="B83" s="25"/>
      <c r="C83" s="25"/>
      <c r="D83" s="25"/>
      <c r="F83" s="202"/>
      <c r="G83" s="199"/>
      <c r="H83" s="202"/>
      <c r="I83" s="38"/>
      <c r="J83" s="202"/>
      <c r="K83" s="38"/>
      <c r="L83" s="202"/>
    </row>
    <row r="84" spans="1:18" ht="19.5" customHeight="1">
      <c r="A84" s="22" t="s">
        <v>240</v>
      </c>
      <c r="B84" s="22"/>
      <c r="C84" s="22"/>
      <c r="D84" s="22"/>
      <c r="E84" s="23"/>
      <c r="F84" s="202">
        <v>1343850</v>
      </c>
      <c r="G84" s="202"/>
      <c r="H84" s="202">
        <v>-63389</v>
      </c>
      <c r="I84" s="202"/>
      <c r="J84" s="202">
        <v>922711</v>
      </c>
      <c r="K84" s="38"/>
      <c r="L84" s="202">
        <v>112583</v>
      </c>
    </row>
    <row r="85" spans="1:18" ht="19.5" customHeight="1">
      <c r="A85" s="25" t="s">
        <v>153</v>
      </c>
      <c r="B85" s="25"/>
      <c r="C85" s="25"/>
      <c r="D85" s="25"/>
      <c r="F85" s="193">
        <v>943805</v>
      </c>
      <c r="G85" s="193"/>
      <c r="H85" s="193">
        <v>792421</v>
      </c>
      <c r="I85" s="193"/>
      <c r="J85" s="201">
        <v>491809</v>
      </c>
      <c r="K85" s="193"/>
      <c r="L85" s="201">
        <v>357695</v>
      </c>
    </row>
    <row r="86" spans="1:18" ht="19.5" customHeight="1" thickBot="1">
      <c r="A86" s="22" t="s">
        <v>224</v>
      </c>
      <c r="B86" s="25"/>
      <c r="C86" s="25"/>
      <c r="D86" s="25"/>
      <c r="F86" s="203">
        <v>2287655</v>
      </c>
      <c r="G86" s="199"/>
      <c r="H86" s="203">
        <v>729032</v>
      </c>
      <c r="I86" s="38"/>
      <c r="J86" s="203">
        <v>1414520</v>
      </c>
      <c r="K86" s="38"/>
      <c r="L86" s="203">
        <v>470278</v>
      </c>
      <c r="N86" s="344"/>
      <c r="P86" s="344"/>
    </row>
    <row r="87" spans="1:18" ht="11.1" customHeight="1" thickTop="1">
      <c r="F87" s="204"/>
      <c r="H87" s="204"/>
      <c r="I87" s="205"/>
      <c r="J87" s="204"/>
      <c r="K87" s="205"/>
      <c r="L87" s="204"/>
      <c r="R87" s="71"/>
    </row>
    <row r="88" spans="1:18" ht="19.5" customHeight="1">
      <c r="A88" s="45" t="s">
        <v>150</v>
      </c>
      <c r="F88" s="33"/>
      <c r="G88" s="33"/>
      <c r="H88" s="33"/>
      <c r="I88" s="33"/>
      <c r="J88" s="33"/>
      <c r="K88" s="33"/>
      <c r="L88" s="33"/>
    </row>
    <row r="89" spans="1:18" ht="19.5" customHeight="1">
      <c r="A89" s="25" t="s">
        <v>209</v>
      </c>
      <c r="B89" s="25"/>
      <c r="C89" s="25"/>
      <c r="D89" s="25"/>
      <c r="F89" s="185">
        <v>4329</v>
      </c>
      <c r="H89" s="185">
        <v>78965</v>
      </c>
      <c r="I89" s="205"/>
      <c r="J89" s="185">
        <v>4329</v>
      </c>
      <c r="K89" s="205"/>
      <c r="L89" s="200">
        <v>2080</v>
      </c>
    </row>
    <row r="90" spans="1:18" ht="19.5" customHeight="1">
      <c r="A90" s="25" t="s">
        <v>218</v>
      </c>
      <c r="B90" s="25"/>
      <c r="C90" s="25"/>
      <c r="D90" s="25"/>
      <c r="F90" s="185"/>
      <c r="H90" s="185"/>
      <c r="I90" s="205"/>
      <c r="J90" s="185"/>
      <c r="K90" s="205"/>
      <c r="L90" s="200"/>
    </row>
    <row r="91" spans="1:18" ht="19.5" customHeight="1">
      <c r="B91" s="25" t="s">
        <v>219</v>
      </c>
      <c r="C91" s="25"/>
      <c r="D91" s="25"/>
      <c r="F91" s="200">
        <v>261347</v>
      </c>
      <c r="H91" s="185">
        <v>0</v>
      </c>
      <c r="I91" s="205"/>
      <c r="J91" s="185">
        <v>0</v>
      </c>
      <c r="K91" s="205"/>
      <c r="L91" s="185" t="s">
        <v>0</v>
      </c>
    </row>
    <row r="92" spans="1:18" ht="19.5" customHeight="1">
      <c r="A92" s="25" t="s">
        <v>149</v>
      </c>
      <c r="B92" s="25"/>
      <c r="C92" s="25"/>
      <c r="D92" s="25"/>
      <c r="F92" s="200">
        <v>129154</v>
      </c>
      <c r="H92" s="200">
        <v>113242</v>
      </c>
      <c r="I92" s="205"/>
      <c r="J92" s="200">
        <v>35086</v>
      </c>
      <c r="K92" s="205"/>
      <c r="L92" s="200">
        <v>58188</v>
      </c>
    </row>
    <row r="93" spans="1:18" ht="19.5" customHeight="1">
      <c r="A93" s="25" t="s">
        <v>188</v>
      </c>
      <c r="F93" s="200">
        <v>85116</v>
      </c>
      <c r="H93" s="200">
        <v>89249</v>
      </c>
      <c r="I93" s="205"/>
      <c r="J93" s="200">
        <v>4092</v>
      </c>
      <c r="K93" s="205"/>
      <c r="L93" s="200">
        <v>2439</v>
      </c>
    </row>
    <row r="94" spans="1:18" ht="19.5" customHeight="1">
      <c r="F94" s="168">
        <v>0</v>
      </c>
      <c r="G94" s="168" t="e">
        <v>#REF!</v>
      </c>
      <c r="H94" s="168"/>
      <c r="I94" s="168" t="e">
        <v>#REF!</v>
      </c>
      <c r="J94" s="168">
        <v>0</v>
      </c>
      <c r="K94" s="168" t="e">
        <v>#REF!</v>
      </c>
      <c r="L94" s="168"/>
    </row>
    <row r="95" spans="1:18" ht="19.5" customHeight="1">
      <c r="F95" s="179"/>
      <c r="H95" s="179"/>
      <c r="J95" s="179"/>
      <c r="L95" s="179"/>
    </row>
  </sheetData>
  <mergeCells count="18">
    <mergeCell ref="F49:H49"/>
    <mergeCell ref="J49:L49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6:L46"/>
    <mergeCell ref="J48:L48"/>
    <mergeCell ref="F50:H50"/>
    <mergeCell ref="J50:L50"/>
    <mergeCell ref="F51:H51"/>
    <mergeCell ref="J51:L51"/>
    <mergeCell ref="F53:L53"/>
  </mergeCells>
  <pageMargins left="0.7" right="0.7" top="0.48" bottom="0.5" header="0.5" footer="0.5"/>
  <pageSetup paperSize="9" scale="83" firstPageNumber="13" orientation="portrait" useFirstPageNumber="1" r:id="rId1"/>
  <headerFooter>
    <oddFooter>&amp;LThe accompanying notes from an integral part of interim financial statements.
&amp;C&amp;P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      </vt:lpstr>
      <vt:lpstr>PL8</vt:lpstr>
      <vt:lpstr>BS-2-4</vt:lpstr>
      <vt:lpstr>PL-5-8</vt:lpstr>
      <vt:lpstr>SH-9-10</vt:lpstr>
      <vt:lpstr>SH-11-12</vt:lpstr>
      <vt:lpstr>CF-13-14</vt:lpstr>
      <vt:lpstr>'BS-2-4'!Print_Area</vt:lpstr>
      <vt:lpstr>'CF-13-14'!Print_Area</vt:lpstr>
      <vt:lpstr>'PL-5-8'!Print_Area</vt:lpstr>
      <vt:lpstr>'PL8'!Print_Area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2021-11-15T09:32:39Z</cp:lastPrinted>
  <dcterms:created xsi:type="dcterms:W3CDTF">1999-02-12T20:44:55Z</dcterms:created>
  <dcterms:modified xsi:type="dcterms:W3CDTF">2021-11-15T09:55:22Z</dcterms:modified>
</cp:coreProperties>
</file>