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/>
  <mc:AlternateContent xmlns:mc="http://schemas.openxmlformats.org/markup-compatibility/2006">
    <mc:Choice Requires="x15">
      <x15ac:absPath xmlns:x15ac="http://schemas.microsoft.com/office/spreadsheetml/2010/11/ac" url="\\192.168.1.21\fin_ho\FIN TEAM\Fin Info\MD&amp;A\2564\q3.2564\งบการเงิน\"/>
    </mc:Choice>
  </mc:AlternateContent>
  <xr:revisionPtr revIDLastSave="0" documentId="8_{3FA61CC0-E142-4249-A08A-8CAD1824733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" sheetId="1" r:id="rId1"/>
    <sheet name="PL 3M" sheetId="18" r:id="rId2"/>
    <sheet name="PL 9M" sheetId="17" r:id="rId3"/>
    <sheet name="ผู้ถือหุ้นรวม 63" sheetId="14" r:id="rId4"/>
    <sheet name="ผู้ถือหุ้นรวม 64" sheetId="13" r:id="rId5"/>
    <sheet name="ผู้ถือหุ้น 63" sheetId="16" r:id="rId6"/>
    <sheet name="ผู้ถือหุ้น 64" sheetId="15" r:id="rId7"/>
    <sheet name="CF" sheetId="7" r:id="rId8"/>
  </sheets>
  <definedNames>
    <definedName name="_xlnm._FilterDatabase" localSheetId="7" hidden="1">CF!$A$4:$I$46</definedName>
    <definedName name="_xlnm._FilterDatabase" localSheetId="1" hidden="1">'PL 3M'!$D$58:$D$59</definedName>
    <definedName name="_xlnm._FilterDatabase" localSheetId="2" hidden="1">'PL 9M'!$D$59:$D$60</definedName>
    <definedName name="_xlnm.Print_Area" localSheetId="0">BS!$A$1:$K$98</definedName>
    <definedName name="_xlnm.Print_Area" localSheetId="7">CF!$A$1:$I$90</definedName>
    <definedName name="_xlnm.Print_Area" localSheetId="1">'PL 3M'!$A$1:$J$67</definedName>
    <definedName name="_xlnm.Print_Area" localSheetId="2">'PL 9M'!$A$1:$J$68</definedName>
    <definedName name="_xlnm.Print_Area" localSheetId="5">'ผู้ถือหุ้น 63'!$A$1:$Q$25</definedName>
    <definedName name="_xlnm.Print_Area" localSheetId="6">'ผู้ถือหุ้น 64'!$A$1:$Q$25</definedName>
    <definedName name="_xlnm.Print_Area" localSheetId="3">'ผู้ถือหุ้นรวม 63'!$A$1:$AD$27</definedName>
    <definedName name="_xlnm.Print_Area" localSheetId="4">'ผู้ถือหุ้นรวม 64'!$A$1:$AD$27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5" i="18" l="1"/>
  <c r="H15" i="17" l="1"/>
  <c r="V24" i="13" l="1"/>
  <c r="H13" i="17"/>
  <c r="G33" i="7" l="1"/>
  <c r="G37" i="7" l="1"/>
  <c r="G22" i="7" l="1"/>
  <c r="G20" i="7" l="1"/>
  <c r="H21" i="17" l="1"/>
  <c r="E77" i="7" l="1"/>
  <c r="E61" i="7"/>
  <c r="D25" i="17" l="1"/>
  <c r="M15" i="15" l="1"/>
  <c r="N17" i="13"/>
  <c r="AB19" i="13" l="1"/>
  <c r="AB20" i="13" s="1"/>
  <c r="V19" i="13"/>
  <c r="V20" i="13" s="1"/>
  <c r="T19" i="13"/>
  <c r="T20" i="13" s="1"/>
  <c r="R19" i="13"/>
  <c r="R20" i="13" s="1"/>
  <c r="P19" i="13"/>
  <c r="P20" i="13" s="1"/>
  <c r="L19" i="13"/>
  <c r="L20" i="13" s="1"/>
  <c r="J19" i="13"/>
  <c r="J20" i="13" s="1"/>
  <c r="H19" i="13"/>
  <c r="H20" i="13" s="1"/>
  <c r="F19" i="13"/>
  <c r="F20" i="13" s="1"/>
  <c r="D19" i="13"/>
  <c r="D20" i="13" s="1"/>
  <c r="N18" i="13"/>
  <c r="N19" i="13" s="1"/>
  <c r="N20" i="13" s="1"/>
  <c r="X18" i="13"/>
  <c r="X17" i="13"/>
  <c r="Z17" i="13" s="1"/>
  <c r="AD17" i="13" s="1"/>
  <c r="X19" i="13" l="1"/>
  <c r="X20" i="13" s="1"/>
  <c r="Z18" i="13"/>
  <c r="AD18" i="13" s="1"/>
  <c r="AD19" i="13" s="1"/>
  <c r="AD20" i="13" s="1"/>
  <c r="Z19" i="13" l="1"/>
  <c r="Z20" i="13" s="1"/>
  <c r="Q15" i="15"/>
  <c r="M16" i="15"/>
  <c r="O17" i="15" l="1"/>
  <c r="O18" i="15" s="1"/>
  <c r="M17" i="15"/>
  <c r="M18" i="15" s="1"/>
  <c r="K17" i="15"/>
  <c r="K18" i="15" s="1"/>
  <c r="I17" i="15"/>
  <c r="I18" i="15" s="1"/>
  <c r="G17" i="15"/>
  <c r="G18" i="15" s="1"/>
  <c r="E17" i="15"/>
  <c r="E18" i="15" s="1"/>
  <c r="C17" i="15"/>
  <c r="C18" i="15" s="1"/>
  <c r="Q16" i="15"/>
  <c r="Q17" i="15" l="1"/>
  <c r="Q18" i="15" s="1"/>
  <c r="M21" i="16" l="1"/>
  <c r="O17" i="16"/>
  <c r="M17" i="16"/>
  <c r="K17" i="16"/>
  <c r="I17" i="16"/>
  <c r="G17" i="16"/>
  <c r="E17" i="16"/>
  <c r="C17" i="16"/>
  <c r="Q15" i="16"/>
  <c r="X13" i="14"/>
  <c r="X18" i="14"/>
  <c r="X17" i="14"/>
  <c r="Z17" i="14" s="1"/>
  <c r="AD17" i="14" s="1"/>
  <c r="X23" i="14"/>
  <c r="AB19" i="14"/>
  <c r="V19" i="14"/>
  <c r="T19" i="14"/>
  <c r="R19" i="14"/>
  <c r="P19" i="14"/>
  <c r="N19" i="14"/>
  <c r="L19" i="14"/>
  <c r="J19" i="14"/>
  <c r="H19" i="14"/>
  <c r="F19" i="14"/>
  <c r="D19" i="14"/>
  <c r="X19" i="14" l="1"/>
  <c r="J59" i="18" l="1"/>
  <c r="F59" i="18"/>
  <c r="D59" i="18"/>
  <c r="J54" i="18"/>
  <c r="F54" i="18"/>
  <c r="D54" i="18"/>
  <c r="J41" i="18"/>
  <c r="J42" i="18" s="1"/>
  <c r="H41" i="18"/>
  <c r="H42" i="18" s="1"/>
  <c r="F41" i="18"/>
  <c r="F42" i="18" s="1"/>
  <c r="D41" i="18"/>
  <c r="D42" i="18" s="1"/>
  <c r="J24" i="18"/>
  <c r="H24" i="18"/>
  <c r="F24" i="18"/>
  <c r="D24" i="18"/>
  <c r="J15" i="18"/>
  <c r="F15" i="18"/>
  <c r="D15" i="18"/>
  <c r="H29" i="18" l="1"/>
  <c r="H31" i="18" s="1"/>
  <c r="H35" i="18" s="1"/>
  <c r="H54" i="18" s="1"/>
  <c r="J29" i="18"/>
  <c r="J31" i="18" s="1"/>
  <c r="J35" i="18" s="1"/>
  <c r="J43" i="18" s="1"/>
  <c r="F29" i="18"/>
  <c r="F31" i="18" s="1"/>
  <c r="F35" i="18" s="1"/>
  <c r="F43" i="18" s="1"/>
  <c r="D29" i="18"/>
  <c r="D31" i="18" s="1"/>
  <c r="D35" i="18" s="1"/>
  <c r="D43" i="18" s="1"/>
  <c r="H43" i="18" l="1"/>
  <c r="H59" i="18" s="1"/>
  <c r="H16" i="17"/>
  <c r="C83" i="7" l="1"/>
  <c r="T25" i="14" l="1"/>
  <c r="Z23" i="14"/>
  <c r="Z13" i="14"/>
  <c r="Z18" i="14"/>
  <c r="AD18" i="14" l="1"/>
  <c r="AD19" i="14" s="1"/>
  <c r="Z19" i="14"/>
  <c r="G63" i="1"/>
  <c r="G35" i="1"/>
  <c r="Z24" i="14" l="1"/>
  <c r="X23" i="13" l="1"/>
  <c r="X24" i="13"/>
  <c r="AB23" i="13" l="1"/>
  <c r="Z24" i="13"/>
  <c r="AD24" i="13" s="1"/>
  <c r="Q11" i="16" l="1"/>
  <c r="AD13" i="14" l="1"/>
  <c r="F60" i="17"/>
  <c r="D60" i="17"/>
  <c r="F55" i="17"/>
  <c r="J42" i="17"/>
  <c r="J43" i="17" s="1"/>
  <c r="H42" i="17"/>
  <c r="H43" i="17" s="1"/>
  <c r="F42" i="17"/>
  <c r="F43" i="17" s="1"/>
  <c r="D42" i="17"/>
  <c r="J25" i="17"/>
  <c r="H25" i="17"/>
  <c r="F25" i="17"/>
  <c r="J16" i="17"/>
  <c r="F16" i="17"/>
  <c r="D16" i="17"/>
  <c r="D43" i="17" l="1"/>
  <c r="D30" i="17"/>
  <c r="H30" i="17"/>
  <c r="H32" i="17" s="1"/>
  <c r="J30" i="17"/>
  <c r="J32" i="17" s="1"/>
  <c r="F30" i="17"/>
  <c r="F32" i="17" s="1"/>
  <c r="AD24" i="14"/>
  <c r="AD23" i="14"/>
  <c r="K23" i="16"/>
  <c r="I23" i="16"/>
  <c r="G23" i="16"/>
  <c r="E23" i="16"/>
  <c r="C23" i="16"/>
  <c r="Q22" i="16"/>
  <c r="O23" i="16"/>
  <c r="Q21" i="16"/>
  <c r="I18" i="16"/>
  <c r="G18" i="16"/>
  <c r="E18" i="16"/>
  <c r="E25" i="16" s="1"/>
  <c r="C18" i="16"/>
  <c r="Q16" i="16"/>
  <c r="Q17" i="16" s="1"/>
  <c r="K23" i="15"/>
  <c r="K25" i="15" s="1"/>
  <c r="I23" i="15"/>
  <c r="I25" i="15" s="1"/>
  <c r="G23" i="15"/>
  <c r="G25" i="15" s="1"/>
  <c r="E23" i="15"/>
  <c r="E25" i="15" s="1"/>
  <c r="C23" i="15"/>
  <c r="C25" i="15" s="1"/>
  <c r="Q22" i="15"/>
  <c r="O23" i="15"/>
  <c r="O25" i="15" s="1"/>
  <c r="Q11" i="15"/>
  <c r="R25" i="14"/>
  <c r="P25" i="14"/>
  <c r="L25" i="14"/>
  <c r="J25" i="14"/>
  <c r="H25" i="14"/>
  <c r="F25" i="14"/>
  <c r="D25" i="14"/>
  <c r="V25" i="14"/>
  <c r="AB25" i="14"/>
  <c r="N25" i="14"/>
  <c r="AB20" i="14"/>
  <c r="V20" i="14"/>
  <c r="T20" i="14"/>
  <c r="T27" i="14" s="1"/>
  <c r="R20" i="14"/>
  <c r="P20" i="14"/>
  <c r="N20" i="14"/>
  <c r="L20" i="14"/>
  <c r="J20" i="14"/>
  <c r="H20" i="14"/>
  <c r="F20" i="14"/>
  <c r="F27" i="14" s="1"/>
  <c r="D20" i="14"/>
  <c r="D27" i="14" s="1"/>
  <c r="V25" i="13"/>
  <c r="V27" i="13" s="1"/>
  <c r="T25" i="13"/>
  <c r="T27" i="13" s="1"/>
  <c r="R25" i="13"/>
  <c r="R27" i="13" s="1"/>
  <c r="P25" i="13"/>
  <c r="P27" i="13" s="1"/>
  <c r="L25" i="13"/>
  <c r="J25" i="13"/>
  <c r="H25" i="13"/>
  <c r="F25" i="13"/>
  <c r="D25" i="13"/>
  <c r="AB25" i="13"/>
  <c r="X13" i="13"/>
  <c r="Z13" i="13" s="1"/>
  <c r="AD13" i="13" s="1"/>
  <c r="C25" i="16" l="1"/>
  <c r="G25" i="16"/>
  <c r="L27" i="14"/>
  <c r="J27" i="13"/>
  <c r="E89" i="1" s="1"/>
  <c r="L27" i="13"/>
  <c r="E90" i="1" s="1"/>
  <c r="AB27" i="13"/>
  <c r="E95" i="1" s="1"/>
  <c r="D27" i="13"/>
  <c r="E85" i="1" s="1"/>
  <c r="F27" i="13"/>
  <c r="E92" i="1" s="1"/>
  <c r="H27" i="13"/>
  <c r="E86" i="1" s="1"/>
  <c r="X27" i="13"/>
  <c r="E93" i="1" s="1"/>
  <c r="P27" i="14"/>
  <c r="N27" i="14"/>
  <c r="R27" i="14"/>
  <c r="AB27" i="14"/>
  <c r="V27" i="14"/>
  <c r="H27" i="14"/>
  <c r="J27" i="14"/>
  <c r="H36" i="17"/>
  <c r="J36" i="17"/>
  <c r="F36" i="17"/>
  <c r="I25" i="16"/>
  <c r="J55" i="17"/>
  <c r="J60" i="17" s="1"/>
  <c r="I89" i="1"/>
  <c r="I85" i="1"/>
  <c r="I92" i="1"/>
  <c r="I86" i="1"/>
  <c r="D32" i="17"/>
  <c r="D36" i="17" s="1"/>
  <c r="X25" i="13"/>
  <c r="Q23" i="16"/>
  <c r="I90" i="1"/>
  <c r="M18" i="16"/>
  <c r="O18" i="16"/>
  <c r="O25" i="16" s="1"/>
  <c r="K18" i="16"/>
  <c r="K25" i="16" s="1"/>
  <c r="I93" i="1"/>
  <c r="Q18" i="16"/>
  <c r="M23" i="16"/>
  <c r="C8" i="7" l="1"/>
  <c r="Q25" i="16"/>
  <c r="X20" i="14"/>
  <c r="F44" i="17"/>
  <c r="E8" i="7"/>
  <c r="E29" i="7" s="1"/>
  <c r="J44" i="17"/>
  <c r="I8" i="7"/>
  <c r="H55" i="17"/>
  <c r="G8" i="7"/>
  <c r="H44" i="17"/>
  <c r="M25" i="16"/>
  <c r="X25" i="14"/>
  <c r="X27" i="14" l="1"/>
  <c r="AD20" i="14"/>
  <c r="Z20" i="14"/>
  <c r="H60" i="17"/>
  <c r="M21" i="15"/>
  <c r="D44" i="17"/>
  <c r="Z25" i="14"/>
  <c r="Z27" i="14" l="1"/>
  <c r="Q21" i="15"/>
  <c r="Q23" i="15" s="1"/>
  <c r="Q25" i="15" s="1"/>
  <c r="M23" i="15"/>
  <c r="AD25" i="14"/>
  <c r="AD27" i="14" s="1"/>
  <c r="M25" i="15" l="1"/>
  <c r="I21" i="1"/>
  <c r="E21" i="1"/>
  <c r="I91" i="1" l="1"/>
  <c r="K21" i="1"/>
  <c r="I29" i="7" l="1"/>
  <c r="E41" i="7"/>
  <c r="E43" i="7" s="1"/>
  <c r="G21" i="1" l="1"/>
  <c r="I61" i="7" l="1"/>
  <c r="I77" i="7"/>
  <c r="E71" i="1" l="1"/>
  <c r="K71" i="1"/>
  <c r="I71" i="1"/>
  <c r="G71" i="1"/>
  <c r="C61" i="7" l="1"/>
  <c r="G61" i="7"/>
  <c r="E35" i="1" l="1"/>
  <c r="E63" i="1"/>
  <c r="C77" i="7"/>
  <c r="G77" i="7"/>
  <c r="K94" i="1"/>
  <c r="G94" i="1"/>
  <c r="G96" i="1" s="1"/>
  <c r="K63" i="1"/>
  <c r="K35" i="1"/>
  <c r="I63" i="1"/>
  <c r="I35" i="1"/>
  <c r="I37" i="1" s="1"/>
  <c r="K96" i="1" l="1"/>
  <c r="K37" i="1"/>
  <c r="G37" i="1"/>
  <c r="G72" i="1"/>
  <c r="G98" i="1" s="1"/>
  <c r="K72" i="1"/>
  <c r="K98" i="1" s="1"/>
  <c r="I72" i="1"/>
  <c r="E72" i="1"/>
  <c r="E37" i="1"/>
  <c r="I41" i="7" l="1"/>
  <c r="I43" i="7" s="1"/>
  <c r="I80" i="7" s="1"/>
  <c r="I82" i="7" s="1"/>
  <c r="I84" i="7" s="1"/>
  <c r="E80" i="7"/>
  <c r="E82" i="7" s="1"/>
  <c r="E84" i="7" s="1"/>
  <c r="C29" i="7" l="1"/>
  <c r="C41" i="7" s="1"/>
  <c r="C43" i="7" s="1"/>
  <c r="G29" i="7"/>
  <c r="G41" i="7" s="1"/>
  <c r="C80" i="7" l="1"/>
  <c r="C82" i="7" s="1"/>
  <c r="C84" i="7" s="1"/>
  <c r="G43" i="7"/>
  <c r="G80" i="7" s="1"/>
  <c r="G82" i="7" s="1"/>
  <c r="G84" i="7" s="1"/>
  <c r="I94" i="1" l="1"/>
  <c r="I96" i="1" s="1"/>
  <c r="I98" i="1" l="1"/>
  <c r="D55" i="17" l="1"/>
  <c r="N23" i="13"/>
  <c r="Z23" i="13" s="1"/>
  <c r="AD23" i="13" s="1"/>
  <c r="N25" i="13" l="1"/>
  <c r="N27" i="13" l="1"/>
  <c r="Z25" i="13"/>
  <c r="AD25" i="13" s="1"/>
  <c r="Z27" i="13" l="1"/>
  <c r="AD27" i="13" s="1"/>
  <c r="E91" i="1"/>
  <c r="E94" i="1" s="1"/>
  <c r="E96" i="1" s="1"/>
  <c r="E98" i="1" s="1"/>
</calcChain>
</file>

<file path=xl/sharedStrings.xml><?xml version="1.0" encoding="utf-8"?>
<sst xmlns="http://schemas.openxmlformats.org/spreadsheetml/2006/main" count="553" uniqueCount="256">
  <si>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</si>
  <si>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</si>
  <si>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</si>
  <si>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</si>
  <si>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</si>
  <si>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</si>
  <si>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</si>
  <si>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</si>
  <si>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</si>
  <si>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</si>
  <si>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</si>
  <si>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</si>
  <si>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</si>
  <si>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</si>
  <si>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</si>
  <si>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</si>
  <si>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</si>
  <si>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</si>
  <si>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</si>
  <si>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</si>
  <si>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</si>
  <si>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</si>
  <si>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</t>
  </si>
  <si>
    <t>เจ้าหนี้การค้า</t>
  </si>
  <si>
    <t>เจ้าหนี้อื่น</t>
  </si>
  <si>
    <t>ส่วนของเงินกู้ยืมระยะยาวจากสถาบันการเงิน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</si>
  <si>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</si>
  <si>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</si>
  <si>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</si>
  <si>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</si>
  <si>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</si>
  <si>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</si>
  <si>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</si>
  <si>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</si>
  <si>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</si>
  <si>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</si>
  <si>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</si>
  <si>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</si>
  <si>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</si>
  <si>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</si>
  <si>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</si>
  <si>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</si>
  <si>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</si>
  <si>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</si>
  <si>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</si>
  <si>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</si>
  <si>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</si>
  <si>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</si>
  <si>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  กำไรสะสม</t>
  </si>
  <si>
    <t>ส่วนของ</t>
  </si>
  <si>
    <t>ทุนสำรอง</t>
  </si>
  <si>
    <t>ส่วนเกินทุนจากการ</t>
  </si>
  <si>
    <t>รวมส่วนของ</t>
  </si>
  <si>
    <t>ส่วนได้เสีย</t>
  </si>
  <si>
    <t>ส่วนเกิน</t>
  </si>
  <si>
    <t>ยังไม่ได้</t>
  </si>
  <si>
    <t>ผู้ถือหุ้น</t>
  </si>
  <si>
    <t>ที่ไม่มีอำนาจ</t>
  </si>
  <si>
    <t>ที่ออก</t>
  </si>
  <si>
    <t>มูลค่าหุ้น</t>
  </si>
  <si>
    <t>จัดสรร</t>
  </si>
  <si>
    <t>ของบริษัท</t>
  </si>
  <si>
    <t>ควบคุม</t>
  </si>
  <si>
    <t>และชำระแล้ว</t>
  </si>
  <si>
    <t>กำไรขาดทุนเบ็ดเสร็จสำหรับงวด</t>
  </si>
  <si>
    <t>รวมกำไรขาดทุนเบ็ดเสร็จสำหรับงวด</t>
  </si>
  <si>
    <t>รายการกับผู้ถือหุ้นที่บันทึกโดยตรงเข้าส่วนของผู้ถือหุ้น</t>
  </si>
  <si>
    <t xml:space="preserve">กระแสเงินสดจากกิจกรรมดำเนินงาน </t>
  </si>
  <si>
    <t>ค่าเสื่อมราคา</t>
  </si>
  <si>
    <t>ค่าตัดจำหน่ายสินทรัพย์ไม่มีตัวตน</t>
  </si>
  <si>
    <t>ผลประโยชน์พนักงาน</t>
  </si>
  <si>
    <t>การเปลี่ยนแปลงในสินทรัพย์และหนี้สินดำเนินงาน</t>
  </si>
  <si>
    <t>จ่ายภาษีเงินได้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</si>
  <si>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</si>
  <si>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</si>
  <si>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</si>
  <si>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</si>
  <si>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ดอกเบี้ยรับ</t>
  </si>
  <si>
    <t>รวมรายการกับผู้ถือหุ้นที่บันทึกโดยตรงเข้าส่วนของผู้ถือหุ้น</t>
  </si>
  <si>
    <t>องค์ประกอบอื่นของส่วนของผู้ถือหุ้น</t>
  </si>
  <si>
    <t>ที่ออกและ</t>
  </si>
  <si>
    <t>ชำระแล้ว</t>
  </si>
  <si>
    <t>ปรับรายการที่กระทบกำไร (ขาดทุน) เป็นเงินสดรับ (จ่าย)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</si>
  <si>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</si>
  <si>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</si>
  <si>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กำไร (ขาดทุน) สำหรับงวด</t>
  </si>
  <si>
    <t>การแบ่งปันกำไร (ขาดทุน)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</si>
  <si>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</si>
  <si>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เงินสดรับจากการจำหน่ายที่ดิน อาคาร และอุปกรณ์</t>
  </si>
  <si>
    <t>รับดอกเบี้ย</t>
  </si>
  <si>
    <t>ต้นทุนในการจัดจำหน่าย</t>
  </si>
  <si>
    <t>บริษัท มิลล์คอน สตีล จำกัด (มหาชน) และบริษัทย่อย</t>
  </si>
  <si>
    <t>เงินฝากสถาบันการเงินที่ติดภาระค้ำประกัน</t>
  </si>
  <si>
    <t>เงินจ่ายล่วงหน้าค่าสินค้า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</si>
  <si>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</si>
  <si>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</si>
  <si>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</si>
  <si>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</si>
  <si>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</si>
  <si>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เงินรับล่วงหน้าค่าสินค้า</t>
  </si>
  <si>
    <t>หนี้สินภาษีเงินได้รอการตัดบัญชี</t>
  </si>
  <si>
    <t>ส่วนเกินมูลค่าหุ้น</t>
  </si>
  <si>
    <t>หุ้นทุนซื้อคืน</t>
  </si>
  <si>
    <t>รายได้จากการขายและให้บริการ</t>
  </si>
  <si>
    <t>ต้นทุนขายและการให้บริการ</t>
  </si>
  <si>
    <t>และการร่วมค้า</t>
  </si>
  <si>
    <t>ในบริษัทร่วมและการร่วมค้า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</si>
  <si>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</si>
  <si>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</si>
  <si>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</si>
  <si>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</t>
  </si>
  <si>
    <t>ตามกฎหมาย</t>
  </si>
  <si>
    <t>องค์ประกอบอื่นของส่วนของส่วนของผู้ถือหุ้น</t>
  </si>
  <si>
    <t>หน่วยงาน</t>
  </si>
  <si>
    <t>ต่างประเทศ</t>
  </si>
  <si>
    <t>ส่วนเกินทุน</t>
  </si>
  <si>
    <t>จากการเปลี่ยนแปลง</t>
  </si>
  <si>
    <t>ในบริษัทย่อย</t>
  </si>
  <si>
    <t>ในบริษัทร่วม</t>
  </si>
  <si>
    <t>รวมองค์ประกอบอื่น</t>
  </si>
  <si>
    <t>หุ้นทุน</t>
  </si>
  <si>
    <t>ซื้อคืน</t>
  </si>
  <si>
    <t>การแปลงค่า</t>
  </si>
  <si>
    <t>ตีราคาสินทรัพย์</t>
  </si>
  <si>
    <t>องค์ประกอบอื่น</t>
  </si>
  <si>
    <t>ของส่วนของผู้ถือหุ้น</t>
  </si>
  <si>
    <t>และบริษัทร่วม</t>
  </si>
  <si>
    <t>กำไร (ขาดทุน)</t>
  </si>
  <si>
    <t>ส่วนแบ่ง</t>
  </si>
  <si>
    <t>เบ็ดเสร็จอื่น</t>
  </si>
  <si>
    <t>ของส่วนของ</t>
  </si>
  <si>
    <t>จากการตีราคา</t>
  </si>
  <si>
    <t>จ่ายชำระคืนเงินกู้ยืมระยะสั้นจากสถาบันการเงิน</t>
  </si>
  <si>
    <t xml:space="preserve">   ก่อนผลกระทบของอัตราแลกเปลี่ยน</t>
  </si>
  <si>
    <t>ส่วนเกิน (ส่วนลด)</t>
  </si>
  <si>
    <t>เงินสดรับค่าดอกเบี้ย</t>
  </si>
  <si>
    <t>เงินสดรับจากเงินกู้ยืมระยะสั้นจากสถาบันการเงิน</t>
  </si>
  <si>
    <t>เงินปันผลจ่าย</t>
  </si>
  <si>
    <t>ค่าตัดจำหน่ายสิทธิในการดำเนินการผลิตและจำหน่ายไฟฟ้า</t>
  </si>
  <si>
    <t>เงินสดรับจากเงินกู้ยืมระยะยาวจากสถาบันการเงิน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</si>
  <si>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</si>
  <si>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</si>
  <si>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ทุนจดทะเบียน</t>
  </si>
  <si>
    <t>ทุนที่ออกและชำระแล้ว</t>
  </si>
  <si>
    <t>จัดสรรแล้ว</t>
  </si>
  <si>
    <t>ทุนสำรองตามกฎหมาย</t>
  </si>
  <si>
    <t>ทุนสำรอง - หุ้นทุนซื้อคืน</t>
  </si>
  <si>
    <t>ยังไม่ได้จัดสรร</t>
  </si>
  <si>
    <t>รายได้ (ค่าใช้จ่าย) ภาษีเงินได้</t>
  </si>
  <si>
    <t>กำไรขาดทุนเบ็ดเสร็จอื่นสำหรับงวด</t>
  </si>
  <si>
    <t>กำไร (ขาดทุน) สะสม</t>
  </si>
  <si>
    <t xml:space="preserve">สินทรัพย์ที่ถือไว้เพื่อขาย </t>
  </si>
  <si>
    <t>ผลต่างของอัตราแลกเปลี่ยนจากการแปลงค่างบการเงิน</t>
  </si>
  <si>
    <t>เงินให้กู้ยืมระยะยาวแก่บริษัทย่อย</t>
  </si>
  <si>
    <t>ค่าใช้จ่าย (รายได้) ภาษีเงินได้</t>
  </si>
  <si>
    <t>(ตรวจสอบแล้ว)</t>
  </si>
  <si>
    <t>2563</t>
  </si>
  <si>
    <t>(ไม่ได้ตรวจสอบ</t>
  </si>
  <si>
    <t>แต่สอบทานแล้ว)</t>
  </si>
  <si>
    <t>สินทรัพย์หมุนเวียนอื่น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</si>
  <si>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</si>
  <si>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</si>
  <si>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</si>
  <si>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t xml:space="preserve">งบกำไรขาดทุนเบ็ดเสร็จ </t>
  </si>
  <si>
    <t xml:space="preserve">งบแสดงการเปลี่ยนแปลงส่วนของผู้ถือหุ้น </t>
  </si>
  <si>
    <t>ยอดคงเหลือ ณ วันที่ 1 มกราคม 2563</t>
  </si>
  <si>
    <t xml:space="preserve">     เงินทุนที่ได้รับจากผู้ถือหุ้นและการจัดสรรส่วนทุน</t>
  </si>
  <si>
    <t xml:space="preserve">      เงินปันผลจ่าย</t>
  </si>
  <si>
    <t xml:space="preserve">    รวมเงินทุนที่ได้รับจากผู้ถือหุ้นและการจัดสรรส่วนทุน</t>
  </si>
  <si>
    <t xml:space="preserve">     กำไร (ขาดทุน)</t>
  </si>
  <si>
    <t xml:space="preserve">     กำไรขาดทุนเบ็ดเสร็จอื่น</t>
  </si>
  <si>
    <t>งบแสดงการเปลี่ยนแปลงส่วนของผู้ถือหุ้น</t>
  </si>
  <si>
    <t xml:space="preserve">     เงินทุนที่ได้รับจากผู้ถือหุ้น</t>
  </si>
  <si>
    <t xml:space="preserve">     เงินปันผลให้ผู้ถือหุ้นของบริษัท</t>
  </si>
  <si>
    <t xml:space="preserve">    รวมเงินทุนที่ได้รับจากผู้ถือหุ้น</t>
  </si>
  <si>
    <t>งบกระแสเงินสด</t>
  </si>
  <si>
    <t>กำไรจากการจำหน่ายเงินลงทุน</t>
  </si>
  <si>
    <t>ส่วนแบ่งขาดทุนเบ็ดเสร็จอื่นในบริษัทร่วมและการร่วมค้า</t>
  </si>
  <si>
    <t>ดอกเบี้ยจ่าย</t>
  </si>
  <si>
    <t>เจ้าหนี้การค้าและเจ้าหนี้อื่น</t>
  </si>
  <si>
    <t>ลูกหนี้การค้าและลูกหนี้อื่น</t>
  </si>
  <si>
    <t>จ่ายชำระหนี้สินตามสัญญาเช่า</t>
  </si>
  <si>
    <t>จ่ายชำระหนี้สินภายใต้สัญญาปรับโครงสร้างหนี้</t>
  </si>
  <si>
    <t>จ่ายดอกเบี้ย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</si>
  <si>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</si>
  <si>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</si>
  <si>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2564</t>
  </si>
  <si>
    <t>เงินกู้ยืมระยะสั้นจากสถาบันการเงิน</t>
  </si>
  <si>
    <t>เงินรับล่วงหน้าค่าหุ้น</t>
  </si>
  <si>
    <t>จากการจำหน่ายบริษัทย่อย</t>
  </si>
  <si>
    <t xml:space="preserve">ที่ถึงกำหนดชำระภายในหนึ่งปี </t>
  </si>
  <si>
    <t>ประมาณการหนี้สินไม่หมุนเวียน</t>
  </si>
  <si>
    <t>สำหรับผลประโยชน์พนักงาน</t>
  </si>
  <si>
    <t>ยอดคงเหลือ ณ วันที่ 1 มกราคม 2564</t>
  </si>
  <si>
    <t>4, 5</t>
  </si>
  <si>
    <t>การดำเนินงานต่อเนื่อง</t>
  </si>
  <si>
    <t>กำไร (ขาดทุน) ก่อนภาษีเงินได้จากการดำเนินงานต่อเนื่อง</t>
  </si>
  <si>
    <t>กำไร (ขาดทุน) สำหรับงวดจากการดำเนินงานต่อเนื่อง</t>
  </si>
  <si>
    <t>การดำเนินงานที่ยกเลิก</t>
  </si>
  <si>
    <t>กำไรสำหรับงวดจากการดำเนินงานที่ยกเลิก - สุทธิจากภาษี</t>
  </si>
  <si>
    <t>ขาดทุนจากอัตราแลกเปลี่ยน - สุทธิ</t>
  </si>
  <si>
    <t>กำไร (ขาดทุน) ต่อหุ้นขั้นพื้นฐาน (บาท)</t>
  </si>
  <si>
    <t>กำไร (ขาดทุน) จากการดำเนินงานต่อเนื่อง</t>
  </si>
  <si>
    <t>กำไร (ขาดทุน) จากการดำเนินงานที่ยกเลิก</t>
  </si>
  <si>
    <t>กำไรจากอัตราแลกเปลี่ยน - สุทธิ</t>
  </si>
  <si>
    <t>ค่าเผื่อผลขาดทุนด้านเครดิตที่คาดว่าจะเกิดขึ้น</t>
  </si>
  <si>
    <t>ค่าเผื่อมูลค่าสินค้าลดลง (กลับรายการ)</t>
  </si>
  <si>
    <t>กำไรจากการจำหน่ายสินทรัพย์ที่ถือไว้เพื่อขาย</t>
  </si>
  <si>
    <t>จ่ายผลประโยชน์พนักงาน</t>
  </si>
  <si>
    <t>ส่วนแบ่งกำไร (ขาดทุน) จากเงินลงทุน</t>
  </si>
  <si>
    <t>จ่ายชำระคืนเงินกู้ยืมระยะสั้นจากบริษัทอื่น</t>
  </si>
  <si>
    <t>กำไรจากการจำหน่ายสินทรัพย์</t>
  </si>
  <si>
    <t>ส่วนแบ่ง (กำไร) ขาดทุนจากเงินลงทุนในบริษัทร่วมและการร่วมค้า</t>
  </si>
  <si>
    <t>เงินสดสุทธิใช้ไปในกิจกรรมจัดหาเงิน</t>
  </si>
  <si>
    <t xml:space="preserve">     หุ้นทุนออกให้ตามสิทธิ</t>
  </si>
  <si>
    <t>(กำไร) ขาดทุนจากอัตราแลกเปลี่ยนที่ยังไม่เกิดขึ้นจริง</t>
  </si>
  <si>
    <t>เงินสดรับจากการออกหุ้นทุน</t>
  </si>
  <si>
    <t>เงินสดรับจากเงินกู้ยืมระยะสั้นจากบุคคลหรือบริษัทที่เกี่ยวข้องกัน</t>
  </si>
  <si>
    <t>รายการที่ไม่ใช่เงินสด</t>
  </si>
  <si>
    <t>หักกลบลบหนี้ระหว่างลูกหนี้กับเจ้าหนี้</t>
  </si>
  <si>
    <t>เงินปันผลให้ผู้ถือหุ้นของบริษัท</t>
  </si>
  <si>
    <t>ตัดจำหน่ายหุ้นทุนซื้อคืน</t>
  </si>
  <si>
    <t>จ่ายหุ้นปันผล</t>
  </si>
  <si>
    <t>ขายสินทรัพย์ที่ถือไว้เพื่อขายด้วยตั๋วเงินรับ</t>
  </si>
  <si>
    <t>กำไร (ขาดทุน) ต่อหุ้นปรับลด (บาท)</t>
  </si>
  <si>
    <t>ภาษีเงินได้นิติบุคคลค้างจ่าย</t>
  </si>
  <si>
    <t>เงินสดสุทธิได้มาจาก (ใช้ไปใน) กิจกรรมลงทุน</t>
  </si>
  <si>
    <t>เงินสดได้มาจากกิจกรรมดำเนินงาน</t>
  </si>
  <si>
    <t>ค่าเผื่อผลขาดทุนด้านเครดิตที่คาดว่าจะเกิดขึ้น (กลับรายการ)</t>
  </si>
  <si>
    <t>(กำไร) ขาดทุนจากมูลค่ายุติธรรมของอนุพันธ์ทางการเงินที่ยังไม่เกิดขึ้นจริง</t>
  </si>
  <si>
    <t>ส่วนแบ่งกำไร (ขาดทุน) เบ็ดเสร็จอื่นในบริษัทร่วมและการร่วมค้า</t>
  </si>
  <si>
    <t>ณ วันที่ 30 กันยายน 2564</t>
  </si>
  <si>
    <t>30 กันยายน</t>
  </si>
  <si>
    <t>สำหรับงวดสามเดือนสิ้นสุดวันที่ 30 กันยายน 2564 (ไม่ได้ตรวจสอบ แต่สอบทานแล้ว)</t>
  </si>
  <si>
    <t>สำหรับงวดเก้าเดือนสิ้นสุดวันที่ 30 กันยายน 2564 (ไม่ได้ตรวจสอบ แต่สอบทานแล้ว)</t>
  </si>
  <si>
    <t>สำหรับงวดเก้าเดือนสิ้นสุดวันที่ 30 กันยายน 2563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</si>
  <si>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</si>
  <si>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</si>
  <si>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30 กันยายน 2563</t>
  </si>
  <si>
    <t>เงินสดและรายการเทียบเท่าเงินสด ณ วันที่ 30 กันยายน</t>
  </si>
  <si>
    <t>เงินสดรับจากเงินกู้ยืมระยะสั้นจากบริษัทอื่น</t>
  </si>
  <si>
    <t>กำไรจากการวัดมูลค่ายุติธรรมสินทรัพย์ทางการเงิน</t>
  </si>
  <si>
    <t>ที่กำหนดให้วัดมูลค่าด้วยมูลค่ายุติธรรมผ่านกำไรขาดทุน</t>
  </si>
  <si>
    <t>สินทรัพย์ทางการเงินหมุนเวียนอื่น</t>
  </si>
  <si>
    <t>กลับรายการด้อยค่าเงินลงทุน</t>
  </si>
  <si>
    <t>กำไรจากการจำหน่ายใบสำคัญแสดงสิทธิที่จะซื้อหุ้นสามัญ</t>
  </si>
  <si>
    <t>เงินสดรับจากการจำหน่ายใบสำคัญแสดงสิทธิที่จะซื้อหุ้นสามัญ</t>
  </si>
  <si>
    <t>จ่ายชำระคืนกู้ยืมระยะสั้นจากบุคคลหรือบริษัทที่เกี่ยวข้องกัน</t>
  </si>
  <si>
    <t>10, 16</t>
  </si>
  <si>
    <t>9, 11</t>
  </si>
  <si>
    <t>โอนระหว่างสินค้าคงเหลือและอุปกรณ์</t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</si>
  <si>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</si>
  <si>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กิจกรรมดำเนินงาน</t>
  </si>
  <si>
    <t>เงินฝากสถาบันการเงินที่ติดภาระค้ำประกัน (เพิ่มขึ้น) ลดลง</t>
  </si>
  <si>
    <t>เงินสดรับจากการจำหน่ายเงินลงทุน</t>
  </si>
  <si>
    <t>เงินสดจ่ายซื้อเงินลงทุน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</si>
</sst>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.000_);\(#,##0.000\)"/>
    <numFmt numFmtId="169" formatCode="_-* #,##0.000_-;\-* #,##0.000_-;_-* &quot;-&quot;??_-;_-@_-"/>
    <numFmt numFmtId="170" formatCode="0.0%"/>
    <numFmt numFmtId="171" formatCode="_(* #,##0.0_);_(* \(#,##0.0\);_(* &quot;-&quot;_);_(@_)"/>
  </numFmts>
  <fonts count="19" x14ac:knownFonts="1">
    <font>
      <sz val="14"/>
      <name val="CordiaUPC"/>
      <family val="2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5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i/>
      <sz val="14"/>
      <name val="Cordia New"/>
      <family val="2"/>
    </font>
    <font>
      <u/>
      <sz val="14"/>
      <name val="Cordia New"/>
      <family val="2"/>
    </font>
    <font>
      <b/>
      <i/>
      <sz val="14"/>
      <name val="Cordia New"/>
      <family val="2"/>
    </font>
    <font>
      <sz val="14"/>
      <color theme="0"/>
      <name val="Cordia New"/>
      <family val="2"/>
    </font>
    <font>
      <i/>
      <sz val="14"/>
      <color theme="0"/>
      <name val="Cordia New"/>
      <family val="2"/>
    </font>
    <font>
      <sz val="14"/>
      <color indexed="12"/>
      <name val="Cordia New"/>
      <family val="2"/>
    </font>
    <font>
      <b/>
      <sz val="14"/>
      <color theme="0"/>
      <name val="Cordia New"/>
      <family val="2"/>
    </font>
    <font>
      <b/>
      <u/>
      <sz val="14"/>
      <name val="Cordia New"/>
      <family val="2"/>
    </font>
    <font>
      <sz val="14"/>
      <color indexed="9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0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3" fillId="0" borderId="0"/>
    <xf numFmtId="0" fontId="3" fillId="0" borderId="0">
      <alignment vertical="center"/>
    </xf>
    <xf numFmtId="0" fontId="2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2">
    <xf numFmtId="0" fontId="0" fillId="0" borderId="0" xfId="0"/>
    <xf numFmtId="38" fontId="6" fillId="0" borderId="0" xfId="0" applyNumberFormat="1" applyFont="1" applyFill="1"/>
    <xf numFmtId="38" fontId="7" fillId="0" borderId="0" xfId="0" applyNumberFormat="1" applyFont="1" applyFill="1" applyAlignment="1">
      <alignment vertical="center"/>
    </xf>
    <xf numFmtId="0" fontId="7" fillId="0" borderId="0" xfId="0" applyFont="1" applyFill="1"/>
    <xf numFmtId="38" fontId="7" fillId="0" borderId="0" xfId="0" applyNumberFormat="1" applyFont="1" applyFill="1"/>
    <xf numFmtId="38" fontId="6" fillId="0" borderId="0" xfId="0" applyNumberFormat="1" applyFont="1" applyFill="1" applyAlignment="1">
      <alignment horizontal="justify"/>
    </xf>
    <xf numFmtId="37" fontId="6" fillId="0" borderId="0" xfId="0" applyNumberFormat="1" applyFont="1" applyFill="1"/>
    <xf numFmtId="0" fontId="7" fillId="0" borderId="0" xfId="0" applyFont="1" applyFill="1" applyAlignment="1">
      <alignment horizontal="left"/>
    </xf>
    <xf numFmtId="38" fontId="6" fillId="0" borderId="0" xfId="0" applyNumberFormat="1" applyFont="1" applyFill="1" applyAlignment="1">
      <alignment horizontal="left"/>
    </xf>
    <xf numFmtId="38" fontId="9" fillId="0" borderId="0" xfId="0" applyNumberFormat="1" applyFont="1" applyFill="1" applyAlignment="1">
      <alignment horizontal="justify"/>
    </xf>
    <xf numFmtId="38" fontId="9" fillId="0" borderId="0" xfId="0" applyNumberFormat="1" applyFont="1" applyFill="1"/>
    <xf numFmtId="37" fontId="9" fillId="0" borderId="0" xfId="0" applyNumberFormat="1" applyFont="1" applyFill="1"/>
    <xf numFmtId="37" fontId="8" fillId="0" borderId="0" xfId="0" applyNumberFormat="1" applyFont="1" applyFill="1"/>
    <xf numFmtId="0" fontId="9" fillId="0" borderId="0" xfId="0" applyFont="1" applyFill="1"/>
    <xf numFmtId="49" fontId="9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38" fontId="11" fillId="0" borderId="0" xfId="0" applyNumberFormat="1" applyFont="1" applyFill="1" applyAlignment="1">
      <alignment horizontal="center"/>
    </xf>
    <xf numFmtId="0" fontId="12" fillId="0" borderId="0" xfId="5" applyFont="1" applyFill="1" applyAlignment="1">
      <alignment horizontal="left"/>
    </xf>
    <xf numFmtId="0" fontId="9" fillId="0" borderId="0" xfId="5" applyFont="1" applyFill="1" applyAlignment="1"/>
    <xf numFmtId="166" fontId="9" fillId="0" borderId="0" xfId="1" applyNumberFormat="1" applyFont="1" applyFill="1" applyAlignment="1"/>
    <xf numFmtId="0" fontId="9" fillId="0" borderId="0" xfId="5" applyFont="1" applyFill="1" applyAlignment="1">
      <alignment horizontal="left"/>
    </xf>
    <xf numFmtId="166" fontId="9" fillId="0" borderId="0" xfId="1" applyNumberFormat="1" applyFont="1" applyFill="1"/>
    <xf numFmtId="0" fontId="8" fillId="0" borderId="0" xfId="5" applyFont="1" applyFill="1" applyAlignment="1">
      <alignment horizontal="justify"/>
    </xf>
    <xf numFmtId="0" fontId="8" fillId="0" borderId="0" xfId="5" applyFont="1" applyFill="1" applyAlignment="1">
      <alignment horizontal="left"/>
    </xf>
    <xf numFmtId="38" fontId="8" fillId="0" borderId="0" xfId="0" applyNumberFormat="1" applyFont="1" applyFill="1"/>
    <xf numFmtId="166" fontId="8" fillId="0" borderId="1" xfId="1" applyNumberFormat="1" applyFont="1" applyFill="1" applyBorder="1" applyAlignment="1"/>
    <xf numFmtId="166" fontId="8" fillId="0" borderId="0" xfId="1" applyNumberFormat="1" applyFont="1" applyFill="1" applyAlignment="1"/>
    <xf numFmtId="0" fontId="12" fillId="0" borderId="0" xfId="5" applyFont="1" applyFill="1" applyAlignment="1"/>
    <xf numFmtId="0" fontId="12" fillId="0" borderId="0" xfId="5" applyFont="1" applyFill="1" applyAlignment="1">
      <alignment horizontal="justify"/>
    </xf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0" fontId="8" fillId="0" borderId="0" xfId="5" applyFont="1" applyFill="1" applyAlignment="1"/>
    <xf numFmtId="38" fontId="12" fillId="0" borderId="0" xfId="0" applyNumberFormat="1" applyFont="1" applyFill="1" applyAlignment="1">
      <alignment horizontal="center"/>
    </xf>
    <xf numFmtId="0" fontId="8" fillId="0" borderId="0" xfId="0" applyFont="1" applyFill="1"/>
    <xf numFmtId="166" fontId="8" fillId="0" borderId="1" xfId="1" applyNumberFormat="1" applyFont="1" applyFill="1" applyBorder="1" applyAlignment="1">
      <alignment horizontal="right"/>
    </xf>
    <xf numFmtId="166" fontId="8" fillId="0" borderId="0" xfId="1" applyNumberFormat="1" applyFont="1" applyFill="1" applyAlignment="1">
      <alignment horizontal="right"/>
    </xf>
    <xf numFmtId="166" fontId="9" fillId="0" borderId="2" xfId="1" applyNumberFormat="1" applyFont="1" applyFill="1" applyBorder="1" applyAlignment="1"/>
    <xf numFmtId="166" fontId="8" fillId="0" borderId="3" xfId="1" applyNumberFormat="1" applyFont="1" applyFill="1" applyBorder="1" applyAlignment="1"/>
    <xf numFmtId="37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6" fontId="8" fillId="0" borderId="1" xfId="1" applyNumberFormat="1" applyFont="1" applyFill="1" applyBorder="1"/>
    <xf numFmtId="166" fontId="8" fillId="0" borderId="0" xfId="1" applyNumberFormat="1" applyFont="1" applyFill="1"/>
    <xf numFmtId="37" fontId="9" fillId="0" borderId="0" xfId="4" applyNumberFormat="1" applyFont="1" applyFill="1"/>
    <xf numFmtId="0" fontId="12" fillId="0" borderId="0" xfId="5" applyFont="1" applyFill="1" applyAlignment="1">
      <alignment horizontal="justify" vertical="center"/>
    </xf>
    <xf numFmtId="0" fontId="9" fillId="0" borderId="0" xfId="5" applyFont="1" applyFill="1" applyAlignment="1">
      <alignment horizontal="justify"/>
    </xf>
    <xf numFmtId="38" fontId="9" fillId="0" borderId="0" xfId="0" applyNumberFormat="1" applyFont="1" applyFill="1" applyAlignment="1">
      <alignment horizontal="center"/>
    </xf>
    <xf numFmtId="37" fontId="9" fillId="0" borderId="0" xfId="5" applyNumberFormat="1" applyFont="1" applyFill="1" applyAlignment="1"/>
    <xf numFmtId="37" fontId="9" fillId="0" borderId="0" xfId="0" applyNumberFormat="1" applyFont="1" applyFill="1" applyAlignment="1">
      <alignment horizontal="right"/>
    </xf>
    <xf numFmtId="0" fontId="9" fillId="0" borderId="0" xfId="5" applyFont="1" applyFill="1" applyAlignment="1">
      <alignment horizontal="left" indent="1"/>
    </xf>
    <xf numFmtId="166" fontId="9" fillId="0" borderId="3" xfId="1" applyNumberFormat="1" applyFont="1" applyFill="1" applyBorder="1" applyAlignment="1"/>
    <xf numFmtId="0" fontId="9" fillId="0" borderId="0" xfId="5" applyFont="1" applyFill="1" applyAlignment="1">
      <alignment horizontal="left" indent="2"/>
    </xf>
    <xf numFmtId="0" fontId="10" fillId="0" borderId="0" xfId="5" applyFont="1" applyFill="1" applyAlignment="1"/>
    <xf numFmtId="37" fontId="9" fillId="0" borderId="4" xfId="0" applyNumberFormat="1" applyFont="1" applyFill="1" applyBorder="1" applyAlignment="1">
      <alignment horizontal="right"/>
    </xf>
    <xf numFmtId="166" fontId="9" fillId="0" borderId="4" xfId="1" applyNumberFormat="1" applyFont="1" applyFill="1" applyBorder="1" applyAlignment="1">
      <alignment horizontal="right"/>
    </xf>
    <xf numFmtId="37" fontId="9" fillId="0" borderId="0" xfId="4" applyNumberFormat="1" applyFont="1" applyFill="1" applyAlignment="1">
      <alignment horizontal="center"/>
    </xf>
    <xf numFmtId="37" fontId="8" fillId="0" borderId="2" xfId="4" applyNumberFormat="1" applyFont="1" applyFill="1" applyBorder="1"/>
    <xf numFmtId="37" fontId="8" fillId="0" borderId="0" xfId="4" applyNumberFormat="1" applyFont="1" applyFill="1"/>
    <xf numFmtId="38" fontId="10" fillId="0" borderId="0" xfId="0" applyNumberFormat="1" applyFont="1" applyFill="1"/>
    <xf numFmtId="0" fontId="8" fillId="0" borderId="0" xfId="5" applyFont="1" applyFill="1" applyAlignment="1">
      <alignment horizontal="justify" vertical="center"/>
    </xf>
    <xf numFmtId="37" fontId="8" fillId="0" borderId="3" xfId="4" applyNumberFormat="1" applyFont="1" applyFill="1" applyBorder="1"/>
    <xf numFmtId="0" fontId="12" fillId="0" borderId="0" xfId="0" applyFont="1" applyFill="1" applyAlignment="1">
      <alignment horizontal="justify"/>
    </xf>
    <xf numFmtId="10" fontId="9" fillId="0" borderId="0" xfId="9" applyNumberFormat="1" applyFont="1" applyFill="1"/>
    <xf numFmtId="0" fontId="8" fillId="0" borderId="0" xfId="0" applyFont="1" applyFill="1" applyAlignment="1">
      <alignment horizontal="justify"/>
    </xf>
    <xf numFmtId="170" fontId="9" fillId="0" borderId="0" xfId="9" applyNumberFormat="1" applyFont="1" applyFill="1"/>
    <xf numFmtId="164" fontId="9" fillId="0" borderId="0" xfId="1" applyNumberFormat="1" applyFont="1" applyFill="1"/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justify"/>
    </xf>
    <xf numFmtId="0" fontId="9" fillId="0" borderId="0" xfId="0" applyFont="1" applyFill="1" applyAlignment="1">
      <alignment horizontal="left" indent="1"/>
    </xf>
    <xf numFmtId="164" fontId="9" fillId="0" borderId="4" xfId="1" applyNumberFormat="1" applyFont="1" applyFill="1" applyBorder="1" applyAlignment="1">
      <alignment horizontal="right"/>
    </xf>
    <xf numFmtId="164" fontId="9" fillId="0" borderId="4" xfId="0" applyNumberFormat="1" applyFont="1" applyFill="1" applyBorder="1" applyAlignment="1">
      <alignment horizontal="right" vertical="center"/>
    </xf>
    <xf numFmtId="167" fontId="8" fillId="0" borderId="0" xfId="1" applyNumberFormat="1" applyFont="1" applyFill="1"/>
    <xf numFmtId="164" fontId="8" fillId="0" borderId="0" xfId="1" applyNumberFormat="1" applyFont="1" applyFill="1"/>
    <xf numFmtId="167" fontId="9" fillId="0" borderId="0" xfId="0" applyNumberFormat="1" applyFont="1" applyFill="1"/>
    <xf numFmtId="164" fontId="9" fillId="0" borderId="4" xfId="1" applyNumberFormat="1" applyFont="1" applyFill="1" applyBorder="1"/>
    <xf numFmtId="169" fontId="9" fillId="0" borderId="4" xfId="1" applyNumberFormat="1" applyFont="1" applyFill="1" applyBorder="1"/>
    <xf numFmtId="0" fontId="8" fillId="0" borderId="0" xfId="0" applyFont="1" applyFill="1" applyAlignment="1">
      <alignment horizontal="left"/>
    </xf>
    <xf numFmtId="164" fontId="8" fillId="0" borderId="1" xfId="1" applyNumberFormat="1" applyFont="1" applyFill="1" applyBorder="1" applyAlignment="1">
      <alignment horizontal="right"/>
    </xf>
    <xf numFmtId="166" fontId="8" fillId="0" borderId="0" xfId="1" applyNumberFormat="1" applyFont="1" applyFill="1" applyAlignment="1">
      <alignment horizontal="center"/>
    </xf>
    <xf numFmtId="164" fontId="8" fillId="0" borderId="2" xfId="1" applyNumberFormat="1" applyFont="1" applyFill="1" applyBorder="1" applyAlignment="1">
      <alignment horizontal="right"/>
    </xf>
    <xf numFmtId="164" fontId="8" fillId="0" borderId="0" xfId="0" applyNumberFormat="1" applyFont="1" applyFill="1" applyAlignment="1">
      <alignment horizontal="center"/>
    </xf>
    <xf numFmtId="164" fontId="8" fillId="0" borderId="0" xfId="0" applyNumberFormat="1" applyFont="1" applyFill="1"/>
    <xf numFmtId="164" fontId="8" fillId="0" borderId="0" xfId="1" applyNumberFormat="1" applyFont="1" applyFill="1" applyAlignment="1">
      <alignment horizontal="right"/>
    </xf>
    <xf numFmtId="0" fontId="12" fillId="0" borderId="0" xfId="0" applyFont="1" applyFill="1" applyAlignment="1">
      <alignment horizontal="left"/>
    </xf>
    <xf numFmtId="164" fontId="9" fillId="0" borderId="0" xfId="1" applyNumberFormat="1" applyFont="1" applyFill="1" applyAlignment="1">
      <alignment horizontal="right"/>
    </xf>
    <xf numFmtId="164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4" fontId="8" fillId="0" borderId="4" xfId="0" applyNumberFormat="1" applyFont="1" applyFill="1" applyBorder="1" applyAlignment="1">
      <alignment horizontal="right" vertical="center"/>
    </xf>
    <xf numFmtId="164" fontId="8" fillId="0" borderId="0" xfId="1" applyNumberFormat="1" applyFont="1" applyFill="1" applyAlignment="1">
      <alignment horizontal="center"/>
    </xf>
    <xf numFmtId="166" fontId="8" fillId="0" borderId="4" xfId="1" applyNumberFormat="1" applyFont="1" applyFill="1" applyBorder="1" applyAlignment="1">
      <alignment horizontal="right"/>
    </xf>
    <xf numFmtId="43" fontId="8" fillId="0" borderId="1" xfId="1" applyFont="1" applyFill="1" applyBorder="1" applyAlignment="1">
      <alignment horizontal="right"/>
    </xf>
    <xf numFmtId="166" fontId="8" fillId="0" borderId="5" xfId="1" applyNumberFormat="1" applyFont="1" applyFill="1" applyBorder="1" applyAlignment="1">
      <alignment horizontal="right"/>
    </xf>
    <xf numFmtId="164" fontId="8" fillId="0" borderId="3" xfId="1" applyNumberFormat="1" applyFont="1" applyFill="1" applyBorder="1" applyAlignment="1">
      <alignment horizontal="right"/>
    </xf>
    <xf numFmtId="167" fontId="8" fillId="0" borderId="5" xfId="1" applyNumberFormat="1" applyFont="1" applyFill="1" applyBorder="1" applyAlignment="1">
      <alignment horizontal="right"/>
    </xf>
    <xf numFmtId="171" fontId="8" fillId="0" borderId="0" xfId="1" applyNumberFormat="1" applyFont="1" applyFill="1"/>
    <xf numFmtId="0" fontId="13" fillId="0" borderId="0" xfId="0" applyFont="1" applyFill="1" applyAlignment="1">
      <alignment horizontal="justify"/>
    </xf>
    <xf numFmtId="38" fontId="14" fillId="0" borderId="0" xfId="0" applyNumberFormat="1" applyFont="1" applyFill="1" applyAlignment="1">
      <alignment horizontal="center"/>
    </xf>
    <xf numFmtId="38" fontId="13" fillId="0" borderId="0" xfId="0" applyNumberFormat="1" applyFont="1" applyFill="1"/>
    <xf numFmtId="38" fontId="13" fillId="0" borderId="0" xfId="0" applyNumberFormat="1" applyFont="1" applyFill="1" applyAlignment="1">
      <alignment horizontal="left"/>
    </xf>
    <xf numFmtId="38" fontId="9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 vertical="center"/>
    </xf>
    <xf numFmtId="164" fontId="9" fillId="0" borderId="0" xfId="0" applyNumberFormat="1" applyFont="1" applyFill="1" applyAlignment="1">
      <alignment horizontal="right" vertical="center"/>
    </xf>
    <xf numFmtId="167" fontId="9" fillId="0" borderId="0" xfId="1" applyNumberFormat="1" applyFont="1" applyFill="1"/>
    <xf numFmtId="43" fontId="9" fillId="0" borderId="0" xfId="1" applyFont="1" applyFill="1"/>
    <xf numFmtId="164" fontId="8" fillId="0" borderId="0" xfId="0" applyNumberFormat="1" applyFont="1" applyFill="1" applyAlignment="1">
      <alignment horizontal="right" vertical="center"/>
    </xf>
    <xf numFmtId="164" fontId="8" fillId="0" borderId="5" xfId="0" applyNumberFormat="1" applyFont="1" applyFill="1" applyBorder="1" applyAlignment="1">
      <alignment horizontal="right" vertical="center"/>
    </xf>
    <xf numFmtId="164" fontId="8" fillId="0" borderId="6" xfId="0" applyNumberFormat="1" applyFont="1" applyFill="1" applyBorder="1" applyAlignment="1">
      <alignment horizontal="right" vertical="center"/>
    </xf>
    <xf numFmtId="38" fontId="9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justify" vertical="center"/>
    </xf>
    <xf numFmtId="38" fontId="10" fillId="0" borderId="0" xfId="0" applyNumberFormat="1" applyFont="1" applyFill="1" applyAlignment="1">
      <alignment horizontal="center" vertical="center"/>
    </xf>
    <xf numFmtId="166" fontId="8" fillId="0" borderId="5" xfId="1" applyNumberFormat="1" applyFont="1" applyFill="1" applyBorder="1" applyAlignment="1">
      <alignment horizontal="right" vertical="center"/>
    </xf>
    <xf numFmtId="38" fontId="8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justify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justify" vertical="center"/>
    </xf>
    <xf numFmtId="168" fontId="9" fillId="0" borderId="3" xfId="0" applyNumberFormat="1" applyFont="1" applyFill="1" applyBorder="1"/>
    <xf numFmtId="39" fontId="9" fillId="0" borderId="0" xfId="0" applyNumberFormat="1" applyFont="1" applyFill="1" applyAlignment="1">
      <alignment horizontal="right"/>
    </xf>
    <xf numFmtId="38" fontId="10" fillId="0" borderId="0" xfId="0" applyNumberFormat="1" applyFont="1" applyFill="1" applyAlignment="1">
      <alignment horizontal="center"/>
    </xf>
    <xf numFmtId="0" fontId="10" fillId="0" borderId="0" xfId="5" applyFont="1" applyFill="1" applyAlignment="1">
      <alignment horizontal="center"/>
    </xf>
    <xf numFmtId="9" fontId="8" fillId="0" borderId="0" xfId="9" applyFont="1" applyFill="1"/>
    <xf numFmtId="38" fontId="16" fillId="0" borderId="0" xfId="0" applyNumberFormat="1" applyFont="1" applyFill="1"/>
    <xf numFmtId="169" fontId="9" fillId="0" borderId="3" xfId="1" applyNumberFormat="1" applyFont="1" applyFill="1" applyBorder="1"/>
    <xf numFmtId="166" fontId="8" fillId="0" borderId="0" xfId="1" applyNumberFormat="1" applyFont="1" applyFill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43" fontId="9" fillId="0" borderId="4" xfId="1" applyFont="1" applyFill="1" applyBorder="1" applyAlignment="1">
      <alignment horizontal="center" vertical="center"/>
    </xf>
    <xf numFmtId="43" fontId="9" fillId="0" borderId="0" xfId="1" applyFont="1" applyFill="1" applyAlignment="1">
      <alignment vertical="center"/>
    </xf>
    <xf numFmtId="43" fontId="9" fillId="0" borderId="0" xfId="1" applyFont="1" applyFill="1" applyAlignment="1">
      <alignment horizontal="center" vertical="center"/>
    </xf>
    <xf numFmtId="43" fontId="9" fillId="0" borderId="4" xfId="1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164" fontId="9" fillId="0" borderId="4" xfId="1" applyNumberFormat="1" applyFont="1" applyFill="1" applyBorder="1" applyAlignment="1">
      <alignment vertical="center"/>
    </xf>
    <xf numFmtId="164" fontId="9" fillId="0" borderId="0" xfId="1" applyNumberFormat="1" applyFont="1" applyFill="1" applyAlignment="1">
      <alignment vertical="center"/>
    </xf>
    <xf numFmtId="166" fontId="9" fillId="0" borderId="4" xfId="1" applyNumberFormat="1" applyFont="1" applyFill="1" applyBorder="1" applyAlignment="1">
      <alignment vertical="center"/>
    </xf>
    <xf numFmtId="43" fontId="8" fillId="0" borderId="0" xfId="1" applyFont="1" applyFill="1" applyAlignment="1">
      <alignment vertical="center"/>
    </xf>
    <xf numFmtId="43" fontId="8" fillId="0" borderId="4" xfId="1" applyFont="1" applyFill="1" applyBorder="1" applyAlignment="1">
      <alignment vertical="center"/>
    </xf>
    <xf numFmtId="164" fontId="8" fillId="0" borderId="4" xfId="1" applyNumberFormat="1" applyFont="1" applyFill="1" applyBorder="1" applyAlignment="1">
      <alignment vertical="center"/>
    </xf>
    <xf numFmtId="166" fontId="8" fillId="0" borderId="4" xfId="1" applyNumberFormat="1" applyFont="1" applyFill="1" applyBorder="1" applyAlignment="1">
      <alignment vertical="center"/>
    </xf>
    <xf numFmtId="166" fontId="9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horizontal="right" vertical="center" wrapText="1"/>
    </xf>
    <xf numFmtId="164" fontId="9" fillId="0" borderId="0" xfId="1" applyNumberFormat="1" applyFont="1" applyFill="1" applyBorder="1" applyAlignment="1">
      <alignment vertical="center"/>
    </xf>
    <xf numFmtId="43" fontId="8" fillId="0" borderId="1" xfId="1" applyFont="1" applyFill="1" applyBorder="1" applyAlignment="1">
      <alignment vertical="center"/>
    </xf>
    <xf numFmtId="166" fontId="8" fillId="0" borderId="0" xfId="1" applyNumberFormat="1" applyFont="1" applyFill="1" applyAlignment="1">
      <alignment horizontal="right" vertical="center"/>
    </xf>
    <xf numFmtId="43" fontId="8" fillId="0" borderId="0" xfId="1" applyFont="1" applyFill="1" applyBorder="1" applyAlignment="1">
      <alignment vertical="center"/>
    </xf>
    <xf numFmtId="43" fontId="9" fillId="0" borderId="0" xfId="1" applyFont="1" applyFill="1" applyBorder="1" applyAlignment="1">
      <alignment vertical="center"/>
    </xf>
    <xf numFmtId="164" fontId="9" fillId="0" borderId="0" xfId="1" applyNumberFormat="1" applyFont="1" applyFill="1" applyAlignment="1">
      <alignment horizontal="center" vertical="center"/>
    </xf>
    <xf numFmtId="164" fontId="9" fillId="0" borderId="0" xfId="3" applyNumberFormat="1" applyFont="1" applyFill="1" applyAlignment="1">
      <alignment vertical="center"/>
    </xf>
    <xf numFmtId="164" fontId="8" fillId="0" borderId="1" xfId="1" applyNumberFormat="1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horizontal="right" vertical="center"/>
    </xf>
    <xf numFmtId="164" fontId="8" fillId="0" borderId="0" xfId="3" applyNumberFormat="1" applyFont="1" applyFill="1" applyAlignment="1">
      <alignment vertical="center"/>
    </xf>
    <xf numFmtId="164" fontId="8" fillId="0" borderId="1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Alignment="1">
      <alignment vertical="center"/>
    </xf>
    <xf numFmtId="164" fontId="8" fillId="0" borderId="0" xfId="1" applyNumberFormat="1" applyFont="1" applyFill="1" applyAlignment="1">
      <alignment horizontal="center" vertical="center"/>
    </xf>
    <xf numFmtId="164" fontId="9" fillId="0" borderId="4" xfId="1" applyNumberFormat="1" applyFont="1" applyFill="1" applyBorder="1" applyAlignment="1">
      <alignment horizontal="center" vertical="center"/>
    </xf>
    <xf numFmtId="37" fontId="9" fillId="0" borderId="0" xfId="1" applyNumberFormat="1" applyFont="1" applyFill="1" applyAlignment="1">
      <alignment horizontal="right" vertical="center" wrapText="1"/>
    </xf>
    <xf numFmtId="166" fontId="9" fillId="0" borderId="0" xfId="1" applyNumberFormat="1" applyFont="1" applyFill="1" applyAlignment="1">
      <alignment horizontal="center" vertical="center"/>
    </xf>
    <xf numFmtId="43" fontId="9" fillId="0" borderId="0" xfId="1" applyFont="1" applyFill="1" applyAlignment="1">
      <alignment vertical="top" wrapText="1"/>
    </xf>
    <xf numFmtId="166" fontId="9" fillId="0" borderId="0" xfId="1" applyNumberFormat="1" applyFont="1" applyFill="1" applyAlignment="1">
      <alignment vertical="top" wrapText="1"/>
    </xf>
    <xf numFmtId="38" fontId="8" fillId="0" borderId="0" xfId="0" applyNumberFormat="1" applyFont="1" applyFill="1" applyBorder="1"/>
    <xf numFmtId="0" fontId="9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38" fontId="13" fillId="0" borderId="0" xfId="0" applyNumberFormat="1" applyFont="1" applyFill="1" applyBorder="1"/>
    <xf numFmtId="0" fontId="13" fillId="0" borderId="0" xfId="0" applyFont="1" applyFill="1" applyBorder="1"/>
    <xf numFmtId="37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center" vertical="center"/>
    </xf>
    <xf numFmtId="164" fontId="9" fillId="0" borderId="4" xfId="0" applyNumberFormat="1" applyFont="1" applyFill="1" applyBorder="1" applyAlignment="1">
      <alignment vertical="center"/>
    </xf>
    <xf numFmtId="164" fontId="9" fillId="0" borderId="0" xfId="1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vertical="center"/>
    </xf>
    <xf numFmtId="166" fontId="9" fillId="0" borderId="4" xfId="1" applyNumberFormat="1" applyFont="1" applyFill="1" applyBorder="1"/>
    <xf numFmtId="164" fontId="8" fillId="0" borderId="1" xfId="0" applyNumberFormat="1" applyFont="1" applyFill="1" applyBorder="1" applyAlignment="1">
      <alignment vertical="center"/>
    </xf>
    <xf numFmtId="164" fontId="8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4" fontId="8" fillId="0" borderId="1" xfId="0" applyNumberFormat="1" applyFont="1" applyFill="1" applyBorder="1" applyAlignment="1">
      <alignment vertical="center" wrapText="1"/>
    </xf>
    <xf numFmtId="164" fontId="18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38" fontId="9" fillId="0" borderId="0" xfId="0" applyNumberFormat="1" applyFont="1" applyFill="1" applyAlignment="1">
      <alignment horizontal="justify" vertical="center"/>
    </xf>
    <xf numFmtId="0" fontId="9" fillId="0" borderId="0" xfId="0" applyFont="1" applyFill="1" applyAlignment="1">
      <alignment horizontal="left" vertical="center"/>
    </xf>
    <xf numFmtId="43" fontId="9" fillId="0" borderId="4" xfId="1" applyFont="1" applyFill="1" applyBorder="1"/>
    <xf numFmtId="164" fontId="8" fillId="0" borderId="2" xfId="0" applyNumberFormat="1" applyFont="1" applyFill="1" applyBorder="1" applyAlignment="1">
      <alignment vertical="center"/>
    </xf>
    <xf numFmtId="164" fontId="8" fillId="0" borderId="5" xfId="0" applyNumberFormat="1" applyFont="1" applyFill="1" applyBorder="1" applyAlignment="1">
      <alignment vertical="center"/>
    </xf>
    <xf numFmtId="38" fontId="10" fillId="0" borderId="0" xfId="0" applyNumberFormat="1" applyFont="1" applyFill="1" applyAlignment="1"/>
    <xf numFmtId="38" fontId="12" fillId="0" borderId="0" xfId="0" applyNumberFormat="1" applyFont="1" applyFill="1" applyAlignment="1">
      <alignment horizontal="justify"/>
    </xf>
    <xf numFmtId="0" fontId="9" fillId="0" borderId="0" xfId="0" applyFont="1" applyFill="1" applyBorder="1" applyAlignment="1">
      <alignment horizontal="left"/>
    </xf>
    <xf numFmtId="38" fontId="9" fillId="0" borderId="0" xfId="0" applyNumberFormat="1" applyFont="1" applyFill="1" applyBorder="1"/>
    <xf numFmtId="164" fontId="9" fillId="0" borderId="0" xfId="1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center"/>
    </xf>
    <xf numFmtId="164" fontId="9" fillId="0" borderId="0" xfId="0" applyNumberFormat="1" applyFont="1" applyFill="1" applyBorder="1"/>
    <xf numFmtId="0" fontId="9" fillId="0" borderId="0" xfId="0" applyFont="1" applyFill="1" applyAlignment="1">
      <alignment wrapText="1"/>
    </xf>
    <xf numFmtId="168" fontId="9" fillId="0" borderId="0" xfId="0" applyNumberFormat="1" applyFont="1" applyFill="1" applyBorder="1"/>
    <xf numFmtId="169" fontId="9" fillId="0" borderId="0" xfId="1" applyNumberFormat="1" applyFont="1" applyFill="1" applyBorder="1"/>
    <xf numFmtId="43" fontId="9" fillId="0" borderId="0" xfId="1" applyFont="1" applyFill="1" applyBorder="1"/>
    <xf numFmtId="38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/>
    <xf numFmtId="37" fontId="7" fillId="0" borderId="0" xfId="0" quotePrefix="1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justify" vertical="center"/>
    </xf>
    <xf numFmtId="38" fontId="10" fillId="0" borderId="0" xfId="0" applyNumberFormat="1" applyFont="1" applyFill="1" applyAlignment="1">
      <alignment horizontal="justify" vertical="center"/>
    </xf>
    <xf numFmtId="0" fontId="9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justify" vertical="center" wrapText="1"/>
    </xf>
    <xf numFmtId="0" fontId="12" fillId="0" borderId="0" xfId="0" applyFont="1" applyFill="1" applyAlignment="1">
      <alignment vertical="center" wrapText="1"/>
    </xf>
    <xf numFmtId="164" fontId="17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justify" vertical="center" wrapText="1"/>
    </xf>
    <xf numFmtId="0" fontId="10" fillId="0" borderId="0" xfId="0" applyFont="1" applyFill="1" applyAlignment="1">
      <alignment horizontal="center" vertical="center" wrapText="1"/>
    </xf>
    <xf numFmtId="38" fontId="7" fillId="0" borderId="0" xfId="3" applyNumberFormat="1" applyFont="1" applyFill="1"/>
    <xf numFmtId="37" fontId="6" fillId="0" borderId="0" xfId="3" applyNumberFormat="1" applyFont="1" applyFill="1" applyAlignment="1">
      <alignment horizontal="centerContinuous" vertical="center"/>
    </xf>
    <xf numFmtId="0" fontId="6" fillId="0" borderId="0" xfId="3" applyFont="1" applyFill="1" applyAlignment="1">
      <alignment horizontal="centerContinuous" vertical="center"/>
    </xf>
    <xf numFmtId="0" fontId="6" fillId="0" borderId="0" xfId="3" applyFont="1" applyFill="1" applyAlignment="1">
      <alignment horizontal="center" vertical="center"/>
    </xf>
    <xf numFmtId="40" fontId="7" fillId="0" borderId="0" xfId="1" applyNumberFormat="1" applyFont="1" applyFill="1" applyAlignment="1">
      <alignment horizontal="left"/>
    </xf>
    <xf numFmtId="3" fontId="6" fillId="0" borderId="0" xfId="3" applyNumberFormat="1" applyFont="1" applyFill="1" applyAlignment="1">
      <alignment horizontal="centerContinuous" vertical="center"/>
    </xf>
    <xf numFmtId="0" fontId="9" fillId="0" borderId="0" xfId="3" applyFont="1" applyFill="1" applyAlignment="1">
      <alignment vertical="center"/>
    </xf>
    <xf numFmtId="37" fontId="9" fillId="0" borderId="0" xfId="3" applyNumberFormat="1" applyFont="1" applyFill="1" applyAlignment="1">
      <alignment vertical="center"/>
    </xf>
    <xf numFmtId="37" fontId="9" fillId="0" borderId="0" xfId="3" applyNumberFormat="1" applyFont="1" applyFill="1" applyAlignment="1">
      <alignment horizontal="center" vertical="center"/>
    </xf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/>
    </xf>
    <xf numFmtId="37" fontId="9" fillId="0" borderId="0" xfId="2" applyNumberFormat="1" applyFont="1" applyFill="1" applyAlignment="1">
      <alignment horizontal="center" vertical="center"/>
    </xf>
    <xf numFmtId="0" fontId="8" fillId="0" borderId="0" xfId="2" applyFont="1" applyFill="1" applyAlignment="1">
      <alignment horizontal="left" vertical="center"/>
    </xf>
    <xf numFmtId="0" fontId="10" fillId="0" borderId="0" xfId="2" applyFont="1" applyFill="1" applyAlignment="1">
      <alignment horizontal="center" vertical="center"/>
    </xf>
    <xf numFmtId="39" fontId="9" fillId="0" borderId="0" xfId="2" applyNumberFormat="1" applyFont="1" applyFill="1" applyAlignment="1">
      <alignment horizontal="right" vertical="center"/>
    </xf>
    <xf numFmtId="39" fontId="10" fillId="0" borderId="0" xfId="2" applyNumberFormat="1" applyFont="1" applyFill="1" applyAlignment="1">
      <alignment horizontal="right" vertical="center"/>
    </xf>
    <xf numFmtId="37" fontId="8" fillId="0" borderId="0" xfId="3" applyNumberFormat="1" applyFont="1" applyFill="1" applyAlignment="1">
      <alignment vertical="center"/>
    </xf>
    <xf numFmtId="37" fontId="12" fillId="0" borderId="0" xfId="2" applyNumberFormat="1" applyFont="1" applyFill="1" applyAlignment="1">
      <alignment horizontal="right" vertical="center"/>
    </xf>
    <xf numFmtId="0" fontId="9" fillId="0" borderId="0" xfId="0" applyFont="1" applyFill="1" applyAlignment="1">
      <alignment vertical="top" wrapText="1"/>
    </xf>
    <xf numFmtId="0" fontId="9" fillId="0" borderId="0" xfId="2" applyFont="1" applyFill="1" applyAlignment="1">
      <alignment horizontal="left" vertical="center"/>
    </xf>
    <xf numFmtId="43" fontId="8" fillId="0" borderId="2" xfId="1" applyFont="1" applyFill="1" applyBorder="1" applyAlignment="1">
      <alignment vertical="center"/>
    </xf>
    <xf numFmtId="164" fontId="8" fillId="0" borderId="2" xfId="1" applyNumberFormat="1" applyFont="1" applyFill="1" applyBorder="1" applyAlignment="1">
      <alignment vertical="center"/>
    </xf>
    <xf numFmtId="37" fontId="8" fillId="0" borderId="3" xfId="2" applyNumberFormat="1" applyFont="1" applyFill="1" applyBorder="1" applyAlignment="1">
      <alignment horizontal="right" vertical="center"/>
    </xf>
    <xf numFmtId="37" fontId="8" fillId="0" borderId="0" xfId="2" applyNumberFormat="1" applyFont="1" applyFill="1" applyAlignment="1">
      <alignment horizontal="right" vertical="center"/>
    </xf>
    <xf numFmtId="38" fontId="8" fillId="0" borderId="0" xfId="3" applyNumberFormat="1" applyFont="1" applyFill="1"/>
    <xf numFmtId="37" fontId="9" fillId="0" borderId="0" xfId="3" applyNumberFormat="1" applyFont="1" applyFill="1" applyAlignment="1">
      <alignment horizontal="centerContinuous" vertical="center"/>
    </xf>
    <xf numFmtId="0" fontId="9" fillId="0" borderId="0" xfId="3" applyFont="1" applyFill="1" applyAlignment="1">
      <alignment horizontal="centerContinuous" vertical="center"/>
    </xf>
    <xf numFmtId="0" fontId="9" fillId="0" borderId="0" xfId="3" applyFont="1" applyFill="1" applyAlignment="1">
      <alignment horizontal="center" vertical="center"/>
    </xf>
    <xf numFmtId="40" fontId="8" fillId="0" borderId="0" xfId="1" applyNumberFormat="1" applyFont="1" applyFill="1" applyAlignment="1">
      <alignment horizontal="left"/>
    </xf>
    <xf numFmtId="3" fontId="9" fillId="0" borderId="0" xfId="3" applyNumberFormat="1" applyFont="1" applyFill="1" applyAlignment="1">
      <alignment horizontal="centerContinuous" vertical="center"/>
    </xf>
    <xf numFmtId="166" fontId="8" fillId="0" borderId="0" xfId="3" applyNumberFormat="1" applyFont="1" applyFill="1" applyAlignment="1">
      <alignment vertical="center"/>
    </xf>
    <xf numFmtId="0" fontId="12" fillId="0" borderId="0" xfId="2" applyFont="1" applyFill="1" applyAlignment="1">
      <alignment horizontal="left" vertical="center"/>
    </xf>
    <xf numFmtId="0" fontId="9" fillId="0" borderId="0" xfId="6" applyFont="1" applyFill="1" applyAlignment="1">
      <alignment horizontal="left"/>
    </xf>
    <xf numFmtId="0" fontId="10" fillId="0" borderId="0" xfId="3" applyFont="1" applyFill="1" applyAlignment="1">
      <alignment horizontal="center" vertical="center"/>
    </xf>
    <xf numFmtId="37" fontId="8" fillId="0" borderId="4" xfId="3" applyNumberFormat="1" applyFont="1" applyFill="1" applyBorder="1" applyAlignment="1">
      <alignment vertical="center"/>
    </xf>
    <xf numFmtId="37" fontId="8" fillId="0" borderId="1" xfId="3" applyNumberFormat="1" applyFont="1" applyFill="1" applyBorder="1" applyAlignment="1">
      <alignment vertical="center"/>
    </xf>
    <xf numFmtId="167" fontId="9" fillId="0" borderId="0" xfId="1" applyNumberFormat="1" applyFont="1" applyFill="1" applyAlignment="1">
      <alignment horizontal="center" vertical="center"/>
    </xf>
    <xf numFmtId="167" fontId="9" fillId="0" borderId="0" xfId="1" applyNumberFormat="1" applyFont="1" applyFill="1" applyAlignment="1">
      <alignment vertical="center"/>
    </xf>
    <xf numFmtId="0" fontId="6" fillId="0" borderId="0" xfId="3" applyFont="1" applyFill="1" applyAlignment="1">
      <alignment vertical="center"/>
    </xf>
    <xf numFmtId="37" fontId="17" fillId="0" borderId="0" xfId="3" applyNumberFormat="1" applyFont="1" applyFill="1" applyAlignment="1">
      <alignment horizontal="center" vertical="center"/>
    </xf>
    <xf numFmtId="164" fontId="12" fillId="0" borderId="0" xfId="2" applyNumberFormat="1" applyFont="1" applyFill="1" applyAlignment="1">
      <alignment horizontal="right" vertical="center"/>
    </xf>
    <xf numFmtId="0" fontId="12" fillId="0" borderId="0" xfId="3" applyFont="1" applyFill="1" applyAlignment="1">
      <alignment horizontal="center" vertical="center"/>
    </xf>
    <xf numFmtId="0" fontId="8" fillId="0" borderId="0" xfId="3" applyFont="1" applyFill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164" fontId="8" fillId="0" borderId="3" xfId="1" applyNumberFormat="1" applyFont="1" applyFill="1" applyBorder="1" applyAlignment="1">
      <alignment vertical="center"/>
    </xf>
    <xf numFmtId="164" fontId="8" fillId="0" borderId="3" xfId="3" applyNumberFormat="1" applyFont="1" applyFill="1" applyBorder="1" applyAlignment="1">
      <alignment vertical="center"/>
    </xf>
    <xf numFmtId="37" fontId="6" fillId="0" borderId="0" xfId="3" applyNumberFormat="1" applyFont="1" applyFill="1" applyAlignment="1">
      <alignment vertical="center"/>
    </xf>
    <xf numFmtId="166" fontId="9" fillId="0" borderId="0" xfId="3" applyNumberFormat="1" applyFont="1" applyFill="1" applyAlignment="1">
      <alignment vertical="center"/>
    </xf>
    <xf numFmtId="37" fontId="9" fillId="0" borderId="4" xfId="1" applyNumberFormat="1" applyFont="1" applyFill="1" applyBorder="1" applyAlignment="1">
      <alignment vertical="center"/>
    </xf>
    <xf numFmtId="37" fontId="9" fillId="0" borderId="4" xfId="3" applyNumberFormat="1" applyFont="1" applyFill="1" applyBorder="1" applyAlignment="1">
      <alignment vertical="center"/>
    </xf>
    <xf numFmtId="37" fontId="8" fillId="0" borderId="1" xfId="1" applyNumberFormat="1" applyFont="1" applyFill="1" applyBorder="1" applyAlignment="1">
      <alignment vertical="center"/>
    </xf>
    <xf numFmtId="37" fontId="8" fillId="0" borderId="3" xfId="1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vertical="center"/>
    </xf>
    <xf numFmtId="166" fontId="9" fillId="0" borderId="0" xfId="1" applyNumberFormat="1" applyFont="1" applyFill="1" applyBorder="1" applyAlignment="1">
      <alignment horizontal="center" vertical="center"/>
    </xf>
    <xf numFmtId="43" fontId="9" fillId="0" borderId="0" xfId="1" applyFont="1" applyFill="1" applyBorder="1" applyAlignment="1">
      <alignment horizontal="center" vertical="center"/>
    </xf>
    <xf numFmtId="37" fontId="9" fillId="0" borderId="0" xfId="3" applyNumberFormat="1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horizontal="center" vertical="center"/>
    </xf>
    <xf numFmtId="37" fontId="8" fillId="0" borderId="0" xfId="3" applyNumberFormat="1" applyFont="1" applyFill="1" applyBorder="1" applyAlignment="1">
      <alignment vertical="center"/>
    </xf>
    <xf numFmtId="43" fontId="8" fillId="0" borderId="3" xfId="1" applyFont="1" applyFill="1" applyBorder="1" applyAlignment="1">
      <alignment horizontal="right" vertical="center"/>
    </xf>
    <xf numFmtId="37" fontId="9" fillId="0" borderId="0" xfId="1" applyNumberFormat="1" applyFont="1" applyFill="1" applyAlignment="1">
      <alignment vertical="center"/>
    </xf>
    <xf numFmtId="37" fontId="8" fillId="0" borderId="4" xfId="1" applyNumberFormat="1" applyFont="1" applyFill="1" applyBorder="1" applyAlignment="1">
      <alignment vertical="center"/>
    </xf>
    <xf numFmtId="166" fontId="8" fillId="0" borderId="3" xfId="1" applyNumberFormat="1" applyFont="1" applyFill="1" applyBorder="1" applyAlignment="1">
      <alignment horizontal="right" vertical="center"/>
    </xf>
    <xf numFmtId="0" fontId="9" fillId="0" borderId="0" xfId="2" applyFont="1" applyFill="1" applyAlignment="1">
      <alignment horizontal="left" vertical="center" indent="2"/>
    </xf>
    <xf numFmtId="37" fontId="9" fillId="0" borderId="0" xfId="1" applyNumberFormat="1" applyFont="1" applyFill="1" applyBorder="1" applyAlignment="1">
      <alignment vertical="center"/>
    </xf>
    <xf numFmtId="37" fontId="8" fillId="0" borderId="1" xfId="4" applyNumberFormat="1" applyFont="1" applyFill="1" applyBorder="1"/>
    <xf numFmtId="166" fontId="8" fillId="0" borderId="3" xfId="1" applyNumberFormat="1" applyFont="1" applyFill="1" applyBorder="1" applyAlignment="1">
      <alignment vertical="center"/>
    </xf>
    <xf numFmtId="37" fontId="8" fillId="0" borderId="0" xfId="3" applyNumberFormat="1" applyFont="1" applyFill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166" fontId="9" fillId="0" borderId="0" xfId="1" applyNumberFormat="1" applyFont="1" applyFill="1" applyAlignment="1">
      <alignment horizontal="left"/>
    </xf>
    <xf numFmtId="43" fontId="9" fillId="0" borderId="3" xfId="1" applyFont="1" applyFill="1" applyBorder="1"/>
    <xf numFmtId="0" fontId="10" fillId="0" borderId="0" xfId="0" applyFont="1" applyFill="1" applyAlignment="1">
      <alignment horizontal="center" vertical="center"/>
    </xf>
    <xf numFmtId="166" fontId="9" fillId="0" borderId="0" xfId="1" applyNumberFormat="1" applyFont="1" applyFill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0" fillId="0" borderId="0" xfId="0" quotePrefix="1" applyFont="1" applyFill="1" applyAlignment="1">
      <alignment horizontal="center"/>
    </xf>
    <xf numFmtId="38" fontId="8" fillId="0" borderId="0" xfId="0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38" fontId="8" fillId="0" borderId="0" xfId="0" applyNumberFormat="1" applyFont="1" applyFill="1" applyBorder="1" applyAlignment="1">
      <alignment horizontal="center"/>
    </xf>
    <xf numFmtId="37" fontId="8" fillId="0" borderId="0" xfId="3" applyNumberFormat="1" applyFont="1" applyFill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37" fontId="9" fillId="0" borderId="4" xfId="3" applyNumberFormat="1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</cellXfs>
  <cellStyles count="10">
    <cellStyle name="Comma" xfId="1" builtinId="3"/>
    <cellStyle name="Comma 2" xfId="8" xr:uid="{F0EBC125-C6D2-4B03-96E9-C2FFE3C4EE99}"/>
    <cellStyle name="Comma 3" xfId="7" xr:uid="{FCA2486C-2C32-4F23-8D8A-7E5EB525BC12}"/>
    <cellStyle name="Normal" xfId="0" builtinId="0"/>
    <cellStyle name="Normal 2" xfId="2" xr:uid="{00000000-0005-0000-0000-000005000000}"/>
    <cellStyle name="Normal 3" xfId="3" xr:uid="{00000000-0005-0000-0000-000006000000}"/>
    <cellStyle name="Normal 4" xfId="6" xr:uid="{BC16FE1F-2350-4466-8229-B325C44F33CA}"/>
    <cellStyle name="Normal_KCE01Y" xfId="4" xr:uid="{00000000-0005-0000-0000-000007000000}"/>
    <cellStyle name="Normal_KCE44Y" xfId="5" xr:uid="{00000000-0005-0000-0000-000008000000}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K99"/>
  <sheetViews>
    <sheetView tabSelected="1" view="pageBreakPreview" zoomScaleNormal="100" zoomScaleSheetLayoutView="100" workbookViewId="0"/>
  </sheetViews>
  <sheetFormatPr defaultColWidth="10.59765625" defaultRowHeight="23" x14ac:dyDescent="0.8"/>
  <cols>
    <col min="1" max="1" width="36.19921875" style="5" customWidth="1"/>
    <col min="2" max="2" width="0.8984375" style="5" customWidth="1"/>
    <col min="3" max="3" width="9.59765625" style="1" bestFit="1" customWidth="1"/>
    <col min="4" max="4" width="1" style="1" customWidth="1"/>
    <col min="5" max="5" width="15" style="6" customWidth="1"/>
    <col min="6" max="6" width="1" style="1" customWidth="1"/>
    <col min="7" max="7" width="15" style="6" customWidth="1"/>
    <col min="8" max="8" width="1" style="6" customWidth="1"/>
    <col min="9" max="9" width="15" style="6" customWidth="1"/>
    <col min="10" max="10" width="1" style="6" customWidth="1"/>
    <col min="11" max="11" width="15" style="6" customWidth="1"/>
    <col min="12" max="16384" width="10.59765625" style="1"/>
  </cols>
  <sheetData>
    <row r="1" spans="1:11" s="8" customFormat="1" x14ac:dyDescent="0.8">
      <c r="A1" s="4" t="s">
        <v>91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spans="1:11" s="8" customFormat="1" x14ac:dyDescent="0.8">
      <c r="A2" s="4" t="s">
        <v>0</v>
      </c>
      <c r="B2" s="4"/>
      <c r="C2" s="3"/>
      <c r="D2" s="3"/>
      <c r="E2" s="3"/>
      <c r="F2" s="3"/>
      <c r="G2" s="3"/>
      <c r="H2" s="3"/>
      <c r="I2" s="3"/>
      <c r="J2" s="3"/>
      <c r="K2" s="3"/>
    </row>
    <row r="3" spans="1:11" s="8" customFormat="1" x14ac:dyDescent="0.8">
      <c r="A3" s="4" t="s">
        <v>231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x14ac:dyDescent="0.8">
      <c r="A4" s="9"/>
      <c r="B4" s="9"/>
      <c r="C4" s="10"/>
      <c r="D4" s="11"/>
      <c r="E4" s="283" t="s">
        <v>1</v>
      </c>
      <c r="F4" s="283"/>
      <c r="G4" s="283"/>
      <c r="H4" s="193"/>
      <c r="I4" s="283" t="s">
        <v>2</v>
      </c>
      <c r="J4" s="283"/>
      <c r="K4" s="283"/>
    </row>
    <row r="5" spans="1:11" x14ac:dyDescent="0.8">
      <c r="A5" s="9"/>
      <c r="B5" s="12"/>
      <c r="C5" s="10"/>
      <c r="D5" s="13"/>
      <c r="E5" s="14" t="s">
        <v>232</v>
      </c>
      <c r="F5" s="14"/>
      <c r="G5" s="14" t="s">
        <v>3</v>
      </c>
      <c r="H5" s="14"/>
      <c r="I5" s="14" t="s">
        <v>232</v>
      </c>
      <c r="J5" s="14"/>
      <c r="K5" s="14" t="s">
        <v>3</v>
      </c>
    </row>
    <row r="6" spans="1:11" x14ac:dyDescent="0.8">
      <c r="A6" s="12" t="s">
        <v>4</v>
      </c>
      <c r="B6" s="9"/>
      <c r="C6" s="15" t="s">
        <v>5</v>
      </c>
      <c r="D6" s="13"/>
      <c r="E6" s="14" t="s">
        <v>186</v>
      </c>
      <c r="F6" s="14"/>
      <c r="G6" s="14" t="s">
        <v>156</v>
      </c>
      <c r="H6" s="14"/>
      <c r="I6" s="14" t="s">
        <v>186</v>
      </c>
      <c r="J6" s="14"/>
      <c r="K6" s="14" t="s">
        <v>156</v>
      </c>
    </row>
    <row r="7" spans="1:11" x14ac:dyDescent="0.8">
      <c r="A7" s="12"/>
      <c r="B7" s="9"/>
      <c r="C7" s="15"/>
      <c r="D7" s="13"/>
      <c r="E7" s="14" t="s">
        <v>157</v>
      </c>
      <c r="F7" s="14"/>
      <c r="G7" s="14" t="s">
        <v>155</v>
      </c>
      <c r="H7" s="14"/>
      <c r="I7" s="14" t="s">
        <v>157</v>
      </c>
      <c r="J7" s="14"/>
      <c r="K7" s="14" t="s">
        <v>155</v>
      </c>
    </row>
    <row r="8" spans="1:11" x14ac:dyDescent="0.8">
      <c r="A8" s="12"/>
      <c r="B8" s="9"/>
      <c r="C8" s="15"/>
      <c r="D8" s="13"/>
      <c r="E8" s="14" t="s">
        <v>158</v>
      </c>
      <c r="F8" s="14"/>
      <c r="G8" s="14"/>
      <c r="H8" s="14"/>
      <c r="I8" s="14" t="s">
        <v>158</v>
      </c>
      <c r="J8" s="14"/>
      <c r="K8" s="14"/>
    </row>
    <row r="9" spans="1:11" x14ac:dyDescent="0.8">
      <c r="A9" s="9"/>
      <c r="B9" s="9"/>
      <c r="C9" s="16"/>
      <c r="D9" s="13"/>
      <c r="E9" s="281" t="s">
        <v>6</v>
      </c>
      <c r="F9" s="282"/>
      <c r="G9" s="282"/>
      <c r="H9" s="282"/>
      <c r="I9" s="282"/>
      <c r="J9" s="282"/>
      <c r="K9" s="282"/>
    </row>
    <row r="10" spans="1:11" x14ac:dyDescent="0.8">
      <c r="A10" s="17" t="s">
        <v>7</v>
      </c>
      <c r="B10" s="17"/>
      <c r="C10" s="116"/>
      <c r="D10" s="116"/>
      <c r="E10" s="11"/>
      <c r="F10" s="10"/>
      <c r="G10" s="11"/>
      <c r="H10" s="11"/>
      <c r="I10" s="11"/>
      <c r="J10" s="11"/>
      <c r="K10" s="11"/>
    </row>
    <row r="11" spans="1:11" x14ac:dyDescent="0.8">
      <c r="A11" s="18" t="s">
        <v>8</v>
      </c>
      <c r="B11" s="18"/>
      <c r="C11" s="117"/>
      <c r="D11" s="10"/>
      <c r="E11" s="19">
        <v>584756</v>
      </c>
      <c r="F11" s="19"/>
      <c r="G11" s="19">
        <v>304999</v>
      </c>
      <c r="H11" s="19"/>
      <c r="I11" s="276">
        <v>484395</v>
      </c>
      <c r="J11" s="19"/>
      <c r="K11" s="19">
        <v>267053</v>
      </c>
    </row>
    <row r="12" spans="1:11" x14ac:dyDescent="0.8">
      <c r="A12" s="18" t="s">
        <v>92</v>
      </c>
      <c r="B12" s="18"/>
      <c r="C12" s="117"/>
      <c r="D12" s="10"/>
      <c r="E12" s="19">
        <v>477704</v>
      </c>
      <c r="F12" s="19"/>
      <c r="G12" s="19">
        <v>537710</v>
      </c>
      <c r="H12" s="19"/>
      <c r="I12" s="19">
        <v>387305</v>
      </c>
      <c r="J12" s="19"/>
      <c r="K12" s="19">
        <v>535736</v>
      </c>
    </row>
    <row r="13" spans="1:11" x14ac:dyDescent="0.8">
      <c r="A13" s="18" t="s">
        <v>12</v>
      </c>
      <c r="B13" s="18"/>
      <c r="C13" s="117">
        <v>4</v>
      </c>
      <c r="D13" s="10"/>
      <c r="E13" s="19">
        <v>760670</v>
      </c>
      <c r="F13" s="19"/>
      <c r="G13" s="19">
        <v>19240</v>
      </c>
      <c r="H13" s="19"/>
      <c r="I13" s="19">
        <v>823259</v>
      </c>
      <c r="J13" s="19"/>
      <c r="K13" s="19">
        <v>223340</v>
      </c>
    </row>
    <row r="14" spans="1:11" x14ac:dyDescent="0.8">
      <c r="A14" s="18" t="s">
        <v>9</v>
      </c>
      <c r="B14" s="18"/>
      <c r="C14" s="117">
        <v>6</v>
      </c>
      <c r="D14" s="10"/>
      <c r="E14" s="19">
        <v>1200061</v>
      </c>
      <c r="F14" s="19"/>
      <c r="G14" s="19">
        <v>1629087</v>
      </c>
      <c r="H14" s="19"/>
      <c r="I14" s="19">
        <v>1121226</v>
      </c>
      <c r="J14" s="19"/>
      <c r="K14" s="19">
        <v>770977</v>
      </c>
    </row>
    <row r="15" spans="1:11" x14ac:dyDescent="0.8">
      <c r="A15" s="18" t="s">
        <v>10</v>
      </c>
      <c r="B15" s="18"/>
      <c r="C15" s="117"/>
      <c r="D15" s="10"/>
      <c r="E15" s="19">
        <v>316112</v>
      </c>
      <c r="F15" s="19"/>
      <c r="G15" s="19">
        <v>209284</v>
      </c>
      <c r="H15" s="19"/>
      <c r="I15" s="19">
        <v>1148811</v>
      </c>
      <c r="J15" s="19"/>
      <c r="K15" s="19">
        <v>1368434</v>
      </c>
    </row>
    <row r="16" spans="1:11" x14ac:dyDescent="0.8">
      <c r="A16" s="18" t="s">
        <v>11</v>
      </c>
      <c r="B16" s="18"/>
      <c r="C16" s="117">
        <v>7</v>
      </c>
      <c r="D16" s="10"/>
      <c r="E16" s="19">
        <v>1980493</v>
      </c>
      <c r="F16" s="19"/>
      <c r="G16" s="19">
        <v>1741762</v>
      </c>
      <c r="H16" s="19"/>
      <c r="I16" s="19">
        <v>497271</v>
      </c>
      <c r="J16" s="19"/>
      <c r="K16" s="19">
        <v>437064</v>
      </c>
    </row>
    <row r="17" spans="1:11" x14ac:dyDescent="0.8">
      <c r="A17" s="18" t="s">
        <v>93</v>
      </c>
      <c r="B17" s="18"/>
      <c r="C17" s="20"/>
      <c r="D17" s="10"/>
      <c r="E17" s="19">
        <v>2334949</v>
      </c>
      <c r="F17" s="19"/>
      <c r="G17" s="19">
        <v>1830542</v>
      </c>
      <c r="H17" s="19"/>
      <c r="I17" s="21">
        <v>636043</v>
      </c>
      <c r="J17" s="19"/>
      <c r="K17" s="19">
        <v>826962</v>
      </c>
    </row>
    <row r="18" spans="1:11" x14ac:dyDescent="0.8">
      <c r="A18" s="18" t="s">
        <v>151</v>
      </c>
      <c r="B18" s="18"/>
      <c r="C18" s="117">
        <v>16</v>
      </c>
      <c r="D18" s="10"/>
      <c r="E18" s="19">
        <v>0</v>
      </c>
      <c r="F18" s="19"/>
      <c r="G18" s="19">
        <v>1170000</v>
      </c>
      <c r="H18" s="19"/>
      <c r="I18" s="21">
        <v>0</v>
      </c>
      <c r="J18" s="19"/>
      <c r="K18" s="19">
        <v>917000</v>
      </c>
    </row>
    <row r="19" spans="1:11" x14ac:dyDescent="0.8">
      <c r="A19" s="18" t="s">
        <v>243</v>
      </c>
      <c r="B19" s="18"/>
      <c r="C19" s="117">
        <v>8</v>
      </c>
      <c r="D19" s="10"/>
      <c r="E19" s="21">
        <v>201410</v>
      </c>
      <c r="F19" s="19"/>
      <c r="G19" s="19">
        <v>0</v>
      </c>
      <c r="H19" s="19"/>
      <c r="I19" s="21">
        <v>201410</v>
      </c>
      <c r="J19" s="19"/>
      <c r="K19" s="19">
        <v>0</v>
      </c>
    </row>
    <row r="20" spans="1:11" x14ac:dyDescent="0.8">
      <c r="A20" s="18" t="s">
        <v>159</v>
      </c>
      <c r="B20" s="18"/>
      <c r="C20" s="117"/>
      <c r="D20" s="10"/>
      <c r="E20" s="19">
        <v>17604</v>
      </c>
      <c r="F20" s="19"/>
      <c r="G20" s="19">
        <v>4926</v>
      </c>
      <c r="H20" s="19"/>
      <c r="I20" s="19">
        <v>4100</v>
      </c>
      <c r="J20" s="19"/>
      <c r="K20" s="19">
        <v>0</v>
      </c>
    </row>
    <row r="21" spans="1:11" s="4" customFormat="1" ht="22" x14ac:dyDescent="0.7">
      <c r="A21" s="22" t="s">
        <v>13</v>
      </c>
      <c r="B21" s="22"/>
      <c r="C21" s="23"/>
      <c r="D21" s="24"/>
      <c r="E21" s="25">
        <f>SUM(E11:E20)</f>
        <v>7873759</v>
      </c>
      <c r="F21" s="26"/>
      <c r="G21" s="25">
        <f>SUM(G11:G20)</f>
        <v>7447550</v>
      </c>
      <c r="H21" s="26"/>
      <c r="I21" s="25">
        <f>SUM(I11:I20)</f>
        <v>5303820</v>
      </c>
      <c r="J21" s="26"/>
      <c r="K21" s="25">
        <f>SUM(K11:K20)</f>
        <v>5346566</v>
      </c>
    </row>
    <row r="22" spans="1:11" x14ac:dyDescent="0.8">
      <c r="A22" s="22"/>
      <c r="B22" s="22"/>
      <c r="C22" s="20"/>
      <c r="D22" s="10"/>
      <c r="E22" s="19"/>
      <c r="F22" s="19"/>
      <c r="G22" s="19"/>
      <c r="H22" s="19"/>
      <c r="I22" s="19"/>
      <c r="J22" s="19"/>
      <c r="K22" s="19"/>
    </row>
    <row r="23" spans="1:11" x14ac:dyDescent="0.8">
      <c r="A23" s="27" t="s">
        <v>14</v>
      </c>
      <c r="B23" s="28"/>
      <c r="C23" s="116"/>
      <c r="D23" s="116"/>
      <c r="E23" s="29"/>
      <c r="F23" s="29"/>
      <c r="G23" s="29"/>
      <c r="H23" s="29"/>
      <c r="I23" s="29"/>
      <c r="J23" s="29"/>
      <c r="K23" s="29"/>
    </row>
    <row r="24" spans="1:11" x14ac:dyDescent="0.8">
      <c r="A24" s="18" t="s">
        <v>92</v>
      </c>
      <c r="B24" s="28"/>
      <c r="C24" s="117"/>
      <c r="D24" s="116"/>
      <c r="E24" s="29">
        <v>40000</v>
      </c>
      <c r="F24" s="29"/>
      <c r="G24" s="29">
        <v>40000</v>
      </c>
      <c r="H24" s="19"/>
      <c r="I24" s="29">
        <v>0</v>
      </c>
      <c r="J24" s="19"/>
      <c r="K24" s="29">
        <v>0</v>
      </c>
    </row>
    <row r="25" spans="1:11" x14ac:dyDescent="0.8">
      <c r="A25" s="18" t="s">
        <v>15</v>
      </c>
      <c r="B25" s="28"/>
      <c r="C25" s="117">
        <v>9</v>
      </c>
      <c r="D25" s="116"/>
      <c r="E25" s="29">
        <v>805237</v>
      </c>
      <c r="F25" s="29"/>
      <c r="G25" s="29">
        <v>995800</v>
      </c>
      <c r="H25" s="29"/>
      <c r="I25" s="19">
        <v>828247</v>
      </c>
      <c r="J25" s="29"/>
      <c r="K25" s="19">
        <v>1065187</v>
      </c>
    </row>
    <row r="26" spans="1:11" x14ac:dyDescent="0.8">
      <c r="A26" s="18" t="s">
        <v>16</v>
      </c>
      <c r="B26" s="18"/>
      <c r="C26" s="117">
        <v>10</v>
      </c>
      <c r="D26" s="116"/>
      <c r="E26" s="29">
        <v>0</v>
      </c>
      <c r="F26" s="30"/>
      <c r="G26" s="29">
        <v>0</v>
      </c>
      <c r="H26" s="29"/>
      <c r="I26" s="29">
        <v>4533099</v>
      </c>
      <c r="J26" s="30"/>
      <c r="K26" s="29">
        <v>4533099</v>
      </c>
    </row>
    <row r="27" spans="1:11" x14ac:dyDescent="0.8">
      <c r="A27" s="18" t="s">
        <v>94</v>
      </c>
      <c r="B27" s="18"/>
      <c r="C27" s="117">
        <v>11</v>
      </c>
      <c r="D27" s="10"/>
      <c r="E27" s="19">
        <v>97103</v>
      </c>
      <c r="F27" s="19"/>
      <c r="G27" s="29">
        <v>108174</v>
      </c>
      <c r="H27" s="19"/>
      <c r="I27" s="30">
        <v>1567323</v>
      </c>
      <c r="J27" s="19"/>
      <c r="K27" s="30">
        <v>1567323</v>
      </c>
    </row>
    <row r="28" spans="1:11" x14ac:dyDescent="0.8">
      <c r="A28" s="18" t="s">
        <v>153</v>
      </c>
      <c r="B28" s="18"/>
      <c r="C28" s="116">
        <v>4</v>
      </c>
      <c r="D28" s="116"/>
      <c r="E28" s="30">
        <v>0</v>
      </c>
      <c r="F28" s="30"/>
      <c r="G28" s="19">
        <v>0</v>
      </c>
      <c r="H28" s="19"/>
      <c r="I28" s="19">
        <v>233090</v>
      </c>
      <c r="J28" s="30"/>
      <c r="K28" s="19">
        <v>233090</v>
      </c>
    </row>
    <row r="29" spans="1:11" x14ac:dyDescent="0.8">
      <c r="A29" s="18" t="s">
        <v>95</v>
      </c>
      <c r="B29" s="18"/>
      <c r="C29" s="116"/>
      <c r="D29" s="116"/>
      <c r="E29" s="30">
        <v>208188</v>
      </c>
      <c r="F29" s="30"/>
      <c r="G29" s="30">
        <v>208188</v>
      </c>
      <c r="H29" s="29"/>
      <c r="I29" s="19">
        <v>105688</v>
      </c>
      <c r="J29" s="30"/>
      <c r="K29" s="30">
        <v>106596</v>
      </c>
    </row>
    <row r="30" spans="1:11" x14ac:dyDescent="0.8">
      <c r="A30" s="18" t="s">
        <v>96</v>
      </c>
      <c r="B30" s="18"/>
      <c r="C30" s="116"/>
      <c r="D30" s="116"/>
      <c r="E30" s="30">
        <v>9882392</v>
      </c>
      <c r="F30" s="30"/>
      <c r="G30" s="19">
        <v>9970065</v>
      </c>
      <c r="H30" s="29"/>
      <c r="I30" s="30">
        <v>1965140</v>
      </c>
      <c r="J30" s="30"/>
      <c r="K30" s="19">
        <v>1986903</v>
      </c>
    </row>
    <row r="31" spans="1:11" x14ac:dyDescent="0.8">
      <c r="A31" s="18" t="s">
        <v>160</v>
      </c>
      <c r="B31" s="18"/>
      <c r="C31" s="116"/>
      <c r="D31" s="116"/>
      <c r="E31" s="30">
        <v>41410</v>
      </c>
      <c r="F31" s="30"/>
      <c r="G31" s="19">
        <v>36753</v>
      </c>
      <c r="H31" s="29"/>
      <c r="I31" s="30">
        <v>46984</v>
      </c>
      <c r="J31" s="30"/>
      <c r="K31" s="19">
        <v>47401</v>
      </c>
    </row>
    <row r="32" spans="1:11" x14ac:dyDescent="0.8">
      <c r="A32" s="18" t="s">
        <v>97</v>
      </c>
      <c r="B32" s="18"/>
      <c r="C32" s="116"/>
      <c r="D32" s="116"/>
      <c r="E32" s="30">
        <v>333598</v>
      </c>
      <c r="F32" s="30"/>
      <c r="G32" s="30">
        <v>333598</v>
      </c>
      <c r="H32" s="29"/>
      <c r="I32" s="19">
        <v>0</v>
      </c>
      <c r="J32" s="30"/>
      <c r="K32" s="19">
        <v>0</v>
      </c>
    </row>
    <row r="33" spans="1:11" x14ac:dyDescent="0.8">
      <c r="A33" s="18" t="s">
        <v>98</v>
      </c>
      <c r="B33" s="18"/>
      <c r="C33" s="116"/>
      <c r="D33" s="116"/>
      <c r="E33" s="30">
        <v>25561</v>
      </c>
      <c r="F33" s="30"/>
      <c r="G33" s="30">
        <v>28693</v>
      </c>
      <c r="H33" s="29"/>
      <c r="I33" s="30">
        <v>25523</v>
      </c>
      <c r="J33" s="30"/>
      <c r="K33" s="30">
        <v>28636</v>
      </c>
    </row>
    <row r="34" spans="1:11" x14ac:dyDescent="0.8">
      <c r="A34" s="18" t="s">
        <v>17</v>
      </c>
      <c r="B34" s="18"/>
      <c r="C34" s="116"/>
      <c r="D34" s="116"/>
      <c r="E34" s="19">
        <v>99180</v>
      </c>
      <c r="F34" s="30"/>
      <c r="G34" s="19">
        <v>108354</v>
      </c>
      <c r="H34" s="19"/>
      <c r="I34" s="19">
        <v>60480</v>
      </c>
      <c r="J34" s="30"/>
      <c r="K34" s="19">
        <v>70059</v>
      </c>
    </row>
    <row r="35" spans="1:11" s="4" customFormat="1" ht="22" x14ac:dyDescent="0.7">
      <c r="A35" s="31" t="s">
        <v>18</v>
      </c>
      <c r="B35" s="22"/>
      <c r="C35" s="32"/>
      <c r="D35" s="33"/>
      <c r="E35" s="34">
        <f>SUM(E24:E34)</f>
        <v>11532669</v>
      </c>
      <c r="F35" s="26"/>
      <c r="G35" s="34">
        <f>SUM(G24:G34)</f>
        <v>11829625</v>
      </c>
      <c r="H35" s="26"/>
      <c r="I35" s="34">
        <f>SUM(I24:I34)</f>
        <v>9365574</v>
      </c>
      <c r="J35" s="35"/>
      <c r="K35" s="34">
        <f>SUM(K24:K34)</f>
        <v>9638294</v>
      </c>
    </row>
    <row r="36" spans="1:11" x14ac:dyDescent="0.8">
      <c r="A36" s="22"/>
      <c r="B36" s="22"/>
      <c r="C36" s="116"/>
      <c r="D36" s="13"/>
      <c r="E36" s="36"/>
      <c r="F36" s="19"/>
      <c r="G36" s="36"/>
      <c r="H36" s="19"/>
      <c r="I36" s="19"/>
      <c r="J36" s="19"/>
      <c r="K36" s="19"/>
    </row>
    <row r="37" spans="1:11" s="4" customFormat="1" ht="22.5" thickBot="1" x14ac:dyDescent="0.75">
      <c r="A37" s="31" t="s">
        <v>19</v>
      </c>
      <c r="B37" s="22"/>
      <c r="C37" s="32"/>
      <c r="D37" s="33"/>
      <c r="E37" s="37">
        <f>E21+E35</f>
        <v>19406428</v>
      </c>
      <c r="F37" s="26"/>
      <c r="G37" s="37">
        <f>G21+G35</f>
        <v>19277175</v>
      </c>
      <c r="H37" s="26"/>
      <c r="I37" s="37">
        <f>SUM(I21+I35)</f>
        <v>14669394</v>
      </c>
      <c r="J37" s="26"/>
      <c r="K37" s="37">
        <f>SUM(K21+K35)</f>
        <v>14984860</v>
      </c>
    </row>
    <row r="38" spans="1:11" s="8" customFormat="1" ht="23.5" thickTop="1" x14ac:dyDescent="0.8">
      <c r="A38" s="4" t="s">
        <v>91</v>
      </c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s="8" customFormat="1" x14ac:dyDescent="0.8">
      <c r="A39" s="4" t="s">
        <v>0</v>
      </c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s="8" customFormat="1" x14ac:dyDescent="0.8">
      <c r="A40" s="4" t="s">
        <v>231</v>
      </c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x14ac:dyDescent="0.8">
      <c r="A41" s="9"/>
      <c r="B41" s="9"/>
      <c r="C41" s="10"/>
      <c r="D41" s="11"/>
      <c r="E41" s="283" t="s">
        <v>1</v>
      </c>
      <c r="F41" s="283"/>
      <c r="G41" s="283"/>
      <c r="H41" s="283"/>
      <c r="I41" s="283" t="s">
        <v>2</v>
      </c>
      <c r="J41" s="283"/>
      <c r="K41" s="283"/>
    </row>
    <row r="42" spans="1:11" x14ac:dyDescent="0.8">
      <c r="A42" s="9"/>
      <c r="B42" s="9"/>
      <c r="C42" s="10"/>
      <c r="D42" s="11"/>
      <c r="E42" s="14" t="s">
        <v>232</v>
      </c>
      <c r="F42" s="14"/>
      <c r="G42" s="14" t="s">
        <v>3</v>
      </c>
      <c r="H42" s="14"/>
      <c r="I42" s="14" t="s">
        <v>232</v>
      </c>
      <c r="J42" s="14"/>
      <c r="K42" s="14" t="s">
        <v>3</v>
      </c>
    </row>
    <row r="43" spans="1:11" x14ac:dyDescent="0.8">
      <c r="A43" s="12" t="s">
        <v>20</v>
      </c>
      <c r="B43" s="9"/>
      <c r="C43" s="15" t="s">
        <v>5</v>
      </c>
      <c r="D43" s="13"/>
      <c r="E43" s="14" t="s">
        <v>186</v>
      </c>
      <c r="F43" s="14"/>
      <c r="G43" s="14" t="s">
        <v>156</v>
      </c>
      <c r="H43" s="14"/>
      <c r="I43" s="14" t="s">
        <v>186</v>
      </c>
      <c r="J43" s="14"/>
      <c r="K43" s="14" t="s">
        <v>156</v>
      </c>
    </row>
    <row r="44" spans="1:11" x14ac:dyDescent="0.8">
      <c r="A44" s="12"/>
      <c r="B44" s="9"/>
      <c r="C44" s="15"/>
      <c r="D44" s="13"/>
      <c r="E44" s="14" t="s">
        <v>157</v>
      </c>
      <c r="F44" s="14"/>
      <c r="G44" s="14" t="s">
        <v>155</v>
      </c>
      <c r="H44" s="14"/>
      <c r="I44" s="14" t="s">
        <v>157</v>
      </c>
      <c r="J44" s="14"/>
      <c r="K44" s="14" t="s">
        <v>155</v>
      </c>
    </row>
    <row r="45" spans="1:11" x14ac:dyDescent="0.8">
      <c r="A45" s="12"/>
      <c r="B45" s="9"/>
      <c r="C45" s="15"/>
      <c r="D45" s="13"/>
      <c r="E45" s="14" t="s">
        <v>158</v>
      </c>
      <c r="F45" s="14"/>
      <c r="G45" s="14"/>
      <c r="H45" s="14"/>
      <c r="I45" s="14" t="s">
        <v>158</v>
      </c>
      <c r="J45" s="14"/>
      <c r="K45" s="14"/>
    </row>
    <row r="46" spans="1:11" x14ac:dyDescent="0.8">
      <c r="A46" s="9"/>
      <c r="B46" s="9"/>
      <c r="C46" s="16"/>
      <c r="D46" s="13"/>
      <c r="E46" s="281" t="s">
        <v>6</v>
      </c>
      <c r="F46" s="282"/>
      <c r="G46" s="282"/>
      <c r="H46" s="282"/>
      <c r="I46" s="282"/>
      <c r="J46" s="282"/>
      <c r="K46" s="282"/>
    </row>
    <row r="47" spans="1:11" x14ac:dyDescent="0.8">
      <c r="A47" s="17" t="s">
        <v>21</v>
      </c>
      <c r="B47" s="28"/>
      <c r="C47" s="16"/>
      <c r="D47" s="13"/>
      <c r="E47" s="38"/>
      <c r="F47" s="39"/>
      <c r="G47" s="38"/>
      <c r="H47" s="38"/>
      <c r="I47" s="38"/>
      <c r="J47" s="38"/>
      <c r="K47" s="38"/>
    </row>
    <row r="48" spans="1:11" x14ac:dyDescent="0.8">
      <c r="A48" s="18" t="s">
        <v>22</v>
      </c>
      <c r="B48" s="18"/>
      <c r="C48" s="116"/>
      <c r="D48" s="13"/>
      <c r="E48" s="38"/>
      <c r="F48" s="39"/>
      <c r="G48" s="38"/>
      <c r="H48" s="38"/>
      <c r="I48" s="38"/>
      <c r="J48" s="38"/>
      <c r="K48" s="38"/>
    </row>
    <row r="49" spans="1:11" x14ac:dyDescent="0.8">
      <c r="A49" s="48" t="s">
        <v>187</v>
      </c>
      <c r="B49" s="18"/>
      <c r="C49" s="116">
        <v>12</v>
      </c>
      <c r="D49" s="116"/>
      <c r="E49" s="21">
        <v>9383107</v>
      </c>
      <c r="F49" s="29"/>
      <c r="G49" s="21">
        <v>8756140</v>
      </c>
      <c r="H49" s="21"/>
      <c r="I49" s="30">
        <v>5801068</v>
      </c>
      <c r="J49" s="30"/>
      <c r="K49" s="30">
        <v>5632058</v>
      </c>
    </row>
    <row r="50" spans="1:11" x14ac:dyDescent="0.8">
      <c r="A50" s="18" t="s">
        <v>185</v>
      </c>
      <c r="B50" s="18"/>
      <c r="C50" s="116">
        <v>12</v>
      </c>
      <c r="D50" s="116"/>
      <c r="E50" s="21">
        <v>4300</v>
      </c>
      <c r="F50" s="29"/>
      <c r="G50" s="21">
        <v>17000</v>
      </c>
      <c r="H50" s="21"/>
      <c r="I50" s="21">
        <v>0</v>
      </c>
      <c r="J50" s="30"/>
      <c r="K50" s="21">
        <v>0</v>
      </c>
    </row>
    <row r="51" spans="1:11" x14ac:dyDescent="0.8">
      <c r="A51" s="18" t="s">
        <v>184</v>
      </c>
      <c r="B51" s="18"/>
      <c r="C51" s="116">
        <v>4</v>
      </c>
      <c r="D51" s="116"/>
      <c r="E51" s="21">
        <v>0</v>
      </c>
      <c r="F51" s="30"/>
      <c r="G51" s="21">
        <v>0</v>
      </c>
      <c r="H51" s="21"/>
      <c r="I51" s="30">
        <v>51790</v>
      </c>
      <c r="J51" s="30"/>
      <c r="K51" s="30">
        <v>51790</v>
      </c>
    </row>
    <row r="52" spans="1:11" x14ac:dyDescent="0.8">
      <c r="A52" s="18" t="s">
        <v>23</v>
      </c>
      <c r="B52" s="18"/>
      <c r="C52" s="116"/>
      <c r="D52" s="116"/>
      <c r="E52" s="21">
        <v>547261</v>
      </c>
      <c r="F52" s="29"/>
      <c r="G52" s="21">
        <v>446040</v>
      </c>
      <c r="H52" s="21"/>
      <c r="I52" s="21">
        <v>327263</v>
      </c>
      <c r="J52" s="30"/>
      <c r="K52" s="21">
        <v>296111</v>
      </c>
    </row>
    <row r="53" spans="1:11" x14ac:dyDescent="0.8">
      <c r="A53" s="18" t="s">
        <v>24</v>
      </c>
      <c r="B53" s="18"/>
      <c r="C53" s="116"/>
      <c r="D53" s="116"/>
      <c r="E53" s="21">
        <v>205089</v>
      </c>
      <c r="F53" s="30"/>
      <c r="G53" s="21">
        <v>203815</v>
      </c>
      <c r="H53" s="21"/>
      <c r="I53" s="30">
        <v>27644</v>
      </c>
      <c r="J53" s="30"/>
      <c r="K53" s="30">
        <v>59330</v>
      </c>
    </row>
    <row r="54" spans="1:11" x14ac:dyDescent="0.8">
      <c r="A54" s="18" t="s">
        <v>188</v>
      </c>
      <c r="B54" s="18"/>
      <c r="C54" s="116"/>
      <c r="D54" s="116"/>
      <c r="E54" s="21"/>
      <c r="F54" s="30"/>
      <c r="G54" s="21"/>
      <c r="H54" s="21"/>
      <c r="I54" s="30"/>
      <c r="J54" s="30"/>
      <c r="K54" s="30"/>
    </row>
    <row r="55" spans="1:11" x14ac:dyDescent="0.8">
      <c r="A55" s="48" t="s">
        <v>189</v>
      </c>
      <c r="B55" s="18"/>
      <c r="C55" s="116"/>
      <c r="D55" s="116"/>
      <c r="E55" s="21">
        <v>0</v>
      </c>
      <c r="F55" s="30"/>
      <c r="G55" s="21">
        <v>435000</v>
      </c>
      <c r="H55" s="21"/>
      <c r="I55" s="30">
        <v>0</v>
      </c>
      <c r="J55" s="30"/>
      <c r="K55" s="30">
        <v>435000</v>
      </c>
    </row>
    <row r="56" spans="1:11" x14ac:dyDescent="0.8">
      <c r="A56" s="18" t="s">
        <v>99</v>
      </c>
      <c r="B56" s="18"/>
      <c r="C56" s="116"/>
      <c r="D56" s="116"/>
      <c r="E56" s="21">
        <v>1276521</v>
      </c>
      <c r="F56" s="30"/>
      <c r="G56" s="21">
        <v>1472540</v>
      </c>
      <c r="H56" s="21"/>
      <c r="I56" s="30">
        <v>1719183</v>
      </c>
      <c r="J56" s="30"/>
      <c r="K56" s="30">
        <v>1885840</v>
      </c>
    </row>
    <row r="57" spans="1:11" x14ac:dyDescent="0.8">
      <c r="A57" s="18" t="s">
        <v>25</v>
      </c>
      <c r="B57" s="18"/>
      <c r="C57" s="10"/>
      <c r="D57" s="116"/>
      <c r="E57" s="21"/>
      <c r="F57" s="30"/>
      <c r="G57" s="21"/>
      <c r="H57" s="21"/>
      <c r="I57" s="30"/>
      <c r="J57" s="30"/>
      <c r="K57" s="30"/>
    </row>
    <row r="58" spans="1:11" x14ac:dyDescent="0.8">
      <c r="A58" s="48" t="s">
        <v>190</v>
      </c>
      <c r="B58" s="18"/>
      <c r="C58" s="116">
        <v>12</v>
      </c>
      <c r="D58" s="10"/>
      <c r="E58" s="21">
        <v>355523</v>
      </c>
      <c r="F58" s="21"/>
      <c r="G58" s="21">
        <v>355272</v>
      </c>
      <c r="H58" s="21"/>
      <c r="I58" s="30">
        <v>100583</v>
      </c>
      <c r="J58" s="30"/>
      <c r="K58" s="30">
        <v>100332</v>
      </c>
    </row>
    <row r="59" spans="1:11" x14ac:dyDescent="0.8">
      <c r="A59" s="18" t="s">
        <v>161</v>
      </c>
      <c r="B59" s="18"/>
      <c r="C59" s="116"/>
      <c r="D59" s="116"/>
      <c r="E59" s="21"/>
      <c r="F59" s="30"/>
      <c r="G59" s="21"/>
      <c r="H59" s="30"/>
      <c r="I59" s="21"/>
      <c r="J59" s="30"/>
      <c r="K59" s="30"/>
    </row>
    <row r="60" spans="1:11" x14ac:dyDescent="0.8">
      <c r="A60" s="48" t="s">
        <v>190</v>
      </c>
      <c r="B60" s="18"/>
      <c r="C60" s="116"/>
      <c r="D60" s="116"/>
      <c r="E60" s="21">
        <v>18237</v>
      </c>
      <c r="F60" s="30"/>
      <c r="G60" s="21">
        <v>23093</v>
      </c>
      <c r="H60" s="29"/>
      <c r="I60" s="21">
        <v>23837</v>
      </c>
      <c r="J60" s="30"/>
      <c r="K60" s="21">
        <v>26220</v>
      </c>
    </row>
    <row r="61" spans="1:11" x14ac:dyDescent="0.8">
      <c r="A61" s="18" t="s">
        <v>225</v>
      </c>
      <c r="B61" s="18"/>
      <c r="C61" s="116"/>
      <c r="D61" s="116"/>
      <c r="E61" s="21">
        <v>3990</v>
      </c>
      <c r="F61" s="30"/>
      <c r="G61" s="21">
        <v>0</v>
      </c>
      <c r="H61" s="29"/>
      <c r="I61" s="21">
        <v>0</v>
      </c>
      <c r="J61" s="30"/>
      <c r="K61" s="21">
        <v>0</v>
      </c>
    </row>
    <row r="62" spans="1:11" x14ac:dyDescent="0.8">
      <c r="A62" s="18" t="s">
        <v>26</v>
      </c>
      <c r="B62" s="18"/>
      <c r="C62" s="116"/>
      <c r="D62" s="116"/>
      <c r="E62" s="21">
        <v>0</v>
      </c>
      <c r="F62" s="30"/>
      <c r="G62" s="21">
        <v>11487</v>
      </c>
      <c r="H62" s="21"/>
      <c r="I62" s="30">
        <v>0</v>
      </c>
      <c r="J62" s="30"/>
      <c r="K62" s="30">
        <v>176</v>
      </c>
    </row>
    <row r="63" spans="1:11" s="4" customFormat="1" ht="22" x14ac:dyDescent="0.7">
      <c r="A63" s="23" t="s">
        <v>27</v>
      </c>
      <c r="B63" s="22"/>
      <c r="C63" s="32"/>
      <c r="D63" s="32"/>
      <c r="E63" s="40">
        <f>SUM(E49:E62)</f>
        <v>11794028</v>
      </c>
      <c r="F63" s="41"/>
      <c r="G63" s="40">
        <f>SUM(G49:G62)</f>
        <v>11720387</v>
      </c>
      <c r="H63" s="41"/>
      <c r="I63" s="40">
        <f>SUM(I49:I62)</f>
        <v>8051368</v>
      </c>
      <c r="J63" s="41"/>
      <c r="K63" s="40">
        <f>SUM(K49:K62)</f>
        <v>8486857</v>
      </c>
    </row>
    <row r="64" spans="1:11" x14ac:dyDescent="0.8">
      <c r="A64" s="22"/>
      <c r="B64" s="22"/>
      <c r="C64" s="116"/>
      <c r="D64" s="116"/>
      <c r="E64" s="42"/>
      <c r="F64" s="11"/>
      <c r="G64" s="42"/>
      <c r="H64" s="42"/>
      <c r="I64" s="42"/>
      <c r="J64" s="42"/>
      <c r="K64" s="42"/>
    </row>
    <row r="65" spans="1:11" x14ac:dyDescent="0.8">
      <c r="A65" s="43" t="s">
        <v>28</v>
      </c>
      <c r="B65" s="28"/>
      <c r="C65" s="116"/>
      <c r="D65" s="10"/>
      <c r="E65" s="42"/>
      <c r="F65" s="11"/>
      <c r="G65" s="42"/>
      <c r="H65" s="42"/>
      <c r="I65" s="42"/>
      <c r="J65" s="42"/>
      <c r="K65" s="42"/>
    </row>
    <row r="66" spans="1:11" x14ac:dyDescent="0.8">
      <c r="A66" s="18" t="s">
        <v>29</v>
      </c>
      <c r="B66" s="18"/>
      <c r="C66" s="116">
        <v>12</v>
      </c>
      <c r="D66" s="10"/>
      <c r="E66" s="19">
        <v>899902</v>
      </c>
      <c r="F66" s="19"/>
      <c r="G66" s="21">
        <v>1165042</v>
      </c>
      <c r="H66" s="21"/>
      <c r="I66" s="19">
        <v>21193</v>
      </c>
      <c r="J66" s="19"/>
      <c r="K66" s="21">
        <v>96688</v>
      </c>
    </row>
    <row r="67" spans="1:11" x14ac:dyDescent="0.8">
      <c r="A67" s="18" t="s">
        <v>162</v>
      </c>
      <c r="B67" s="18"/>
      <c r="C67" s="116"/>
      <c r="D67" s="10"/>
      <c r="E67" s="21">
        <v>21417</v>
      </c>
      <c r="F67" s="21"/>
      <c r="G67" s="21">
        <v>19618</v>
      </c>
      <c r="H67" s="21"/>
      <c r="I67" s="21">
        <v>27739</v>
      </c>
      <c r="J67" s="21"/>
      <c r="K67" s="21">
        <v>32290</v>
      </c>
    </row>
    <row r="68" spans="1:11" x14ac:dyDescent="0.8">
      <c r="A68" s="18" t="s">
        <v>100</v>
      </c>
      <c r="B68" s="18"/>
      <c r="C68" s="116"/>
      <c r="D68" s="10"/>
      <c r="E68" s="21">
        <v>315390</v>
      </c>
      <c r="F68" s="21"/>
      <c r="G68" s="21">
        <v>316031</v>
      </c>
      <c r="H68" s="21"/>
      <c r="I68" s="21">
        <v>70594</v>
      </c>
      <c r="J68" s="21"/>
      <c r="K68" s="21">
        <v>70594</v>
      </c>
    </row>
    <row r="69" spans="1:11" x14ac:dyDescent="0.8">
      <c r="A69" s="18" t="s">
        <v>191</v>
      </c>
      <c r="B69" s="18"/>
      <c r="C69" s="116"/>
      <c r="D69" s="10"/>
      <c r="E69" s="21"/>
      <c r="F69" s="21"/>
      <c r="G69" s="21"/>
      <c r="H69" s="21"/>
      <c r="I69" s="21"/>
      <c r="J69" s="21"/>
      <c r="K69" s="21"/>
    </row>
    <row r="70" spans="1:11" x14ac:dyDescent="0.8">
      <c r="A70" s="48" t="s">
        <v>192</v>
      </c>
      <c r="B70" s="18"/>
      <c r="C70" s="116"/>
      <c r="D70" s="116"/>
      <c r="E70" s="21">
        <v>69944</v>
      </c>
      <c r="F70" s="30"/>
      <c r="G70" s="21">
        <v>66511</v>
      </c>
      <c r="H70" s="21"/>
      <c r="I70" s="21">
        <v>37886</v>
      </c>
      <c r="J70" s="21"/>
      <c r="K70" s="21">
        <v>36019</v>
      </c>
    </row>
    <row r="71" spans="1:11" s="4" customFormat="1" ht="22" x14ac:dyDescent="0.7">
      <c r="A71" s="22" t="s">
        <v>30</v>
      </c>
      <c r="B71" s="22"/>
      <c r="C71" s="32"/>
      <c r="D71" s="24"/>
      <c r="E71" s="40">
        <f>SUM(E66:E70)</f>
        <v>1306653</v>
      </c>
      <c r="F71" s="41"/>
      <c r="G71" s="40">
        <f>SUM(G66:G70)</f>
        <v>1567202</v>
      </c>
      <c r="H71" s="41"/>
      <c r="I71" s="40">
        <f>SUM(I66:I70)</f>
        <v>157412</v>
      </c>
      <c r="J71" s="41"/>
      <c r="K71" s="40">
        <f>SUM(K66:K70)</f>
        <v>235591</v>
      </c>
    </row>
    <row r="72" spans="1:11" s="4" customFormat="1" ht="22" x14ac:dyDescent="0.7">
      <c r="A72" s="22" t="s">
        <v>31</v>
      </c>
      <c r="B72" s="22"/>
      <c r="C72" s="32"/>
      <c r="D72" s="24"/>
      <c r="E72" s="40">
        <f>E63+E71</f>
        <v>13100681</v>
      </c>
      <c r="F72" s="41"/>
      <c r="G72" s="40">
        <f>G63+G71</f>
        <v>13287589</v>
      </c>
      <c r="H72" s="41"/>
      <c r="I72" s="40">
        <f>SUM(I63+I71)</f>
        <v>8208780</v>
      </c>
      <c r="J72" s="41"/>
      <c r="K72" s="40">
        <f>SUM(K63+K71)</f>
        <v>8722448</v>
      </c>
    </row>
    <row r="73" spans="1:11" s="8" customFormat="1" x14ac:dyDescent="0.8">
      <c r="A73" s="4" t="s">
        <v>91</v>
      </c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1:11" s="8" customFormat="1" x14ac:dyDescent="0.8">
      <c r="A74" s="4" t="s">
        <v>0</v>
      </c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1:11" s="8" customFormat="1" x14ac:dyDescent="0.8">
      <c r="A75" s="4" t="s">
        <v>231</v>
      </c>
      <c r="B75" s="4"/>
      <c r="C75" s="4"/>
      <c r="D75" s="4"/>
      <c r="E75" s="4"/>
      <c r="F75" s="4"/>
      <c r="G75" s="4"/>
      <c r="H75" s="4"/>
      <c r="I75" s="4"/>
      <c r="J75" s="4"/>
      <c r="K75" s="4"/>
    </row>
    <row r="76" spans="1:11" x14ac:dyDescent="0.8">
      <c r="A76" s="9"/>
      <c r="B76" s="9"/>
      <c r="C76" s="10"/>
      <c r="D76" s="11"/>
      <c r="E76" s="283" t="s">
        <v>1</v>
      </c>
      <c r="F76" s="283"/>
      <c r="G76" s="283"/>
      <c r="H76" s="283"/>
      <c r="I76" s="283" t="s">
        <v>2</v>
      </c>
      <c r="J76" s="283"/>
      <c r="K76" s="283"/>
    </row>
    <row r="77" spans="1:11" x14ac:dyDescent="0.8">
      <c r="A77" s="10"/>
      <c r="B77" s="10"/>
      <c r="C77" s="10"/>
      <c r="D77" s="13"/>
      <c r="E77" s="14" t="s">
        <v>232</v>
      </c>
      <c r="F77" s="14"/>
      <c r="G77" s="14" t="s">
        <v>3</v>
      </c>
      <c r="H77" s="14"/>
      <c r="I77" s="14" t="s">
        <v>232</v>
      </c>
      <c r="J77" s="14"/>
      <c r="K77" s="14" t="s">
        <v>3</v>
      </c>
    </row>
    <row r="78" spans="1:11" x14ac:dyDescent="0.8">
      <c r="A78" s="12" t="s">
        <v>32</v>
      </c>
      <c r="B78" s="9"/>
      <c r="C78" s="15" t="s">
        <v>5</v>
      </c>
      <c r="D78" s="13"/>
      <c r="E78" s="14" t="s">
        <v>186</v>
      </c>
      <c r="F78" s="14"/>
      <c r="G78" s="14" t="s">
        <v>156</v>
      </c>
      <c r="H78" s="14"/>
      <c r="I78" s="14" t="s">
        <v>186</v>
      </c>
      <c r="J78" s="14"/>
      <c r="K78" s="14" t="s">
        <v>156</v>
      </c>
    </row>
    <row r="79" spans="1:11" x14ac:dyDescent="0.8">
      <c r="A79" s="12"/>
      <c r="B79" s="9"/>
      <c r="C79" s="15"/>
      <c r="D79" s="13"/>
      <c r="E79" s="14" t="s">
        <v>157</v>
      </c>
      <c r="F79" s="14"/>
      <c r="G79" s="14" t="s">
        <v>155</v>
      </c>
      <c r="H79" s="14"/>
      <c r="I79" s="14" t="s">
        <v>157</v>
      </c>
      <c r="J79" s="14"/>
      <c r="K79" s="14" t="s">
        <v>155</v>
      </c>
    </row>
    <row r="80" spans="1:11" x14ac:dyDescent="0.8">
      <c r="A80" s="12"/>
      <c r="B80" s="9"/>
      <c r="C80" s="15"/>
      <c r="D80" s="13"/>
      <c r="E80" s="14" t="s">
        <v>158</v>
      </c>
      <c r="F80" s="14"/>
      <c r="G80" s="14"/>
      <c r="H80" s="14"/>
      <c r="I80" s="14" t="s">
        <v>158</v>
      </c>
      <c r="J80" s="14"/>
      <c r="K80" s="14"/>
    </row>
    <row r="81" spans="1:11" x14ac:dyDescent="0.8">
      <c r="A81" s="9"/>
      <c r="B81" s="9"/>
      <c r="C81" s="16"/>
      <c r="D81" s="13"/>
      <c r="E81" s="281" t="s">
        <v>6</v>
      </c>
      <c r="F81" s="282"/>
      <c r="G81" s="282"/>
      <c r="H81" s="282"/>
      <c r="I81" s="282"/>
      <c r="J81" s="282"/>
      <c r="K81" s="282"/>
    </row>
    <row r="82" spans="1:11" x14ac:dyDescent="0.8">
      <c r="A82" s="28" t="s">
        <v>33</v>
      </c>
      <c r="B82" s="28"/>
      <c r="C82" s="116"/>
      <c r="D82" s="116"/>
      <c r="E82" s="38"/>
      <c r="F82" s="45"/>
      <c r="G82" s="38"/>
      <c r="H82" s="38"/>
      <c r="I82" s="38"/>
      <c r="J82" s="38"/>
      <c r="K82" s="38"/>
    </row>
    <row r="83" spans="1:11" x14ac:dyDescent="0.8">
      <c r="A83" s="44" t="s">
        <v>34</v>
      </c>
      <c r="B83" s="18"/>
      <c r="C83" s="117">
        <v>13</v>
      </c>
      <c r="D83" s="116"/>
      <c r="E83" s="46"/>
      <c r="F83" s="47"/>
      <c r="G83" s="46"/>
      <c r="H83" s="46"/>
      <c r="I83" s="46"/>
      <c r="J83" s="46"/>
      <c r="K83" s="46"/>
    </row>
    <row r="84" spans="1:11" ht="23.5" thickBot="1" x14ac:dyDescent="0.85">
      <c r="A84" s="48" t="s">
        <v>142</v>
      </c>
      <c r="B84" s="18"/>
      <c r="C84" s="116"/>
      <c r="D84" s="116"/>
      <c r="E84" s="49">
        <v>2403732</v>
      </c>
      <c r="F84" s="30"/>
      <c r="G84" s="49">
        <v>2345686</v>
      </c>
      <c r="H84" s="19"/>
      <c r="I84" s="49">
        <v>2403732</v>
      </c>
      <c r="J84" s="30"/>
      <c r="K84" s="49">
        <v>2345686</v>
      </c>
    </row>
    <row r="85" spans="1:11" ht="23.5" thickTop="1" x14ac:dyDescent="0.8">
      <c r="A85" s="50" t="s">
        <v>143</v>
      </c>
      <c r="B85" s="51"/>
      <c r="C85" s="116"/>
      <c r="D85" s="116"/>
      <c r="E85" s="21">
        <f>'ผู้ถือหุ้นรวม 64'!D27</f>
        <v>1851894</v>
      </c>
      <c r="F85" s="30"/>
      <c r="G85" s="21">
        <v>1810115</v>
      </c>
      <c r="H85" s="21"/>
      <c r="I85" s="21">
        <f>'ผู้ถือหุ้น 64'!C25</f>
        <v>1851894</v>
      </c>
      <c r="J85" s="30"/>
      <c r="K85" s="21">
        <v>1810115</v>
      </c>
    </row>
    <row r="86" spans="1:11" x14ac:dyDescent="0.8">
      <c r="A86" s="18" t="s">
        <v>101</v>
      </c>
      <c r="B86" s="182"/>
      <c r="C86" s="182"/>
      <c r="D86" s="116"/>
      <c r="E86" s="21">
        <f>'ผู้ถือหุ้นรวม 64'!H27</f>
        <v>3890223</v>
      </c>
      <c r="F86" s="30"/>
      <c r="G86" s="21">
        <v>3890223</v>
      </c>
      <c r="H86" s="21"/>
      <c r="I86" s="21">
        <f>'ผู้ถือหุ้น 64'!G25</f>
        <v>3890223</v>
      </c>
      <c r="J86" s="30"/>
      <c r="K86" s="21">
        <v>3890223</v>
      </c>
    </row>
    <row r="87" spans="1:11" x14ac:dyDescent="0.8">
      <c r="A87" s="18" t="s">
        <v>150</v>
      </c>
      <c r="B87" s="182"/>
      <c r="C87" s="182"/>
      <c r="D87" s="116"/>
      <c r="E87" s="21"/>
      <c r="F87" s="30"/>
      <c r="G87" s="21"/>
      <c r="H87" s="21"/>
      <c r="I87" s="21"/>
      <c r="J87" s="21"/>
      <c r="K87" s="21"/>
    </row>
    <row r="88" spans="1:11" x14ac:dyDescent="0.8">
      <c r="A88" s="48" t="s">
        <v>144</v>
      </c>
      <c r="B88" s="51"/>
      <c r="C88" s="116"/>
      <c r="D88" s="116"/>
      <c r="E88" s="21"/>
      <c r="F88" s="30"/>
      <c r="G88" s="21"/>
      <c r="H88" s="21"/>
      <c r="I88" s="21"/>
      <c r="J88" s="21"/>
      <c r="K88" s="21"/>
    </row>
    <row r="89" spans="1:11" x14ac:dyDescent="0.8">
      <c r="A89" s="50" t="s">
        <v>145</v>
      </c>
      <c r="B89" s="51"/>
      <c r="C89" s="51"/>
      <c r="D89" s="116"/>
      <c r="E89" s="21">
        <f>'ผู้ถือหุ้นรวม 64'!J27</f>
        <v>93518</v>
      </c>
      <c r="F89" s="30"/>
      <c r="G89" s="21">
        <v>93518</v>
      </c>
      <c r="H89" s="29"/>
      <c r="I89" s="21">
        <f>'ผู้ถือหุ้น 64'!I25</f>
        <v>93518</v>
      </c>
      <c r="J89" s="29"/>
      <c r="K89" s="30">
        <v>93518</v>
      </c>
    </row>
    <row r="90" spans="1:11" x14ac:dyDescent="0.8">
      <c r="A90" s="50" t="s">
        <v>146</v>
      </c>
      <c r="B90" s="117"/>
      <c r="C90" s="117">
        <v>14</v>
      </c>
      <c r="D90" s="116"/>
      <c r="E90" s="21">
        <f>'ผู้ถือหุ้นรวม 64'!L27</f>
        <v>0</v>
      </c>
      <c r="F90" s="30"/>
      <c r="G90" s="21">
        <v>317706</v>
      </c>
      <c r="H90" s="29"/>
      <c r="I90" s="21">
        <f>'ผู้ถือหุ้น 64'!K25</f>
        <v>0</v>
      </c>
      <c r="J90" s="29"/>
      <c r="K90" s="30">
        <v>317706</v>
      </c>
    </row>
    <row r="91" spans="1:11" x14ac:dyDescent="0.8">
      <c r="A91" s="48" t="s">
        <v>147</v>
      </c>
      <c r="B91" s="18"/>
      <c r="C91" s="116"/>
      <c r="D91" s="10"/>
      <c r="E91" s="42">
        <f>'ผู้ถือหุ้นรวม 64'!N27</f>
        <v>-253601</v>
      </c>
      <c r="F91" s="11"/>
      <c r="G91" s="42">
        <v>-541409</v>
      </c>
      <c r="H91" s="42"/>
      <c r="I91" s="42">
        <f>'ผู้ถือหุ้น 64'!M25</f>
        <v>342623</v>
      </c>
      <c r="J91" s="42"/>
      <c r="K91" s="42">
        <v>186200</v>
      </c>
    </row>
    <row r="92" spans="1:11" x14ac:dyDescent="0.8">
      <c r="A92" s="18" t="s">
        <v>102</v>
      </c>
      <c r="B92" s="18"/>
      <c r="C92" s="117">
        <v>14</v>
      </c>
      <c r="D92" s="10"/>
      <c r="E92" s="102">
        <f>'ผู้ถือหุ้นรวม 64'!F27</f>
        <v>0</v>
      </c>
      <c r="F92" s="11"/>
      <c r="G92" s="42">
        <v>-317706</v>
      </c>
      <c r="H92" s="42"/>
      <c r="I92" s="102">
        <f>'ผู้ถือหุ้น 64'!E25</f>
        <v>0</v>
      </c>
      <c r="J92" s="42"/>
      <c r="K92" s="42">
        <v>-317706</v>
      </c>
    </row>
    <row r="93" spans="1:11" x14ac:dyDescent="0.8">
      <c r="A93" s="18" t="s">
        <v>79</v>
      </c>
      <c r="B93" s="182"/>
      <c r="C93" s="182"/>
      <c r="D93" s="116"/>
      <c r="E93" s="52">
        <f>'ผู้ถือหุ้นรวม 64'!X27</f>
        <v>685822</v>
      </c>
      <c r="F93" s="11"/>
      <c r="G93" s="52">
        <v>701760</v>
      </c>
      <c r="H93" s="42"/>
      <c r="I93" s="53">
        <f>'ผู้ถือหุ้น 64'!O25</f>
        <v>282356</v>
      </c>
      <c r="J93" s="54"/>
      <c r="K93" s="53">
        <v>282356</v>
      </c>
    </row>
    <row r="94" spans="1:11" x14ac:dyDescent="0.8">
      <c r="A94" s="22" t="s">
        <v>35</v>
      </c>
      <c r="B94" s="22"/>
      <c r="C94" s="116"/>
      <c r="D94" s="116"/>
      <c r="E94" s="55">
        <f>SUM(E85:E93)</f>
        <v>6267856</v>
      </c>
      <c r="F94" s="12"/>
      <c r="G94" s="55">
        <f>SUM(G85:G93)</f>
        <v>5954207</v>
      </c>
      <c r="H94" s="56"/>
      <c r="I94" s="56">
        <f>SUM(I85:I93)</f>
        <v>6460614</v>
      </c>
      <c r="J94" s="56"/>
      <c r="K94" s="56">
        <f>SUM(K85:K93)</f>
        <v>6262412</v>
      </c>
    </row>
    <row r="95" spans="1:11" x14ac:dyDescent="0.8">
      <c r="A95" s="44" t="s">
        <v>36</v>
      </c>
      <c r="B95" s="182"/>
      <c r="C95" s="182"/>
      <c r="D95" s="57"/>
      <c r="E95" s="42">
        <f>'ผู้ถือหุ้นรวม 64'!AB27</f>
        <v>37891</v>
      </c>
      <c r="F95" s="12"/>
      <c r="G95" s="42">
        <v>35379</v>
      </c>
      <c r="H95" s="21"/>
      <c r="I95" s="21">
        <v>0</v>
      </c>
      <c r="J95" s="21"/>
      <c r="K95" s="21">
        <v>0</v>
      </c>
    </row>
    <row r="96" spans="1:11" x14ac:dyDescent="0.8">
      <c r="A96" s="22" t="s">
        <v>37</v>
      </c>
      <c r="B96" s="22"/>
      <c r="C96" s="116"/>
      <c r="D96" s="116"/>
      <c r="E96" s="40">
        <f>E94+E95</f>
        <v>6305747</v>
      </c>
      <c r="F96" s="12"/>
      <c r="G96" s="40">
        <f>G94+G95</f>
        <v>5989586</v>
      </c>
      <c r="H96" s="41"/>
      <c r="I96" s="40">
        <f>I94+I95</f>
        <v>6460614</v>
      </c>
      <c r="J96" s="41"/>
      <c r="K96" s="40">
        <f>K94+K95</f>
        <v>6262412</v>
      </c>
    </row>
    <row r="97" spans="1:11" x14ac:dyDescent="0.8">
      <c r="A97" s="44"/>
      <c r="B97" s="22"/>
      <c r="C97" s="116"/>
      <c r="D97" s="116"/>
      <c r="E97" s="56"/>
      <c r="F97" s="12"/>
      <c r="G97" s="56"/>
      <c r="H97" s="56"/>
      <c r="I97" s="56"/>
      <c r="J97" s="56"/>
      <c r="K97" s="56"/>
    </row>
    <row r="98" spans="1:11" ht="23.5" thickBot="1" x14ac:dyDescent="0.85">
      <c r="A98" s="58" t="s">
        <v>38</v>
      </c>
      <c r="B98" s="58"/>
      <c r="C98" s="116"/>
      <c r="D98" s="116"/>
      <c r="E98" s="59">
        <f>E96+E72</f>
        <v>19406428</v>
      </c>
      <c r="F98" s="12"/>
      <c r="G98" s="59">
        <f>G96+G72</f>
        <v>19277175</v>
      </c>
      <c r="H98" s="56"/>
      <c r="I98" s="59">
        <f>I72+I94</f>
        <v>14669394</v>
      </c>
      <c r="J98" s="56"/>
      <c r="K98" s="59">
        <f>K72+K94</f>
        <v>14984860</v>
      </c>
    </row>
    <row r="99" spans="1:11" ht="23.5" thickTop="1" x14ac:dyDescent="0.8"/>
  </sheetData>
  <mergeCells count="9">
    <mergeCell ref="E81:K81"/>
    <mergeCell ref="I41:K41"/>
    <mergeCell ref="E76:H76"/>
    <mergeCell ref="I4:K4"/>
    <mergeCell ref="E9:K9"/>
    <mergeCell ref="E41:H41"/>
    <mergeCell ref="I76:K76"/>
    <mergeCell ref="E46:K46"/>
    <mergeCell ref="E4:G4"/>
  </mergeCells>
  <pageMargins left="1.0899999999999999" right="0.7" top="0.75" bottom="0.75" header="0.3" footer="0.3"/>
  <pageSetup scale="79" firstPageNumber="3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หมายเหตุประกอบงบการเงินเป็นส่วนหนึ่งของงบการเงินนี้&amp;R&amp;P</oddFooter>
  </headerFooter>
  <rowBreaks count="2" manualBreakCount="2">
    <brk id="37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23C35-C296-4DAF-A6F1-4AFD624E301D}">
  <sheetPr>
    <tabColor rgb="FF00B0F0"/>
  </sheetPr>
  <dimension ref="A1:K68"/>
  <sheetViews>
    <sheetView view="pageBreakPreview" topLeftCell="A44" zoomScaleNormal="100" zoomScaleSheetLayoutView="100" workbookViewId="0">
      <selection activeCell="A68" sqref="A68:XFD1048576"/>
    </sheetView>
  </sheetViews>
  <sheetFormatPr defaultColWidth="30.3984375" defaultRowHeight="21.5" x14ac:dyDescent="0.75"/>
  <cols>
    <col min="1" max="1" width="60.8984375" style="9" bestFit="1" customWidth="1"/>
    <col min="2" max="2" width="10" style="10" bestFit="1" customWidth="1"/>
    <col min="3" max="3" width="1.3984375" style="10" customWidth="1"/>
    <col min="4" max="4" width="11.5" style="10" customWidth="1"/>
    <col min="5" max="5" width="1.3984375" style="10" customWidth="1"/>
    <col min="6" max="6" width="11.5" style="10" customWidth="1"/>
    <col min="7" max="7" width="1.3984375" style="10" customWidth="1"/>
    <col min="8" max="8" width="11.5" style="11" customWidth="1"/>
    <col min="9" max="9" width="1.3984375" style="10" customWidth="1"/>
    <col min="10" max="10" width="11.5" style="11" customWidth="1"/>
    <col min="11" max="11" width="0.59765625" style="10" customWidth="1"/>
    <col min="12" max="16384" width="30.3984375" style="10"/>
  </cols>
  <sheetData>
    <row r="1" spans="1:10" s="98" customFormat="1" ht="22.5" x14ac:dyDescent="0.75">
      <c r="A1" s="4" t="s">
        <v>91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s="98" customFormat="1" ht="22.5" x14ac:dyDescent="0.75">
      <c r="A2" s="7" t="s">
        <v>163</v>
      </c>
      <c r="C2" s="24"/>
      <c r="D2" s="118"/>
      <c r="E2" s="24"/>
      <c r="F2" s="118"/>
      <c r="G2" s="24"/>
      <c r="H2" s="118"/>
      <c r="I2" s="24"/>
      <c r="J2" s="118"/>
    </row>
    <row r="3" spans="1:10" s="98" customFormat="1" ht="22.5" x14ac:dyDescent="0.75">
      <c r="A3" s="7" t="s">
        <v>233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75">
      <c r="C4" s="11"/>
      <c r="D4" s="283" t="s">
        <v>1</v>
      </c>
      <c r="E4" s="283"/>
      <c r="F4" s="283"/>
      <c r="G4" s="24"/>
      <c r="H4" s="283" t="s">
        <v>2</v>
      </c>
      <c r="I4" s="283"/>
      <c r="J4" s="283"/>
    </row>
    <row r="5" spans="1:10" x14ac:dyDescent="0.75">
      <c r="B5" s="15" t="s">
        <v>5</v>
      </c>
      <c r="C5" s="13"/>
      <c r="D5" s="39">
        <v>2564</v>
      </c>
      <c r="E5" s="14"/>
      <c r="F5" s="39">
        <v>2563</v>
      </c>
      <c r="G5" s="14"/>
      <c r="H5" s="39">
        <v>2564</v>
      </c>
      <c r="I5" s="14"/>
      <c r="J5" s="39">
        <v>2563</v>
      </c>
    </row>
    <row r="6" spans="1:10" x14ac:dyDescent="0.75">
      <c r="A6" s="183" t="s">
        <v>195</v>
      </c>
      <c r="B6" s="16"/>
      <c r="C6" s="13"/>
      <c r="D6" s="281" t="s">
        <v>6</v>
      </c>
      <c r="E6" s="281"/>
      <c r="F6" s="281"/>
      <c r="G6" s="281"/>
      <c r="H6" s="281"/>
      <c r="I6" s="281"/>
      <c r="J6" s="281"/>
    </row>
    <row r="7" spans="1:10" x14ac:dyDescent="0.75">
      <c r="A7" s="60" t="s">
        <v>39</v>
      </c>
      <c r="B7" s="116" t="s">
        <v>194</v>
      </c>
      <c r="D7" s="61"/>
      <c r="E7" s="11"/>
      <c r="F7" s="61"/>
      <c r="H7" s="61"/>
      <c r="J7" s="61"/>
    </row>
    <row r="8" spans="1:10" x14ac:dyDescent="0.75">
      <c r="A8" s="13" t="s">
        <v>103</v>
      </c>
      <c r="C8" s="116"/>
      <c r="D8" s="21">
        <v>2347125</v>
      </c>
      <c r="E8" s="21"/>
      <c r="F8" s="21">
        <v>2487768</v>
      </c>
      <c r="G8" s="21"/>
      <c r="H8" s="21">
        <v>1448631</v>
      </c>
      <c r="I8" s="21"/>
      <c r="J8" s="21">
        <v>2143889</v>
      </c>
    </row>
    <row r="9" spans="1:10" x14ac:dyDescent="0.75">
      <c r="A9" s="13" t="s">
        <v>176</v>
      </c>
      <c r="B9" s="116"/>
      <c r="C9" s="116"/>
      <c r="D9" s="21">
        <v>76414</v>
      </c>
      <c r="E9" s="21"/>
      <c r="F9" s="21">
        <v>17013</v>
      </c>
      <c r="G9" s="21"/>
      <c r="H9" s="21">
        <v>74653</v>
      </c>
      <c r="I9" s="21"/>
      <c r="J9" s="21">
        <v>14872</v>
      </c>
    </row>
    <row r="10" spans="1:10" x14ac:dyDescent="0.75">
      <c r="A10" s="13" t="s">
        <v>245</v>
      </c>
      <c r="B10" s="116"/>
      <c r="C10" s="116"/>
      <c r="D10" s="21">
        <v>18739</v>
      </c>
      <c r="E10" s="21"/>
      <c r="F10" s="21">
        <v>0</v>
      </c>
      <c r="G10" s="21"/>
      <c r="H10" s="21">
        <v>18739</v>
      </c>
      <c r="I10" s="21"/>
      <c r="J10" s="21">
        <v>0</v>
      </c>
    </row>
    <row r="11" spans="1:10" x14ac:dyDescent="0.75">
      <c r="A11" s="13" t="s">
        <v>241</v>
      </c>
      <c r="B11" s="116"/>
      <c r="C11" s="116"/>
      <c r="D11" s="21"/>
      <c r="E11" s="21"/>
      <c r="F11" s="21"/>
      <c r="G11" s="21"/>
      <c r="H11" s="21"/>
      <c r="I11" s="21"/>
      <c r="J11" s="21"/>
    </row>
    <row r="12" spans="1:10" x14ac:dyDescent="0.75">
      <c r="A12" s="67" t="s">
        <v>242</v>
      </c>
      <c r="B12" s="116"/>
      <c r="C12" s="116"/>
      <c r="D12" s="21">
        <v>75966</v>
      </c>
      <c r="E12" s="21"/>
      <c r="F12" s="21">
        <v>0</v>
      </c>
      <c r="G12" s="21"/>
      <c r="H12" s="21">
        <v>73322</v>
      </c>
      <c r="I12" s="21"/>
      <c r="J12" s="21">
        <v>0</v>
      </c>
    </row>
    <row r="13" spans="1:10" x14ac:dyDescent="0.75">
      <c r="A13" s="13" t="s">
        <v>204</v>
      </c>
      <c r="B13" s="116"/>
      <c r="C13" s="116"/>
      <c r="D13" s="21">
        <v>13187</v>
      </c>
      <c r="E13" s="21"/>
      <c r="F13" s="21">
        <v>0</v>
      </c>
      <c r="G13" s="21"/>
      <c r="H13" s="21">
        <v>12028</v>
      </c>
      <c r="I13" s="21"/>
      <c r="J13" s="21">
        <v>0</v>
      </c>
    </row>
    <row r="14" spans="1:10" s="24" customFormat="1" x14ac:dyDescent="0.75">
      <c r="A14" s="13" t="s">
        <v>40</v>
      </c>
      <c r="B14" s="116"/>
      <c r="C14" s="10"/>
      <c r="D14" s="21">
        <v>48422</v>
      </c>
      <c r="E14" s="21"/>
      <c r="F14" s="21">
        <v>21376</v>
      </c>
      <c r="G14" s="21"/>
      <c r="H14" s="30">
        <v>36270</v>
      </c>
      <c r="I14" s="21"/>
      <c r="J14" s="30">
        <v>20925</v>
      </c>
    </row>
    <row r="15" spans="1:10" x14ac:dyDescent="0.75">
      <c r="A15" s="62" t="s">
        <v>41</v>
      </c>
      <c r="B15" s="32"/>
      <c r="C15" s="24"/>
      <c r="D15" s="40">
        <f>SUM(D8:D14)</f>
        <v>2579853</v>
      </c>
      <c r="E15" s="41"/>
      <c r="F15" s="40">
        <f>SUM(F8:F14)</f>
        <v>2526157</v>
      </c>
      <c r="G15" s="41"/>
      <c r="H15" s="40">
        <f>SUM(H8:H14)</f>
        <v>1663643</v>
      </c>
      <c r="I15" s="41"/>
      <c r="J15" s="40">
        <f>SUM(J8:J14)</f>
        <v>2179686</v>
      </c>
    </row>
    <row r="16" spans="1:10" x14ac:dyDescent="0.75">
      <c r="A16" s="62"/>
      <c r="B16" s="116"/>
      <c r="D16" s="21"/>
      <c r="E16" s="21"/>
      <c r="F16" s="63"/>
      <c r="G16" s="21"/>
      <c r="H16" s="61"/>
      <c r="I16" s="21"/>
      <c r="J16" s="61"/>
    </row>
    <row r="17" spans="1:11" x14ac:dyDescent="0.75">
      <c r="A17" s="60" t="s">
        <v>42</v>
      </c>
      <c r="B17" s="116" t="s">
        <v>194</v>
      </c>
      <c r="D17" s="21"/>
      <c r="E17" s="21"/>
      <c r="F17" s="21"/>
      <c r="G17" s="21"/>
      <c r="H17" s="21"/>
      <c r="I17" s="21"/>
      <c r="J17" s="21"/>
    </row>
    <row r="18" spans="1:11" x14ac:dyDescent="0.75">
      <c r="A18" s="13" t="s">
        <v>104</v>
      </c>
      <c r="D18" s="21">
        <v>2136827</v>
      </c>
      <c r="E18" s="21"/>
      <c r="F18" s="21">
        <v>2267158</v>
      </c>
      <c r="G18" s="21"/>
      <c r="H18" s="21">
        <v>1485036</v>
      </c>
      <c r="I18" s="21"/>
      <c r="J18" s="21">
        <v>2117901</v>
      </c>
    </row>
    <row r="19" spans="1:11" x14ac:dyDescent="0.75">
      <c r="A19" s="13" t="s">
        <v>90</v>
      </c>
      <c r="B19" s="116"/>
      <c r="C19" s="13"/>
      <c r="D19" s="21">
        <v>24975</v>
      </c>
      <c r="E19" s="21"/>
      <c r="F19" s="21">
        <v>44678</v>
      </c>
      <c r="G19" s="21"/>
      <c r="H19" s="21">
        <v>19225</v>
      </c>
      <c r="I19" s="21"/>
      <c r="J19" s="21">
        <v>33727</v>
      </c>
    </row>
    <row r="20" spans="1:11" x14ac:dyDescent="0.75">
      <c r="A20" s="13" t="s">
        <v>43</v>
      </c>
      <c r="B20" s="116"/>
      <c r="D20" s="21">
        <v>71098</v>
      </c>
      <c r="E20" s="21"/>
      <c r="F20" s="21">
        <v>95082</v>
      </c>
      <c r="G20" s="29"/>
      <c r="H20" s="21">
        <v>48388</v>
      </c>
      <c r="I20" s="29"/>
      <c r="J20" s="21">
        <v>54147</v>
      </c>
    </row>
    <row r="21" spans="1:11" x14ac:dyDescent="0.75">
      <c r="A21" s="13" t="s">
        <v>200</v>
      </c>
      <c r="D21" s="21">
        <v>0</v>
      </c>
      <c r="E21" s="21"/>
      <c r="F21" s="21">
        <v>17883</v>
      </c>
      <c r="G21" s="21"/>
      <c r="H21" s="21">
        <v>0</v>
      </c>
      <c r="I21" s="21"/>
      <c r="J21" s="64">
        <v>13356</v>
      </c>
    </row>
    <row r="22" spans="1:11" x14ac:dyDescent="0.75">
      <c r="A22" s="189" t="s">
        <v>205</v>
      </c>
      <c r="D22" s="64">
        <v>-33</v>
      </c>
      <c r="E22" s="21"/>
      <c r="F22" s="64">
        <v>-47</v>
      </c>
      <c r="G22" s="21"/>
      <c r="H22" s="21">
        <v>0</v>
      </c>
      <c r="I22" s="21"/>
      <c r="J22" s="102">
        <v>0</v>
      </c>
    </row>
    <row r="23" spans="1:11" s="24" customFormat="1" x14ac:dyDescent="0.75">
      <c r="A23" s="65" t="s">
        <v>44</v>
      </c>
      <c r="B23" s="116"/>
      <c r="C23" s="10"/>
      <c r="D23" s="21">
        <v>123629</v>
      </c>
      <c r="E23" s="21"/>
      <c r="F23" s="21">
        <v>125105</v>
      </c>
      <c r="G23" s="21"/>
      <c r="H23" s="21">
        <v>69804</v>
      </c>
      <c r="I23" s="21"/>
      <c r="J23" s="21">
        <v>71541</v>
      </c>
    </row>
    <row r="24" spans="1:11" x14ac:dyDescent="0.75">
      <c r="A24" s="62" t="s">
        <v>45</v>
      </c>
      <c r="B24" s="24"/>
      <c r="C24" s="24"/>
      <c r="D24" s="40">
        <f>SUM(D18:D23)</f>
        <v>2356496</v>
      </c>
      <c r="E24" s="41"/>
      <c r="F24" s="40">
        <f>SUM(F18:F23)</f>
        <v>2549859</v>
      </c>
      <c r="G24" s="41"/>
      <c r="H24" s="40">
        <f>SUM(H18:H23)</f>
        <v>1622453</v>
      </c>
      <c r="I24" s="41"/>
      <c r="J24" s="40">
        <f>SUM(J18:J23)</f>
        <v>2290672</v>
      </c>
    </row>
    <row r="25" spans="1:11" x14ac:dyDescent="0.75">
      <c r="A25" s="62"/>
      <c r="D25" s="21"/>
      <c r="E25" s="21"/>
      <c r="F25" s="21"/>
      <c r="G25" s="21"/>
      <c r="H25" s="21"/>
      <c r="I25" s="21"/>
      <c r="J25" s="21"/>
    </row>
    <row r="26" spans="1:11" x14ac:dyDescent="0.75">
      <c r="A26" s="66" t="s">
        <v>209</v>
      </c>
      <c r="D26" s="21"/>
      <c r="E26" s="21"/>
      <c r="F26" s="21"/>
      <c r="G26" s="21"/>
      <c r="H26" s="21"/>
      <c r="I26" s="21"/>
      <c r="J26" s="21"/>
    </row>
    <row r="27" spans="1:11" x14ac:dyDescent="0.75">
      <c r="A27" s="67" t="s">
        <v>106</v>
      </c>
      <c r="B27" s="116"/>
      <c r="D27" s="68">
        <v>6734</v>
      </c>
      <c r="E27" s="21"/>
      <c r="F27" s="69">
        <v>-9946</v>
      </c>
      <c r="G27" s="21"/>
      <c r="H27" s="53">
        <v>0</v>
      </c>
      <c r="I27" s="188"/>
      <c r="J27" s="53">
        <v>0</v>
      </c>
    </row>
    <row r="28" spans="1:11" s="24" customFormat="1" x14ac:dyDescent="0.75">
      <c r="A28" s="66"/>
      <c r="B28" s="10"/>
      <c r="C28" s="10"/>
      <c r="D28" s="21"/>
      <c r="E28" s="21"/>
      <c r="F28" s="21"/>
      <c r="G28" s="21"/>
      <c r="H28" s="21"/>
      <c r="I28" s="21"/>
      <c r="J28" s="21"/>
    </row>
    <row r="29" spans="1:11" x14ac:dyDescent="0.75">
      <c r="A29" s="33" t="s">
        <v>196</v>
      </c>
      <c r="B29" s="32"/>
      <c r="C29" s="24"/>
      <c r="D29" s="70">
        <f>D15-D24+D27</f>
        <v>230091</v>
      </c>
      <c r="E29" s="41"/>
      <c r="F29" s="71">
        <f>F15-F24+F27</f>
        <v>-33648</v>
      </c>
      <c r="G29" s="41"/>
      <c r="H29" s="56">
        <f>H15-H24+H27</f>
        <v>41190</v>
      </c>
      <c r="I29" s="41"/>
      <c r="J29" s="71">
        <f>J15-J24+J27</f>
        <v>-110986</v>
      </c>
      <c r="K29" s="72"/>
    </row>
    <row r="30" spans="1:11" s="24" customFormat="1" x14ac:dyDescent="0.75">
      <c r="A30" s="65" t="s">
        <v>148</v>
      </c>
      <c r="B30" s="116"/>
      <c r="C30" s="10"/>
      <c r="D30" s="64">
        <v>-3502</v>
      </c>
      <c r="E30" s="21"/>
      <c r="F30" s="73">
        <v>364</v>
      </c>
      <c r="G30" s="21"/>
      <c r="H30" s="74">
        <v>0</v>
      </c>
      <c r="I30" s="21"/>
      <c r="J30" s="53">
        <v>0</v>
      </c>
    </row>
    <row r="31" spans="1:11" s="24" customFormat="1" ht="20.5" x14ac:dyDescent="0.65">
      <c r="A31" s="75" t="s">
        <v>197</v>
      </c>
      <c r="D31" s="76">
        <f>SUM(D29:D30)</f>
        <v>226589</v>
      </c>
      <c r="E31" s="77"/>
      <c r="F31" s="76">
        <f>SUM(F29:F30)</f>
        <v>-33284</v>
      </c>
      <c r="G31" s="41"/>
      <c r="H31" s="56">
        <f>SUM(H29:H30)</f>
        <v>41190</v>
      </c>
      <c r="I31" s="41"/>
      <c r="J31" s="56">
        <f>SUM(J29:J30)</f>
        <v>-110986</v>
      </c>
    </row>
    <row r="32" spans="1:11" s="24" customFormat="1" ht="20.5" x14ac:dyDescent="0.65">
      <c r="A32" s="75"/>
      <c r="D32" s="78"/>
      <c r="E32" s="79"/>
      <c r="F32" s="78"/>
      <c r="G32" s="80"/>
      <c r="H32" s="78"/>
      <c r="I32" s="80"/>
      <c r="J32" s="78"/>
    </row>
    <row r="33" spans="1:11" s="24" customFormat="1" ht="20.5" x14ac:dyDescent="0.65">
      <c r="A33" s="99" t="s">
        <v>198</v>
      </c>
      <c r="D33" s="81"/>
      <c r="E33" s="79"/>
      <c r="F33" s="81"/>
      <c r="G33" s="80"/>
      <c r="H33" s="81"/>
      <c r="I33" s="80"/>
      <c r="J33" s="81"/>
    </row>
    <row r="34" spans="1:11" s="24" customFormat="1" x14ac:dyDescent="0.75">
      <c r="A34" s="178" t="s">
        <v>199</v>
      </c>
      <c r="B34" s="116">
        <v>16</v>
      </c>
      <c r="C34" s="185"/>
      <c r="D34" s="85">
        <v>0</v>
      </c>
      <c r="E34" s="187"/>
      <c r="F34" s="186">
        <v>38349</v>
      </c>
      <c r="G34" s="188"/>
      <c r="H34" s="53">
        <v>0</v>
      </c>
      <c r="I34" s="188"/>
      <c r="J34" s="85">
        <v>0</v>
      </c>
    </row>
    <row r="35" spans="1:11" s="24" customFormat="1" x14ac:dyDescent="0.75">
      <c r="A35" s="99" t="s">
        <v>85</v>
      </c>
      <c r="B35" s="185"/>
      <c r="C35" s="185"/>
      <c r="D35" s="34">
        <f>D31+D34</f>
        <v>226589</v>
      </c>
      <c r="E35" s="194"/>
      <c r="F35" s="76">
        <f>F31+F34</f>
        <v>5065</v>
      </c>
      <c r="G35" s="195"/>
      <c r="H35" s="272">
        <f>H31+H34</f>
        <v>41190</v>
      </c>
      <c r="I35" s="195"/>
      <c r="J35" s="76">
        <f>J31+J34</f>
        <v>-110986</v>
      </c>
    </row>
    <row r="36" spans="1:11" s="24" customFormat="1" x14ac:dyDescent="0.75">
      <c r="A36" s="184"/>
      <c r="B36" s="185"/>
      <c r="C36" s="185"/>
      <c r="D36" s="186"/>
      <c r="E36" s="187"/>
      <c r="F36" s="186"/>
      <c r="G36" s="188"/>
      <c r="H36" s="186"/>
      <c r="I36" s="188"/>
      <c r="J36" s="186"/>
    </row>
    <row r="37" spans="1:11" s="24" customFormat="1" ht="20.5" x14ac:dyDescent="0.65">
      <c r="A37" s="75" t="s">
        <v>110</v>
      </c>
      <c r="D37" s="81"/>
      <c r="E37" s="79"/>
      <c r="F37" s="81"/>
      <c r="G37" s="80"/>
      <c r="H37" s="81"/>
      <c r="I37" s="80"/>
      <c r="J37" s="81"/>
    </row>
    <row r="38" spans="1:11" s="24" customFormat="1" ht="20.5" x14ac:dyDescent="0.65">
      <c r="A38" s="82" t="s">
        <v>107</v>
      </c>
      <c r="D38" s="81"/>
      <c r="E38" s="79"/>
      <c r="F38" s="81"/>
      <c r="G38" s="80"/>
      <c r="H38" s="81"/>
      <c r="I38" s="80"/>
      <c r="J38" s="81"/>
    </row>
    <row r="39" spans="1:11" s="24" customFormat="1" x14ac:dyDescent="0.75">
      <c r="A39" s="65" t="s">
        <v>108</v>
      </c>
      <c r="D39" s="83">
        <v>-153</v>
      </c>
      <c r="E39" s="84"/>
      <c r="F39" s="83">
        <v>-5702</v>
      </c>
      <c r="G39" s="64"/>
      <c r="H39" s="85">
        <v>0</v>
      </c>
      <c r="I39" s="64"/>
      <c r="J39" s="85">
        <v>0</v>
      </c>
      <c r="K39" s="10"/>
    </row>
    <row r="40" spans="1:11" s="24" customFormat="1" x14ac:dyDescent="0.75">
      <c r="A40" s="65" t="s">
        <v>230</v>
      </c>
      <c r="D40" s="68">
        <v>-13415</v>
      </c>
      <c r="E40" s="84"/>
      <c r="F40" s="68">
        <v>2882</v>
      </c>
      <c r="G40" s="64"/>
      <c r="H40" s="53">
        <v>0</v>
      </c>
      <c r="I40" s="64"/>
      <c r="J40" s="53">
        <v>0</v>
      </c>
      <c r="K40" s="10"/>
    </row>
    <row r="41" spans="1:11" s="24" customFormat="1" ht="20.5" x14ac:dyDescent="0.65">
      <c r="A41" s="75" t="s">
        <v>109</v>
      </c>
      <c r="D41" s="86">
        <f>SUM(D39:D40)</f>
        <v>-13568</v>
      </c>
      <c r="E41" s="87"/>
      <c r="F41" s="86">
        <f>SUM(F39:F40)</f>
        <v>-2820</v>
      </c>
      <c r="G41" s="71"/>
      <c r="H41" s="88">
        <f>SUM(H39:H40)</f>
        <v>0</v>
      </c>
      <c r="I41" s="71"/>
      <c r="J41" s="88">
        <f>SUM(J39:J40)</f>
        <v>0</v>
      </c>
    </row>
    <row r="42" spans="1:11" x14ac:dyDescent="0.75">
      <c r="A42" s="75" t="s">
        <v>149</v>
      </c>
      <c r="B42" s="24"/>
      <c r="C42" s="24"/>
      <c r="D42" s="76">
        <f>D41</f>
        <v>-13568</v>
      </c>
      <c r="E42" s="87"/>
      <c r="F42" s="76">
        <f>F41</f>
        <v>-2820</v>
      </c>
      <c r="G42" s="71"/>
      <c r="H42" s="89">
        <f>H41</f>
        <v>0</v>
      </c>
      <c r="I42" s="71"/>
      <c r="J42" s="89">
        <f>J41</f>
        <v>0</v>
      </c>
    </row>
    <row r="43" spans="1:11" ht="22" thickBot="1" x14ac:dyDescent="0.8">
      <c r="A43" s="75" t="s">
        <v>46</v>
      </c>
      <c r="D43" s="90">
        <f>D42+D35</f>
        <v>213021</v>
      </c>
      <c r="E43" s="71"/>
      <c r="F43" s="91">
        <f>F42+F35</f>
        <v>2245</v>
      </c>
      <c r="G43" s="71"/>
      <c r="H43" s="92">
        <f>H42+H35</f>
        <v>41190</v>
      </c>
      <c r="I43" s="93"/>
      <c r="J43" s="91">
        <f>J42+J35</f>
        <v>-110986</v>
      </c>
    </row>
    <row r="44" spans="1:11" s="98" customFormat="1" ht="23" thickTop="1" x14ac:dyDescent="0.75">
      <c r="A44" s="4" t="s">
        <v>91</v>
      </c>
      <c r="B44" s="119"/>
      <c r="C44" s="119"/>
      <c r="D44" s="119"/>
      <c r="E44" s="119"/>
      <c r="F44" s="119"/>
      <c r="G44" s="119"/>
      <c r="H44" s="119"/>
      <c r="I44" s="119"/>
      <c r="J44" s="119"/>
      <c r="K44" s="97"/>
    </row>
    <row r="45" spans="1:11" s="98" customFormat="1" ht="22.5" x14ac:dyDescent="0.75">
      <c r="A45" s="7" t="s">
        <v>163</v>
      </c>
      <c r="C45" s="24"/>
      <c r="D45" s="24"/>
      <c r="E45" s="24"/>
      <c r="F45" s="24"/>
      <c r="G45" s="24"/>
      <c r="H45" s="24"/>
      <c r="I45" s="24"/>
      <c r="J45" s="24"/>
    </row>
    <row r="46" spans="1:11" s="98" customFormat="1" ht="22.5" x14ac:dyDescent="0.75">
      <c r="A46" s="7" t="s">
        <v>233</v>
      </c>
      <c r="B46" s="24"/>
      <c r="C46" s="24"/>
      <c r="D46" s="24"/>
      <c r="E46" s="24"/>
      <c r="F46" s="24"/>
      <c r="G46" s="24"/>
      <c r="H46" s="24"/>
      <c r="I46" s="24"/>
      <c r="J46" s="24"/>
    </row>
    <row r="47" spans="1:11" x14ac:dyDescent="0.75">
      <c r="C47" s="11"/>
      <c r="D47" s="285" t="s">
        <v>1</v>
      </c>
      <c r="E47" s="285"/>
      <c r="F47" s="285"/>
      <c r="G47" s="155"/>
      <c r="H47" s="285" t="s">
        <v>2</v>
      </c>
      <c r="I47" s="285"/>
      <c r="J47" s="285"/>
    </row>
    <row r="48" spans="1:11" x14ac:dyDescent="0.75">
      <c r="B48" s="15" t="s">
        <v>5</v>
      </c>
      <c r="C48" s="13"/>
      <c r="D48" s="156">
        <v>2564</v>
      </c>
      <c r="E48" s="157"/>
      <c r="F48" s="156">
        <v>2563</v>
      </c>
      <c r="G48" s="157"/>
      <c r="H48" s="156">
        <v>2564</v>
      </c>
      <c r="I48" s="157"/>
      <c r="J48" s="156">
        <v>2563</v>
      </c>
    </row>
    <row r="49" spans="1:11" x14ac:dyDescent="0.75">
      <c r="B49" s="16"/>
      <c r="C49" s="13"/>
      <c r="D49" s="284" t="s">
        <v>6</v>
      </c>
      <c r="E49" s="284"/>
      <c r="F49" s="284"/>
      <c r="G49" s="284"/>
      <c r="H49" s="284"/>
      <c r="I49" s="284"/>
      <c r="J49" s="284"/>
    </row>
    <row r="50" spans="1:11" s="98" customFormat="1" x14ac:dyDescent="0.75">
      <c r="A50" s="94"/>
      <c r="B50" s="95"/>
      <c r="C50" s="96"/>
      <c r="D50" s="158"/>
      <c r="E50" s="158"/>
      <c r="F50" s="158"/>
      <c r="G50" s="158"/>
      <c r="H50" s="159"/>
      <c r="I50" s="158"/>
      <c r="J50" s="159"/>
      <c r="K50" s="97"/>
    </row>
    <row r="51" spans="1:11" x14ac:dyDescent="0.75">
      <c r="A51" s="99" t="s">
        <v>86</v>
      </c>
      <c r="B51" s="116"/>
      <c r="D51" s="100"/>
      <c r="E51" s="100"/>
      <c r="F51" s="100"/>
      <c r="G51" s="100"/>
      <c r="H51" s="100"/>
      <c r="I51" s="100"/>
      <c r="J51" s="100"/>
    </row>
    <row r="52" spans="1:11" x14ac:dyDescent="0.75">
      <c r="A52" s="67" t="s">
        <v>140</v>
      </c>
      <c r="B52" s="116"/>
      <c r="D52" s="100">
        <v>224913</v>
      </c>
      <c r="E52" s="100"/>
      <c r="F52" s="100">
        <v>-2666</v>
      </c>
      <c r="G52" s="100"/>
      <c r="H52" s="101">
        <v>41190</v>
      </c>
      <c r="I52" s="100"/>
      <c r="J52" s="100">
        <v>-110986</v>
      </c>
    </row>
    <row r="53" spans="1:11" s="24" customFormat="1" x14ac:dyDescent="0.75">
      <c r="A53" s="67" t="s">
        <v>141</v>
      </c>
      <c r="B53" s="116"/>
      <c r="C53" s="10"/>
      <c r="D53" s="100">
        <v>1676</v>
      </c>
      <c r="E53" s="100"/>
      <c r="F53" s="100">
        <v>7731</v>
      </c>
      <c r="G53" s="100"/>
      <c r="H53" s="102">
        <v>0</v>
      </c>
      <c r="I53" s="100"/>
      <c r="J53" s="102">
        <v>0</v>
      </c>
    </row>
    <row r="54" spans="1:11" s="24" customFormat="1" ht="21" thickBot="1" x14ac:dyDescent="0.7">
      <c r="A54" s="99" t="s">
        <v>85</v>
      </c>
      <c r="B54" s="32"/>
      <c r="D54" s="90">
        <f>SUM(D52:D53)</f>
        <v>226589</v>
      </c>
      <c r="E54" s="103"/>
      <c r="F54" s="104">
        <f>SUM(F52:F53)</f>
        <v>5065</v>
      </c>
      <c r="G54" s="103"/>
      <c r="H54" s="92">
        <f>SUM(H52:H53)</f>
        <v>41190</v>
      </c>
      <c r="I54" s="103"/>
      <c r="J54" s="104">
        <f>SUM(J52:J53)</f>
        <v>-110986</v>
      </c>
    </row>
    <row r="55" spans="1:11" s="24" customFormat="1" ht="21" thickTop="1" x14ac:dyDescent="0.65">
      <c r="A55" s="99"/>
      <c r="B55" s="32"/>
      <c r="D55" s="103"/>
      <c r="E55" s="103"/>
      <c r="F55" s="103"/>
      <c r="G55" s="103"/>
      <c r="H55" s="105"/>
      <c r="I55" s="103"/>
      <c r="J55" s="103"/>
    </row>
    <row r="56" spans="1:11" s="24" customFormat="1" ht="20.5" x14ac:dyDescent="0.65">
      <c r="A56" s="99" t="s">
        <v>47</v>
      </c>
      <c r="B56" s="32"/>
      <c r="D56" s="103"/>
      <c r="E56" s="103"/>
      <c r="F56" s="103"/>
      <c r="G56" s="103"/>
      <c r="H56" s="103"/>
      <c r="I56" s="103"/>
      <c r="J56" s="103"/>
    </row>
    <row r="57" spans="1:11" s="24" customFormat="1" x14ac:dyDescent="0.75">
      <c r="A57" s="67" t="s">
        <v>140</v>
      </c>
      <c r="B57" s="32"/>
      <c r="D57" s="100">
        <v>211345</v>
      </c>
      <c r="E57" s="10"/>
      <c r="F57" s="100">
        <v>-2697</v>
      </c>
      <c r="G57" s="106"/>
      <c r="H57" s="101">
        <v>41190</v>
      </c>
      <c r="I57" s="106"/>
      <c r="J57" s="100">
        <v>-110986</v>
      </c>
    </row>
    <row r="58" spans="1:11" x14ac:dyDescent="0.75">
      <c r="A58" s="67" t="s">
        <v>141</v>
      </c>
      <c r="B58" s="116"/>
      <c r="D58" s="100">
        <v>1676</v>
      </c>
      <c r="E58" s="100"/>
      <c r="F58" s="100">
        <v>4942</v>
      </c>
      <c r="G58" s="100"/>
      <c r="H58" s="102">
        <v>0</v>
      </c>
      <c r="I58" s="100"/>
      <c r="J58" s="102">
        <v>0</v>
      </c>
    </row>
    <row r="59" spans="1:11" ht="22" thickBot="1" x14ac:dyDescent="0.8">
      <c r="A59" s="107" t="s">
        <v>46</v>
      </c>
      <c r="B59" s="108"/>
      <c r="C59" s="106"/>
      <c r="D59" s="109">
        <f>SUM(D57:D58)</f>
        <v>213021</v>
      </c>
      <c r="E59" s="110"/>
      <c r="F59" s="104">
        <f>SUM(F57:F58)</f>
        <v>2245</v>
      </c>
      <c r="G59" s="110"/>
      <c r="H59" s="92">
        <f>SUM(H57:H58)</f>
        <v>41190</v>
      </c>
      <c r="I59" s="110"/>
      <c r="J59" s="104">
        <f>SUM(J57:J58)</f>
        <v>-110986</v>
      </c>
    </row>
    <row r="60" spans="1:11" ht="22" thickTop="1" x14ac:dyDescent="0.75">
      <c r="A60" s="111"/>
      <c r="B60" s="116"/>
      <c r="G60" s="106"/>
      <c r="H60" s="112"/>
      <c r="I60" s="106"/>
      <c r="J60" s="112"/>
    </row>
    <row r="61" spans="1:11" x14ac:dyDescent="0.75">
      <c r="A61" s="107" t="s">
        <v>201</v>
      </c>
      <c r="B61" s="116">
        <v>17</v>
      </c>
      <c r="G61" s="106"/>
      <c r="H61" s="112"/>
      <c r="I61" s="106"/>
      <c r="J61" s="112"/>
    </row>
    <row r="62" spans="1:11" ht="22" thickBot="1" x14ac:dyDescent="0.8">
      <c r="A62" s="113" t="s">
        <v>202</v>
      </c>
      <c r="B62" s="116"/>
      <c r="D62" s="114">
        <v>4.9000000000000002E-2</v>
      </c>
      <c r="E62" s="115"/>
      <c r="F62" s="114">
        <v>-8.9999999999999993E-3</v>
      </c>
      <c r="G62" s="115"/>
      <c r="H62" s="114">
        <v>8.9999999999999993E-3</v>
      </c>
      <c r="I62" s="115"/>
      <c r="J62" s="114">
        <v>-2.5000000000000001E-2</v>
      </c>
    </row>
    <row r="63" spans="1:11" ht="22.5" thickTop="1" thickBot="1" x14ac:dyDescent="0.8">
      <c r="A63" s="113" t="s">
        <v>203</v>
      </c>
      <c r="B63" s="116"/>
      <c r="D63" s="120">
        <v>0</v>
      </c>
      <c r="E63" s="115"/>
      <c r="F63" s="120">
        <v>8.0000000000000002E-3</v>
      </c>
      <c r="G63" s="115"/>
      <c r="H63" s="120">
        <v>0</v>
      </c>
      <c r="I63" s="115"/>
      <c r="J63" s="120">
        <v>0</v>
      </c>
    </row>
    <row r="64" spans="1:11" ht="22" thickTop="1" x14ac:dyDescent="0.75">
      <c r="A64" s="113"/>
      <c r="B64" s="116"/>
      <c r="D64" s="190"/>
      <c r="E64" s="115"/>
      <c r="F64" s="191"/>
      <c r="G64" s="115"/>
      <c r="H64" s="192"/>
      <c r="I64" s="115"/>
      <c r="J64" s="191"/>
    </row>
    <row r="65" spans="1:10" x14ac:dyDescent="0.75">
      <c r="A65" s="107" t="s">
        <v>224</v>
      </c>
      <c r="B65" s="116">
        <v>17</v>
      </c>
      <c r="D65" s="190"/>
      <c r="E65" s="115"/>
      <c r="F65" s="191"/>
      <c r="G65" s="115"/>
      <c r="H65" s="192"/>
      <c r="I65" s="115"/>
      <c r="J65" s="191"/>
    </row>
    <row r="66" spans="1:10" ht="22" thickBot="1" x14ac:dyDescent="0.8">
      <c r="A66" s="113" t="s">
        <v>202</v>
      </c>
      <c r="B66" s="116"/>
      <c r="D66" s="114">
        <v>4.9000000000000002E-2</v>
      </c>
      <c r="E66" s="115"/>
      <c r="F66" s="114">
        <v>-8.9999999999999993E-3</v>
      </c>
      <c r="G66" s="115"/>
      <c r="H66" s="114">
        <v>8.9999999999999993E-3</v>
      </c>
      <c r="I66" s="115"/>
      <c r="J66" s="114">
        <v>-2.5000000000000001E-2</v>
      </c>
    </row>
    <row r="67" spans="1:10" ht="22.5" thickTop="1" thickBot="1" x14ac:dyDescent="0.8">
      <c r="A67" s="9" t="s">
        <v>203</v>
      </c>
      <c r="D67" s="120">
        <v>0</v>
      </c>
      <c r="E67" s="115"/>
      <c r="F67" s="120">
        <v>8.0000000000000002E-3</v>
      </c>
      <c r="G67" s="115"/>
      <c r="H67" s="120">
        <v>0</v>
      </c>
      <c r="I67" s="115"/>
      <c r="J67" s="120">
        <v>0</v>
      </c>
    </row>
    <row r="68" spans="1:10" ht="22" thickTop="1" x14ac:dyDescent="0.75"/>
  </sheetData>
  <mergeCells count="6">
    <mergeCell ref="D49:J49"/>
    <mergeCell ref="D4:F4"/>
    <mergeCell ref="H4:J4"/>
    <mergeCell ref="D6:J6"/>
    <mergeCell ref="D47:F47"/>
    <mergeCell ref="H47:J47"/>
  </mergeCells>
  <pageMargins left="0.7" right="0.7" top="0.75" bottom="0.75" header="0.3" footer="0.3"/>
  <pageSetup paperSize="9" scale="78" firstPageNumber="6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หมายเหตุประกอบงบการเงินเป็นส่วนหนึ่งของงบการเงินนี้&amp;R&amp;P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BABDB-FE1B-4147-9785-9DF19D0AE32C}">
  <sheetPr>
    <tabColor rgb="FF00B0F0"/>
  </sheetPr>
  <dimension ref="A1:K69"/>
  <sheetViews>
    <sheetView view="pageBreakPreview" topLeftCell="A58" zoomScale="85" zoomScaleNormal="100" zoomScaleSheetLayoutView="85" workbookViewId="0">
      <selection activeCell="A69" sqref="A69:XFD1048576"/>
    </sheetView>
  </sheetViews>
  <sheetFormatPr defaultColWidth="30.3984375" defaultRowHeight="21.5" x14ac:dyDescent="0.75"/>
  <cols>
    <col min="1" max="1" width="60.8984375" style="9" bestFit="1" customWidth="1"/>
    <col min="2" max="2" width="10" style="10" bestFit="1" customWidth="1"/>
    <col min="3" max="3" width="1.3984375" style="10" customWidth="1"/>
    <col min="4" max="4" width="11.5" style="10" customWidth="1"/>
    <col min="5" max="5" width="1.3984375" style="10" customWidth="1"/>
    <col min="6" max="6" width="11.5" style="10" customWidth="1"/>
    <col min="7" max="7" width="1.3984375" style="10" customWidth="1"/>
    <col min="8" max="8" width="11.5" style="11" customWidth="1"/>
    <col min="9" max="9" width="1.3984375" style="10" customWidth="1"/>
    <col min="10" max="10" width="11.5" style="11" customWidth="1"/>
    <col min="11" max="11" width="0.59765625" style="10" customWidth="1"/>
    <col min="12" max="16384" width="30.3984375" style="10"/>
  </cols>
  <sheetData>
    <row r="1" spans="1:10" s="98" customFormat="1" ht="22.5" x14ac:dyDescent="0.75">
      <c r="A1" s="4" t="s">
        <v>91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s="98" customFormat="1" ht="22.5" x14ac:dyDescent="0.75">
      <c r="A2" s="7" t="s">
        <v>163</v>
      </c>
      <c r="C2" s="24"/>
      <c r="D2" s="118"/>
      <c r="E2" s="24"/>
      <c r="F2" s="118"/>
      <c r="G2" s="24"/>
      <c r="H2" s="118"/>
      <c r="I2" s="24"/>
      <c r="J2" s="118"/>
    </row>
    <row r="3" spans="1:10" s="98" customFormat="1" ht="22.5" x14ac:dyDescent="0.75">
      <c r="A3" s="7" t="s">
        <v>234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75">
      <c r="C4" s="11"/>
      <c r="D4" s="283" t="s">
        <v>1</v>
      </c>
      <c r="E4" s="283"/>
      <c r="F4" s="283"/>
      <c r="G4" s="24"/>
      <c r="H4" s="283" t="s">
        <v>2</v>
      </c>
      <c r="I4" s="283"/>
      <c r="J4" s="283"/>
    </row>
    <row r="5" spans="1:10" x14ac:dyDescent="0.75">
      <c r="B5" s="15" t="s">
        <v>5</v>
      </c>
      <c r="C5" s="13"/>
      <c r="D5" s="39">
        <v>2564</v>
      </c>
      <c r="E5" s="14"/>
      <c r="F5" s="39">
        <v>2563</v>
      </c>
      <c r="G5" s="14"/>
      <c r="H5" s="39">
        <v>2564</v>
      </c>
      <c r="I5" s="14"/>
      <c r="J5" s="39">
        <v>2563</v>
      </c>
    </row>
    <row r="6" spans="1:10" x14ac:dyDescent="0.75">
      <c r="A6" s="183" t="s">
        <v>195</v>
      </c>
      <c r="B6" s="16"/>
      <c r="C6" s="13"/>
      <c r="D6" s="281" t="s">
        <v>6</v>
      </c>
      <c r="E6" s="281"/>
      <c r="F6" s="281"/>
      <c r="G6" s="281"/>
      <c r="H6" s="281"/>
      <c r="I6" s="281"/>
      <c r="J6" s="281"/>
    </row>
    <row r="7" spans="1:10" x14ac:dyDescent="0.75">
      <c r="A7" s="60" t="s">
        <v>39</v>
      </c>
      <c r="B7" s="116" t="s">
        <v>194</v>
      </c>
      <c r="D7" s="61"/>
      <c r="E7" s="11"/>
      <c r="F7" s="61"/>
      <c r="H7" s="61"/>
      <c r="J7" s="61"/>
    </row>
    <row r="8" spans="1:10" x14ac:dyDescent="0.75">
      <c r="A8" s="13" t="s">
        <v>103</v>
      </c>
      <c r="C8" s="116"/>
      <c r="D8" s="21">
        <v>9499194</v>
      </c>
      <c r="E8" s="21"/>
      <c r="F8" s="21">
        <v>8656426</v>
      </c>
      <c r="G8" s="21"/>
      <c r="H8" s="21">
        <v>6453257</v>
      </c>
      <c r="I8" s="21"/>
      <c r="J8" s="21">
        <v>7555417</v>
      </c>
    </row>
    <row r="9" spans="1:10" x14ac:dyDescent="0.75">
      <c r="A9" s="13" t="s">
        <v>207</v>
      </c>
      <c r="B9" s="116" t="s">
        <v>248</v>
      </c>
      <c r="C9" s="116"/>
      <c r="D9" s="21">
        <v>0</v>
      </c>
      <c r="E9" s="21"/>
      <c r="F9" s="21">
        <v>0</v>
      </c>
      <c r="G9" s="21"/>
      <c r="H9" s="21">
        <v>253000</v>
      </c>
      <c r="I9" s="21"/>
      <c r="J9" s="21">
        <v>0</v>
      </c>
    </row>
    <row r="10" spans="1:10" x14ac:dyDescent="0.75">
      <c r="A10" s="13" t="s">
        <v>176</v>
      </c>
      <c r="B10" s="116">
        <v>9</v>
      </c>
      <c r="C10" s="116"/>
      <c r="D10" s="21">
        <v>76414</v>
      </c>
      <c r="E10" s="21"/>
      <c r="F10" s="21">
        <v>119837</v>
      </c>
      <c r="G10" s="21"/>
      <c r="H10" s="21">
        <v>74653</v>
      </c>
      <c r="I10" s="21"/>
      <c r="J10" s="21">
        <v>107334</v>
      </c>
    </row>
    <row r="11" spans="1:10" x14ac:dyDescent="0.75">
      <c r="A11" s="13" t="s">
        <v>245</v>
      </c>
      <c r="B11" s="116"/>
      <c r="C11" s="116"/>
      <c r="D11" s="21">
        <v>18739</v>
      </c>
      <c r="E11" s="21"/>
      <c r="F11" s="21">
        <v>0</v>
      </c>
      <c r="G11" s="21"/>
      <c r="H11" s="21">
        <v>18739</v>
      </c>
      <c r="I11" s="21"/>
      <c r="J11" s="21">
        <v>0</v>
      </c>
    </row>
    <row r="12" spans="1:10" x14ac:dyDescent="0.75">
      <c r="A12" s="13" t="s">
        <v>241</v>
      </c>
      <c r="B12" s="116"/>
      <c r="C12" s="116"/>
      <c r="D12" s="21"/>
      <c r="E12" s="21"/>
      <c r="F12" s="21"/>
      <c r="G12" s="21"/>
      <c r="H12" s="21"/>
      <c r="I12" s="21"/>
      <c r="J12" s="21"/>
    </row>
    <row r="13" spans="1:10" x14ac:dyDescent="0.75">
      <c r="A13" s="67" t="s">
        <v>242</v>
      </c>
      <c r="B13" s="116"/>
      <c r="C13" s="116"/>
      <c r="D13" s="21">
        <v>75966</v>
      </c>
      <c r="E13" s="21"/>
      <c r="F13" s="21">
        <v>0</v>
      </c>
      <c r="G13" s="21"/>
      <c r="H13" s="21">
        <f>74101-779</f>
        <v>73322</v>
      </c>
      <c r="I13" s="21"/>
      <c r="J13" s="21">
        <v>0</v>
      </c>
    </row>
    <row r="14" spans="1:10" x14ac:dyDescent="0.75">
      <c r="A14" s="13" t="s">
        <v>204</v>
      </c>
      <c r="B14" s="116"/>
      <c r="C14" s="116"/>
      <c r="D14" s="21">
        <v>21324</v>
      </c>
      <c r="E14" s="21"/>
      <c r="F14" s="21">
        <v>0</v>
      </c>
      <c r="G14" s="21"/>
      <c r="H14" s="21">
        <v>14979</v>
      </c>
      <c r="I14" s="21"/>
      <c r="J14" s="21">
        <v>0</v>
      </c>
    </row>
    <row r="15" spans="1:10" s="24" customFormat="1" x14ac:dyDescent="0.75">
      <c r="A15" s="13" t="s">
        <v>40</v>
      </c>
      <c r="B15" s="116"/>
      <c r="C15" s="10"/>
      <c r="D15" s="21">
        <v>140045</v>
      </c>
      <c r="E15" s="21"/>
      <c r="F15" s="21">
        <v>45231</v>
      </c>
      <c r="G15" s="21"/>
      <c r="H15" s="30">
        <f>118261+779</f>
        <v>119040</v>
      </c>
      <c r="I15" s="21"/>
      <c r="J15" s="30">
        <v>58035</v>
      </c>
    </row>
    <row r="16" spans="1:10" x14ac:dyDescent="0.75">
      <c r="A16" s="62" t="s">
        <v>41</v>
      </c>
      <c r="B16" s="32"/>
      <c r="C16" s="24"/>
      <c r="D16" s="40">
        <f>SUM(D8:D15)</f>
        <v>9831682</v>
      </c>
      <c r="E16" s="41"/>
      <c r="F16" s="40">
        <f>SUM(F8:F15)</f>
        <v>8821494</v>
      </c>
      <c r="G16" s="41"/>
      <c r="H16" s="40">
        <f>SUM(H8:H15)</f>
        <v>7006990</v>
      </c>
      <c r="I16" s="41"/>
      <c r="J16" s="40">
        <f>SUM(J8:J15)</f>
        <v>7720786</v>
      </c>
    </row>
    <row r="17" spans="1:11" x14ac:dyDescent="0.75">
      <c r="A17" s="62"/>
      <c r="B17" s="116"/>
      <c r="D17" s="63"/>
      <c r="E17" s="21"/>
      <c r="F17" s="63"/>
      <c r="G17" s="21"/>
      <c r="H17" s="61"/>
      <c r="I17" s="21"/>
      <c r="J17" s="61"/>
    </row>
    <row r="18" spans="1:11" x14ac:dyDescent="0.75">
      <c r="A18" s="60" t="s">
        <v>42</v>
      </c>
      <c r="B18" s="116" t="s">
        <v>194</v>
      </c>
      <c r="D18" s="21"/>
      <c r="E18" s="21"/>
      <c r="F18" s="21"/>
      <c r="G18" s="21"/>
      <c r="H18" s="21"/>
      <c r="I18" s="21"/>
      <c r="J18" s="21"/>
    </row>
    <row r="19" spans="1:11" x14ac:dyDescent="0.75">
      <c r="A19" s="13" t="s">
        <v>104</v>
      </c>
      <c r="D19" s="21">
        <v>8842271</v>
      </c>
      <c r="E19" s="21"/>
      <c r="F19" s="21">
        <v>8006429</v>
      </c>
      <c r="G19" s="21"/>
      <c r="H19" s="21">
        <v>6344175</v>
      </c>
      <c r="I19" s="21"/>
      <c r="J19" s="21">
        <v>7253018</v>
      </c>
    </row>
    <row r="20" spans="1:11" x14ac:dyDescent="0.75">
      <c r="A20" s="13" t="s">
        <v>90</v>
      </c>
      <c r="B20" s="116"/>
      <c r="C20" s="13"/>
      <c r="D20" s="21">
        <v>89400</v>
      </c>
      <c r="E20" s="21"/>
      <c r="F20" s="21">
        <v>143829</v>
      </c>
      <c r="G20" s="21"/>
      <c r="H20" s="21">
        <v>72325</v>
      </c>
      <c r="I20" s="21"/>
      <c r="J20" s="21">
        <v>116896</v>
      </c>
    </row>
    <row r="21" spans="1:11" x14ac:dyDescent="0.75">
      <c r="A21" s="13" t="s">
        <v>43</v>
      </c>
      <c r="B21" s="116"/>
      <c r="D21" s="21">
        <v>211769</v>
      </c>
      <c r="E21" s="21"/>
      <c r="F21" s="21">
        <v>229363</v>
      </c>
      <c r="G21" s="29"/>
      <c r="H21" s="21">
        <f>151253-H23</f>
        <v>151814</v>
      </c>
      <c r="I21" s="29"/>
      <c r="J21" s="21">
        <v>164081</v>
      </c>
    </row>
    <row r="22" spans="1:11" x14ac:dyDescent="0.75">
      <c r="A22" s="13" t="s">
        <v>200</v>
      </c>
      <c r="D22" s="102">
        <v>0</v>
      </c>
      <c r="E22" s="21"/>
      <c r="F22" s="64">
        <v>43793</v>
      </c>
      <c r="G22" s="21"/>
      <c r="H22" s="102">
        <v>0</v>
      </c>
      <c r="I22" s="21"/>
      <c r="J22" s="64">
        <v>19844</v>
      </c>
    </row>
    <row r="23" spans="1:11" x14ac:dyDescent="0.75">
      <c r="A23" s="189" t="s">
        <v>205</v>
      </c>
      <c r="D23" s="64">
        <v>-289</v>
      </c>
      <c r="E23" s="21"/>
      <c r="F23" s="64">
        <v>1187</v>
      </c>
      <c r="G23" s="21"/>
      <c r="H23" s="64">
        <v>-561</v>
      </c>
      <c r="I23" s="21"/>
      <c r="J23" s="64">
        <v>758</v>
      </c>
    </row>
    <row r="24" spans="1:11" s="24" customFormat="1" x14ac:dyDescent="0.75">
      <c r="A24" s="65" t="s">
        <v>44</v>
      </c>
      <c r="B24" s="116"/>
      <c r="C24" s="10"/>
      <c r="D24" s="21">
        <v>382816</v>
      </c>
      <c r="E24" s="21"/>
      <c r="F24" s="21">
        <v>422905</v>
      </c>
      <c r="G24" s="21"/>
      <c r="H24" s="21">
        <v>226710</v>
      </c>
      <c r="I24" s="21"/>
      <c r="J24" s="21">
        <v>254873</v>
      </c>
    </row>
    <row r="25" spans="1:11" x14ac:dyDescent="0.75">
      <c r="A25" s="62" t="s">
        <v>45</v>
      </c>
      <c r="B25" s="24"/>
      <c r="C25" s="24"/>
      <c r="D25" s="40">
        <f>SUM(D19:D24)</f>
        <v>9525967</v>
      </c>
      <c r="E25" s="41"/>
      <c r="F25" s="40">
        <f>SUM(F19:F24)</f>
        <v>8847506</v>
      </c>
      <c r="G25" s="41"/>
      <c r="H25" s="40">
        <f>SUM(H19:H24)</f>
        <v>6794463</v>
      </c>
      <c r="I25" s="41"/>
      <c r="J25" s="40">
        <f>SUM(J19:J24)</f>
        <v>7809470</v>
      </c>
    </row>
    <row r="26" spans="1:11" x14ac:dyDescent="0.75">
      <c r="A26" s="62"/>
      <c r="D26" s="21"/>
      <c r="E26" s="21"/>
      <c r="F26" s="21"/>
      <c r="G26" s="21"/>
      <c r="H26" s="21"/>
      <c r="I26" s="21"/>
      <c r="J26" s="21"/>
    </row>
    <row r="27" spans="1:11" x14ac:dyDescent="0.75">
      <c r="A27" s="66" t="s">
        <v>209</v>
      </c>
      <c r="D27" s="21"/>
      <c r="E27" s="21"/>
      <c r="F27" s="21"/>
      <c r="G27" s="21"/>
      <c r="H27" s="21"/>
      <c r="I27" s="21"/>
      <c r="J27" s="21"/>
    </row>
    <row r="28" spans="1:11" x14ac:dyDescent="0.75">
      <c r="A28" s="67" t="s">
        <v>106</v>
      </c>
      <c r="B28" s="116" t="s">
        <v>249</v>
      </c>
      <c r="D28" s="68">
        <v>47440</v>
      </c>
      <c r="E28" s="21"/>
      <c r="F28" s="69">
        <v>-24283</v>
      </c>
      <c r="G28" s="21"/>
      <c r="H28" s="53">
        <v>0</v>
      </c>
      <c r="I28" s="64"/>
      <c r="J28" s="53">
        <v>0</v>
      </c>
    </row>
    <row r="29" spans="1:11" s="24" customFormat="1" x14ac:dyDescent="0.75">
      <c r="A29" s="66"/>
      <c r="B29" s="10"/>
      <c r="C29" s="10"/>
      <c r="D29" s="21"/>
      <c r="E29" s="21"/>
      <c r="F29" s="21"/>
      <c r="G29" s="21"/>
      <c r="H29" s="21"/>
      <c r="I29" s="21"/>
      <c r="J29" s="21"/>
    </row>
    <row r="30" spans="1:11" x14ac:dyDescent="0.75">
      <c r="A30" s="33" t="s">
        <v>196</v>
      </c>
      <c r="B30" s="32"/>
      <c r="C30" s="24"/>
      <c r="D30" s="70">
        <f>D16-D25+D28</f>
        <v>353155</v>
      </c>
      <c r="E30" s="41"/>
      <c r="F30" s="71">
        <f>F16-F25+F28</f>
        <v>-50295</v>
      </c>
      <c r="G30" s="41"/>
      <c r="H30" s="56">
        <f>H16-H25+H28</f>
        <v>212527</v>
      </c>
      <c r="I30" s="41"/>
      <c r="J30" s="71">
        <f>J16-J25+J28</f>
        <v>-88684</v>
      </c>
      <c r="K30" s="72"/>
    </row>
    <row r="31" spans="1:11" s="24" customFormat="1" x14ac:dyDescent="0.75">
      <c r="A31" s="65" t="s">
        <v>148</v>
      </c>
      <c r="B31" s="116"/>
      <c r="C31" s="10"/>
      <c r="D31" s="64">
        <v>-6731</v>
      </c>
      <c r="E31" s="21"/>
      <c r="F31" s="73">
        <v>641</v>
      </c>
      <c r="G31" s="21"/>
      <c r="H31" s="74">
        <v>0</v>
      </c>
      <c r="I31" s="21"/>
      <c r="J31" s="53">
        <v>0</v>
      </c>
    </row>
    <row r="32" spans="1:11" s="24" customFormat="1" ht="20.5" x14ac:dyDescent="0.65">
      <c r="A32" s="75" t="s">
        <v>197</v>
      </c>
      <c r="D32" s="76">
        <f>SUM(D30:D31)</f>
        <v>346424</v>
      </c>
      <c r="E32" s="77"/>
      <c r="F32" s="76">
        <f>SUM(F30:F31)</f>
        <v>-49654</v>
      </c>
      <c r="G32" s="41"/>
      <c r="H32" s="56">
        <f>SUM(H30:H31)</f>
        <v>212527</v>
      </c>
      <c r="I32" s="41"/>
      <c r="J32" s="56">
        <f>SUM(J30:J31)</f>
        <v>-88684</v>
      </c>
    </row>
    <row r="33" spans="1:11" s="24" customFormat="1" ht="20.5" x14ac:dyDescent="0.65">
      <c r="A33" s="75"/>
      <c r="D33" s="78"/>
      <c r="E33" s="79"/>
      <c r="F33" s="78"/>
      <c r="G33" s="80"/>
      <c r="H33" s="78"/>
      <c r="I33" s="80"/>
      <c r="J33" s="78"/>
    </row>
    <row r="34" spans="1:11" s="24" customFormat="1" ht="20.5" x14ac:dyDescent="0.65">
      <c r="A34" s="99" t="s">
        <v>198</v>
      </c>
      <c r="D34" s="81"/>
      <c r="E34" s="79"/>
      <c r="F34" s="81"/>
      <c r="G34" s="80"/>
      <c r="H34" s="81"/>
      <c r="I34" s="80"/>
      <c r="J34" s="81"/>
    </row>
    <row r="35" spans="1:11" s="24" customFormat="1" x14ac:dyDescent="0.75">
      <c r="A35" s="178" t="s">
        <v>199</v>
      </c>
      <c r="B35" s="116">
        <v>16</v>
      </c>
      <c r="C35" s="185"/>
      <c r="D35" s="85">
        <v>0</v>
      </c>
      <c r="E35" s="187"/>
      <c r="F35" s="186">
        <v>127930</v>
      </c>
      <c r="G35" s="188"/>
      <c r="H35" s="85">
        <v>0</v>
      </c>
      <c r="I35" s="188"/>
      <c r="J35" s="85">
        <v>0</v>
      </c>
    </row>
    <row r="36" spans="1:11" s="24" customFormat="1" x14ac:dyDescent="0.75">
      <c r="A36" s="99" t="s">
        <v>85</v>
      </c>
      <c r="B36" s="185"/>
      <c r="C36" s="185"/>
      <c r="D36" s="34">
        <f>D32+D35</f>
        <v>346424</v>
      </c>
      <c r="E36" s="194"/>
      <c r="F36" s="76">
        <f>F32+F35</f>
        <v>78276</v>
      </c>
      <c r="G36" s="195"/>
      <c r="H36" s="34">
        <f>H32+H35</f>
        <v>212527</v>
      </c>
      <c r="I36" s="195"/>
      <c r="J36" s="76">
        <f>J32+J35</f>
        <v>-88684</v>
      </c>
    </row>
    <row r="37" spans="1:11" s="24" customFormat="1" x14ac:dyDescent="0.75">
      <c r="A37" s="184"/>
      <c r="B37" s="185"/>
      <c r="C37" s="185"/>
      <c r="D37" s="186"/>
      <c r="E37" s="187"/>
      <c r="F37" s="186"/>
      <c r="G37" s="188"/>
      <c r="H37" s="186"/>
      <c r="I37" s="188"/>
      <c r="J37" s="186"/>
    </row>
    <row r="38" spans="1:11" s="24" customFormat="1" ht="20.5" x14ac:dyDescent="0.65">
      <c r="A38" s="75" t="s">
        <v>110</v>
      </c>
      <c r="D38" s="81"/>
      <c r="E38" s="79"/>
      <c r="F38" s="81"/>
      <c r="G38" s="80"/>
      <c r="H38" s="81"/>
      <c r="I38" s="80"/>
      <c r="J38" s="81"/>
    </row>
    <row r="39" spans="1:11" s="24" customFormat="1" ht="20.5" x14ac:dyDescent="0.65">
      <c r="A39" s="82" t="s">
        <v>107</v>
      </c>
      <c r="D39" s="81"/>
      <c r="E39" s="79"/>
      <c r="F39" s="81"/>
      <c r="G39" s="80"/>
      <c r="H39" s="81"/>
      <c r="I39" s="80"/>
      <c r="J39" s="81"/>
    </row>
    <row r="40" spans="1:11" s="24" customFormat="1" x14ac:dyDescent="0.75">
      <c r="A40" s="65" t="s">
        <v>108</v>
      </c>
      <c r="D40" s="83">
        <v>-178</v>
      </c>
      <c r="E40" s="84"/>
      <c r="F40" s="83">
        <v>-5783</v>
      </c>
      <c r="G40" s="64"/>
      <c r="H40" s="85">
        <v>0</v>
      </c>
      <c r="I40" s="64"/>
      <c r="J40" s="85">
        <v>0</v>
      </c>
      <c r="K40" s="10"/>
    </row>
    <row r="41" spans="1:11" s="24" customFormat="1" x14ac:dyDescent="0.75">
      <c r="A41" s="65" t="s">
        <v>177</v>
      </c>
      <c r="D41" s="68">
        <v>-15760</v>
      </c>
      <c r="E41" s="84"/>
      <c r="F41" s="68">
        <v>1975</v>
      </c>
      <c r="G41" s="64"/>
      <c r="H41" s="53">
        <v>0</v>
      </c>
      <c r="I41" s="64"/>
      <c r="J41" s="53">
        <v>0</v>
      </c>
      <c r="K41" s="10"/>
    </row>
    <row r="42" spans="1:11" s="24" customFormat="1" ht="20.5" x14ac:dyDescent="0.65">
      <c r="A42" s="75" t="s">
        <v>109</v>
      </c>
      <c r="D42" s="86">
        <f>SUM(D40:D41)</f>
        <v>-15938</v>
      </c>
      <c r="E42" s="87"/>
      <c r="F42" s="86">
        <f>SUM(F40:F41)</f>
        <v>-3808</v>
      </c>
      <c r="G42" s="71"/>
      <c r="H42" s="88">
        <f>SUM(H40:H41)</f>
        <v>0</v>
      </c>
      <c r="I42" s="71"/>
      <c r="J42" s="88">
        <f>SUM(J40:J41)</f>
        <v>0</v>
      </c>
    </row>
    <row r="43" spans="1:11" x14ac:dyDescent="0.75">
      <c r="A43" s="75" t="s">
        <v>149</v>
      </c>
      <c r="B43" s="24"/>
      <c r="C43" s="24"/>
      <c r="D43" s="76">
        <f>D42</f>
        <v>-15938</v>
      </c>
      <c r="E43" s="87"/>
      <c r="F43" s="76">
        <f>F42</f>
        <v>-3808</v>
      </c>
      <c r="G43" s="71"/>
      <c r="H43" s="89">
        <f>H42</f>
        <v>0</v>
      </c>
      <c r="I43" s="71"/>
      <c r="J43" s="89">
        <f>J42</f>
        <v>0</v>
      </c>
    </row>
    <row r="44" spans="1:11" ht="22" thickBot="1" x14ac:dyDescent="0.8">
      <c r="A44" s="75" t="s">
        <v>46</v>
      </c>
      <c r="D44" s="90">
        <f>D43+D36</f>
        <v>330486</v>
      </c>
      <c r="E44" s="71"/>
      <c r="F44" s="91">
        <f>F43+F36</f>
        <v>74468</v>
      </c>
      <c r="G44" s="71"/>
      <c r="H44" s="92">
        <f>H43+H36</f>
        <v>212527</v>
      </c>
      <c r="I44" s="93"/>
      <c r="J44" s="91">
        <f>J43+J36</f>
        <v>-88684</v>
      </c>
    </row>
    <row r="45" spans="1:11" s="98" customFormat="1" ht="23" thickTop="1" x14ac:dyDescent="0.75">
      <c r="A45" s="4" t="s">
        <v>91</v>
      </c>
      <c r="B45" s="119"/>
      <c r="C45" s="119"/>
      <c r="D45" s="119"/>
      <c r="E45" s="119"/>
      <c r="F45" s="119"/>
      <c r="G45" s="119"/>
      <c r="H45" s="119"/>
      <c r="I45" s="119"/>
      <c r="J45" s="119"/>
      <c r="K45" s="97"/>
    </row>
    <row r="46" spans="1:11" s="98" customFormat="1" ht="22.5" x14ac:dyDescent="0.75">
      <c r="A46" s="7" t="s">
        <v>163</v>
      </c>
      <c r="C46" s="24"/>
      <c r="D46" s="24"/>
      <c r="E46" s="24"/>
      <c r="F46" s="24"/>
      <c r="G46" s="24"/>
      <c r="H46" s="24"/>
      <c r="I46" s="24"/>
      <c r="J46" s="24"/>
    </row>
    <row r="47" spans="1:11" s="98" customFormat="1" ht="22.5" x14ac:dyDescent="0.75">
      <c r="A47" s="7" t="s">
        <v>234</v>
      </c>
      <c r="B47" s="24"/>
      <c r="C47" s="24"/>
      <c r="D47" s="24"/>
      <c r="E47" s="24"/>
      <c r="F47" s="24"/>
      <c r="G47" s="24"/>
      <c r="H47" s="24"/>
      <c r="I47" s="24"/>
      <c r="J47" s="24"/>
    </row>
    <row r="48" spans="1:11" x14ac:dyDescent="0.75">
      <c r="C48" s="11"/>
      <c r="D48" s="285" t="s">
        <v>1</v>
      </c>
      <c r="E48" s="285"/>
      <c r="F48" s="285"/>
      <c r="G48" s="155"/>
      <c r="H48" s="285" t="s">
        <v>2</v>
      </c>
      <c r="I48" s="285"/>
      <c r="J48" s="285"/>
    </row>
    <row r="49" spans="1:11" x14ac:dyDescent="0.75">
      <c r="B49" s="15" t="s">
        <v>5</v>
      </c>
      <c r="C49" s="13"/>
      <c r="D49" s="156">
        <v>2564</v>
      </c>
      <c r="E49" s="157"/>
      <c r="F49" s="156">
        <v>2563</v>
      </c>
      <c r="G49" s="157"/>
      <c r="H49" s="156">
        <v>2564</v>
      </c>
      <c r="I49" s="157"/>
      <c r="J49" s="156">
        <v>2563</v>
      </c>
    </row>
    <row r="50" spans="1:11" x14ac:dyDescent="0.75">
      <c r="B50" s="16"/>
      <c r="C50" s="13"/>
      <c r="D50" s="284" t="s">
        <v>6</v>
      </c>
      <c r="E50" s="284"/>
      <c r="F50" s="284"/>
      <c r="G50" s="284"/>
      <c r="H50" s="284"/>
      <c r="I50" s="284"/>
      <c r="J50" s="284"/>
    </row>
    <row r="51" spans="1:11" s="98" customFormat="1" x14ac:dyDescent="0.75">
      <c r="A51" s="94"/>
      <c r="B51" s="95"/>
      <c r="C51" s="96"/>
      <c r="D51" s="158"/>
      <c r="E51" s="158"/>
      <c r="F51" s="158"/>
      <c r="G51" s="158"/>
      <c r="H51" s="159"/>
      <c r="I51" s="158"/>
      <c r="J51" s="159"/>
      <c r="K51" s="97"/>
    </row>
    <row r="52" spans="1:11" x14ac:dyDescent="0.75">
      <c r="A52" s="99" t="s">
        <v>86</v>
      </c>
      <c r="B52" s="116"/>
      <c r="D52" s="100"/>
      <c r="E52" s="100"/>
      <c r="F52" s="100"/>
      <c r="G52" s="100"/>
      <c r="H52" s="100"/>
      <c r="I52" s="100"/>
      <c r="J52" s="100"/>
    </row>
    <row r="53" spans="1:11" x14ac:dyDescent="0.75">
      <c r="A53" s="67" t="s">
        <v>140</v>
      </c>
      <c r="B53" s="116"/>
      <c r="D53" s="100">
        <v>343912</v>
      </c>
      <c r="E53" s="100"/>
      <c r="F53" s="100">
        <v>58285</v>
      </c>
      <c r="G53" s="100"/>
      <c r="H53" s="101">
        <v>212527</v>
      </c>
      <c r="I53" s="100"/>
      <c r="J53" s="100">
        <v>-88684</v>
      </c>
    </row>
    <row r="54" spans="1:11" s="24" customFormat="1" x14ac:dyDescent="0.75">
      <c r="A54" s="67" t="s">
        <v>141</v>
      </c>
      <c r="B54" s="116"/>
      <c r="C54" s="10"/>
      <c r="D54" s="100">
        <v>2512</v>
      </c>
      <c r="E54" s="100"/>
      <c r="F54" s="100">
        <v>19991</v>
      </c>
      <c r="G54" s="100"/>
      <c r="H54" s="102">
        <v>0</v>
      </c>
      <c r="I54" s="100"/>
      <c r="J54" s="102">
        <v>0</v>
      </c>
    </row>
    <row r="55" spans="1:11" s="24" customFormat="1" ht="21" thickBot="1" x14ac:dyDescent="0.7">
      <c r="A55" s="99" t="s">
        <v>85</v>
      </c>
      <c r="B55" s="32"/>
      <c r="D55" s="90">
        <f>SUM(D53:D54)</f>
        <v>346424</v>
      </c>
      <c r="E55" s="103"/>
      <c r="F55" s="104">
        <f>SUM(F53:F54)</f>
        <v>78276</v>
      </c>
      <c r="G55" s="103"/>
      <c r="H55" s="92">
        <f>SUM(H53:H54)</f>
        <v>212527</v>
      </c>
      <c r="I55" s="103"/>
      <c r="J55" s="104">
        <f>SUM(J53:J54)</f>
        <v>-88684</v>
      </c>
    </row>
    <row r="56" spans="1:11" s="24" customFormat="1" ht="21" thickTop="1" x14ac:dyDescent="0.65">
      <c r="A56" s="99"/>
      <c r="B56" s="32"/>
      <c r="D56" s="103"/>
      <c r="E56" s="103"/>
      <c r="F56" s="103"/>
      <c r="G56" s="103"/>
      <c r="H56" s="105"/>
      <c r="I56" s="103"/>
      <c r="J56" s="103"/>
    </row>
    <row r="57" spans="1:11" s="24" customFormat="1" ht="20.5" x14ac:dyDescent="0.65">
      <c r="A57" s="99" t="s">
        <v>47</v>
      </c>
      <c r="B57" s="32"/>
      <c r="D57" s="103"/>
      <c r="E57" s="103"/>
      <c r="F57" s="103"/>
      <c r="G57" s="103"/>
      <c r="H57" s="103"/>
      <c r="I57" s="103"/>
      <c r="J57" s="103"/>
    </row>
    <row r="58" spans="1:11" s="24" customFormat="1" x14ac:dyDescent="0.75">
      <c r="A58" s="67" t="s">
        <v>140</v>
      </c>
      <c r="B58" s="32"/>
      <c r="D58" s="100">
        <v>327974</v>
      </c>
      <c r="E58" s="10"/>
      <c r="F58" s="100">
        <v>56505</v>
      </c>
      <c r="G58" s="106"/>
      <c r="H58" s="101">
        <v>212527</v>
      </c>
      <c r="I58" s="106"/>
      <c r="J58" s="100">
        <v>-88684</v>
      </c>
    </row>
    <row r="59" spans="1:11" x14ac:dyDescent="0.75">
      <c r="A59" s="67" t="s">
        <v>141</v>
      </c>
      <c r="B59" s="116"/>
      <c r="D59" s="100">
        <v>2512</v>
      </c>
      <c r="E59" s="100"/>
      <c r="F59" s="100">
        <v>17963</v>
      </c>
      <c r="G59" s="100"/>
      <c r="H59" s="102">
        <v>0</v>
      </c>
      <c r="I59" s="100"/>
      <c r="J59" s="102">
        <v>0</v>
      </c>
    </row>
    <row r="60" spans="1:11" ht="22" thickBot="1" x14ac:dyDescent="0.8">
      <c r="A60" s="107" t="s">
        <v>46</v>
      </c>
      <c r="B60" s="108"/>
      <c r="C60" s="106"/>
      <c r="D60" s="109">
        <f>SUM(D58:D59)</f>
        <v>330486</v>
      </c>
      <c r="E60" s="110"/>
      <c r="F60" s="104">
        <f>SUM(F58:F59)</f>
        <v>74468</v>
      </c>
      <c r="G60" s="110"/>
      <c r="H60" s="92">
        <f>SUM(H58:H59)</f>
        <v>212527</v>
      </c>
      <c r="I60" s="110"/>
      <c r="J60" s="104">
        <f>SUM(J58:J59)</f>
        <v>-88684</v>
      </c>
    </row>
    <row r="61" spans="1:11" ht="22" thickTop="1" x14ac:dyDescent="0.75">
      <c r="A61" s="111"/>
      <c r="B61" s="116"/>
      <c r="G61" s="106"/>
      <c r="H61" s="112"/>
      <c r="I61" s="106"/>
      <c r="J61" s="112"/>
    </row>
    <row r="62" spans="1:11" x14ac:dyDescent="0.75">
      <c r="A62" s="107" t="s">
        <v>201</v>
      </c>
      <c r="B62" s="116">
        <v>17</v>
      </c>
      <c r="G62" s="106"/>
      <c r="H62" s="112"/>
      <c r="I62" s="106"/>
      <c r="J62" s="112"/>
    </row>
    <row r="63" spans="1:11" ht="22" thickBot="1" x14ac:dyDescent="0.8">
      <c r="A63" s="113" t="s">
        <v>202</v>
      </c>
      <c r="B63" s="116"/>
      <c r="D63" s="114">
        <v>7.5999999999999998E-2</v>
      </c>
      <c r="E63" s="115"/>
      <c r="F63" s="114">
        <v>-1.2999999999999999E-2</v>
      </c>
      <c r="G63" s="115"/>
      <c r="H63" s="114">
        <v>4.7E-2</v>
      </c>
      <c r="I63" s="115"/>
      <c r="J63" s="114">
        <v>-0.02</v>
      </c>
    </row>
    <row r="64" spans="1:11" ht="22.5" thickTop="1" thickBot="1" x14ac:dyDescent="0.8">
      <c r="A64" s="113" t="s">
        <v>203</v>
      </c>
      <c r="B64" s="116"/>
      <c r="D64" s="277">
        <v>0</v>
      </c>
      <c r="E64" s="115"/>
      <c r="F64" s="120">
        <v>2.5999999999999999E-2</v>
      </c>
      <c r="G64" s="115"/>
      <c r="H64" s="277">
        <v>0</v>
      </c>
      <c r="I64" s="115"/>
      <c r="J64" s="120">
        <v>0</v>
      </c>
    </row>
    <row r="65" spans="1:10" ht="22" thickTop="1" x14ac:dyDescent="0.75">
      <c r="A65" s="113"/>
      <c r="B65" s="116"/>
      <c r="D65" s="190"/>
      <c r="E65" s="115"/>
      <c r="F65" s="191"/>
      <c r="G65" s="115"/>
      <c r="H65" s="192"/>
      <c r="I65" s="115"/>
      <c r="J65" s="191"/>
    </row>
    <row r="66" spans="1:10" x14ac:dyDescent="0.75">
      <c r="A66" s="107" t="s">
        <v>224</v>
      </c>
      <c r="B66" s="116">
        <v>17</v>
      </c>
      <c r="D66" s="190"/>
      <c r="E66" s="115"/>
      <c r="F66" s="191"/>
      <c r="G66" s="115"/>
      <c r="H66" s="192"/>
      <c r="I66" s="115"/>
      <c r="J66" s="191"/>
    </row>
    <row r="67" spans="1:10" ht="22" thickBot="1" x14ac:dyDescent="0.8">
      <c r="A67" s="113" t="s">
        <v>202</v>
      </c>
      <c r="B67" s="116"/>
      <c r="D67" s="114">
        <v>7.5999999999999998E-2</v>
      </c>
      <c r="E67" s="115"/>
      <c r="F67" s="114">
        <v>-1.2999999999999999E-2</v>
      </c>
      <c r="G67" s="115"/>
      <c r="H67" s="114">
        <v>4.7E-2</v>
      </c>
      <c r="I67" s="115"/>
      <c r="J67" s="114">
        <v>-0.02</v>
      </c>
    </row>
    <row r="68" spans="1:10" ht="22.5" thickTop="1" thickBot="1" x14ac:dyDescent="0.8">
      <c r="A68" s="9" t="s">
        <v>203</v>
      </c>
      <c r="D68" s="277">
        <v>0</v>
      </c>
      <c r="E68" s="115"/>
      <c r="F68" s="120">
        <v>2.5999999999999999E-2</v>
      </c>
      <c r="G68" s="115"/>
      <c r="H68" s="277">
        <v>0</v>
      </c>
      <c r="I68" s="115"/>
      <c r="J68" s="120">
        <v>0</v>
      </c>
    </row>
    <row r="69" spans="1:10" ht="22" thickTop="1" x14ac:dyDescent="0.75"/>
  </sheetData>
  <mergeCells count="6">
    <mergeCell ref="D50:J50"/>
    <mergeCell ref="D4:F4"/>
    <mergeCell ref="H4:J4"/>
    <mergeCell ref="D6:J6"/>
    <mergeCell ref="D48:F48"/>
    <mergeCell ref="H48:J48"/>
  </mergeCells>
  <pageMargins left="0.7" right="0.7" top="0.75" bottom="0.75" header="0.3" footer="0.3"/>
  <pageSetup paperSize="9" scale="77" firstPageNumber="8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หมายเหตุประกอบงบการเงินเป็นส่วนหนึ่งของงบการเงินนี้&amp;R&amp;P</oddFooter>
  </headerFooter>
  <rowBreaks count="1" manualBreakCount="1">
    <brk id="4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3E9B8-D9B9-4EC4-BAF5-CF11FD31CDD1}">
  <sheetPr>
    <tabColor rgb="FF00B0F0"/>
  </sheetPr>
  <dimension ref="A1:AD28"/>
  <sheetViews>
    <sheetView view="pageBreakPreview" topLeftCell="M1" zoomScale="85" zoomScaleNormal="85" zoomScaleSheetLayoutView="85" workbookViewId="0">
      <selection activeCell="AF1" sqref="AF1:XFD1048576"/>
    </sheetView>
  </sheetViews>
  <sheetFormatPr defaultColWidth="10.69921875" defaultRowHeight="23" x14ac:dyDescent="0.75"/>
  <cols>
    <col min="1" max="1" width="53.8984375" style="246" bestFit="1" customWidth="1"/>
    <col min="2" max="2" width="10.09765625" style="246" customWidth="1"/>
    <col min="3" max="3" width="1.09765625" style="246" customWidth="1"/>
    <col min="4" max="4" width="11.19921875" style="254" bestFit="1" customWidth="1"/>
    <col min="5" max="5" width="1.09765625" style="246" customWidth="1"/>
    <col min="6" max="6" width="9.59765625" style="246" bestFit="1" customWidth="1"/>
    <col min="7" max="7" width="1.09765625" style="246" customWidth="1"/>
    <col min="8" max="8" width="11.19921875" style="254" bestFit="1" customWidth="1"/>
    <col min="9" max="9" width="1.09765625" style="254" customWidth="1"/>
    <col min="10" max="10" width="11.69921875" style="246" bestFit="1" customWidth="1"/>
    <col min="11" max="11" width="1.09765625" style="246" customWidth="1"/>
    <col min="12" max="12" width="10.8984375" style="246" bestFit="1" customWidth="1"/>
    <col min="13" max="13" width="1.09765625" style="246" customWidth="1"/>
    <col min="14" max="14" width="9.59765625" style="254" bestFit="1" customWidth="1"/>
    <col min="15" max="15" width="1.09765625" style="254" customWidth="1"/>
    <col min="16" max="16" width="10.8984375" style="254" bestFit="1" customWidth="1"/>
    <col min="17" max="17" width="1.09765625" style="246" customWidth="1"/>
    <col min="18" max="18" width="13" style="254" bestFit="1" customWidth="1"/>
    <col min="19" max="19" width="1.09765625" style="246" customWidth="1"/>
    <col min="20" max="20" width="17.09765625" style="254" bestFit="1" customWidth="1"/>
    <col min="21" max="21" width="1.09765625" style="246" customWidth="1"/>
    <col min="22" max="22" width="13" style="254" bestFit="1" customWidth="1"/>
    <col min="23" max="23" width="1.09765625" style="246" customWidth="1"/>
    <col min="24" max="24" width="16.69921875" style="254" bestFit="1" customWidth="1"/>
    <col min="25" max="25" width="1.09765625" style="246" customWidth="1"/>
    <col min="26" max="26" width="10.8984375" style="254" bestFit="1" customWidth="1"/>
    <col min="27" max="27" width="1.09765625" style="246" customWidth="1"/>
    <col min="28" max="28" width="11.19921875" style="254" bestFit="1" customWidth="1"/>
    <col min="29" max="29" width="1.09765625" style="246" customWidth="1"/>
    <col min="30" max="30" width="10.8984375" style="254" bestFit="1" customWidth="1"/>
    <col min="31" max="16384" width="10.69921875" style="246"/>
  </cols>
  <sheetData>
    <row r="1" spans="1:30" x14ac:dyDescent="0.7">
      <c r="A1" s="4" t="s">
        <v>91</v>
      </c>
      <c r="B1" s="210"/>
      <c r="C1" s="210"/>
      <c r="D1" s="209"/>
      <c r="E1" s="210"/>
      <c r="F1" s="210"/>
      <c r="G1" s="210"/>
      <c r="H1" s="209"/>
      <c r="I1" s="209"/>
      <c r="J1" s="210"/>
      <c r="K1" s="210"/>
      <c r="L1" s="210"/>
      <c r="M1" s="210"/>
      <c r="N1" s="209"/>
      <c r="O1" s="209"/>
      <c r="P1" s="209"/>
      <c r="Q1" s="210"/>
      <c r="R1" s="209"/>
      <c r="S1" s="210"/>
      <c r="T1" s="209"/>
      <c r="U1" s="210"/>
      <c r="V1" s="209"/>
      <c r="W1" s="210"/>
      <c r="X1" s="209"/>
      <c r="Y1" s="210"/>
      <c r="Z1" s="209"/>
      <c r="AA1" s="210"/>
      <c r="AB1" s="209"/>
      <c r="AC1" s="210"/>
      <c r="AD1" s="209"/>
    </row>
    <row r="2" spans="1:30" x14ac:dyDescent="0.7">
      <c r="A2" s="212" t="s">
        <v>164</v>
      </c>
      <c r="C2" s="213"/>
      <c r="D2" s="209"/>
      <c r="E2" s="213"/>
      <c r="F2" s="213"/>
      <c r="G2" s="213"/>
      <c r="H2" s="209"/>
      <c r="I2" s="209"/>
      <c r="J2" s="213"/>
      <c r="K2" s="213"/>
      <c r="L2" s="213"/>
      <c r="M2" s="213"/>
      <c r="N2" s="209"/>
      <c r="O2" s="209"/>
      <c r="P2" s="209"/>
      <c r="Q2" s="213"/>
      <c r="R2" s="209"/>
      <c r="S2" s="213"/>
      <c r="T2" s="209"/>
      <c r="U2" s="213"/>
      <c r="V2" s="209"/>
      <c r="W2" s="213"/>
      <c r="X2" s="209"/>
      <c r="Y2" s="213"/>
      <c r="Z2" s="209"/>
      <c r="AA2" s="213"/>
      <c r="AB2" s="209"/>
      <c r="AC2" s="213"/>
      <c r="AD2" s="209"/>
    </row>
    <row r="3" spans="1:30" x14ac:dyDescent="0.7">
      <c r="A3" s="7" t="s">
        <v>234</v>
      </c>
      <c r="C3" s="213"/>
      <c r="D3" s="209"/>
      <c r="E3" s="213"/>
      <c r="F3" s="213"/>
      <c r="G3" s="213"/>
      <c r="H3" s="209"/>
      <c r="I3" s="209"/>
      <c r="J3" s="213"/>
      <c r="K3" s="213"/>
      <c r="L3" s="213"/>
      <c r="M3" s="213"/>
      <c r="N3" s="209"/>
      <c r="O3" s="209"/>
      <c r="P3" s="209"/>
      <c r="Q3" s="213"/>
      <c r="R3" s="209"/>
      <c r="S3" s="213"/>
      <c r="T3" s="209"/>
      <c r="U3" s="213"/>
      <c r="V3" s="209"/>
      <c r="W3" s="213"/>
      <c r="X3" s="209"/>
      <c r="Y3" s="213"/>
      <c r="Z3" s="209"/>
      <c r="AA3" s="213"/>
      <c r="AB3" s="209"/>
      <c r="AC3" s="213"/>
      <c r="AD3" s="209"/>
    </row>
    <row r="4" spans="1:30" s="214" customFormat="1" ht="21.5" x14ac:dyDescent="0.75">
      <c r="B4" s="235"/>
      <c r="C4" s="235"/>
      <c r="D4" s="286" t="s">
        <v>1</v>
      </c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  <c r="AA4" s="286"/>
      <c r="AB4" s="286"/>
      <c r="AC4" s="286"/>
      <c r="AD4" s="286"/>
    </row>
    <row r="5" spans="1:30" s="214" customFormat="1" ht="21.5" x14ac:dyDescent="0.75">
      <c r="B5" s="235"/>
      <c r="C5" s="235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47"/>
      <c r="P5" s="287" t="s">
        <v>112</v>
      </c>
      <c r="Q5" s="287"/>
      <c r="R5" s="287"/>
      <c r="S5" s="287"/>
      <c r="T5" s="287"/>
      <c r="U5" s="287"/>
      <c r="V5" s="287"/>
      <c r="W5" s="287"/>
      <c r="X5" s="287"/>
      <c r="Y5" s="274"/>
      <c r="Z5" s="274"/>
      <c r="AA5" s="274"/>
      <c r="AC5" s="274"/>
      <c r="AD5" s="274"/>
    </row>
    <row r="6" spans="1:30" s="214" customFormat="1" ht="21.5" x14ac:dyDescent="0.75">
      <c r="B6" s="235"/>
      <c r="C6" s="235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47"/>
      <c r="P6" s="218"/>
      <c r="Q6" s="218"/>
      <c r="R6" s="218"/>
      <c r="S6" s="218"/>
      <c r="T6" s="218" t="s">
        <v>134</v>
      </c>
      <c r="U6" s="218"/>
      <c r="V6" s="218" t="s">
        <v>128</v>
      </c>
      <c r="W6" s="218"/>
      <c r="X6" s="218"/>
      <c r="Y6" s="274"/>
      <c r="Z6" s="274"/>
      <c r="AA6" s="274"/>
      <c r="AC6" s="274"/>
      <c r="AD6" s="274"/>
    </row>
    <row r="7" spans="1:30" s="214" customFormat="1" ht="21.5" x14ac:dyDescent="0.75">
      <c r="B7" s="235"/>
      <c r="C7" s="235"/>
      <c r="D7" s="274"/>
      <c r="E7" s="274"/>
      <c r="F7" s="274"/>
      <c r="G7" s="274"/>
      <c r="H7" s="274"/>
      <c r="I7" s="274"/>
      <c r="J7" s="216"/>
      <c r="K7" s="216"/>
      <c r="L7" s="216"/>
      <c r="M7" s="216"/>
      <c r="N7" s="216"/>
      <c r="O7" s="247"/>
      <c r="P7" s="219"/>
      <c r="Q7" s="274"/>
      <c r="R7" s="219"/>
      <c r="S7" s="274"/>
      <c r="T7" s="219" t="s">
        <v>116</v>
      </c>
      <c r="U7" s="274"/>
      <c r="V7" s="219" t="s">
        <v>127</v>
      </c>
      <c r="W7" s="274"/>
      <c r="X7" s="219"/>
      <c r="Y7" s="274"/>
      <c r="Z7" s="274"/>
      <c r="AA7" s="274"/>
      <c r="AB7" s="216" t="s">
        <v>49</v>
      </c>
      <c r="AC7" s="274"/>
      <c r="AD7" s="274"/>
    </row>
    <row r="8" spans="1:30" s="214" customFormat="1" ht="21.5" x14ac:dyDescent="0.75">
      <c r="A8" s="217"/>
      <c r="B8" s="218"/>
      <c r="C8" s="218"/>
      <c r="D8" s="216" t="s">
        <v>34</v>
      </c>
      <c r="E8" s="218"/>
      <c r="F8" s="218"/>
      <c r="G8" s="218"/>
      <c r="H8" s="218"/>
      <c r="I8" s="218"/>
      <c r="J8" s="288" t="s">
        <v>150</v>
      </c>
      <c r="K8" s="288"/>
      <c r="L8" s="288"/>
      <c r="M8" s="288"/>
      <c r="N8" s="288"/>
      <c r="O8" s="218"/>
      <c r="P8" s="218" t="s">
        <v>122</v>
      </c>
      <c r="Q8" s="218"/>
      <c r="R8" s="218" t="s">
        <v>115</v>
      </c>
      <c r="S8" s="218"/>
      <c r="T8" s="218" t="s">
        <v>53</v>
      </c>
      <c r="U8" s="218"/>
      <c r="V8" s="218" t="s">
        <v>129</v>
      </c>
      <c r="W8" s="218"/>
      <c r="X8" s="218" t="s">
        <v>119</v>
      </c>
      <c r="Y8" s="218"/>
      <c r="Z8" s="216" t="s">
        <v>52</v>
      </c>
      <c r="AA8" s="218"/>
      <c r="AB8" s="218" t="s">
        <v>53</v>
      </c>
      <c r="AC8" s="218"/>
      <c r="AD8" s="218"/>
    </row>
    <row r="9" spans="1:30" s="214" customFormat="1" ht="21.5" x14ac:dyDescent="0.75">
      <c r="A9" s="218"/>
      <c r="B9" s="218"/>
      <c r="C9" s="218"/>
      <c r="D9" s="216" t="s">
        <v>80</v>
      </c>
      <c r="E9" s="218"/>
      <c r="F9" s="216" t="s">
        <v>120</v>
      </c>
      <c r="G9" s="218"/>
      <c r="H9" s="216" t="s">
        <v>54</v>
      </c>
      <c r="I9" s="216"/>
      <c r="J9" s="218" t="s">
        <v>50</v>
      </c>
      <c r="K9" s="218"/>
      <c r="L9" s="218" t="s">
        <v>50</v>
      </c>
      <c r="M9" s="218"/>
      <c r="N9" s="218" t="s">
        <v>55</v>
      </c>
      <c r="O9" s="219"/>
      <c r="P9" s="218" t="s">
        <v>113</v>
      </c>
      <c r="Q9" s="218"/>
      <c r="R9" s="218" t="s">
        <v>131</v>
      </c>
      <c r="S9" s="218"/>
      <c r="T9" s="218" t="s">
        <v>117</v>
      </c>
      <c r="U9" s="218"/>
      <c r="V9" s="218" t="s">
        <v>118</v>
      </c>
      <c r="W9" s="218"/>
      <c r="X9" s="218" t="s">
        <v>130</v>
      </c>
      <c r="Y9" s="218"/>
      <c r="Z9" s="216" t="s">
        <v>56</v>
      </c>
      <c r="AA9" s="218"/>
      <c r="AB9" s="216" t="s">
        <v>57</v>
      </c>
      <c r="AC9" s="218"/>
      <c r="AD9" s="216" t="s">
        <v>52</v>
      </c>
    </row>
    <row r="10" spans="1:30" s="214" customFormat="1" ht="21.5" x14ac:dyDescent="0.75">
      <c r="A10" s="220"/>
      <c r="B10" s="221" t="s">
        <v>5</v>
      </c>
      <c r="C10" s="221"/>
      <c r="D10" s="216" t="s">
        <v>81</v>
      </c>
      <c r="E10" s="221"/>
      <c r="F10" s="216" t="s">
        <v>121</v>
      </c>
      <c r="G10" s="221"/>
      <c r="H10" s="216" t="s">
        <v>59</v>
      </c>
      <c r="I10" s="216"/>
      <c r="J10" s="218" t="s">
        <v>111</v>
      </c>
      <c r="K10" s="221"/>
      <c r="L10" s="218" t="s">
        <v>102</v>
      </c>
      <c r="M10" s="221"/>
      <c r="N10" s="219" t="s">
        <v>60</v>
      </c>
      <c r="O10" s="219"/>
      <c r="P10" s="218" t="s">
        <v>114</v>
      </c>
      <c r="Q10" s="221"/>
      <c r="R10" s="218" t="s">
        <v>4</v>
      </c>
      <c r="S10" s="221"/>
      <c r="T10" s="218" t="s">
        <v>126</v>
      </c>
      <c r="U10" s="221"/>
      <c r="V10" s="218" t="s">
        <v>105</v>
      </c>
      <c r="W10" s="221"/>
      <c r="X10" s="218" t="s">
        <v>56</v>
      </c>
      <c r="Y10" s="221"/>
      <c r="Z10" s="216" t="s">
        <v>61</v>
      </c>
      <c r="AA10" s="221"/>
      <c r="AB10" s="216" t="s">
        <v>62</v>
      </c>
      <c r="AC10" s="221"/>
      <c r="AD10" s="216" t="s">
        <v>56</v>
      </c>
    </row>
    <row r="11" spans="1:30" s="214" customFormat="1" ht="21.5" x14ac:dyDescent="0.75">
      <c r="A11" s="220"/>
      <c r="B11" s="221"/>
      <c r="C11" s="221"/>
      <c r="D11" s="289" t="s">
        <v>6</v>
      </c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289"/>
      <c r="AD11" s="289"/>
    </row>
    <row r="12" spans="1:30" s="214" customFormat="1" ht="21.5" x14ac:dyDescent="0.75">
      <c r="A12" s="220" t="s">
        <v>235</v>
      </c>
      <c r="B12" s="221"/>
      <c r="C12" s="221"/>
      <c r="D12" s="222"/>
      <c r="E12" s="223"/>
      <c r="F12" s="223"/>
      <c r="G12" s="223"/>
      <c r="H12" s="222"/>
      <c r="I12" s="222"/>
      <c r="J12" s="223"/>
      <c r="K12" s="223"/>
      <c r="L12" s="223"/>
      <c r="M12" s="223"/>
      <c r="N12" s="222"/>
      <c r="O12" s="222"/>
      <c r="P12" s="222"/>
      <c r="Q12" s="223"/>
      <c r="R12" s="222"/>
      <c r="S12" s="223"/>
      <c r="T12" s="222"/>
      <c r="U12" s="223"/>
      <c r="V12" s="222"/>
      <c r="W12" s="223"/>
      <c r="X12" s="222"/>
      <c r="Y12" s="223"/>
      <c r="Z12" s="222"/>
      <c r="AA12" s="223"/>
      <c r="AB12" s="222"/>
      <c r="AC12" s="223"/>
      <c r="AD12" s="222"/>
    </row>
    <row r="13" spans="1:30" s="214" customFormat="1" ht="21.5" x14ac:dyDescent="0.75">
      <c r="A13" s="220" t="s">
        <v>165</v>
      </c>
      <c r="B13" s="221"/>
      <c r="C13" s="221"/>
      <c r="D13" s="121">
        <v>1810114</v>
      </c>
      <c r="E13" s="225"/>
      <c r="F13" s="224">
        <v>-317706</v>
      </c>
      <c r="G13" s="225"/>
      <c r="H13" s="121">
        <v>3890222</v>
      </c>
      <c r="I13" s="121"/>
      <c r="J13" s="121">
        <v>93518</v>
      </c>
      <c r="K13" s="225"/>
      <c r="L13" s="122">
        <v>317706</v>
      </c>
      <c r="M13" s="225"/>
      <c r="N13" s="224">
        <v>-261229</v>
      </c>
      <c r="O13" s="224"/>
      <c r="P13" s="224">
        <v>-65367</v>
      </c>
      <c r="Q13" s="224"/>
      <c r="R13" s="122">
        <v>368498</v>
      </c>
      <c r="S13" s="224"/>
      <c r="T13" s="224">
        <v>-34088</v>
      </c>
      <c r="U13" s="224"/>
      <c r="V13" s="224">
        <v>-16462</v>
      </c>
      <c r="W13" s="224"/>
      <c r="X13" s="224">
        <f>SUM(P13:V13)</f>
        <v>252581</v>
      </c>
      <c r="Y13" s="224"/>
      <c r="Z13" s="224">
        <f>SUM(D13:N13)+X13</f>
        <v>5785206</v>
      </c>
      <c r="AA13" s="224"/>
      <c r="AB13" s="224">
        <v>-42282</v>
      </c>
      <c r="AC13" s="224"/>
      <c r="AD13" s="224">
        <f>Z13+AB13</f>
        <v>5742924</v>
      </c>
    </row>
    <row r="14" spans="1:30" s="214" customFormat="1" ht="21.5" x14ac:dyDescent="0.75">
      <c r="A14" s="220"/>
      <c r="B14" s="249"/>
      <c r="C14" s="250"/>
      <c r="D14" s="121"/>
      <c r="E14" s="238"/>
      <c r="F14" s="238"/>
      <c r="G14" s="238"/>
      <c r="H14" s="121"/>
      <c r="I14" s="121"/>
      <c r="J14" s="121"/>
      <c r="K14" s="238"/>
      <c r="L14" s="238"/>
      <c r="M14" s="238"/>
      <c r="N14" s="121"/>
      <c r="O14" s="121"/>
      <c r="P14" s="121"/>
      <c r="Q14" s="255"/>
      <c r="R14" s="121"/>
      <c r="S14" s="255"/>
      <c r="T14" s="121"/>
      <c r="U14" s="255"/>
      <c r="V14" s="121"/>
      <c r="W14" s="255"/>
      <c r="X14" s="121"/>
      <c r="Y14" s="255"/>
      <c r="Z14" s="121"/>
      <c r="AA14" s="255"/>
      <c r="AB14" s="121"/>
      <c r="AC14" s="255"/>
      <c r="AD14" s="121"/>
    </row>
    <row r="15" spans="1:30" s="214" customFormat="1" ht="21.5" x14ac:dyDescent="0.75">
      <c r="A15" s="220" t="s">
        <v>66</v>
      </c>
      <c r="B15" s="249"/>
      <c r="C15" s="250"/>
      <c r="D15" s="121"/>
      <c r="E15" s="238"/>
      <c r="F15" s="238"/>
      <c r="G15" s="238"/>
      <c r="H15" s="121"/>
      <c r="I15" s="121"/>
      <c r="J15" s="121"/>
      <c r="K15" s="238"/>
      <c r="L15" s="238"/>
      <c r="M15" s="238"/>
      <c r="N15" s="121"/>
      <c r="O15" s="121"/>
      <c r="P15" s="121"/>
      <c r="Q15" s="255"/>
      <c r="R15" s="121"/>
      <c r="S15" s="255"/>
      <c r="T15" s="121"/>
      <c r="U15" s="255"/>
      <c r="V15" s="121"/>
      <c r="W15" s="255"/>
      <c r="X15" s="121"/>
      <c r="Y15" s="255"/>
      <c r="Z15" s="121"/>
      <c r="AA15" s="255"/>
      <c r="AB15" s="121"/>
      <c r="AC15" s="255"/>
      <c r="AD15" s="121"/>
    </row>
    <row r="16" spans="1:30" s="214" customFormat="1" ht="21.5" x14ac:dyDescent="0.75">
      <c r="A16" s="239" t="s">
        <v>166</v>
      </c>
      <c r="B16" s="249"/>
      <c r="C16" s="250"/>
      <c r="D16" s="121"/>
      <c r="E16" s="238"/>
      <c r="F16" s="238"/>
      <c r="G16" s="238"/>
      <c r="H16" s="121"/>
      <c r="I16" s="121"/>
      <c r="J16" s="121"/>
      <c r="K16" s="238"/>
      <c r="L16" s="238"/>
      <c r="M16" s="238"/>
      <c r="N16" s="121"/>
      <c r="O16" s="121"/>
      <c r="P16" s="121"/>
      <c r="Q16" s="255"/>
      <c r="R16" s="121"/>
      <c r="S16" s="255"/>
      <c r="T16" s="121"/>
      <c r="U16" s="255"/>
      <c r="V16" s="121"/>
      <c r="W16" s="255"/>
      <c r="X16" s="121"/>
      <c r="Y16" s="255"/>
      <c r="Z16" s="121"/>
      <c r="AA16" s="255"/>
      <c r="AB16" s="121"/>
      <c r="AC16" s="255"/>
      <c r="AD16" s="121"/>
    </row>
    <row r="17" spans="1:30" s="214" customFormat="1" ht="21.5" x14ac:dyDescent="0.75">
      <c r="A17" s="227" t="s">
        <v>214</v>
      </c>
      <c r="B17" s="241">
        <v>13</v>
      </c>
      <c r="C17" s="250"/>
      <c r="D17" s="135">
        <v>1</v>
      </c>
      <c r="E17" s="255"/>
      <c r="F17" s="255">
        <v>0</v>
      </c>
      <c r="G17" s="255"/>
      <c r="H17" s="255">
        <v>0</v>
      </c>
      <c r="I17" s="135"/>
      <c r="J17" s="255">
        <v>0</v>
      </c>
      <c r="K17" s="255"/>
      <c r="L17" s="255">
        <v>0</v>
      </c>
      <c r="M17" s="255"/>
      <c r="N17" s="255">
        <v>0</v>
      </c>
      <c r="O17" s="135"/>
      <c r="P17" s="255">
        <v>0</v>
      </c>
      <c r="Q17" s="255"/>
      <c r="R17" s="255">
        <v>0</v>
      </c>
      <c r="S17" s="255"/>
      <c r="T17" s="255">
        <v>0</v>
      </c>
      <c r="U17" s="255"/>
      <c r="V17" s="255">
        <v>0</v>
      </c>
      <c r="W17" s="255"/>
      <c r="X17" s="255">
        <f t="shared" ref="X17:X18" si="0">SUM(P17:V17)</f>
        <v>0</v>
      </c>
      <c r="Y17" s="255"/>
      <c r="Z17" s="135">
        <f>SUM(D17:N17)+X17</f>
        <v>1</v>
      </c>
      <c r="AA17" s="255"/>
      <c r="AB17" s="135">
        <v>0</v>
      </c>
      <c r="AC17" s="255"/>
      <c r="AD17" s="135">
        <f>Z17+AB17</f>
        <v>1</v>
      </c>
    </row>
    <row r="18" spans="1:30" s="214" customFormat="1" ht="21.5" x14ac:dyDescent="0.75">
      <c r="A18" s="227" t="s">
        <v>167</v>
      </c>
      <c r="B18" s="241">
        <v>18</v>
      </c>
      <c r="C18" s="250"/>
      <c r="D18" s="123">
        <v>0</v>
      </c>
      <c r="E18" s="124"/>
      <c r="F18" s="123">
        <v>0</v>
      </c>
      <c r="G18" s="124"/>
      <c r="H18" s="123">
        <v>0</v>
      </c>
      <c r="I18" s="125"/>
      <c r="J18" s="126">
        <v>0</v>
      </c>
      <c r="K18" s="124"/>
      <c r="L18" s="126">
        <v>0</v>
      </c>
      <c r="M18" s="143"/>
      <c r="N18" s="128">
        <v>-86807</v>
      </c>
      <c r="O18" s="129"/>
      <c r="P18" s="126">
        <v>0</v>
      </c>
      <c r="Q18" s="124"/>
      <c r="R18" s="126">
        <v>0</v>
      </c>
      <c r="S18" s="124"/>
      <c r="T18" s="126">
        <v>0</v>
      </c>
      <c r="U18" s="124"/>
      <c r="V18" s="126">
        <v>0</v>
      </c>
      <c r="W18" s="124"/>
      <c r="X18" s="126">
        <f t="shared" si="0"/>
        <v>0</v>
      </c>
      <c r="Y18" s="255"/>
      <c r="Z18" s="128">
        <f>SUM(D18:N18)+X18</f>
        <v>-86807</v>
      </c>
      <c r="AA18" s="255"/>
      <c r="AB18" s="130">
        <v>0</v>
      </c>
      <c r="AC18" s="255"/>
      <c r="AD18" s="128">
        <f>Z18+AB18</f>
        <v>-86807</v>
      </c>
    </row>
    <row r="19" spans="1:30" s="214" customFormat="1" ht="21.5" x14ac:dyDescent="0.75">
      <c r="A19" s="239" t="s">
        <v>168</v>
      </c>
      <c r="B19" s="249"/>
      <c r="C19" s="250"/>
      <c r="D19" s="134">
        <f>SUM(D17:D18)</f>
        <v>1</v>
      </c>
      <c r="E19" s="131"/>
      <c r="F19" s="132">
        <f>SUM(F17:F18)</f>
        <v>0</v>
      </c>
      <c r="G19" s="131"/>
      <c r="H19" s="132">
        <f>SUM(H17:H18)</f>
        <v>0</v>
      </c>
      <c r="I19" s="131"/>
      <c r="J19" s="132">
        <f>SUM(J17:J18)</f>
        <v>0</v>
      </c>
      <c r="K19" s="131"/>
      <c r="L19" s="132">
        <f>SUM(L17:L18)</f>
        <v>0</v>
      </c>
      <c r="M19" s="238"/>
      <c r="N19" s="133">
        <f>SUM(N17:N18)</f>
        <v>-86807</v>
      </c>
      <c r="O19" s="121"/>
      <c r="P19" s="132">
        <f>SUM(P17:P18)</f>
        <v>0</v>
      </c>
      <c r="Q19" s="124"/>
      <c r="R19" s="132">
        <f>SUM(R17:R18)</f>
        <v>0</v>
      </c>
      <c r="S19" s="124"/>
      <c r="T19" s="132">
        <f>SUM(T17:T18)</f>
        <v>0</v>
      </c>
      <c r="U19" s="124"/>
      <c r="V19" s="132">
        <f>SUM(V17:V18)</f>
        <v>0</v>
      </c>
      <c r="W19" s="124"/>
      <c r="X19" s="132">
        <f>SUM(X17:X18)</f>
        <v>0</v>
      </c>
      <c r="Y19" s="255"/>
      <c r="Z19" s="133">
        <f>SUM(Z17:Z18)</f>
        <v>-86806</v>
      </c>
      <c r="AA19" s="255"/>
      <c r="AB19" s="134">
        <f>SUM(AB17:AB18)</f>
        <v>0</v>
      </c>
      <c r="AC19" s="255"/>
      <c r="AD19" s="133">
        <f>SUM(AD17:AD18)</f>
        <v>-86806</v>
      </c>
    </row>
    <row r="20" spans="1:30" s="214" customFormat="1" ht="21.5" x14ac:dyDescent="0.75">
      <c r="A20" s="220" t="s">
        <v>78</v>
      </c>
      <c r="B20" s="249"/>
      <c r="C20" s="250"/>
      <c r="D20" s="127">
        <f>D19</f>
        <v>1</v>
      </c>
      <c r="E20" s="131"/>
      <c r="F20" s="138">
        <f>F19</f>
        <v>0</v>
      </c>
      <c r="G20" s="131"/>
      <c r="H20" s="138">
        <f>H19</f>
        <v>0</v>
      </c>
      <c r="I20" s="131"/>
      <c r="J20" s="138">
        <f>J19</f>
        <v>0</v>
      </c>
      <c r="K20" s="131"/>
      <c r="L20" s="138">
        <f>L19</f>
        <v>0</v>
      </c>
      <c r="M20" s="238"/>
      <c r="N20" s="133">
        <f>N19</f>
        <v>-86807</v>
      </c>
      <c r="O20" s="121"/>
      <c r="P20" s="138">
        <f>P19</f>
        <v>0</v>
      </c>
      <c r="Q20" s="124"/>
      <c r="R20" s="138">
        <f>R19</f>
        <v>0</v>
      </c>
      <c r="S20" s="124"/>
      <c r="T20" s="138">
        <f>T19</f>
        <v>0</v>
      </c>
      <c r="U20" s="124"/>
      <c r="V20" s="138">
        <f>V19</f>
        <v>0</v>
      </c>
      <c r="W20" s="124"/>
      <c r="X20" s="138">
        <f>X19</f>
        <v>0</v>
      </c>
      <c r="Y20" s="255"/>
      <c r="Z20" s="133">
        <f>Z19</f>
        <v>-86806</v>
      </c>
      <c r="AA20" s="255"/>
      <c r="AB20" s="138">
        <f>AB19</f>
        <v>0</v>
      </c>
      <c r="AC20" s="255"/>
      <c r="AD20" s="133">
        <f>AD19</f>
        <v>-86806</v>
      </c>
    </row>
    <row r="21" spans="1:30" s="214" customFormat="1" ht="21.5" x14ac:dyDescent="0.75">
      <c r="A21" s="239"/>
      <c r="B21" s="249"/>
      <c r="C21" s="250"/>
      <c r="D21" s="121"/>
      <c r="E21" s="238"/>
      <c r="F21" s="238"/>
      <c r="G21" s="238"/>
      <c r="H21" s="121"/>
      <c r="I21" s="121"/>
      <c r="J21" s="121"/>
      <c r="K21" s="238"/>
      <c r="L21" s="238"/>
      <c r="M21" s="238"/>
      <c r="N21" s="121"/>
      <c r="O21" s="121"/>
      <c r="P21" s="121"/>
      <c r="Q21" s="255"/>
      <c r="R21" s="121"/>
      <c r="S21" s="255"/>
      <c r="T21" s="121"/>
      <c r="U21" s="255"/>
      <c r="V21" s="121"/>
      <c r="W21" s="255"/>
      <c r="X21" s="121"/>
      <c r="Y21" s="255"/>
      <c r="Z21" s="121"/>
      <c r="AA21" s="255"/>
      <c r="AB21" s="121"/>
      <c r="AC21" s="255"/>
      <c r="AD21" s="121"/>
    </row>
    <row r="22" spans="1:30" s="214" customFormat="1" ht="21.5" x14ac:dyDescent="0.75">
      <c r="A22" s="220" t="s">
        <v>64</v>
      </c>
      <c r="B22" s="241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R22" s="224"/>
      <c r="T22" s="224"/>
      <c r="V22" s="224"/>
      <c r="X22" s="224"/>
      <c r="Z22" s="224"/>
      <c r="AB22" s="224"/>
      <c r="AD22" s="224"/>
    </row>
    <row r="23" spans="1:30" s="214" customFormat="1" ht="21.5" x14ac:dyDescent="0.75">
      <c r="A23" s="227" t="s">
        <v>169</v>
      </c>
      <c r="B23" s="241"/>
      <c r="D23" s="135">
        <v>0</v>
      </c>
      <c r="E23" s="215"/>
      <c r="F23" s="135">
        <v>0</v>
      </c>
      <c r="G23" s="215"/>
      <c r="H23" s="135">
        <v>0</v>
      </c>
      <c r="I23" s="135"/>
      <c r="J23" s="135">
        <v>0</v>
      </c>
      <c r="K23" s="215"/>
      <c r="L23" s="135">
        <v>0</v>
      </c>
      <c r="M23" s="215"/>
      <c r="N23" s="137">
        <v>58285</v>
      </c>
      <c r="O23" s="215"/>
      <c r="P23" s="135">
        <v>0</v>
      </c>
      <c r="Q23" s="124"/>
      <c r="R23" s="135">
        <v>0</v>
      </c>
      <c r="S23" s="124"/>
      <c r="T23" s="135">
        <v>0</v>
      </c>
      <c r="U23" s="124"/>
      <c r="V23" s="135">
        <v>0</v>
      </c>
      <c r="W23" s="124"/>
      <c r="X23" s="135">
        <f>SUM(P23:V23)</f>
        <v>0</v>
      </c>
      <c r="Y23" s="124"/>
      <c r="Z23" s="137">
        <f>SUM(D23:N23)+X23</f>
        <v>58285</v>
      </c>
      <c r="AA23" s="124"/>
      <c r="AB23" s="137">
        <v>19991</v>
      </c>
      <c r="AC23" s="124"/>
      <c r="AD23" s="244">
        <f>Z23+AB23</f>
        <v>78276</v>
      </c>
    </row>
    <row r="24" spans="1:30" s="214" customFormat="1" ht="21.5" x14ac:dyDescent="0.75">
      <c r="A24" s="227" t="s">
        <v>170</v>
      </c>
      <c r="B24" s="241"/>
      <c r="D24" s="135">
        <v>0</v>
      </c>
      <c r="E24" s="215"/>
      <c r="F24" s="135">
        <v>0</v>
      </c>
      <c r="G24" s="215"/>
      <c r="H24" s="135">
        <v>0</v>
      </c>
      <c r="I24" s="135"/>
      <c r="J24" s="135">
        <v>0</v>
      </c>
      <c r="K24" s="124"/>
      <c r="L24" s="135">
        <v>0</v>
      </c>
      <c r="M24" s="124"/>
      <c r="N24" s="130">
        <v>0</v>
      </c>
      <c r="O24" s="125"/>
      <c r="P24" s="256">
        <v>-3755</v>
      </c>
      <c r="R24" s="135">
        <v>0</v>
      </c>
      <c r="T24" s="135">
        <v>0</v>
      </c>
      <c r="V24" s="257">
        <v>1975</v>
      </c>
      <c r="X24" s="257">
        <v>-1780</v>
      </c>
      <c r="Z24" s="257">
        <f>SUM(D24:N24)+X24</f>
        <v>-1780</v>
      </c>
      <c r="AB24" s="257">
        <v>-2028</v>
      </c>
      <c r="AD24" s="257">
        <f>Z24+AB24</f>
        <v>-3808</v>
      </c>
    </row>
    <row r="25" spans="1:30" s="214" customFormat="1" ht="21.5" x14ac:dyDescent="0.75">
      <c r="A25" s="220" t="s">
        <v>65</v>
      </c>
      <c r="B25" s="249"/>
      <c r="C25" s="250"/>
      <c r="D25" s="138">
        <f>SUM(D23:D24)</f>
        <v>0</v>
      </c>
      <c r="E25" s="224"/>
      <c r="F25" s="138">
        <f>SUM(F23:F24)</f>
        <v>0</v>
      </c>
      <c r="G25" s="224"/>
      <c r="H25" s="138">
        <f>SUM(H23:H24)</f>
        <v>0</v>
      </c>
      <c r="I25" s="131"/>
      <c r="J25" s="138">
        <f>SUM(J23:J24)</f>
        <v>0</v>
      </c>
      <c r="K25" s="224"/>
      <c r="L25" s="138">
        <f>SUM(L23:L24)</f>
        <v>0</v>
      </c>
      <c r="M25" s="224"/>
      <c r="N25" s="133">
        <f>SUM(N23:N24)</f>
        <v>58285</v>
      </c>
      <c r="O25" s="224"/>
      <c r="P25" s="258">
        <f>SUM(P23:P24)</f>
        <v>-3755</v>
      </c>
      <c r="R25" s="127">
        <f>SUM(R23:R24)</f>
        <v>0</v>
      </c>
      <c r="T25" s="127">
        <f>SUM(T23:T24)</f>
        <v>0</v>
      </c>
      <c r="V25" s="242">
        <f>SUM(V23:V24)</f>
        <v>1975</v>
      </c>
      <c r="X25" s="242">
        <f>SUM(X23:X24)</f>
        <v>-1780</v>
      </c>
      <c r="Z25" s="133">
        <f>SUM(D25:N25)+X25</f>
        <v>56505</v>
      </c>
      <c r="AB25" s="242">
        <f>SUM(AB23:AB24)</f>
        <v>17963</v>
      </c>
      <c r="AD25" s="242">
        <f>Z25+AB25</f>
        <v>74468</v>
      </c>
    </row>
    <row r="26" spans="1:30" s="214" customFormat="1" ht="21.5" x14ac:dyDescent="0.75">
      <c r="A26" s="220"/>
      <c r="B26" s="249"/>
      <c r="C26" s="250"/>
      <c r="D26" s="131"/>
      <c r="E26" s="224"/>
      <c r="F26" s="224"/>
      <c r="G26" s="224"/>
      <c r="H26" s="131"/>
      <c r="I26" s="131"/>
      <c r="J26" s="131"/>
      <c r="K26" s="224"/>
      <c r="L26" s="224"/>
      <c r="M26" s="224"/>
      <c r="N26" s="121"/>
      <c r="O26" s="224"/>
      <c r="P26" s="139"/>
      <c r="R26" s="139"/>
      <c r="T26" s="139"/>
      <c r="V26" s="139"/>
      <c r="X26" s="139"/>
      <c r="Z26" s="139"/>
      <c r="AB26" s="139"/>
      <c r="AD26" s="139"/>
    </row>
    <row r="27" spans="1:30" s="214" customFormat="1" ht="22" thickBot="1" x14ac:dyDescent="0.8">
      <c r="A27" s="220" t="s">
        <v>238</v>
      </c>
      <c r="B27" s="241"/>
      <c r="D27" s="259">
        <f>D13+D20+D25</f>
        <v>1810115</v>
      </c>
      <c r="E27" s="225"/>
      <c r="F27" s="259">
        <f>F13+F20+F25</f>
        <v>-317706</v>
      </c>
      <c r="G27" s="225"/>
      <c r="H27" s="259">
        <f>H13+H20+H25</f>
        <v>3890222</v>
      </c>
      <c r="I27" s="260"/>
      <c r="J27" s="259">
        <f>J13+J20+J25</f>
        <v>93518</v>
      </c>
      <c r="K27" s="225"/>
      <c r="L27" s="259">
        <f>L13+L20+L25</f>
        <v>317706</v>
      </c>
      <c r="M27" s="225"/>
      <c r="N27" s="259">
        <f>N13+N20+N25</f>
        <v>-289751</v>
      </c>
      <c r="O27" s="224"/>
      <c r="P27" s="259">
        <f>P13+P20+P25</f>
        <v>-69122</v>
      </c>
      <c r="Q27" s="224"/>
      <c r="R27" s="259">
        <f>R13+R20+R25</f>
        <v>368498</v>
      </c>
      <c r="S27" s="224"/>
      <c r="T27" s="259">
        <f>T13+T20+T25</f>
        <v>-34088</v>
      </c>
      <c r="U27" s="224"/>
      <c r="V27" s="259">
        <f>V13+V20+V25</f>
        <v>-14487</v>
      </c>
      <c r="W27" s="224"/>
      <c r="X27" s="259">
        <f>X13+X20+X25</f>
        <v>250801</v>
      </c>
      <c r="Y27" s="224"/>
      <c r="Z27" s="259">
        <f>Z13+Z20+Z25</f>
        <v>5754905</v>
      </c>
      <c r="AA27" s="224"/>
      <c r="AB27" s="259">
        <f>AB13+AB20+AB25</f>
        <v>-24319</v>
      </c>
      <c r="AC27" s="224"/>
      <c r="AD27" s="259">
        <f>AD13+AD20+AD25</f>
        <v>5730586</v>
      </c>
    </row>
    <row r="28" spans="1:30" ht="23.5" thickTop="1" x14ac:dyDescent="0.75"/>
  </sheetData>
  <mergeCells count="4">
    <mergeCell ref="D4:AD4"/>
    <mergeCell ref="P5:X5"/>
    <mergeCell ref="J8:N8"/>
    <mergeCell ref="D11:AD11"/>
  </mergeCells>
  <pageMargins left="0.7" right="0.7" top="0.75" bottom="0.75" header="0.3" footer="0.3"/>
  <pageSetup paperSize="9" scale="57" firstPageNumber="10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F9819-BAFA-4A64-B0D9-9B686EF986C2}">
  <sheetPr>
    <tabColor rgb="FF00B0F0"/>
  </sheetPr>
  <dimension ref="A1:AD28"/>
  <sheetViews>
    <sheetView view="pageBreakPreview" zoomScale="85" zoomScaleNormal="85" zoomScaleSheetLayoutView="85" workbookViewId="0">
      <selection activeCell="L5" sqref="L5"/>
    </sheetView>
  </sheetViews>
  <sheetFormatPr defaultColWidth="10.69921875" defaultRowHeight="23" x14ac:dyDescent="0.75"/>
  <cols>
    <col min="1" max="1" width="53.8984375" style="246" customWidth="1"/>
    <col min="2" max="2" width="10.09765625" style="246" customWidth="1"/>
    <col min="3" max="3" width="1.09765625" style="246" customWidth="1"/>
    <col min="4" max="4" width="11.19921875" style="254" bestFit="1" customWidth="1"/>
    <col min="5" max="5" width="1.09765625" style="246" customWidth="1"/>
    <col min="6" max="6" width="10.19921875" style="254" bestFit="1" customWidth="1"/>
    <col min="7" max="7" width="1.09765625" style="246" customWidth="1"/>
    <col min="8" max="8" width="11.19921875" style="254" bestFit="1" customWidth="1"/>
    <col min="9" max="9" width="1.09765625" style="254" customWidth="1"/>
    <col min="10" max="10" width="11.69921875" style="246" bestFit="1" customWidth="1"/>
    <col min="11" max="11" width="1.09765625" style="246" customWidth="1"/>
    <col min="12" max="12" width="10.8984375" style="254" bestFit="1" customWidth="1"/>
    <col min="13" max="13" width="1.09765625" style="246" customWidth="1"/>
    <col min="14" max="14" width="10.19921875" style="254" bestFit="1" customWidth="1"/>
    <col min="15" max="15" width="1.09765625" style="254" customWidth="1"/>
    <col min="16" max="16" width="10.8984375" style="254" bestFit="1" customWidth="1"/>
    <col min="17" max="17" width="1.09765625" style="246" customWidth="1"/>
    <col min="18" max="18" width="13" style="254" bestFit="1" customWidth="1"/>
    <col min="19" max="19" width="1.09765625" style="246" customWidth="1"/>
    <col min="20" max="20" width="17.09765625" style="254" bestFit="1" customWidth="1"/>
    <col min="21" max="21" width="1.09765625" style="246" customWidth="1"/>
    <col min="22" max="22" width="13" style="254" bestFit="1" customWidth="1"/>
    <col min="23" max="23" width="1.09765625" style="246" customWidth="1"/>
    <col min="24" max="24" width="16.69921875" style="254" bestFit="1" customWidth="1"/>
    <col min="25" max="25" width="1.09765625" style="246" customWidth="1"/>
    <col min="26" max="26" width="11.19921875" style="254" bestFit="1" customWidth="1"/>
    <col min="27" max="27" width="1.09765625" style="246" customWidth="1"/>
    <col min="28" max="28" width="11.19921875" style="254" bestFit="1" customWidth="1"/>
    <col min="29" max="29" width="1.09765625" style="246" customWidth="1"/>
    <col min="30" max="30" width="11.19921875" style="254" bestFit="1" customWidth="1"/>
    <col min="31" max="16384" width="10.69921875" style="246"/>
  </cols>
  <sheetData>
    <row r="1" spans="1:30" x14ac:dyDescent="0.7">
      <c r="A1" s="4" t="s">
        <v>91</v>
      </c>
      <c r="B1" s="210"/>
      <c r="C1" s="210"/>
      <c r="D1" s="209"/>
      <c r="E1" s="210"/>
      <c r="F1" s="209"/>
      <c r="G1" s="210"/>
      <c r="H1" s="209"/>
      <c r="I1" s="209"/>
      <c r="J1" s="210"/>
      <c r="K1" s="210"/>
      <c r="L1" s="209"/>
      <c r="M1" s="210"/>
      <c r="N1" s="209"/>
      <c r="O1" s="209"/>
      <c r="P1" s="209"/>
      <c r="Q1" s="210"/>
      <c r="R1" s="209"/>
      <c r="S1" s="210"/>
      <c r="T1" s="209"/>
      <c r="U1" s="210"/>
      <c r="V1" s="209"/>
      <c r="W1" s="210"/>
      <c r="X1" s="209"/>
      <c r="Y1" s="210"/>
      <c r="Z1" s="209"/>
      <c r="AA1" s="210"/>
      <c r="AB1" s="209"/>
      <c r="AC1" s="210"/>
      <c r="AD1" s="209"/>
    </row>
    <row r="2" spans="1:30" x14ac:dyDescent="0.7">
      <c r="A2" s="212" t="s">
        <v>164</v>
      </c>
      <c r="C2" s="213"/>
      <c r="D2" s="209"/>
      <c r="E2" s="213"/>
      <c r="F2" s="209"/>
      <c r="G2" s="213"/>
      <c r="H2" s="209"/>
      <c r="I2" s="209"/>
      <c r="J2" s="213"/>
      <c r="K2" s="213"/>
      <c r="L2" s="209"/>
      <c r="M2" s="213"/>
      <c r="N2" s="209"/>
      <c r="O2" s="209"/>
      <c r="P2" s="209"/>
      <c r="Q2" s="213"/>
      <c r="R2" s="209"/>
      <c r="S2" s="213"/>
      <c r="T2" s="209"/>
      <c r="U2" s="213"/>
      <c r="V2" s="209"/>
      <c r="W2" s="213"/>
      <c r="X2" s="209"/>
      <c r="Y2" s="213"/>
      <c r="Z2" s="209"/>
      <c r="AA2" s="213"/>
      <c r="AB2" s="209"/>
      <c r="AC2" s="213"/>
      <c r="AD2" s="209"/>
    </row>
    <row r="3" spans="1:30" x14ac:dyDescent="0.7">
      <c r="A3" s="7" t="s">
        <v>234</v>
      </c>
      <c r="C3" s="213"/>
      <c r="D3" s="209"/>
      <c r="E3" s="213"/>
      <c r="F3" s="209"/>
      <c r="G3" s="213"/>
      <c r="H3" s="209"/>
      <c r="I3" s="209"/>
      <c r="J3" s="213"/>
      <c r="K3" s="213"/>
      <c r="L3" s="209"/>
      <c r="M3" s="213"/>
      <c r="N3" s="209"/>
      <c r="O3" s="209"/>
      <c r="P3" s="209"/>
      <c r="Q3" s="213"/>
      <c r="R3" s="209"/>
      <c r="S3" s="213"/>
      <c r="T3" s="209"/>
      <c r="U3" s="213"/>
      <c r="V3" s="209"/>
      <c r="W3" s="213"/>
      <c r="X3" s="209"/>
      <c r="Y3" s="213"/>
      <c r="Z3" s="209"/>
      <c r="AA3" s="213"/>
      <c r="AB3" s="209"/>
      <c r="AC3" s="213"/>
      <c r="AD3" s="209"/>
    </row>
    <row r="4" spans="1:30" s="214" customFormat="1" ht="21.5" x14ac:dyDescent="0.75">
      <c r="B4" s="235"/>
      <c r="C4" s="235"/>
      <c r="D4" s="286" t="s">
        <v>1</v>
      </c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  <c r="AA4" s="286"/>
      <c r="AB4" s="286"/>
      <c r="AC4" s="286"/>
      <c r="AD4" s="286"/>
    </row>
    <row r="5" spans="1:30" s="214" customFormat="1" ht="21.5" x14ac:dyDescent="0.75">
      <c r="B5" s="235"/>
      <c r="C5" s="235"/>
      <c r="D5" s="274"/>
      <c r="E5" s="274"/>
      <c r="F5" s="274"/>
      <c r="G5" s="274"/>
      <c r="H5" s="274"/>
      <c r="I5" s="274"/>
      <c r="J5" s="216"/>
      <c r="K5" s="216"/>
      <c r="L5" s="216"/>
      <c r="M5" s="216"/>
      <c r="N5" s="216"/>
      <c r="O5" s="247"/>
      <c r="P5" s="287" t="s">
        <v>112</v>
      </c>
      <c r="Q5" s="287"/>
      <c r="R5" s="287"/>
      <c r="S5" s="287"/>
      <c r="T5" s="287"/>
      <c r="U5" s="287"/>
      <c r="V5" s="287"/>
      <c r="W5" s="287"/>
      <c r="X5" s="287"/>
      <c r="Y5" s="274"/>
      <c r="Z5" s="274"/>
      <c r="AA5" s="274"/>
      <c r="AC5" s="274"/>
      <c r="AD5" s="274"/>
    </row>
    <row r="6" spans="1:30" s="214" customFormat="1" ht="21.5" x14ac:dyDescent="0.75">
      <c r="B6" s="235"/>
      <c r="C6" s="235"/>
      <c r="D6" s="274"/>
      <c r="E6" s="274"/>
      <c r="F6" s="274"/>
      <c r="G6" s="274"/>
      <c r="H6" s="274"/>
      <c r="I6" s="274"/>
      <c r="J6" s="216"/>
      <c r="K6" s="216"/>
      <c r="L6" s="216"/>
      <c r="M6" s="216"/>
      <c r="N6" s="216"/>
      <c r="O6" s="247"/>
      <c r="P6" s="218"/>
      <c r="Q6" s="218"/>
      <c r="R6" s="218"/>
      <c r="S6" s="218"/>
      <c r="T6" s="218" t="s">
        <v>134</v>
      </c>
      <c r="U6" s="218"/>
      <c r="V6" s="218" t="s">
        <v>128</v>
      </c>
      <c r="W6" s="218"/>
      <c r="X6" s="218"/>
      <c r="Y6" s="274"/>
      <c r="Z6" s="274"/>
      <c r="AA6" s="274"/>
      <c r="AB6" s="216"/>
      <c r="AC6" s="274"/>
      <c r="AD6" s="274"/>
    </row>
    <row r="7" spans="1:30" s="214" customFormat="1" ht="21.5" x14ac:dyDescent="0.75">
      <c r="B7" s="235"/>
      <c r="C7" s="235"/>
      <c r="D7" s="274"/>
      <c r="E7" s="274"/>
      <c r="F7" s="274"/>
      <c r="G7" s="274"/>
      <c r="H7" s="274"/>
      <c r="I7" s="274"/>
      <c r="J7" s="216"/>
      <c r="K7" s="216"/>
      <c r="L7" s="216"/>
      <c r="M7" s="216"/>
      <c r="N7" s="216"/>
      <c r="O7" s="247"/>
      <c r="P7" s="219"/>
      <c r="Q7" s="274"/>
      <c r="R7" s="219"/>
      <c r="S7" s="274"/>
      <c r="T7" s="219" t="s">
        <v>116</v>
      </c>
      <c r="U7" s="274"/>
      <c r="V7" s="219" t="s">
        <v>127</v>
      </c>
      <c r="W7" s="274"/>
      <c r="X7" s="219"/>
      <c r="Y7" s="274"/>
      <c r="Z7" s="274"/>
      <c r="AA7" s="274"/>
      <c r="AB7" s="216" t="s">
        <v>49</v>
      </c>
      <c r="AC7" s="274"/>
      <c r="AD7" s="274"/>
    </row>
    <row r="8" spans="1:30" s="214" customFormat="1" ht="21.5" x14ac:dyDescent="0.75">
      <c r="A8" s="217"/>
      <c r="B8" s="218"/>
      <c r="C8" s="218"/>
      <c r="D8" s="216" t="s">
        <v>34</v>
      </c>
      <c r="E8" s="218"/>
      <c r="F8" s="218"/>
      <c r="G8" s="218"/>
      <c r="H8" s="218"/>
      <c r="I8" s="218"/>
      <c r="J8" s="288" t="s">
        <v>150</v>
      </c>
      <c r="K8" s="288"/>
      <c r="L8" s="288"/>
      <c r="M8" s="288"/>
      <c r="N8" s="288"/>
      <c r="O8" s="218"/>
      <c r="P8" s="218" t="s">
        <v>122</v>
      </c>
      <c r="Q8" s="218"/>
      <c r="R8" s="218" t="s">
        <v>115</v>
      </c>
      <c r="S8" s="218"/>
      <c r="T8" s="218" t="s">
        <v>53</v>
      </c>
      <c r="U8" s="218"/>
      <c r="V8" s="218" t="s">
        <v>129</v>
      </c>
      <c r="W8" s="218"/>
      <c r="X8" s="218" t="s">
        <v>119</v>
      </c>
      <c r="Y8" s="218"/>
      <c r="Z8" s="216" t="s">
        <v>52</v>
      </c>
      <c r="AA8" s="218"/>
      <c r="AB8" s="218" t="s">
        <v>53</v>
      </c>
      <c r="AC8" s="218"/>
      <c r="AD8" s="218"/>
    </row>
    <row r="9" spans="1:30" s="214" customFormat="1" ht="21.5" x14ac:dyDescent="0.75">
      <c r="A9" s="218"/>
      <c r="B9" s="218"/>
      <c r="C9" s="218"/>
      <c r="D9" s="216" t="s">
        <v>80</v>
      </c>
      <c r="E9" s="218"/>
      <c r="F9" s="216" t="s">
        <v>120</v>
      </c>
      <c r="G9" s="218"/>
      <c r="H9" s="216" t="s">
        <v>54</v>
      </c>
      <c r="I9" s="216"/>
      <c r="J9" s="218" t="s">
        <v>50</v>
      </c>
      <c r="K9" s="218"/>
      <c r="L9" s="218" t="s">
        <v>50</v>
      </c>
      <c r="M9" s="218"/>
      <c r="N9" s="218" t="s">
        <v>55</v>
      </c>
      <c r="O9" s="219"/>
      <c r="P9" s="218" t="s">
        <v>113</v>
      </c>
      <c r="Q9" s="218"/>
      <c r="R9" s="218" t="s">
        <v>131</v>
      </c>
      <c r="S9" s="218"/>
      <c r="T9" s="218" t="s">
        <v>117</v>
      </c>
      <c r="U9" s="218"/>
      <c r="V9" s="218" t="s">
        <v>118</v>
      </c>
      <c r="W9" s="218"/>
      <c r="X9" s="218" t="s">
        <v>130</v>
      </c>
      <c r="Y9" s="218"/>
      <c r="Z9" s="216" t="s">
        <v>56</v>
      </c>
      <c r="AA9" s="218"/>
      <c r="AB9" s="216" t="s">
        <v>57</v>
      </c>
      <c r="AC9" s="218"/>
      <c r="AD9" s="216" t="s">
        <v>52</v>
      </c>
    </row>
    <row r="10" spans="1:30" s="214" customFormat="1" ht="21.5" x14ac:dyDescent="0.75">
      <c r="A10" s="220"/>
      <c r="B10" s="221" t="s">
        <v>5</v>
      </c>
      <c r="C10" s="221"/>
      <c r="D10" s="216" t="s">
        <v>81</v>
      </c>
      <c r="E10" s="221"/>
      <c r="F10" s="216" t="s">
        <v>121</v>
      </c>
      <c r="G10" s="221"/>
      <c r="H10" s="216" t="s">
        <v>59</v>
      </c>
      <c r="I10" s="216"/>
      <c r="J10" s="218" t="s">
        <v>111</v>
      </c>
      <c r="K10" s="221"/>
      <c r="L10" s="218" t="s">
        <v>102</v>
      </c>
      <c r="M10" s="221"/>
      <c r="N10" s="219" t="s">
        <v>60</v>
      </c>
      <c r="O10" s="219"/>
      <c r="P10" s="218" t="s">
        <v>114</v>
      </c>
      <c r="Q10" s="221"/>
      <c r="R10" s="218" t="s">
        <v>4</v>
      </c>
      <c r="S10" s="221"/>
      <c r="T10" s="218" t="s">
        <v>126</v>
      </c>
      <c r="U10" s="221"/>
      <c r="V10" s="218" t="s">
        <v>105</v>
      </c>
      <c r="W10" s="221"/>
      <c r="X10" s="218" t="s">
        <v>56</v>
      </c>
      <c r="Y10" s="221"/>
      <c r="Z10" s="216" t="s">
        <v>61</v>
      </c>
      <c r="AA10" s="221"/>
      <c r="AB10" s="216" t="s">
        <v>62</v>
      </c>
      <c r="AC10" s="221"/>
      <c r="AD10" s="216" t="s">
        <v>56</v>
      </c>
    </row>
    <row r="11" spans="1:30" s="214" customFormat="1" ht="21.5" x14ac:dyDescent="0.75">
      <c r="A11" s="220"/>
      <c r="B11" s="221"/>
      <c r="C11" s="221"/>
      <c r="D11" s="289" t="s">
        <v>6</v>
      </c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289"/>
      <c r="AD11" s="289"/>
    </row>
    <row r="12" spans="1:30" s="214" customFormat="1" ht="21.5" x14ac:dyDescent="0.75">
      <c r="A12" s="220" t="s">
        <v>236</v>
      </c>
      <c r="B12" s="221"/>
      <c r="C12" s="221"/>
      <c r="D12" s="222"/>
      <c r="E12" s="223"/>
      <c r="F12" s="222"/>
      <c r="G12" s="223"/>
      <c r="H12" s="222"/>
      <c r="I12" s="222"/>
      <c r="J12" s="223"/>
      <c r="K12" s="223"/>
      <c r="L12" s="222"/>
      <c r="M12" s="223"/>
      <c r="N12" s="222"/>
      <c r="O12" s="222"/>
      <c r="P12" s="222"/>
      <c r="Q12" s="223"/>
      <c r="R12" s="222"/>
      <c r="S12" s="223"/>
      <c r="T12" s="222"/>
      <c r="U12" s="223"/>
      <c r="V12" s="222"/>
      <c r="W12" s="223"/>
      <c r="X12" s="222"/>
      <c r="Y12" s="223"/>
      <c r="Z12" s="222"/>
      <c r="AA12" s="223"/>
      <c r="AB12" s="222"/>
      <c r="AC12" s="223"/>
      <c r="AD12" s="222"/>
    </row>
    <row r="13" spans="1:30" s="214" customFormat="1" ht="21.5" x14ac:dyDescent="0.75">
      <c r="A13" s="220" t="s">
        <v>193</v>
      </c>
      <c r="B13" s="221"/>
      <c r="C13" s="221"/>
      <c r="D13" s="148">
        <v>1810115</v>
      </c>
      <c r="E13" s="248"/>
      <c r="F13" s="146">
        <v>-317706</v>
      </c>
      <c r="G13" s="248"/>
      <c r="H13" s="148">
        <v>3890223</v>
      </c>
      <c r="I13" s="148"/>
      <c r="J13" s="148">
        <v>93518</v>
      </c>
      <c r="K13" s="248"/>
      <c r="L13" s="146">
        <v>317706</v>
      </c>
      <c r="M13" s="248"/>
      <c r="N13" s="146">
        <v>-541409</v>
      </c>
      <c r="O13" s="146"/>
      <c r="P13" s="146">
        <v>-66355</v>
      </c>
      <c r="Q13" s="146"/>
      <c r="R13" s="146">
        <v>819272</v>
      </c>
      <c r="S13" s="146"/>
      <c r="T13" s="146">
        <v>-34088</v>
      </c>
      <c r="U13" s="146"/>
      <c r="V13" s="146">
        <v>-17069</v>
      </c>
      <c r="W13" s="146"/>
      <c r="X13" s="146">
        <f>SUM(P13:V13)</f>
        <v>701760</v>
      </c>
      <c r="Y13" s="146"/>
      <c r="Z13" s="146">
        <f>SUM(D13:N13)+X13</f>
        <v>5954207</v>
      </c>
      <c r="AA13" s="146"/>
      <c r="AB13" s="146">
        <v>35379</v>
      </c>
      <c r="AC13" s="146"/>
      <c r="AD13" s="146">
        <f>Z13+AB13</f>
        <v>5989586</v>
      </c>
    </row>
    <row r="14" spans="1:30" s="214" customFormat="1" ht="21.5" x14ac:dyDescent="0.75">
      <c r="A14" s="220"/>
      <c r="B14" s="249"/>
      <c r="C14" s="250"/>
      <c r="D14" s="131"/>
      <c r="E14" s="131"/>
      <c r="F14" s="131"/>
      <c r="G14" s="131"/>
      <c r="H14" s="131"/>
      <c r="I14" s="131"/>
      <c r="J14" s="131"/>
      <c r="K14" s="131"/>
      <c r="L14" s="131"/>
      <c r="M14" s="146"/>
      <c r="N14" s="148"/>
      <c r="O14" s="148"/>
      <c r="P14" s="121"/>
      <c r="Q14" s="135"/>
      <c r="R14" s="121"/>
      <c r="S14" s="135"/>
      <c r="T14" s="121"/>
      <c r="U14" s="135"/>
      <c r="V14" s="121"/>
      <c r="W14" s="135"/>
      <c r="X14" s="121"/>
      <c r="Y14" s="143"/>
      <c r="Z14" s="148"/>
      <c r="AA14" s="143"/>
      <c r="AB14" s="131"/>
      <c r="AC14" s="143"/>
      <c r="AD14" s="148"/>
    </row>
    <row r="15" spans="1:30" s="214" customFormat="1" ht="21.5" x14ac:dyDescent="0.75">
      <c r="A15" s="220" t="s">
        <v>66</v>
      </c>
      <c r="B15" s="220"/>
      <c r="C15" s="250"/>
      <c r="D15" s="131"/>
      <c r="E15" s="131"/>
      <c r="F15" s="131"/>
      <c r="G15" s="131"/>
      <c r="H15" s="131"/>
      <c r="I15" s="131"/>
      <c r="J15" s="131"/>
      <c r="K15" s="131"/>
      <c r="L15" s="131"/>
      <c r="M15" s="146"/>
      <c r="N15" s="148"/>
      <c r="O15" s="148"/>
      <c r="P15" s="121"/>
      <c r="Q15" s="135"/>
      <c r="R15" s="121"/>
      <c r="S15" s="135"/>
      <c r="T15" s="121"/>
      <c r="U15" s="135"/>
      <c r="V15" s="121"/>
      <c r="W15" s="135"/>
      <c r="X15" s="121"/>
      <c r="Y15" s="143"/>
      <c r="Z15" s="148"/>
      <c r="AA15" s="143"/>
      <c r="AB15" s="131"/>
      <c r="AC15" s="143"/>
      <c r="AD15" s="148"/>
    </row>
    <row r="16" spans="1:30" s="214" customFormat="1" ht="21.5" x14ac:dyDescent="0.75">
      <c r="A16" s="239" t="s">
        <v>172</v>
      </c>
      <c r="B16" s="220"/>
      <c r="C16" s="250"/>
      <c r="D16" s="131"/>
      <c r="E16" s="131"/>
      <c r="F16" s="131"/>
      <c r="G16" s="131"/>
      <c r="H16" s="131"/>
      <c r="I16" s="131"/>
      <c r="J16" s="131"/>
      <c r="K16" s="131"/>
      <c r="L16" s="131"/>
      <c r="M16" s="146"/>
      <c r="N16" s="148"/>
      <c r="O16" s="148"/>
      <c r="P16" s="121"/>
      <c r="Q16" s="135"/>
      <c r="R16" s="121"/>
      <c r="S16" s="135"/>
      <c r="T16" s="121"/>
      <c r="U16" s="135"/>
      <c r="V16" s="121"/>
      <c r="W16" s="135"/>
      <c r="X16" s="121"/>
      <c r="Y16" s="143"/>
      <c r="Z16" s="148"/>
      <c r="AA16" s="143"/>
      <c r="AB16" s="131"/>
      <c r="AC16" s="143"/>
      <c r="AD16" s="148"/>
    </row>
    <row r="17" spans="1:30" s="214" customFormat="1" ht="21.5" x14ac:dyDescent="0.75">
      <c r="A17" s="270" t="s">
        <v>221</v>
      </c>
      <c r="B17" s="241">
        <v>14</v>
      </c>
      <c r="C17" s="250"/>
      <c r="D17" s="267">
        <v>-73962</v>
      </c>
      <c r="E17" s="124"/>
      <c r="F17" s="135">
        <v>317706</v>
      </c>
      <c r="G17" s="124"/>
      <c r="H17" s="135">
        <v>0</v>
      </c>
      <c r="I17" s="124"/>
      <c r="J17" s="135">
        <v>0</v>
      </c>
      <c r="K17" s="124"/>
      <c r="L17" s="267">
        <v>-317706</v>
      </c>
      <c r="M17" s="215"/>
      <c r="N17" s="271">
        <f>73962-317706+317706</f>
        <v>73962</v>
      </c>
      <c r="O17" s="129"/>
      <c r="P17" s="135">
        <v>0</v>
      </c>
      <c r="Q17" s="135"/>
      <c r="R17" s="135">
        <v>0</v>
      </c>
      <c r="S17" s="135"/>
      <c r="T17" s="135">
        <v>0</v>
      </c>
      <c r="U17" s="135"/>
      <c r="V17" s="135">
        <v>0</v>
      </c>
      <c r="W17" s="135"/>
      <c r="X17" s="135">
        <f t="shared" ref="X17:X18" si="0">SUM(P17:V17)</f>
        <v>0</v>
      </c>
      <c r="Y17" s="143"/>
      <c r="Z17" s="135">
        <f t="shared" ref="Z17:Z18" si="1">SUM(D17:N17)+X17</f>
        <v>0</v>
      </c>
      <c r="AA17" s="143"/>
      <c r="AB17" s="135">
        <v>0</v>
      </c>
      <c r="AC17" s="143"/>
      <c r="AD17" s="129">
        <f t="shared" ref="AD17:AD18" si="2">Z17+AB17</f>
        <v>0</v>
      </c>
    </row>
    <row r="18" spans="1:30" s="214" customFormat="1" ht="21.5" x14ac:dyDescent="0.75">
      <c r="A18" s="270" t="s">
        <v>220</v>
      </c>
      <c r="B18" s="241">
        <v>18</v>
      </c>
      <c r="C18" s="250"/>
      <c r="D18" s="130">
        <v>115741</v>
      </c>
      <c r="E18" s="124"/>
      <c r="F18" s="130">
        <v>0</v>
      </c>
      <c r="G18" s="135"/>
      <c r="H18" s="130">
        <v>0</v>
      </c>
      <c r="I18" s="124"/>
      <c r="J18" s="130">
        <v>0</v>
      </c>
      <c r="K18" s="124"/>
      <c r="L18" s="130">
        <v>0</v>
      </c>
      <c r="M18" s="215"/>
      <c r="N18" s="256">
        <f>-130066</f>
        <v>-130066</v>
      </c>
      <c r="O18" s="129"/>
      <c r="P18" s="130">
        <v>0</v>
      </c>
      <c r="Q18" s="135"/>
      <c r="R18" s="130">
        <v>0</v>
      </c>
      <c r="S18" s="135"/>
      <c r="T18" s="130">
        <v>0</v>
      </c>
      <c r="U18" s="135"/>
      <c r="V18" s="130">
        <v>0</v>
      </c>
      <c r="W18" s="135"/>
      <c r="X18" s="126">
        <f t="shared" si="0"/>
        <v>0</v>
      </c>
      <c r="Y18" s="143"/>
      <c r="Z18" s="256">
        <f t="shared" si="1"/>
        <v>-14325</v>
      </c>
      <c r="AA18" s="143"/>
      <c r="AB18" s="130">
        <v>0</v>
      </c>
      <c r="AC18" s="143"/>
      <c r="AD18" s="256">
        <f t="shared" si="2"/>
        <v>-14325</v>
      </c>
    </row>
    <row r="19" spans="1:30" s="214" customFormat="1" ht="21.5" x14ac:dyDescent="0.75">
      <c r="A19" s="239" t="s">
        <v>174</v>
      </c>
      <c r="B19" s="220"/>
      <c r="C19" s="250"/>
      <c r="D19" s="134">
        <f>SUM(D17:D18)</f>
        <v>41779</v>
      </c>
      <c r="E19" s="131"/>
      <c r="F19" s="134">
        <f>SUM(F17:F18)</f>
        <v>317706</v>
      </c>
      <c r="G19" s="131"/>
      <c r="H19" s="134">
        <f>SUM(H17:H18)</f>
        <v>0</v>
      </c>
      <c r="I19" s="131"/>
      <c r="J19" s="134">
        <f>SUM(J17:J18)</f>
        <v>0</v>
      </c>
      <c r="K19" s="131"/>
      <c r="L19" s="258">
        <f>SUM(L17:L18)</f>
        <v>-317706</v>
      </c>
      <c r="M19" s="146"/>
      <c r="N19" s="258">
        <f>SUM(N17:N18)</f>
        <v>-56104</v>
      </c>
      <c r="O19" s="148"/>
      <c r="P19" s="134">
        <f>SUM(P17:P18)</f>
        <v>0</v>
      </c>
      <c r="Q19" s="135"/>
      <c r="R19" s="134">
        <f>SUM(R17:R18)</f>
        <v>0</v>
      </c>
      <c r="S19" s="135"/>
      <c r="T19" s="134">
        <f>SUM(T17:T18)</f>
        <v>0</v>
      </c>
      <c r="U19" s="135"/>
      <c r="V19" s="134">
        <f>SUM(V17:V18)</f>
        <v>0</v>
      </c>
      <c r="W19" s="135"/>
      <c r="X19" s="134">
        <f>SUM(X17:X18)</f>
        <v>0</v>
      </c>
      <c r="Y19" s="143"/>
      <c r="Z19" s="258">
        <f>SUM(Z17:Z18)</f>
        <v>-14325</v>
      </c>
      <c r="AA19" s="143"/>
      <c r="AB19" s="134">
        <f>SUM(AB17:AB18)</f>
        <v>0</v>
      </c>
      <c r="AC19" s="143"/>
      <c r="AD19" s="258">
        <f>SUM(AD17:AD18)</f>
        <v>-14325</v>
      </c>
    </row>
    <row r="20" spans="1:30" s="214" customFormat="1" ht="21.5" x14ac:dyDescent="0.75">
      <c r="A20" s="220" t="s">
        <v>78</v>
      </c>
      <c r="B20" s="220"/>
      <c r="C20" s="250"/>
      <c r="D20" s="134">
        <f>D19</f>
        <v>41779</v>
      </c>
      <c r="E20" s="131"/>
      <c r="F20" s="134">
        <f>F19</f>
        <v>317706</v>
      </c>
      <c r="G20" s="131"/>
      <c r="H20" s="134">
        <f>H19</f>
        <v>0</v>
      </c>
      <c r="I20" s="131"/>
      <c r="J20" s="134">
        <f>J19</f>
        <v>0</v>
      </c>
      <c r="K20" s="131"/>
      <c r="L20" s="258">
        <f>L19</f>
        <v>-317706</v>
      </c>
      <c r="M20" s="146"/>
      <c r="N20" s="258">
        <f>N19</f>
        <v>-56104</v>
      </c>
      <c r="O20" s="148"/>
      <c r="P20" s="134">
        <f>P19</f>
        <v>0</v>
      </c>
      <c r="Q20" s="135"/>
      <c r="R20" s="134">
        <f>R19</f>
        <v>0</v>
      </c>
      <c r="S20" s="135"/>
      <c r="T20" s="134">
        <f>T19</f>
        <v>0</v>
      </c>
      <c r="U20" s="135"/>
      <c r="V20" s="134">
        <f>V19</f>
        <v>0</v>
      </c>
      <c r="W20" s="135"/>
      <c r="X20" s="134">
        <f>X19</f>
        <v>0</v>
      </c>
      <c r="Y20" s="143"/>
      <c r="Z20" s="258">
        <f>Z19</f>
        <v>-14325</v>
      </c>
      <c r="AA20" s="143"/>
      <c r="AB20" s="134">
        <f>AB19</f>
        <v>0</v>
      </c>
      <c r="AC20" s="143"/>
      <c r="AD20" s="258">
        <f>AD19</f>
        <v>-14325</v>
      </c>
    </row>
    <row r="21" spans="1:30" s="214" customFormat="1" ht="21.5" x14ac:dyDescent="0.75">
      <c r="A21" s="220"/>
      <c r="B21" s="249"/>
      <c r="C21" s="250"/>
      <c r="D21" s="131"/>
      <c r="E21" s="131"/>
      <c r="F21" s="131"/>
      <c r="G21" s="131"/>
      <c r="H21" s="131"/>
      <c r="I21" s="131"/>
      <c r="J21" s="131"/>
      <c r="K21" s="131"/>
      <c r="L21" s="131"/>
      <c r="M21" s="146"/>
      <c r="N21" s="131"/>
      <c r="O21" s="148"/>
      <c r="P21" s="131"/>
      <c r="Q21" s="135"/>
      <c r="R21" s="131"/>
      <c r="S21" s="135"/>
      <c r="T21" s="131"/>
      <c r="U21" s="135"/>
      <c r="V21" s="131"/>
      <c r="W21" s="135"/>
      <c r="X21" s="131"/>
      <c r="Y21" s="143"/>
      <c r="Z21" s="131"/>
      <c r="AA21" s="143"/>
      <c r="AB21" s="131"/>
      <c r="AC21" s="143"/>
      <c r="AD21" s="131"/>
    </row>
    <row r="22" spans="1:30" s="214" customFormat="1" ht="21.5" x14ac:dyDescent="0.75">
      <c r="A22" s="220" t="s">
        <v>64</v>
      </c>
      <c r="B22" s="241"/>
      <c r="D22" s="131"/>
      <c r="E22" s="131"/>
      <c r="F22" s="131"/>
      <c r="G22" s="131"/>
      <c r="H22" s="131"/>
      <c r="I22" s="131"/>
      <c r="J22" s="131"/>
      <c r="K22" s="131"/>
      <c r="L22" s="131"/>
      <c r="M22" s="146"/>
      <c r="N22" s="146"/>
      <c r="O22" s="146"/>
      <c r="P22" s="121"/>
      <c r="Q22" s="135"/>
      <c r="R22" s="121"/>
      <c r="S22" s="135"/>
      <c r="T22" s="121"/>
      <c r="U22" s="135"/>
      <c r="V22" s="121"/>
      <c r="W22" s="135"/>
      <c r="X22" s="121"/>
      <c r="Y22" s="143"/>
      <c r="Z22" s="146"/>
      <c r="AA22" s="143"/>
      <c r="AB22" s="146"/>
      <c r="AC22" s="143"/>
      <c r="AD22" s="146"/>
    </row>
    <row r="23" spans="1:30" s="214" customFormat="1" ht="21.5" x14ac:dyDescent="0.75">
      <c r="A23" s="227" t="s">
        <v>169</v>
      </c>
      <c r="B23" s="241"/>
      <c r="D23" s="124">
        <v>0</v>
      </c>
      <c r="E23" s="124"/>
      <c r="F23" s="124">
        <v>0</v>
      </c>
      <c r="G23" s="124"/>
      <c r="H23" s="124">
        <v>0</v>
      </c>
      <c r="I23" s="124"/>
      <c r="J23" s="124">
        <v>0</v>
      </c>
      <c r="K23" s="124"/>
      <c r="L23" s="124">
        <v>0</v>
      </c>
      <c r="M23" s="143"/>
      <c r="N23" s="129">
        <f>'PL 9M'!D53</f>
        <v>343912</v>
      </c>
      <c r="O23" s="143"/>
      <c r="P23" s="141">
        <v>0</v>
      </c>
      <c r="Q23" s="135"/>
      <c r="R23" s="124">
        <v>0</v>
      </c>
      <c r="S23" s="135"/>
      <c r="T23" s="124">
        <v>0</v>
      </c>
      <c r="U23" s="135"/>
      <c r="V23" s="124">
        <v>0</v>
      </c>
      <c r="W23" s="135"/>
      <c r="X23" s="124">
        <f t="shared" ref="X23" si="3">SUM(P23:V23)</f>
        <v>0</v>
      </c>
      <c r="Y23" s="129"/>
      <c r="Z23" s="142">
        <f t="shared" ref="Z23:Z24" si="4">SUM(D23:N23)+X23</f>
        <v>343912</v>
      </c>
      <c r="AA23" s="129"/>
      <c r="AB23" s="143">
        <f>'PL 9M'!D54</f>
        <v>2512</v>
      </c>
      <c r="AC23" s="129"/>
      <c r="AD23" s="142">
        <f>Z23+AB23</f>
        <v>346424</v>
      </c>
    </row>
    <row r="24" spans="1:30" s="214" customFormat="1" ht="21.5" x14ac:dyDescent="0.75">
      <c r="A24" s="227" t="s">
        <v>170</v>
      </c>
      <c r="B24" s="241"/>
      <c r="D24" s="124">
        <v>0</v>
      </c>
      <c r="E24" s="124"/>
      <c r="F24" s="124">
        <v>0</v>
      </c>
      <c r="G24" s="124"/>
      <c r="H24" s="124">
        <v>0</v>
      </c>
      <c r="I24" s="124"/>
      <c r="J24" s="124">
        <v>0</v>
      </c>
      <c r="K24" s="124"/>
      <c r="L24" s="124">
        <v>0</v>
      </c>
      <c r="M24" s="129"/>
      <c r="N24" s="124">
        <v>0</v>
      </c>
      <c r="O24" s="142"/>
      <c r="P24" s="128">
        <v>-178</v>
      </c>
      <c r="Q24" s="135"/>
      <c r="R24" s="124">
        <v>0</v>
      </c>
      <c r="S24" s="135"/>
      <c r="T24" s="124">
        <v>0</v>
      </c>
      <c r="U24" s="135"/>
      <c r="V24" s="128">
        <f>-15759-1</f>
        <v>-15760</v>
      </c>
      <c r="W24" s="135"/>
      <c r="X24" s="128">
        <f t="shared" ref="X24" si="5">SUM(P24:V24)</f>
        <v>-15938</v>
      </c>
      <c r="Y24" s="143"/>
      <c r="Z24" s="142">
        <f t="shared" si="4"/>
        <v>-15938</v>
      </c>
      <c r="AA24" s="143"/>
      <c r="AB24" s="124">
        <v>0</v>
      </c>
      <c r="AC24" s="143"/>
      <c r="AD24" s="142">
        <f>Z24+AB24</f>
        <v>-15938</v>
      </c>
    </row>
    <row r="25" spans="1:30" s="214" customFormat="1" ht="21.5" x14ac:dyDescent="0.75">
      <c r="A25" s="220" t="s">
        <v>65</v>
      </c>
      <c r="B25" s="249"/>
      <c r="C25" s="250"/>
      <c r="D25" s="138">
        <f>SUM(D23:D24)</f>
        <v>0</v>
      </c>
      <c r="E25" s="131"/>
      <c r="F25" s="138">
        <f>SUM(F23:F24)</f>
        <v>0</v>
      </c>
      <c r="G25" s="131"/>
      <c r="H25" s="138">
        <f>SUM(H23:H24)</f>
        <v>0</v>
      </c>
      <c r="I25" s="131"/>
      <c r="J25" s="138">
        <f>SUM(J23:J24)</f>
        <v>0</v>
      </c>
      <c r="K25" s="131"/>
      <c r="L25" s="138">
        <f>SUM(L23:L24)</f>
        <v>0</v>
      </c>
      <c r="M25" s="146"/>
      <c r="N25" s="144">
        <f>SUM(N23:N24)</f>
        <v>343912</v>
      </c>
      <c r="O25" s="146"/>
      <c r="P25" s="144">
        <f>SUM(P23:P24)</f>
        <v>-178</v>
      </c>
      <c r="Q25" s="121"/>
      <c r="R25" s="145">
        <f>SUM(R23:R24)</f>
        <v>0</v>
      </c>
      <c r="S25" s="121"/>
      <c r="T25" s="145">
        <f>SUM(T23:T24)</f>
        <v>0</v>
      </c>
      <c r="U25" s="121"/>
      <c r="V25" s="144">
        <f>SUM(V23:V24)</f>
        <v>-15760</v>
      </c>
      <c r="W25" s="121"/>
      <c r="X25" s="144">
        <f t="shared" ref="X25:X27" si="6">SUM(P25:V25)</f>
        <v>-15938</v>
      </c>
      <c r="Y25" s="146"/>
      <c r="Z25" s="147">
        <f t="shared" ref="Z25:Z27" si="7">SUM(D25:N25)+X25</f>
        <v>327974</v>
      </c>
      <c r="AA25" s="146"/>
      <c r="AB25" s="147">
        <f>SUM(AB23:AB24)</f>
        <v>2512</v>
      </c>
      <c r="AC25" s="146"/>
      <c r="AD25" s="147">
        <f>Z25+AB25</f>
        <v>330486</v>
      </c>
    </row>
    <row r="26" spans="1:30" s="214" customFormat="1" ht="21.5" x14ac:dyDescent="0.75">
      <c r="A26" s="220"/>
      <c r="B26" s="249"/>
      <c r="C26" s="250"/>
      <c r="D26" s="148"/>
      <c r="E26" s="146"/>
      <c r="F26" s="148"/>
      <c r="G26" s="146"/>
      <c r="H26" s="148"/>
      <c r="I26" s="148"/>
      <c r="J26" s="148"/>
      <c r="K26" s="146"/>
      <c r="L26" s="148"/>
      <c r="M26" s="146"/>
      <c r="N26" s="148"/>
      <c r="O26" s="146"/>
      <c r="P26" s="251"/>
      <c r="Q26" s="143"/>
      <c r="R26" s="251"/>
      <c r="S26" s="143"/>
      <c r="T26" s="251"/>
      <c r="U26" s="143"/>
      <c r="V26" s="251"/>
      <c r="W26" s="143"/>
      <c r="X26" s="251"/>
      <c r="Y26" s="143"/>
      <c r="Z26" s="251"/>
      <c r="AA26" s="143"/>
      <c r="AB26" s="251"/>
      <c r="AC26" s="143"/>
      <c r="AD26" s="251"/>
    </row>
    <row r="27" spans="1:30" s="214" customFormat="1" ht="22" thickBot="1" x14ac:dyDescent="0.8">
      <c r="A27" s="220" t="s">
        <v>237</v>
      </c>
      <c r="B27" s="241"/>
      <c r="D27" s="252">
        <f>D13+D25+D20</f>
        <v>1851894</v>
      </c>
      <c r="E27" s="248"/>
      <c r="F27" s="273">
        <f>F13+F25+F20</f>
        <v>0</v>
      </c>
      <c r="G27" s="248"/>
      <c r="H27" s="252">
        <f>H13+H25+H20</f>
        <v>3890223</v>
      </c>
      <c r="I27" s="148"/>
      <c r="J27" s="252">
        <f>J13+J25+J20</f>
        <v>93518</v>
      </c>
      <c r="K27" s="248"/>
      <c r="L27" s="252">
        <f>L13+L25+L20</f>
        <v>0</v>
      </c>
      <c r="M27" s="248"/>
      <c r="N27" s="252">
        <f>N13+N25+N20</f>
        <v>-253601</v>
      </c>
      <c r="O27" s="146"/>
      <c r="P27" s="252">
        <f>P13+P25+P20</f>
        <v>-66533</v>
      </c>
      <c r="Q27" s="146"/>
      <c r="R27" s="252">
        <f>R13+R25+R20</f>
        <v>819272</v>
      </c>
      <c r="S27" s="146"/>
      <c r="T27" s="252">
        <f>T13+T25+T20</f>
        <v>-34088</v>
      </c>
      <c r="U27" s="146"/>
      <c r="V27" s="252">
        <f>V13+V25+V20</f>
        <v>-32829</v>
      </c>
      <c r="W27" s="146"/>
      <c r="X27" s="253">
        <f t="shared" si="6"/>
        <v>685822</v>
      </c>
      <c r="Y27" s="146"/>
      <c r="Z27" s="253">
        <f t="shared" si="7"/>
        <v>6267856</v>
      </c>
      <c r="AA27" s="146"/>
      <c r="AB27" s="252">
        <f>AB13+AB25+AB20</f>
        <v>37891</v>
      </c>
      <c r="AC27" s="146"/>
      <c r="AD27" s="253">
        <f>Z27+AB27</f>
        <v>6305747</v>
      </c>
    </row>
    <row r="28" spans="1:30" ht="23.5" thickTop="1" x14ac:dyDescent="0.75"/>
  </sheetData>
  <mergeCells count="4">
    <mergeCell ref="D4:AD4"/>
    <mergeCell ref="P5:X5"/>
    <mergeCell ref="J8:N8"/>
    <mergeCell ref="D11:AD11"/>
  </mergeCells>
  <pageMargins left="0.7" right="0.7" top="0.75" bottom="0.75" header="0.3" footer="0.3"/>
  <pageSetup paperSize="9" scale="57" firstPageNumber="11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B0BA7-7FC6-437F-9569-8FD010711A1E}">
  <sheetPr>
    <tabColor rgb="FF00B0F0"/>
    <pageSetUpPr fitToPage="1"/>
  </sheetPr>
  <dimension ref="A1:Q26"/>
  <sheetViews>
    <sheetView view="pageBreakPreview" topLeftCell="A16" zoomScale="85" zoomScaleNormal="100" zoomScaleSheetLayoutView="85" workbookViewId="0">
      <selection activeCell="A27" sqref="A27:XFD1048576"/>
    </sheetView>
  </sheetViews>
  <sheetFormatPr defaultColWidth="10.69921875" defaultRowHeight="21.5" x14ac:dyDescent="0.75"/>
  <cols>
    <col min="1" max="1" width="54.09765625" style="214" bestFit="1" customWidth="1"/>
    <col min="2" max="2" width="11.09765625" style="214" customWidth="1"/>
    <col min="3" max="3" width="15.09765625" style="215" customWidth="1"/>
    <col min="4" max="4" width="1.69921875" style="215" customWidth="1"/>
    <col min="5" max="5" width="15.09765625" style="215" customWidth="1"/>
    <col min="6" max="6" width="1.69921875" style="215" customWidth="1"/>
    <col min="7" max="7" width="15.09765625" style="215" customWidth="1"/>
    <col min="8" max="8" width="1.69921875" style="214" customWidth="1"/>
    <col min="9" max="9" width="15.09765625" style="214" customWidth="1"/>
    <col min="10" max="10" width="1.69921875" style="214" customWidth="1"/>
    <col min="11" max="11" width="15.09765625" style="214" customWidth="1"/>
    <col min="12" max="12" width="1.69921875" style="214" customWidth="1"/>
    <col min="13" max="13" width="15.09765625" style="215" customWidth="1"/>
    <col min="14" max="14" width="1.69921875" style="215" customWidth="1"/>
    <col min="15" max="15" width="17.8984375" style="215" bestFit="1" customWidth="1"/>
    <col min="16" max="16" width="1.69921875" style="215" customWidth="1"/>
    <col min="17" max="17" width="15.09765625" style="215" customWidth="1"/>
    <col min="18" max="16384" width="10.69921875" style="214"/>
  </cols>
  <sheetData>
    <row r="1" spans="1:17" s="235" customFormat="1" ht="22" x14ac:dyDescent="0.7">
      <c r="A1" s="4" t="s">
        <v>91</v>
      </c>
      <c r="B1" s="232"/>
      <c r="C1" s="233"/>
      <c r="D1" s="233"/>
      <c r="E1" s="233"/>
      <c r="F1" s="233"/>
      <c r="G1" s="233"/>
      <c r="H1" s="234"/>
      <c r="I1" s="234"/>
      <c r="J1" s="234"/>
      <c r="K1" s="234"/>
      <c r="L1" s="234"/>
      <c r="M1" s="233"/>
      <c r="N1" s="233"/>
      <c r="O1" s="233"/>
      <c r="P1" s="233"/>
      <c r="Q1" s="233"/>
    </row>
    <row r="2" spans="1:17" s="235" customFormat="1" ht="22" x14ac:dyDescent="0.7">
      <c r="A2" s="212" t="s">
        <v>171</v>
      </c>
      <c r="B2" s="232"/>
      <c r="C2" s="233"/>
      <c r="D2" s="233"/>
      <c r="E2" s="233"/>
      <c r="F2" s="233"/>
      <c r="G2" s="233"/>
      <c r="H2" s="234"/>
      <c r="I2" s="234"/>
      <c r="J2" s="234"/>
      <c r="K2" s="234"/>
      <c r="L2" s="234"/>
      <c r="M2" s="233"/>
      <c r="N2" s="233"/>
      <c r="O2" s="233"/>
      <c r="P2" s="233"/>
      <c r="Q2" s="233"/>
    </row>
    <row r="3" spans="1:17" s="235" customFormat="1" ht="22" x14ac:dyDescent="0.7">
      <c r="A3" s="7" t="s">
        <v>234</v>
      </c>
      <c r="B3" s="236"/>
      <c r="C3" s="233"/>
      <c r="D3" s="233"/>
      <c r="E3" s="233"/>
      <c r="F3" s="233"/>
      <c r="G3" s="233"/>
      <c r="H3" s="237"/>
      <c r="I3" s="237"/>
      <c r="J3" s="237"/>
      <c r="K3" s="237"/>
      <c r="L3" s="237"/>
      <c r="M3" s="233"/>
      <c r="N3" s="233"/>
      <c r="O3" s="233"/>
      <c r="P3" s="233"/>
      <c r="Q3" s="233"/>
    </row>
    <row r="4" spans="1:17" x14ac:dyDescent="0.75">
      <c r="C4" s="286" t="s">
        <v>2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</row>
    <row r="5" spans="1:17" x14ac:dyDescent="0.75">
      <c r="H5" s="215"/>
      <c r="O5" s="216" t="s">
        <v>124</v>
      </c>
    </row>
    <row r="6" spans="1:17" s="217" customFormat="1" x14ac:dyDescent="0.75">
      <c r="C6" s="218" t="s">
        <v>34</v>
      </c>
      <c r="D6" s="218"/>
      <c r="E6" s="218"/>
      <c r="F6" s="218"/>
      <c r="G6" s="218"/>
      <c r="H6" s="218"/>
      <c r="I6" s="288" t="s">
        <v>48</v>
      </c>
      <c r="J6" s="288"/>
      <c r="K6" s="288"/>
      <c r="L6" s="288"/>
      <c r="M6" s="288"/>
      <c r="N6" s="218"/>
      <c r="O6" s="275" t="s">
        <v>125</v>
      </c>
      <c r="P6" s="218"/>
      <c r="Q6" s="218"/>
    </row>
    <row r="7" spans="1:17" s="218" customFormat="1" x14ac:dyDescent="0.75">
      <c r="C7" s="216" t="s">
        <v>58</v>
      </c>
      <c r="D7" s="216"/>
      <c r="E7" s="216" t="s">
        <v>120</v>
      </c>
      <c r="F7" s="216"/>
      <c r="G7" s="216" t="s">
        <v>54</v>
      </c>
      <c r="I7" s="218" t="s">
        <v>50</v>
      </c>
      <c r="K7" s="218" t="s">
        <v>50</v>
      </c>
      <c r="M7" s="218" t="s">
        <v>55</v>
      </c>
      <c r="N7" s="219"/>
      <c r="O7" s="216" t="s">
        <v>51</v>
      </c>
      <c r="P7" s="219"/>
      <c r="Q7" s="216" t="s">
        <v>52</v>
      </c>
    </row>
    <row r="8" spans="1:17" s="218" customFormat="1" x14ac:dyDescent="0.75">
      <c r="A8" s="220"/>
      <c r="B8" s="221" t="s">
        <v>5</v>
      </c>
      <c r="C8" s="216" t="s">
        <v>63</v>
      </c>
      <c r="D8" s="216"/>
      <c r="E8" s="216" t="s">
        <v>121</v>
      </c>
      <c r="F8" s="216"/>
      <c r="G8" s="216" t="s">
        <v>59</v>
      </c>
      <c r="H8" s="221"/>
      <c r="I8" s="218" t="s">
        <v>111</v>
      </c>
      <c r="K8" s="219" t="s">
        <v>102</v>
      </c>
      <c r="L8" s="221"/>
      <c r="M8" s="219" t="s">
        <v>60</v>
      </c>
      <c r="N8" s="219"/>
      <c r="O8" s="216" t="s">
        <v>123</v>
      </c>
      <c r="P8" s="219"/>
      <c r="Q8" s="216" t="s">
        <v>56</v>
      </c>
    </row>
    <row r="9" spans="1:17" s="218" customFormat="1" x14ac:dyDescent="0.75">
      <c r="A9" s="220"/>
      <c r="B9" s="220"/>
      <c r="C9" s="289" t="s">
        <v>6</v>
      </c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</row>
    <row r="10" spans="1:17" x14ac:dyDescent="0.75">
      <c r="A10" s="220" t="s">
        <v>235</v>
      </c>
      <c r="B10" s="220"/>
      <c r="C10" s="222"/>
      <c r="D10" s="222"/>
      <c r="E10" s="222"/>
      <c r="F10" s="222"/>
      <c r="G10" s="222"/>
      <c r="H10" s="223"/>
      <c r="I10" s="223"/>
      <c r="J10" s="223"/>
      <c r="K10" s="223"/>
      <c r="L10" s="223"/>
      <c r="M10" s="222"/>
      <c r="N10" s="222"/>
      <c r="O10" s="222"/>
      <c r="P10" s="222"/>
      <c r="Q10" s="222"/>
    </row>
    <row r="11" spans="1:17" x14ac:dyDescent="0.75">
      <c r="A11" s="220" t="s">
        <v>165</v>
      </c>
      <c r="B11" s="220"/>
      <c r="C11" s="121">
        <v>1810114</v>
      </c>
      <c r="D11" s="121"/>
      <c r="E11" s="224">
        <v>-317706</v>
      </c>
      <c r="F11" s="121"/>
      <c r="G11" s="121">
        <v>3890222</v>
      </c>
      <c r="H11" s="225"/>
      <c r="I11" s="121">
        <v>93518</v>
      </c>
      <c r="J11" s="225"/>
      <c r="K11" s="122">
        <v>317706</v>
      </c>
      <c r="L11" s="225"/>
      <c r="M11" s="149">
        <v>478136</v>
      </c>
      <c r="N11" s="136"/>
      <c r="O11" s="121">
        <v>163767</v>
      </c>
      <c r="P11" s="136"/>
      <c r="Q11" s="121">
        <f>SUM(C11:O11)</f>
        <v>6435757</v>
      </c>
    </row>
    <row r="12" spans="1:17" x14ac:dyDescent="0.75">
      <c r="A12" s="220"/>
      <c r="B12" s="220"/>
      <c r="C12" s="131"/>
      <c r="D12" s="131"/>
      <c r="E12" s="131"/>
      <c r="F12" s="131"/>
      <c r="G12" s="131"/>
      <c r="H12" s="224"/>
      <c r="I12" s="131"/>
      <c r="J12" s="131"/>
      <c r="K12" s="131"/>
      <c r="L12" s="224"/>
      <c r="M12" s="148"/>
      <c r="N12" s="224"/>
      <c r="O12" s="148"/>
      <c r="P12" s="224"/>
      <c r="Q12" s="148"/>
    </row>
    <row r="13" spans="1:17" x14ac:dyDescent="0.75">
      <c r="A13" s="220" t="s">
        <v>66</v>
      </c>
      <c r="B13" s="220"/>
      <c r="C13" s="121"/>
      <c r="D13" s="121"/>
      <c r="E13" s="121"/>
      <c r="F13" s="121"/>
      <c r="G13" s="121"/>
      <c r="H13" s="238"/>
      <c r="I13" s="121"/>
      <c r="J13" s="121"/>
      <c r="K13" s="121"/>
      <c r="L13" s="238"/>
      <c r="M13" s="121"/>
      <c r="N13" s="121"/>
      <c r="O13" s="121"/>
      <c r="P13" s="121"/>
      <c r="Q13" s="121"/>
    </row>
    <row r="14" spans="1:17" x14ac:dyDescent="0.75">
      <c r="A14" s="239" t="s">
        <v>172</v>
      </c>
      <c r="B14" s="220"/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</row>
    <row r="15" spans="1:17" x14ac:dyDescent="0.75">
      <c r="A15" s="227" t="s">
        <v>214</v>
      </c>
      <c r="B15" s="241">
        <v>13</v>
      </c>
      <c r="C15" s="261">
        <v>1</v>
      </c>
      <c r="D15" s="262"/>
      <c r="E15" s="262">
        <v>0</v>
      </c>
      <c r="F15" s="262"/>
      <c r="G15" s="261">
        <v>0</v>
      </c>
      <c r="H15" s="263"/>
      <c r="I15" s="262">
        <v>0</v>
      </c>
      <c r="J15" s="262"/>
      <c r="K15" s="262">
        <v>0</v>
      </c>
      <c r="L15" s="263"/>
      <c r="M15" s="264">
        <v>0</v>
      </c>
      <c r="N15" s="263"/>
      <c r="O15" s="261">
        <v>0</v>
      </c>
      <c r="P15" s="263"/>
      <c r="Q15" s="265">
        <f>SUM(C15:P15)</f>
        <v>1</v>
      </c>
    </row>
    <row r="16" spans="1:17" x14ac:dyDescent="0.75">
      <c r="A16" s="240" t="s">
        <v>173</v>
      </c>
      <c r="B16" s="241">
        <v>18</v>
      </c>
      <c r="C16" s="152">
        <v>0</v>
      </c>
      <c r="D16" s="125"/>
      <c r="E16" s="123">
        <v>0</v>
      </c>
      <c r="F16" s="125"/>
      <c r="G16" s="152">
        <v>0</v>
      </c>
      <c r="H16" s="215"/>
      <c r="I16" s="125">
        <v>0</v>
      </c>
      <c r="J16" s="125"/>
      <c r="K16" s="123">
        <v>0</v>
      </c>
      <c r="L16" s="215"/>
      <c r="M16" s="142">
        <v>-86807</v>
      </c>
      <c r="O16" s="152">
        <v>0</v>
      </c>
      <c r="Q16" s="242">
        <f>SUM(C16:P16)</f>
        <v>-86807</v>
      </c>
    </row>
    <row r="17" spans="1:17" x14ac:dyDescent="0.75">
      <c r="A17" s="239" t="s">
        <v>174</v>
      </c>
      <c r="B17" s="220"/>
      <c r="C17" s="127">
        <f>SUM(C15:C16)</f>
        <v>1</v>
      </c>
      <c r="D17" s="131"/>
      <c r="E17" s="127">
        <f>SUM(E15:E16)</f>
        <v>0</v>
      </c>
      <c r="F17" s="131"/>
      <c r="G17" s="127">
        <f>SUM(G15:G16)</f>
        <v>0</v>
      </c>
      <c r="H17" s="224"/>
      <c r="I17" s="127">
        <f>SUM(I15:I16)</f>
        <v>0</v>
      </c>
      <c r="J17" s="140"/>
      <c r="K17" s="127">
        <f>SUM(K15:K16)</f>
        <v>0</v>
      </c>
      <c r="L17" s="224"/>
      <c r="M17" s="243">
        <f>SUM(M15:M16)</f>
        <v>-86807</v>
      </c>
      <c r="N17" s="224"/>
      <c r="O17" s="127">
        <f>SUM(O15:O16)</f>
        <v>0</v>
      </c>
      <c r="P17" s="224"/>
      <c r="Q17" s="243">
        <f>SUM(Q15:Q16)</f>
        <v>-86806</v>
      </c>
    </row>
    <row r="18" spans="1:17" x14ac:dyDescent="0.75">
      <c r="A18" s="220" t="s">
        <v>78</v>
      </c>
      <c r="B18" s="220"/>
      <c r="C18" s="127">
        <f>SUM(C17)</f>
        <v>1</v>
      </c>
      <c r="D18" s="131"/>
      <c r="E18" s="127">
        <f>SUM(E17)</f>
        <v>0</v>
      </c>
      <c r="F18" s="131"/>
      <c r="G18" s="127">
        <f>SUM(G17)</f>
        <v>0</v>
      </c>
      <c r="H18" s="224"/>
      <c r="I18" s="138">
        <f>SUM(I17:I17)</f>
        <v>0</v>
      </c>
      <c r="J18" s="140"/>
      <c r="K18" s="127">
        <f>SUM(K17)</f>
        <v>0</v>
      </c>
      <c r="L18" s="224"/>
      <c r="M18" s="243">
        <f>SUM(M17:M17)</f>
        <v>-86807</v>
      </c>
      <c r="N18" s="224"/>
      <c r="O18" s="127">
        <f>SUM(O17:O17)</f>
        <v>0</v>
      </c>
      <c r="P18" s="224"/>
      <c r="Q18" s="243">
        <f>SUM(Q17:Q17)</f>
        <v>-86806</v>
      </c>
    </row>
    <row r="19" spans="1:17" x14ac:dyDescent="0.75">
      <c r="A19" s="220"/>
      <c r="B19" s="220"/>
      <c r="C19" s="121"/>
      <c r="D19" s="131"/>
      <c r="E19" s="131"/>
      <c r="F19" s="131"/>
      <c r="G19" s="121"/>
      <c r="H19" s="224"/>
      <c r="I19" s="131"/>
      <c r="J19" s="131"/>
      <c r="K19" s="131"/>
      <c r="L19" s="224"/>
      <c r="M19" s="131"/>
      <c r="N19" s="224"/>
      <c r="O19" s="121"/>
      <c r="P19" s="224"/>
      <c r="Q19" s="121"/>
    </row>
    <row r="20" spans="1:17" x14ac:dyDescent="0.75">
      <c r="A20" s="220" t="s">
        <v>64</v>
      </c>
      <c r="B20" s="220"/>
      <c r="C20" s="153"/>
      <c r="D20" s="153"/>
      <c r="E20" s="153"/>
      <c r="F20" s="153"/>
      <c r="G20" s="153"/>
      <c r="H20" s="226"/>
      <c r="I20" s="154"/>
      <c r="J20" s="154"/>
      <c r="K20" s="154"/>
      <c r="L20" s="153"/>
      <c r="M20" s="154"/>
      <c r="N20" s="151"/>
      <c r="O20" s="154"/>
      <c r="P20" s="151"/>
      <c r="Q20" s="154"/>
    </row>
    <row r="21" spans="1:17" x14ac:dyDescent="0.75">
      <c r="A21" s="227" t="s">
        <v>169</v>
      </c>
      <c r="B21" s="227"/>
      <c r="C21" s="244">
        <v>0</v>
      </c>
      <c r="D21" s="244"/>
      <c r="E21" s="244">
        <v>0</v>
      </c>
      <c r="F21" s="244"/>
      <c r="G21" s="244">
        <v>0</v>
      </c>
      <c r="H21" s="245"/>
      <c r="I21" s="244">
        <v>0</v>
      </c>
      <c r="J21" s="245"/>
      <c r="K21" s="244">
        <v>0</v>
      </c>
      <c r="L21" s="245"/>
      <c r="M21" s="244">
        <f>'PL 9M'!J53</f>
        <v>-88684</v>
      </c>
      <c r="N21" s="245"/>
      <c r="O21" s="244">
        <v>0</v>
      </c>
      <c r="P21" s="124"/>
      <c r="Q21" s="142">
        <f>SUM(C21:P21)</f>
        <v>-88684</v>
      </c>
    </row>
    <row r="22" spans="1:17" x14ac:dyDescent="0.75">
      <c r="A22" s="227" t="s">
        <v>170</v>
      </c>
      <c r="B22" s="227"/>
      <c r="C22" s="244">
        <v>0</v>
      </c>
      <c r="D22" s="244"/>
      <c r="E22" s="244">
        <v>0</v>
      </c>
      <c r="F22" s="244"/>
      <c r="G22" s="244">
        <v>0</v>
      </c>
      <c r="H22" s="245"/>
      <c r="I22" s="244">
        <v>0</v>
      </c>
      <c r="J22" s="245"/>
      <c r="K22" s="244">
        <v>0</v>
      </c>
      <c r="L22" s="245"/>
      <c r="M22" s="244">
        <v>0</v>
      </c>
      <c r="N22" s="244"/>
      <c r="O22" s="244">
        <v>0</v>
      </c>
      <c r="P22" s="125"/>
      <c r="Q22" s="125">
        <f>SUM(C22:P22)</f>
        <v>0</v>
      </c>
    </row>
    <row r="23" spans="1:17" x14ac:dyDescent="0.75">
      <c r="A23" s="220" t="s">
        <v>65</v>
      </c>
      <c r="B23" s="220"/>
      <c r="C23" s="228">
        <f>SUM(C21:C22)</f>
        <v>0</v>
      </c>
      <c r="D23" s="131"/>
      <c r="E23" s="138">
        <f>SUM(E21:E22)</f>
        <v>0</v>
      </c>
      <c r="F23" s="131"/>
      <c r="G23" s="228">
        <f>SUM(G21:G22)</f>
        <v>0</v>
      </c>
      <c r="H23" s="224"/>
      <c r="I23" s="228">
        <f>SUM(I21:I22)</f>
        <v>0</v>
      </c>
      <c r="J23" s="140"/>
      <c r="K23" s="138">
        <f>SUM(K21:K22)</f>
        <v>0</v>
      </c>
      <c r="L23" s="224"/>
      <c r="M23" s="144">
        <f>SUM(M21:M22)</f>
        <v>-88684</v>
      </c>
      <c r="N23" s="224"/>
      <c r="O23" s="138">
        <f>SUM(O21:O22)</f>
        <v>0</v>
      </c>
      <c r="P23" s="224"/>
      <c r="Q23" s="144">
        <f>SUM(Q21:Q22)</f>
        <v>-88684</v>
      </c>
    </row>
    <row r="24" spans="1:17" x14ac:dyDescent="0.75">
      <c r="A24" s="220"/>
      <c r="B24" s="220"/>
      <c r="C24" s="228"/>
      <c r="D24" s="131"/>
      <c r="E24" s="131"/>
      <c r="F24" s="131"/>
      <c r="G24" s="228"/>
      <c r="H24" s="224"/>
      <c r="I24" s="228"/>
      <c r="J24" s="140"/>
      <c r="K24" s="140"/>
      <c r="L24" s="224"/>
      <c r="M24" s="229"/>
      <c r="N24" s="224"/>
      <c r="O24" s="229"/>
      <c r="P24" s="224"/>
      <c r="Q24" s="229"/>
    </row>
    <row r="25" spans="1:17" ht="22" thickBot="1" x14ac:dyDescent="0.8">
      <c r="A25" s="220" t="s">
        <v>238</v>
      </c>
      <c r="B25" s="220"/>
      <c r="C25" s="230">
        <f>C11+C18+C23</f>
        <v>1810115</v>
      </c>
      <c r="D25" s="231"/>
      <c r="E25" s="230">
        <f>E11+E18+E23</f>
        <v>-317706</v>
      </c>
      <c r="F25" s="231"/>
      <c r="G25" s="230">
        <f>G11+G18+G23</f>
        <v>3890222</v>
      </c>
      <c r="H25" s="231"/>
      <c r="I25" s="230">
        <f>I11+I18+I23</f>
        <v>93518</v>
      </c>
      <c r="J25" s="231"/>
      <c r="K25" s="230">
        <f>K11+K18+K23</f>
        <v>317706</v>
      </c>
      <c r="L25" s="231"/>
      <c r="M25" s="230">
        <f>M11+M18+M23</f>
        <v>302645</v>
      </c>
      <c r="N25" s="231"/>
      <c r="O25" s="230">
        <f>O11+O18+O23</f>
        <v>163767</v>
      </c>
      <c r="P25" s="231"/>
      <c r="Q25" s="230">
        <f>Q11+Q18+Q23</f>
        <v>6260267</v>
      </c>
    </row>
    <row r="26" spans="1:17" ht="22" thickTop="1" x14ac:dyDescent="0.75"/>
  </sheetData>
  <mergeCells count="3">
    <mergeCell ref="C4:Q4"/>
    <mergeCell ref="I6:M6"/>
    <mergeCell ref="C9:Q9"/>
  </mergeCells>
  <pageMargins left="0.7" right="0.7" top="0.75" bottom="0.75" header="0.3" footer="0.3"/>
  <pageSetup paperSize="9" scale="71" firstPageNumber="12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6E6F0-D4A3-42D3-A642-3891E6AA48FD}">
  <sheetPr>
    <tabColor rgb="FF00B0F0"/>
    <pageSetUpPr fitToPage="1"/>
  </sheetPr>
  <dimension ref="A1:Q26"/>
  <sheetViews>
    <sheetView view="pageBreakPreview" topLeftCell="A15" zoomScale="85" zoomScaleNormal="85" zoomScaleSheetLayoutView="85" workbookViewId="0">
      <selection activeCell="A26" sqref="A26:XFD1048576"/>
    </sheetView>
  </sheetViews>
  <sheetFormatPr defaultColWidth="10.69921875" defaultRowHeight="21.5" x14ac:dyDescent="0.75"/>
  <cols>
    <col min="1" max="1" width="54.09765625" style="214" bestFit="1" customWidth="1"/>
    <col min="2" max="2" width="11.09765625" style="214" customWidth="1"/>
    <col min="3" max="3" width="15.09765625" style="215" customWidth="1"/>
    <col min="4" max="4" width="1.69921875" style="215" customWidth="1"/>
    <col min="5" max="5" width="15.09765625" style="215" customWidth="1"/>
    <col min="6" max="6" width="1.69921875" style="215" customWidth="1"/>
    <col min="7" max="7" width="15.09765625" style="215" customWidth="1"/>
    <col min="8" max="8" width="1.69921875" style="214" customWidth="1"/>
    <col min="9" max="9" width="15.09765625" style="214" customWidth="1"/>
    <col min="10" max="10" width="1.69921875" style="214" customWidth="1"/>
    <col min="11" max="11" width="15.09765625" style="215" customWidth="1"/>
    <col min="12" max="12" width="1.69921875" style="214" customWidth="1"/>
    <col min="13" max="13" width="15.09765625" style="215" customWidth="1"/>
    <col min="14" max="14" width="1.69921875" style="215" customWidth="1"/>
    <col min="15" max="15" width="17.8984375" style="215" bestFit="1" customWidth="1"/>
    <col min="16" max="16" width="1.69921875" style="215" customWidth="1"/>
    <col min="17" max="17" width="15.09765625" style="215" customWidth="1"/>
    <col min="18" max="16384" width="10.69921875" style="214"/>
  </cols>
  <sheetData>
    <row r="1" spans="1:17" s="211" customFormat="1" ht="23" x14ac:dyDescent="0.7">
      <c r="A1" s="4" t="s">
        <v>91</v>
      </c>
      <c r="B1" s="208"/>
      <c r="C1" s="209"/>
      <c r="D1" s="209"/>
      <c r="E1" s="209"/>
      <c r="F1" s="209"/>
      <c r="G1" s="209"/>
      <c r="H1" s="210"/>
      <c r="I1" s="210"/>
      <c r="J1" s="210"/>
      <c r="K1" s="209"/>
      <c r="L1" s="210"/>
      <c r="M1" s="209"/>
      <c r="N1" s="209"/>
      <c r="O1" s="209"/>
      <c r="P1" s="209"/>
      <c r="Q1" s="209"/>
    </row>
    <row r="2" spans="1:17" s="211" customFormat="1" ht="23" x14ac:dyDescent="0.7">
      <c r="A2" s="212" t="s">
        <v>171</v>
      </c>
      <c r="B2" s="208"/>
      <c r="C2" s="209"/>
      <c r="D2" s="209"/>
      <c r="E2" s="209"/>
      <c r="F2" s="209"/>
      <c r="G2" s="209"/>
      <c r="H2" s="210"/>
      <c r="I2" s="210"/>
      <c r="J2" s="210"/>
      <c r="K2" s="209"/>
      <c r="L2" s="210"/>
      <c r="M2" s="209"/>
      <c r="N2" s="209"/>
      <c r="O2" s="209"/>
      <c r="P2" s="209"/>
      <c r="Q2" s="209"/>
    </row>
    <row r="3" spans="1:17" s="211" customFormat="1" ht="23" x14ac:dyDescent="0.7">
      <c r="A3" s="7" t="s">
        <v>234</v>
      </c>
      <c r="B3" s="212"/>
      <c r="C3" s="209"/>
      <c r="D3" s="209"/>
      <c r="E3" s="209"/>
      <c r="F3" s="209"/>
      <c r="G3" s="209"/>
      <c r="H3" s="213"/>
      <c r="I3" s="213"/>
      <c r="J3" s="213"/>
      <c r="K3" s="209"/>
      <c r="L3" s="213"/>
      <c r="M3" s="209"/>
      <c r="N3" s="209"/>
      <c r="O3" s="209"/>
      <c r="P3" s="209"/>
      <c r="Q3" s="209"/>
    </row>
    <row r="4" spans="1:17" x14ac:dyDescent="0.75">
      <c r="C4" s="286" t="s">
        <v>2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</row>
    <row r="5" spans="1:17" x14ac:dyDescent="0.75">
      <c r="H5" s="215"/>
      <c r="O5" s="216" t="s">
        <v>124</v>
      </c>
    </row>
    <row r="6" spans="1:17" s="217" customFormat="1" x14ac:dyDescent="0.75">
      <c r="C6" s="218" t="s">
        <v>34</v>
      </c>
      <c r="D6" s="218"/>
      <c r="E6" s="218"/>
      <c r="F6" s="218"/>
      <c r="G6" s="218"/>
      <c r="H6" s="218"/>
      <c r="I6" s="288" t="s">
        <v>48</v>
      </c>
      <c r="J6" s="288"/>
      <c r="K6" s="288"/>
      <c r="L6" s="288"/>
      <c r="M6" s="288"/>
      <c r="N6" s="218"/>
      <c r="O6" s="275" t="s">
        <v>125</v>
      </c>
      <c r="P6" s="218"/>
      <c r="Q6" s="218"/>
    </row>
    <row r="7" spans="1:17" s="218" customFormat="1" x14ac:dyDescent="0.75">
      <c r="C7" s="216" t="s">
        <v>58</v>
      </c>
      <c r="D7" s="216"/>
      <c r="E7" s="216" t="s">
        <v>120</v>
      </c>
      <c r="F7" s="216"/>
      <c r="G7" s="216" t="s">
        <v>54</v>
      </c>
      <c r="I7" s="218" t="s">
        <v>50</v>
      </c>
      <c r="K7" s="218" t="s">
        <v>50</v>
      </c>
      <c r="M7" s="218" t="s">
        <v>55</v>
      </c>
      <c r="N7" s="219"/>
      <c r="O7" s="216" t="s">
        <v>51</v>
      </c>
      <c r="P7" s="219"/>
      <c r="Q7" s="216" t="s">
        <v>52</v>
      </c>
    </row>
    <row r="8" spans="1:17" s="218" customFormat="1" x14ac:dyDescent="0.75">
      <c r="A8" s="220"/>
      <c r="B8" s="221" t="s">
        <v>5</v>
      </c>
      <c r="C8" s="216" t="s">
        <v>63</v>
      </c>
      <c r="D8" s="216"/>
      <c r="E8" s="216" t="s">
        <v>121</v>
      </c>
      <c r="F8" s="216"/>
      <c r="G8" s="216" t="s">
        <v>59</v>
      </c>
      <c r="H8" s="221"/>
      <c r="I8" s="218" t="s">
        <v>111</v>
      </c>
      <c r="J8" s="221"/>
      <c r="K8" s="219" t="s">
        <v>102</v>
      </c>
      <c r="L8" s="221"/>
      <c r="M8" s="219" t="s">
        <v>60</v>
      </c>
      <c r="N8" s="219"/>
      <c r="O8" s="216" t="s">
        <v>123</v>
      </c>
      <c r="P8" s="219"/>
      <c r="Q8" s="216" t="s">
        <v>56</v>
      </c>
    </row>
    <row r="9" spans="1:17" s="218" customFormat="1" x14ac:dyDescent="0.75">
      <c r="A9" s="220"/>
      <c r="B9" s="220"/>
      <c r="C9" s="289" t="s">
        <v>6</v>
      </c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</row>
    <row r="10" spans="1:17" x14ac:dyDescent="0.75">
      <c r="A10" s="220" t="s">
        <v>236</v>
      </c>
      <c r="B10" s="220"/>
      <c r="C10" s="222"/>
      <c r="D10" s="222"/>
      <c r="E10" s="222"/>
      <c r="F10" s="222"/>
      <c r="G10" s="222"/>
      <c r="H10" s="223"/>
      <c r="I10" s="223"/>
      <c r="J10" s="223"/>
      <c r="K10" s="222"/>
      <c r="L10" s="223"/>
      <c r="M10" s="222"/>
      <c r="N10" s="222"/>
      <c r="O10" s="222"/>
      <c r="P10" s="222"/>
      <c r="Q10" s="222"/>
    </row>
    <row r="11" spans="1:17" x14ac:dyDescent="0.75">
      <c r="A11" s="220" t="s">
        <v>193</v>
      </c>
      <c r="B11" s="220"/>
      <c r="C11" s="121">
        <v>1810115</v>
      </c>
      <c r="D11" s="121"/>
      <c r="E11" s="224">
        <v>-317706</v>
      </c>
      <c r="F11" s="121"/>
      <c r="G11" s="121">
        <v>3890223</v>
      </c>
      <c r="H11" s="225"/>
      <c r="I11" s="121">
        <v>93518</v>
      </c>
      <c r="J11" s="225"/>
      <c r="K11" s="136">
        <v>317706</v>
      </c>
      <c r="L11" s="225"/>
      <c r="M11" s="136">
        <v>186200</v>
      </c>
      <c r="N11" s="136"/>
      <c r="O11" s="121">
        <v>282356</v>
      </c>
      <c r="P11" s="136"/>
      <c r="Q11" s="121">
        <f>SUM(C11:P11)</f>
        <v>6262412</v>
      </c>
    </row>
    <row r="12" spans="1:17" x14ac:dyDescent="0.75">
      <c r="A12" s="220"/>
      <c r="B12" s="220"/>
      <c r="C12" s="121"/>
      <c r="D12" s="131"/>
      <c r="E12" s="121"/>
      <c r="F12" s="131"/>
      <c r="G12" s="121"/>
      <c r="H12" s="224"/>
      <c r="I12" s="131"/>
      <c r="J12" s="224"/>
      <c r="K12" s="131"/>
      <c r="L12" s="224"/>
      <c r="M12" s="131"/>
      <c r="N12" s="224"/>
      <c r="O12" s="121"/>
      <c r="P12" s="224"/>
      <c r="Q12" s="121"/>
    </row>
    <row r="13" spans="1:17" x14ac:dyDescent="0.75">
      <c r="A13" s="220" t="s">
        <v>66</v>
      </c>
      <c r="B13" s="220"/>
      <c r="C13" s="121"/>
      <c r="D13" s="131"/>
      <c r="E13" s="121"/>
      <c r="F13" s="131"/>
      <c r="G13" s="121"/>
      <c r="H13" s="224"/>
      <c r="I13" s="131"/>
      <c r="J13" s="224"/>
      <c r="K13" s="131"/>
      <c r="L13" s="224"/>
      <c r="M13" s="131"/>
      <c r="N13" s="224"/>
      <c r="O13" s="121"/>
      <c r="P13" s="224"/>
      <c r="Q13" s="121"/>
    </row>
    <row r="14" spans="1:17" x14ac:dyDescent="0.75">
      <c r="A14" s="239" t="s">
        <v>172</v>
      </c>
      <c r="B14" s="220"/>
      <c r="C14" s="121"/>
      <c r="D14" s="131"/>
      <c r="E14" s="121"/>
      <c r="F14" s="131"/>
      <c r="G14" s="121"/>
      <c r="H14" s="224"/>
      <c r="I14" s="131"/>
      <c r="J14" s="224"/>
      <c r="K14" s="131"/>
      <c r="L14" s="224"/>
      <c r="M14" s="131"/>
      <c r="N14" s="224"/>
      <c r="O14" s="121"/>
      <c r="P14" s="224"/>
      <c r="Q14" s="121"/>
    </row>
    <row r="15" spans="1:17" x14ac:dyDescent="0.75">
      <c r="A15" s="270" t="s">
        <v>221</v>
      </c>
      <c r="B15" s="241">
        <v>14</v>
      </c>
      <c r="C15" s="267">
        <v>-73962</v>
      </c>
      <c r="D15" s="124"/>
      <c r="E15" s="135">
        <v>317706</v>
      </c>
      <c r="F15" s="124"/>
      <c r="G15" s="135">
        <v>0</v>
      </c>
      <c r="H15" s="215"/>
      <c r="I15" s="135">
        <v>0</v>
      </c>
      <c r="J15" s="215"/>
      <c r="K15" s="267">
        <v>-317706</v>
      </c>
      <c r="L15" s="215"/>
      <c r="M15" s="271">
        <f>73962-317706+317706</f>
        <v>73962</v>
      </c>
      <c r="O15" s="135">
        <v>0</v>
      </c>
      <c r="Q15" s="124">
        <f>SUM(C15:O15)</f>
        <v>0</v>
      </c>
    </row>
    <row r="16" spans="1:17" x14ac:dyDescent="0.75">
      <c r="A16" s="270" t="s">
        <v>220</v>
      </c>
      <c r="B16" s="241">
        <v>18</v>
      </c>
      <c r="C16" s="130">
        <v>115741</v>
      </c>
      <c r="D16" s="124"/>
      <c r="E16" s="130">
        <v>0</v>
      </c>
      <c r="F16" s="124"/>
      <c r="G16" s="130">
        <v>0</v>
      </c>
      <c r="H16" s="215"/>
      <c r="I16" s="130">
        <v>0</v>
      </c>
      <c r="J16" s="215"/>
      <c r="K16" s="130">
        <v>0</v>
      </c>
      <c r="L16" s="215"/>
      <c r="M16" s="256">
        <f>-130066</f>
        <v>-130066</v>
      </c>
      <c r="O16" s="130">
        <v>0</v>
      </c>
      <c r="Q16" s="256">
        <f>SUM(C16:O16)</f>
        <v>-14325</v>
      </c>
    </row>
    <row r="17" spans="1:17" x14ac:dyDescent="0.75">
      <c r="A17" s="239" t="s">
        <v>174</v>
      </c>
      <c r="B17" s="220"/>
      <c r="C17" s="134">
        <f>SUM(C15:C16)</f>
        <v>41779</v>
      </c>
      <c r="D17" s="131"/>
      <c r="E17" s="134">
        <f>SUM(E15:E16)</f>
        <v>317706</v>
      </c>
      <c r="F17" s="131"/>
      <c r="G17" s="134">
        <f>SUM(G15:G16)</f>
        <v>0</v>
      </c>
      <c r="H17" s="224"/>
      <c r="I17" s="134">
        <f>SUM(I15:I16)</f>
        <v>0</v>
      </c>
      <c r="J17" s="224"/>
      <c r="K17" s="268">
        <f>SUM(K15:K16)</f>
        <v>-317706</v>
      </c>
      <c r="L17" s="224"/>
      <c r="M17" s="268">
        <f>SUM(M15:M16)</f>
        <v>-56104</v>
      </c>
      <c r="N17" s="224"/>
      <c r="O17" s="134">
        <f>SUM(O15:O16)</f>
        <v>0</v>
      </c>
      <c r="P17" s="224"/>
      <c r="Q17" s="268">
        <f>SUM(Q15:Q16)</f>
        <v>-14325</v>
      </c>
    </row>
    <row r="18" spans="1:17" x14ac:dyDescent="0.75">
      <c r="A18" s="220" t="s">
        <v>78</v>
      </c>
      <c r="B18" s="220"/>
      <c r="C18" s="134">
        <f>C17</f>
        <v>41779</v>
      </c>
      <c r="D18" s="131"/>
      <c r="E18" s="134">
        <f>E17</f>
        <v>317706</v>
      </c>
      <c r="F18" s="131"/>
      <c r="G18" s="134">
        <f>G17</f>
        <v>0</v>
      </c>
      <c r="H18" s="224"/>
      <c r="I18" s="134">
        <f>I17</f>
        <v>0</v>
      </c>
      <c r="J18" s="224"/>
      <c r="K18" s="268">
        <f>K17</f>
        <v>-317706</v>
      </c>
      <c r="L18" s="224"/>
      <c r="M18" s="268">
        <f>M17</f>
        <v>-56104</v>
      </c>
      <c r="N18" s="224"/>
      <c r="O18" s="134">
        <f>O17</f>
        <v>0</v>
      </c>
      <c r="P18" s="224"/>
      <c r="Q18" s="268">
        <f>Q17</f>
        <v>-14325</v>
      </c>
    </row>
    <row r="19" spans="1:17" x14ac:dyDescent="0.75">
      <c r="A19" s="220"/>
      <c r="B19" s="220"/>
      <c r="C19" s="121"/>
      <c r="D19" s="131"/>
      <c r="E19" s="121"/>
      <c r="F19" s="131"/>
      <c r="G19" s="121"/>
      <c r="H19" s="224"/>
      <c r="I19" s="131"/>
      <c r="J19" s="224"/>
      <c r="K19" s="131"/>
      <c r="L19" s="224"/>
      <c r="M19" s="131"/>
      <c r="N19" s="224"/>
      <c r="O19" s="121"/>
      <c r="P19" s="224"/>
      <c r="Q19" s="121"/>
    </row>
    <row r="20" spans="1:17" x14ac:dyDescent="0.75">
      <c r="A20" s="220" t="s">
        <v>64</v>
      </c>
      <c r="B20" s="220"/>
      <c r="C20" s="153"/>
      <c r="D20" s="153"/>
      <c r="E20" s="153"/>
      <c r="F20" s="153"/>
      <c r="G20" s="153"/>
      <c r="H20" s="226"/>
      <c r="I20" s="154"/>
      <c r="J20" s="153"/>
      <c r="K20" s="154"/>
      <c r="L20" s="153"/>
      <c r="M20" s="154"/>
      <c r="N20" s="151"/>
      <c r="O20" s="154"/>
      <c r="P20" s="151"/>
      <c r="Q20" s="154"/>
    </row>
    <row r="21" spans="1:17" x14ac:dyDescent="0.75">
      <c r="A21" s="227" t="s">
        <v>169</v>
      </c>
      <c r="B21" s="227"/>
      <c r="C21" s="125">
        <v>0</v>
      </c>
      <c r="D21" s="125"/>
      <c r="E21" s="125">
        <v>0</v>
      </c>
      <c r="F21" s="125"/>
      <c r="G21" s="125">
        <v>0</v>
      </c>
      <c r="H21" s="215"/>
      <c r="I21" s="125">
        <v>0</v>
      </c>
      <c r="J21" s="215"/>
      <c r="K21" s="125">
        <v>0</v>
      </c>
      <c r="L21" s="215"/>
      <c r="M21" s="142">
        <f>'PL 9M'!H58</f>
        <v>212527</v>
      </c>
      <c r="O21" s="125">
        <v>0</v>
      </c>
      <c r="P21" s="124"/>
      <c r="Q21" s="142">
        <f>SUM(C21:P21)</f>
        <v>212527</v>
      </c>
    </row>
    <row r="22" spans="1:17" x14ac:dyDescent="0.75">
      <c r="A22" s="227" t="s">
        <v>170</v>
      </c>
      <c r="B22" s="227"/>
      <c r="C22" s="125">
        <v>0</v>
      </c>
      <c r="D22" s="125"/>
      <c r="E22" s="125">
        <v>0</v>
      </c>
      <c r="F22" s="125"/>
      <c r="G22" s="125">
        <v>0</v>
      </c>
      <c r="H22" s="215"/>
      <c r="I22" s="125">
        <v>0</v>
      </c>
      <c r="J22" s="215"/>
      <c r="K22" s="125">
        <v>0</v>
      </c>
      <c r="L22" s="215"/>
      <c r="M22" s="125">
        <v>0</v>
      </c>
      <c r="N22" s="125"/>
      <c r="O22" s="125">
        <v>0</v>
      </c>
      <c r="P22" s="125"/>
      <c r="Q22" s="125">
        <f>SUM(C22:P22)</f>
        <v>0</v>
      </c>
    </row>
    <row r="23" spans="1:17" x14ac:dyDescent="0.75">
      <c r="A23" s="220" t="s">
        <v>65</v>
      </c>
      <c r="B23" s="220"/>
      <c r="C23" s="228">
        <f>SUM(C21:C22)</f>
        <v>0</v>
      </c>
      <c r="D23" s="131"/>
      <c r="E23" s="228">
        <f>SUM(E21:E22)</f>
        <v>0</v>
      </c>
      <c r="F23" s="131"/>
      <c r="G23" s="228">
        <f>SUM(G21:G22)</f>
        <v>0</v>
      </c>
      <c r="H23" s="224"/>
      <c r="I23" s="228">
        <f>SUM(I21:I22)</f>
        <v>0</v>
      </c>
      <c r="J23" s="224"/>
      <c r="K23" s="138">
        <f>SUM(K21:K22)</f>
        <v>0</v>
      </c>
      <c r="L23" s="224"/>
      <c r="M23" s="144">
        <f>SUM(M21:M22)</f>
        <v>212527</v>
      </c>
      <c r="N23" s="224"/>
      <c r="O23" s="138">
        <f>SUM(O21:O22)</f>
        <v>0</v>
      </c>
      <c r="P23" s="224"/>
      <c r="Q23" s="144">
        <f>SUM(Q21:Q22)</f>
        <v>212527</v>
      </c>
    </row>
    <row r="24" spans="1:17" x14ac:dyDescent="0.75">
      <c r="A24" s="220"/>
      <c r="B24" s="220"/>
      <c r="C24" s="228"/>
      <c r="D24" s="131"/>
      <c r="E24" s="228"/>
      <c r="F24" s="131"/>
      <c r="G24" s="228"/>
      <c r="H24" s="224"/>
      <c r="I24" s="228"/>
      <c r="J24" s="224"/>
      <c r="K24" s="229"/>
      <c r="L24" s="224"/>
      <c r="M24" s="229"/>
      <c r="N24" s="224"/>
      <c r="O24" s="229"/>
      <c r="P24" s="224"/>
      <c r="Q24" s="229"/>
    </row>
    <row r="25" spans="1:17" ht="22" thickBot="1" x14ac:dyDescent="0.8">
      <c r="A25" s="220" t="s">
        <v>237</v>
      </c>
      <c r="B25" s="220"/>
      <c r="C25" s="230">
        <f>C11+C18+C23</f>
        <v>1851894</v>
      </c>
      <c r="D25" s="231"/>
      <c r="E25" s="266">
        <f>E11+E18+E23</f>
        <v>0</v>
      </c>
      <c r="F25" s="231"/>
      <c r="G25" s="230">
        <f>G11+G18+G23</f>
        <v>3890223</v>
      </c>
      <c r="H25" s="231"/>
      <c r="I25" s="230">
        <f>I11+I18+I23</f>
        <v>93518</v>
      </c>
      <c r="J25" s="231"/>
      <c r="K25" s="269">
        <f>K11+K18+K23</f>
        <v>0</v>
      </c>
      <c r="L25" s="231"/>
      <c r="M25" s="230">
        <f>M11+M18+M23</f>
        <v>342623</v>
      </c>
      <c r="N25" s="231"/>
      <c r="O25" s="230">
        <f>O11+O18+O23</f>
        <v>282356</v>
      </c>
      <c r="P25" s="231"/>
      <c r="Q25" s="230">
        <f>Q11+Q18+Q23</f>
        <v>6460614</v>
      </c>
    </row>
    <row r="26" spans="1:17" ht="22" thickTop="1" x14ac:dyDescent="0.75"/>
  </sheetData>
  <mergeCells count="3">
    <mergeCell ref="C4:Q4"/>
    <mergeCell ref="I6:M6"/>
    <mergeCell ref="C9:Q9"/>
  </mergeCells>
  <pageMargins left="0.7" right="0.7" top="0.75" bottom="0.75" header="0.3" footer="0.3"/>
  <pageSetup paperSize="9" scale="71" firstPageNumber="13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I90"/>
  <sheetViews>
    <sheetView view="pageBreakPreview" zoomScaleNormal="100" zoomScaleSheetLayoutView="100" workbookViewId="0"/>
  </sheetViews>
  <sheetFormatPr defaultColWidth="0.8984375" defaultRowHeight="21.5" x14ac:dyDescent="0.75"/>
  <cols>
    <col min="1" max="1" width="58.19921875" style="177" customWidth="1"/>
    <col min="2" max="2" width="9.59765625" style="177" bestFit="1" customWidth="1"/>
    <col min="3" max="3" width="12.5" style="106" customWidth="1"/>
    <col min="4" max="4" width="1.59765625" style="106" customWidth="1"/>
    <col min="5" max="5" width="12.5" style="106" customWidth="1"/>
    <col min="6" max="6" width="1.59765625" style="106" customWidth="1"/>
    <col min="7" max="7" width="12.5" style="160" customWidth="1"/>
    <col min="8" max="8" width="1.59765625" style="106" customWidth="1"/>
    <col min="9" max="9" width="12.5" style="160" customWidth="1"/>
    <col min="10" max="10" width="15.8984375" style="106" customWidth="1"/>
    <col min="11" max="16384" width="0.8984375" style="106"/>
  </cols>
  <sheetData>
    <row r="1" spans="1:9" s="197" customFormat="1" ht="23" x14ac:dyDescent="0.75">
      <c r="A1" s="196" t="s">
        <v>91</v>
      </c>
      <c r="C1" s="2"/>
      <c r="D1" s="2"/>
      <c r="E1" s="2"/>
      <c r="F1" s="2"/>
      <c r="G1" s="2"/>
      <c r="H1" s="2"/>
      <c r="I1" s="2"/>
    </row>
    <row r="2" spans="1:9" s="197" customFormat="1" ht="23" x14ac:dyDescent="0.75">
      <c r="A2" s="198" t="s">
        <v>175</v>
      </c>
      <c r="C2" s="2"/>
      <c r="D2" s="2"/>
      <c r="E2" s="2"/>
      <c r="F2" s="2"/>
      <c r="G2" s="2"/>
      <c r="H2" s="2"/>
      <c r="I2" s="2"/>
    </row>
    <row r="3" spans="1:9" s="197" customFormat="1" ht="23" x14ac:dyDescent="0.7">
      <c r="A3" s="7" t="s">
        <v>234</v>
      </c>
      <c r="D3" s="2"/>
      <c r="E3" s="2"/>
      <c r="F3" s="2"/>
      <c r="G3" s="2"/>
      <c r="H3" s="2"/>
      <c r="I3" s="2"/>
    </row>
    <row r="4" spans="1:9" x14ac:dyDescent="0.75">
      <c r="C4" s="291" t="s">
        <v>1</v>
      </c>
      <c r="D4" s="291"/>
      <c r="E4" s="291"/>
      <c r="F4" s="160"/>
      <c r="G4" s="291" t="s">
        <v>2</v>
      </c>
      <c r="H4" s="291"/>
      <c r="I4" s="291"/>
    </row>
    <row r="5" spans="1:9" x14ac:dyDescent="0.75">
      <c r="B5" s="15" t="s">
        <v>5</v>
      </c>
      <c r="C5" s="156">
        <v>2564</v>
      </c>
      <c r="D5" s="157"/>
      <c r="E5" s="156">
        <v>2563</v>
      </c>
      <c r="F5" s="157"/>
      <c r="G5" s="156">
        <v>2564</v>
      </c>
      <c r="H5" s="157"/>
      <c r="I5" s="156">
        <v>2563</v>
      </c>
    </row>
    <row r="6" spans="1:9" x14ac:dyDescent="0.75">
      <c r="C6" s="290" t="s">
        <v>6</v>
      </c>
      <c r="D6" s="290"/>
      <c r="E6" s="290"/>
      <c r="F6" s="290"/>
      <c r="G6" s="290"/>
      <c r="H6" s="290"/>
      <c r="I6" s="290"/>
    </row>
    <row r="7" spans="1:9" x14ac:dyDescent="0.75">
      <c r="A7" s="199" t="s">
        <v>67</v>
      </c>
      <c r="B7" s="199"/>
      <c r="C7" s="160"/>
      <c r="E7" s="160"/>
    </row>
    <row r="8" spans="1:9" x14ac:dyDescent="0.75">
      <c r="A8" s="177" t="s">
        <v>85</v>
      </c>
      <c r="C8" s="161">
        <f>'PL 9M'!D36</f>
        <v>346424</v>
      </c>
      <c r="D8" s="161"/>
      <c r="E8" s="161">
        <f>'PL 9M'!F36</f>
        <v>78276</v>
      </c>
      <c r="F8" s="161"/>
      <c r="G8" s="161">
        <f>'PL 9M'!H36</f>
        <v>212527</v>
      </c>
      <c r="H8" s="161"/>
      <c r="I8" s="161">
        <f>'PL 9M'!J36</f>
        <v>-88684</v>
      </c>
    </row>
    <row r="9" spans="1:9" x14ac:dyDescent="0.75">
      <c r="A9" s="200" t="s">
        <v>82</v>
      </c>
      <c r="B9" s="200"/>
      <c r="C9" s="161"/>
      <c r="D9" s="161"/>
      <c r="E9" s="161"/>
      <c r="F9" s="161"/>
      <c r="G9" s="142"/>
      <c r="H9" s="161"/>
      <c r="I9" s="142"/>
    </row>
    <row r="10" spans="1:9" x14ac:dyDescent="0.75">
      <c r="A10" s="112" t="s">
        <v>154</v>
      </c>
      <c r="B10" s="112"/>
      <c r="C10" s="161">
        <v>6731</v>
      </c>
      <c r="D10" s="161"/>
      <c r="E10" s="161">
        <v>-6873</v>
      </c>
      <c r="F10" s="161"/>
      <c r="G10" s="21">
        <v>0</v>
      </c>
      <c r="H10" s="162"/>
      <c r="I10" s="21">
        <v>0</v>
      </c>
    </row>
    <row r="11" spans="1:9" x14ac:dyDescent="0.75">
      <c r="A11" s="112" t="s">
        <v>178</v>
      </c>
      <c r="B11" s="112"/>
      <c r="C11" s="161">
        <v>358453</v>
      </c>
      <c r="D11" s="129"/>
      <c r="E11" s="161">
        <v>428332</v>
      </c>
      <c r="F11" s="161"/>
      <c r="G11" s="161">
        <v>212757</v>
      </c>
      <c r="H11" s="161"/>
      <c r="I11" s="161">
        <v>237711</v>
      </c>
    </row>
    <row r="12" spans="1:9" x14ac:dyDescent="0.75">
      <c r="A12" s="112" t="s">
        <v>138</v>
      </c>
      <c r="B12" s="112"/>
      <c r="C12" s="21">
        <v>0</v>
      </c>
      <c r="D12" s="129"/>
      <c r="E12" s="161">
        <v>34762</v>
      </c>
      <c r="F12" s="161"/>
      <c r="G12" s="21">
        <v>0</v>
      </c>
      <c r="H12" s="161"/>
      <c r="I12" s="21">
        <v>0</v>
      </c>
    </row>
    <row r="13" spans="1:9" x14ac:dyDescent="0.75">
      <c r="A13" s="175" t="s">
        <v>68</v>
      </c>
      <c r="B13" s="175"/>
      <c r="C13" s="161">
        <v>170430</v>
      </c>
      <c r="D13" s="129"/>
      <c r="E13" s="161">
        <v>239853</v>
      </c>
      <c r="F13" s="161"/>
      <c r="G13" s="161">
        <v>60637</v>
      </c>
      <c r="H13" s="161"/>
      <c r="I13" s="161">
        <v>75685</v>
      </c>
    </row>
    <row r="14" spans="1:9" x14ac:dyDescent="0.75">
      <c r="A14" s="175" t="s">
        <v>69</v>
      </c>
      <c r="B14" s="175"/>
      <c r="C14" s="161">
        <v>3145</v>
      </c>
      <c r="D14" s="129"/>
      <c r="E14" s="161">
        <v>3172</v>
      </c>
      <c r="F14" s="161"/>
      <c r="G14" s="21">
        <v>3126</v>
      </c>
      <c r="H14" s="161"/>
      <c r="I14" s="161">
        <v>3154</v>
      </c>
    </row>
    <row r="15" spans="1:9" x14ac:dyDescent="0.75">
      <c r="A15" s="175" t="s">
        <v>228</v>
      </c>
      <c r="B15" s="175"/>
      <c r="C15" s="161">
        <v>-289</v>
      </c>
      <c r="D15" s="129"/>
      <c r="E15" s="161">
        <v>1187</v>
      </c>
      <c r="F15" s="161"/>
      <c r="G15" s="161">
        <v>-561</v>
      </c>
      <c r="H15" s="161"/>
      <c r="I15" s="161">
        <v>758</v>
      </c>
    </row>
    <row r="16" spans="1:9" x14ac:dyDescent="0.75">
      <c r="A16" s="201" t="s">
        <v>206</v>
      </c>
      <c r="B16" s="201"/>
      <c r="C16" s="161">
        <v>-12744</v>
      </c>
      <c r="D16" s="129"/>
      <c r="E16" s="161">
        <v>-11224</v>
      </c>
      <c r="F16" s="161"/>
      <c r="G16" s="161">
        <v>-4322</v>
      </c>
      <c r="H16" s="161"/>
      <c r="I16" s="161">
        <v>-1097</v>
      </c>
    </row>
    <row r="17" spans="1:9" x14ac:dyDescent="0.75">
      <c r="A17" s="178" t="s">
        <v>70</v>
      </c>
      <c r="B17" s="178"/>
      <c r="C17" s="161">
        <v>4439</v>
      </c>
      <c r="D17" s="129"/>
      <c r="E17" s="161">
        <v>5889</v>
      </c>
      <c r="F17" s="161"/>
      <c r="G17" s="161">
        <v>2873</v>
      </c>
      <c r="H17" s="161"/>
      <c r="I17" s="161">
        <v>3327</v>
      </c>
    </row>
    <row r="18" spans="1:9" x14ac:dyDescent="0.75">
      <c r="A18" s="112" t="s">
        <v>211</v>
      </c>
      <c r="B18" s="112"/>
      <c r="C18" s="161">
        <v>-1220</v>
      </c>
      <c r="D18" s="129"/>
      <c r="E18" s="161">
        <v>-3102</v>
      </c>
      <c r="F18" s="161"/>
      <c r="G18" s="161">
        <v>-187</v>
      </c>
      <c r="H18" s="161"/>
      <c r="I18" s="161">
        <v>-10</v>
      </c>
    </row>
    <row r="19" spans="1:9" x14ac:dyDescent="0.75">
      <c r="A19" s="112" t="s">
        <v>207</v>
      </c>
      <c r="B19" s="116" t="s">
        <v>248</v>
      </c>
      <c r="C19" s="21">
        <v>0</v>
      </c>
      <c r="D19" s="129"/>
      <c r="E19" s="21">
        <v>0</v>
      </c>
      <c r="F19" s="161"/>
      <c r="G19" s="161">
        <v>-253000</v>
      </c>
      <c r="H19" s="161"/>
      <c r="I19" s="21">
        <v>0</v>
      </c>
    </row>
    <row r="20" spans="1:9" x14ac:dyDescent="0.75">
      <c r="A20" s="112" t="s">
        <v>176</v>
      </c>
      <c r="B20" s="112"/>
      <c r="C20" s="161">
        <v>-76414</v>
      </c>
      <c r="D20" s="129"/>
      <c r="E20" s="161">
        <v>-119837</v>
      </c>
      <c r="F20" s="161"/>
      <c r="G20" s="161">
        <f>-74653</f>
        <v>-74653</v>
      </c>
      <c r="H20" s="161"/>
      <c r="I20" s="161">
        <v>-107334</v>
      </c>
    </row>
    <row r="21" spans="1:9" x14ac:dyDescent="0.75">
      <c r="A21" s="13" t="s">
        <v>241</v>
      </c>
      <c r="B21" s="112"/>
      <c r="C21" s="21"/>
      <c r="D21" s="129"/>
      <c r="E21" s="161"/>
      <c r="F21" s="161"/>
      <c r="G21" s="161"/>
      <c r="H21" s="161"/>
      <c r="I21" s="161"/>
    </row>
    <row r="22" spans="1:9" x14ac:dyDescent="0.75">
      <c r="A22" s="67" t="s">
        <v>242</v>
      </c>
      <c r="B22" s="112"/>
      <c r="C22" s="161">
        <v>-75966</v>
      </c>
      <c r="D22" s="129"/>
      <c r="E22" s="21">
        <v>0</v>
      </c>
      <c r="F22" s="161"/>
      <c r="G22" s="161">
        <f>-58802-14520</f>
        <v>-73322</v>
      </c>
      <c r="H22" s="161"/>
      <c r="I22" s="21">
        <v>0</v>
      </c>
    </row>
    <row r="23" spans="1:9" x14ac:dyDescent="0.75">
      <c r="A23" s="112" t="s">
        <v>244</v>
      </c>
      <c r="B23" s="112"/>
      <c r="C23" s="21">
        <v>0</v>
      </c>
      <c r="D23" s="129"/>
      <c r="E23" s="21">
        <v>0</v>
      </c>
      <c r="F23" s="161"/>
      <c r="G23" s="161">
        <v>-779</v>
      </c>
      <c r="H23" s="161"/>
      <c r="I23" s="21">
        <v>0</v>
      </c>
    </row>
    <row r="24" spans="1:9" x14ac:dyDescent="0.75">
      <c r="A24" s="112" t="s">
        <v>245</v>
      </c>
      <c r="B24" s="112"/>
      <c r="C24" s="161">
        <v>-18739</v>
      </c>
      <c r="D24" s="129"/>
      <c r="E24" s="21">
        <v>0</v>
      </c>
      <c r="F24" s="161"/>
      <c r="G24" s="161">
        <v>-18739</v>
      </c>
      <c r="H24" s="161"/>
      <c r="I24" s="21">
        <v>0</v>
      </c>
    </row>
    <row r="25" spans="1:9" x14ac:dyDescent="0.75">
      <c r="A25" s="112" t="s">
        <v>229</v>
      </c>
      <c r="B25" s="112"/>
      <c r="C25" s="161">
        <v>-14540</v>
      </c>
      <c r="D25" s="129"/>
      <c r="E25" s="161">
        <v>200</v>
      </c>
      <c r="F25" s="161"/>
      <c r="G25" s="161">
        <v>-4101</v>
      </c>
      <c r="H25" s="161"/>
      <c r="I25" s="161">
        <v>5</v>
      </c>
    </row>
    <row r="26" spans="1:9" x14ac:dyDescent="0.75">
      <c r="A26" s="112" t="s">
        <v>215</v>
      </c>
      <c r="B26" s="112"/>
      <c r="C26" s="161">
        <v>5973</v>
      </c>
      <c r="D26" s="129"/>
      <c r="E26" s="161">
        <v>24541</v>
      </c>
      <c r="F26" s="161"/>
      <c r="G26" s="161">
        <v>-9370</v>
      </c>
      <c r="H26" s="161"/>
      <c r="I26" s="161">
        <v>19566</v>
      </c>
    </row>
    <row r="27" spans="1:9" x14ac:dyDescent="0.75">
      <c r="A27" s="112" t="s">
        <v>212</v>
      </c>
      <c r="B27" s="112"/>
      <c r="C27" s="161">
        <v>-47440</v>
      </c>
      <c r="D27" s="129"/>
      <c r="E27" s="161">
        <v>24283</v>
      </c>
      <c r="F27" s="161"/>
      <c r="G27" s="21">
        <v>0</v>
      </c>
      <c r="H27" s="161"/>
      <c r="I27" s="21">
        <v>0</v>
      </c>
    </row>
    <row r="28" spans="1:9" x14ac:dyDescent="0.75">
      <c r="A28" s="177" t="s">
        <v>77</v>
      </c>
      <c r="C28" s="163">
        <v>-30027</v>
      </c>
      <c r="D28" s="161"/>
      <c r="E28" s="163">
        <v>-4153</v>
      </c>
      <c r="F28" s="161"/>
      <c r="G28" s="150">
        <v>-29925</v>
      </c>
      <c r="H28" s="161"/>
      <c r="I28" s="150">
        <v>-10636</v>
      </c>
    </row>
    <row r="29" spans="1:9" x14ac:dyDescent="0.75">
      <c r="A29" s="202"/>
      <c r="B29" s="202"/>
      <c r="C29" s="164">
        <f>SUM(C8:C28)</f>
        <v>618216</v>
      </c>
      <c r="D29" s="161"/>
      <c r="E29" s="164">
        <f>SUM(E8:E28)</f>
        <v>695306</v>
      </c>
      <c r="F29" s="161"/>
      <c r="G29" s="164">
        <f>SUM(G8:G28)</f>
        <v>22961</v>
      </c>
      <c r="H29" s="161"/>
      <c r="I29" s="164">
        <f>SUM(I8:I28)</f>
        <v>132445</v>
      </c>
    </row>
    <row r="30" spans="1:9" x14ac:dyDescent="0.75">
      <c r="A30" s="203" t="s">
        <v>71</v>
      </c>
      <c r="B30" s="203"/>
      <c r="C30" s="165"/>
      <c r="D30" s="165"/>
      <c r="E30" s="165"/>
      <c r="F30" s="161"/>
      <c r="G30" s="165"/>
      <c r="H30" s="161"/>
      <c r="I30" s="165"/>
    </row>
    <row r="31" spans="1:9" x14ac:dyDescent="0.75">
      <c r="A31" s="175" t="s">
        <v>180</v>
      </c>
      <c r="B31" s="175"/>
      <c r="C31" s="161">
        <v>380276</v>
      </c>
      <c r="D31" s="161"/>
      <c r="E31" s="161">
        <v>299756</v>
      </c>
      <c r="F31" s="161"/>
      <c r="G31" s="161">
        <v>-74752</v>
      </c>
      <c r="H31" s="161"/>
      <c r="I31" s="161">
        <v>167474</v>
      </c>
    </row>
    <row r="32" spans="1:9" x14ac:dyDescent="0.75">
      <c r="A32" s="175" t="s">
        <v>11</v>
      </c>
      <c r="B32" s="175"/>
      <c r="C32" s="161">
        <v>-229341</v>
      </c>
      <c r="D32" s="161"/>
      <c r="E32" s="161">
        <v>747215</v>
      </c>
      <c r="F32" s="161"/>
      <c r="G32" s="161">
        <v>-59239</v>
      </c>
      <c r="H32" s="161"/>
      <c r="I32" s="161">
        <v>437126</v>
      </c>
    </row>
    <row r="33" spans="1:9" x14ac:dyDescent="0.75">
      <c r="A33" s="175" t="s">
        <v>93</v>
      </c>
      <c r="B33" s="175"/>
      <c r="C33" s="161">
        <v>-504407</v>
      </c>
      <c r="D33" s="161"/>
      <c r="E33" s="161">
        <v>-1322291</v>
      </c>
      <c r="F33" s="161"/>
      <c r="G33" s="161">
        <f>190919-1</f>
        <v>190918</v>
      </c>
      <c r="H33" s="161"/>
      <c r="I33" s="161">
        <v>-279203</v>
      </c>
    </row>
    <row r="34" spans="1:9" x14ac:dyDescent="0.75">
      <c r="A34" s="175" t="s">
        <v>159</v>
      </c>
      <c r="B34" s="175"/>
      <c r="C34" s="161">
        <v>1862</v>
      </c>
      <c r="D34" s="161"/>
      <c r="E34" s="161">
        <v>8762</v>
      </c>
      <c r="F34" s="161"/>
      <c r="G34" s="21">
        <v>0</v>
      </c>
      <c r="H34" s="161"/>
      <c r="I34" s="21">
        <v>0</v>
      </c>
    </row>
    <row r="35" spans="1:9" x14ac:dyDescent="0.75">
      <c r="A35" s="175" t="s">
        <v>17</v>
      </c>
      <c r="B35" s="175"/>
      <c r="C35" s="100">
        <v>-3326</v>
      </c>
      <c r="D35" s="161"/>
      <c r="E35" s="100">
        <v>-168173</v>
      </c>
      <c r="F35" s="161"/>
      <c r="G35" s="100">
        <v>-2921</v>
      </c>
      <c r="H35" s="161"/>
      <c r="I35" s="100">
        <v>-190027</v>
      </c>
    </row>
    <row r="36" spans="1:9" x14ac:dyDescent="0.75">
      <c r="A36" s="175" t="s">
        <v>179</v>
      </c>
      <c r="B36" s="175"/>
      <c r="C36" s="100">
        <v>101046</v>
      </c>
      <c r="D36" s="161"/>
      <c r="E36" s="100">
        <v>-502912</v>
      </c>
      <c r="F36" s="161"/>
      <c r="G36" s="161">
        <v>-9190</v>
      </c>
      <c r="H36" s="161"/>
      <c r="I36" s="161">
        <v>-464807</v>
      </c>
    </row>
    <row r="37" spans="1:9" x14ac:dyDescent="0.75">
      <c r="A37" s="175" t="s">
        <v>99</v>
      </c>
      <c r="B37" s="175"/>
      <c r="C37" s="100">
        <v>-196019</v>
      </c>
      <c r="D37" s="161"/>
      <c r="E37" s="100">
        <v>717999</v>
      </c>
      <c r="F37" s="161"/>
      <c r="G37" s="161">
        <f>-166656-1</f>
        <v>-166657</v>
      </c>
      <c r="H37" s="161"/>
      <c r="I37" s="161">
        <v>471197</v>
      </c>
    </row>
    <row r="38" spans="1:9" x14ac:dyDescent="0.75">
      <c r="A38" s="175" t="s">
        <v>26</v>
      </c>
      <c r="B38" s="175"/>
      <c r="C38" s="100">
        <v>-11487</v>
      </c>
      <c r="D38" s="161"/>
      <c r="E38" s="21">
        <v>0</v>
      </c>
      <c r="F38" s="161"/>
      <c r="G38" s="161">
        <v>-176</v>
      </c>
      <c r="H38" s="161"/>
      <c r="I38" s="21">
        <v>0</v>
      </c>
    </row>
    <row r="39" spans="1:9" x14ac:dyDescent="0.75">
      <c r="A39" s="175" t="s">
        <v>208</v>
      </c>
      <c r="B39" s="175"/>
      <c r="C39" s="161">
        <v>-1006</v>
      </c>
      <c r="D39" s="161"/>
      <c r="E39" s="21">
        <v>0</v>
      </c>
      <c r="F39" s="161"/>
      <c r="G39" s="161">
        <v>-1006</v>
      </c>
      <c r="H39" s="161"/>
      <c r="I39" s="21">
        <v>0</v>
      </c>
    </row>
    <row r="40" spans="1:9" x14ac:dyDescent="0.75">
      <c r="A40" s="175" t="s">
        <v>135</v>
      </c>
      <c r="B40" s="175"/>
      <c r="C40" s="69">
        <v>419</v>
      </c>
      <c r="D40" s="161"/>
      <c r="E40" s="167">
        <v>4129</v>
      </c>
      <c r="F40" s="161"/>
      <c r="G40" s="167">
        <v>317</v>
      </c>
      <c r="H40" s="161"/>
      <c r="I40" s="167">
        <v>2100</v>
      </c>
    </row>
    <row r="41" spans="1:9" x14ac:dyDescent="0.75">
      <c r="A41" s="175" t="s">
        <v>227</v>
      </c>
      <c r="B41" s="175"/>
      <c r="C41" s="161">
        <f>SUM(C29:C40)</f>
        <v>156233</v>
      </c>
      <c r="D41" s="161"/>
      <c r="E41" s="161">
        <f>SUM(E29:E40)</f>
        <v>479791</v>
      </c>
      <c r="F41" s="161"/>
      <c r="G41" s="161">
        <f>SUM(G29:G40)</f>
        <v>-99745</v>
      </c>
      <c r="H41" s="161"/>
      <c r="I41" s="161">
        <f>SUM(I29:I40)</f>
        <v>276305</v>
      </c>
    </row>
    <row r="42" spans="1:9" x14ac:dyDescent="0.75">
      <c r="A42" s="175" t="s">
        <v>72</v>
      </c>
      <c r="B42" s="175"/>
      <c r="C42" s="164">
        <v>-3382</v>
      </c>
      <c r="D42" s="161"/>
      <c r="E42" s="164">
        <v>694</v>
      </c>
      <c r="F42" s="161"/>
      <c r="G42" s="21">
        <v>0</v>
      </c>
      <c r="H42" s="161"/>
      <c r="I42" s="164">
        <v>-580</v>
      </c>
    </row>
    <row r="43" spans="1:9" x14ac:dyDescent="0.75">
      <c r="A43" s="202" t="s">
        <v>252</v>
      </c>
      <c r="B43" s="202"/>
      <c r="C43" s="168">
        <f>SUM(C41:C42)</f>
        <v>152851</v>
      </c>
      <c r="D43" s="169"/>
      <c r="E43" s="168">
        <f>SUM(E41:E42)</f>
        <v>480485</v>
      </c>
      <c r="F43" s="169"/>
      <c r="G43" s="168">
        <f>SUM(G41:G42)</f>
        <v>-99745</v>
      </c>
      <c r="H43" s="169"/>
      <c r="I43" s="168">
        <f>SUM(I41:I42)</f>
        <v>275725</v>
      </c>
    </row>
    <row r="44" spans="1:9" s="197" customFormat="1" ht="23" x14ac:dyDescent="0.75">
      <c r="A44" s="196" t="s">
        <v>91</v>
      </c>
      <c r="C44" s="2"/>
      <c r="D44" s="2"/>
      <c r="E44" s="2"/>
      <c r="F44" s="2"/>
      <c r="G44" s="2"/>
      <c r="H44" s="2"/>
      <c r="I44" s="2"/>
    </row>
    <row r="45" spans="1:9" s="197" customFormat="1" ht="23" x14ac:dyDescent="0.75">
      <c r="A45" s="198" t="s">
        <v>175</v>
      </c>
      <c r="C45" s="2"/>
      <c r="D45" s="2"/>
      <c r="E45" s="2"/>
      <c r="F45" s="2"/>
      <c r="G45" s="2"/>
      <c r="H45" s="2"/>
      <c r="I45" s="2"/>
    </row>
    <row r="46" spans="1:9" s="197" customFormat="1" ht="23" x14ac:dyDescent="0.7">
      <c r="A46" s="7" t="s">
        <v>234</v>
      </c>
      <c r="D46" s="2"/>
      <c r="E46" s="2"/>
      <c r="F46" s="2"/>
      <c r="G46" s="2"/>
      <c r="H46" s="2"/>
      <c r="I46" s="2"/>
    </row>
    <row r="47" spans="1:9" x14ac:dyDescent="0.75">
      <c r="C47" s="291" t="s">
        <v>1</v>
      </c>
      <c r="D47" s="291"/>
      <c r="E47" s="291"/>
      <c r="F47" s="160"/>
      <c r="G47" s="291" t="s">
        <v>2</v>
      </c>
      <c r="H47" s="291"/>
      <c r="I47" s="291"/>
    </row>
    <row r="48" spans="1:9" x14ac:dyDescent="0.75">
      <c r="B48" s="15" t="s">
        <v>5</v>
      </c>
      <c r="C48" s="156">
        <v>2564</v>
      </c>
      <c r="D48" s="157"/>
      <c r="E48" s="156">
        <v>2563</v>
      </c>
      <c r="F48" s="157"/>
      <c r="G48" s="156">
        <v>2564</v>
      </c>
      <c r="H48" s="157"/>
      <c r="I48" s="156">
        <v>2563</v>
      </c>
    </row>
    <row r="49" spans="1:9" x14ac:dyDescent="0.75">
      <c r="C49" s="290" t="s">
        <v>6</v>
      </c>
      <c r="D49" s="290"/>
      <c r="E49" s="290"/>
      <c r="F49" s="290"/>
      <c r="G49" s="290"/>
      <c r="H49" s="290"/>
      <c r="I49" s="290"/>
    </row>
    <row r="50" spans="1:9" x14ac:dyDescent="0.75">
      <c r="A50" s="204" t="s">
        <v>73</v>
      </c>
      <c r="B50" s="204"/>
      <c r="C50" s="170"/>
      <c r="D50" s="171"/>
      <c r="E50" s="170"/>
      <c r="G50" s="170"/>
      <c r="I50" s="170"/>
    </row>
    <row r="51" spans="1:9" x14ac:dyDescent="0.75">
      <c r="A51" s="175" t="s">
        <v>253</v>
      </c>
      <c r="B51" s="175"/>
      <c r="C51" s="142">
        <v>60006</v>
      </c>
      <c r="D51" s="161"/>
      <c r="E51" s="142">
        <v>12853</v>
      </c>
      <c r="F51" s="161"/>
      <c r="G51" s="21">
        <v>148431</v>
      </c>
      <c r="H51" s="161"/>
      <c r="I51" s="161">
        <v>-3421</v>
      </c>
    </row>
    <row r="52" spans="1:9" x14ac:dyDescent="0.75">
      <c r="A52" s="112" t="s">
        <v>12</v>
      </c>
      <c r="B52" s="278"/>
      <c r="C52" s="161">
        <v>-20585</v>
      </c>
      <c r="D52" s="161"/>
      <c r="E52" s="166">
        <v>-24715</v>
      </c>
      <c r="F52" s="161"/>
      <c r="G52" s="166">
        <v>-157075</v>
      </c>
      <c r="H52" s="161"/>
      <c r="I52" s="166">
        <v>-241815</v>
      </c>
    </row>
    <row r="53" spans="1:9" x14ac:dyDescent="0.75">
      <c r="A53" s="112" t="s">
        <v>87</v>
      </c>
      <c r="B53" s="278"/>
      <c r="C53" s="21">
        <v>14155</v>
      </c>
      <c r="D53" s="161"/>
      <c r="E53" s="21">
        <v>19775</v>
      </c>
      <c r="F53" s="161"/>
      <c r="G53" s="166">
        <v>292156</v>
      </c>
      <c r="H53" s="161"/>
      <c r="I53" s="21">
        <v>194775</v>
      </c>
    </row>
    <row r="54" spans="1:9" x14ac:dyDescent="0.75">
      <c r="A54" s="112" t="s">
        <v>254</v>
      </c>
      <c r="B54" s="280"/>
      <c r="C54" s="21">
        <v>209284</v>
      </c>
      <c r="D54" s="161"/>
      <c r="E54" s="21">
        <v>159334</v>
      </c>
      <c r="F54" s="161"/>
      <c r="G54" s="166">
        <v>209284</v>
      </c>
      <c r="H54" s="161"/>
      <c r="I54" s="21">
        <v>159334</v>
      </c>
    </row>
    <row r="55" spans="1:9" x14ac:dyDescent="0.75">
      <c r="A55" s="112" t="s">
        <v>255</v>
      </c>
      <c r="B55" s="112"/>
      <c r="C55" s="161">
        <v>-12500</v>
      </c>
      <c r="D55" s="161"/>
      <c r="E55" s="142">
        <v>-292470</v>
      </c>
      <c r="F55" s="161"/>
      <c r="G55" s="161">
        <v>-12500</v>
      </c>
      <c r="H55" s="161"/>
      <c r="I55" s="161">
        <v>-292470</v>
      </c>
    </row>
    <row r="56" spans="1:9" x14ac:dyDescent="0.75">
      <c r="A56" s="112" t="s">
        <v>246</v>
      </c>
      <c r="B56" s="112"/>
      <c r="C56" s="161">
        <v>18739</v>
      </c>
      <c r="D56" s="161"/>
      <c r="E56" s="125">
        <v>0</v>
      </c>
      <c r="F56" s="161"/>
      <c r="G56" s="161">
        <v>18739</v>
      </c>
      <c r="H56" s="161"/>
      <c r="I56" s="125">
        <v>0</v>
      </c>
    </row>
    <row r="57" spans="1:9" x14ac:dyDescent="0.75">
      <c r="A57" s="112" t="s">
        <v>83</v>
      </c>
      <c r="B57" s="112"/>
      <c r="C57" s="100">
        <v>-35064</v>
      </c>
      <c r="D57" s="161"/>
      <c r="E57" s="100">
        <v>-358313</v>
      </c>
      <c r="F57" s="161"/>
      <c r="G57" s="161">
        <v>-20358</v>
      </c>
      <c r="H57" s="161"/>
      <c r="I57" s="161">
        <v>-76926</v>
      </c>
    </row>
    <row r="58" spans="1:9" x14ac:dyDescent="0.75">
      <c r="A58" s="112" t="s">
        <v>84</v>
      </c>
      <c r="B58" s="112"/>
      <c r="C58" s="161">
        <v>-13</v>
      </c>
      <c r="D58" s="161"/>
      <c r="E58" s="102">
        <v>0</v>
      </c>
      <c r="F58" s="161"/>
      <c r="G58" s="161">
        <v>-13</v>
      </c>
      <c r="H58" s="161"/>
      <c r="I58" s="102">
        <v>0</v>
      </c>
    </row>
    <row r="59" spans="1:9" x14ac:dyDescent="0.75">
      <c r="A59" s="112" t="s">
        <v>88</v>
      </c>
      <c r="B59" s="112"/>
      <c r="C59" s="100">
        <v>3708</v>
      </c>
      <c r="D59" s="161"/>
      <c r="E59" s="142">
        <v>4774</v>
      </c>
      <c r="F59" s="161"/>
      <c r="G59" s="21">
        <v>187</v>
      </c>
      <c r="H59" s="161"/>
      <c r="I59" s="21">
        <v>10</v>
      </c>
    </row>
    <row r="60" spans="1:9" x14ac:dyDescent="0.75">
      <c r="A60" s="112" t="s">
        <v>89</v>
      </c>
      <c r="B60" s="112"/>
      <c r="C60" s="21">
        <v>19</v>
      </c>
      <c r="D60" s="161"/>
      <c r="E60" s="152">
        <v>3</v>
      </c>
      <c r="F60" s="161"/>
      <c r="G60" s="21">
        <v>19</v>
      </c>
      <c r="H60" s="161"/>
      <c r="I60" s="21">
        <v>257</v>
      </c>
    </row>
    <row r="61" spans="1:9" x14ac:dyDescent="0.75">
      <c r="A61" s="202" t="s">
        <v>226</v>
      </c>
      <c r="B61" s="202"/>
      <c r="C61" s="172">
        <f>SUM(C51:C60)</f>
        <v>237749</v>
      </c>
      <c r="D61" s="205"/>
      <c r="E61" s="172">
        <f>SUM(E51:E60)</f>
        <v>-478759</v>
      </c>
      <c r="F61" s="169"/>
      <c r="G61" s="172">
        <f>SUM(G51:G60)</f>
        <v>478870</v>
      </c>
      <c r="H61" s="169"/>
      <c r="I61" s="172">
        <f>SUM(I51:I60)</f>
        <v>-260256</v>
      </c>
    </row>
    <row r="62" spans="1:9" ht="15.65" customHeight="1" x14ac:dyDescent="0.75">
      <c r="C62" s="173"/>
      <c r="D62" s="161"/>
      <c r="E62" s="173"/>
      <c r="F62" s="161"/>
      <c r="G62" s="173"/>
      <c r="H62" s="161"/>
      <c r="I62" s="173"/>
    </row>
    <row r="63" spans="1:9" x14ac:dyDescent="0.75">
      <c r="A63" s="206" t="s">
        <v>74</v>
      </c>
      <c r="B63" s="206"/>
      <c r="C63" s="174"/>
      <c r="D63" s="165"/>
      <c r="E63" s="174"/>
      <c r="F63" s="161"/>
      <c r="G63" s="174"/>
      <c r="H63" s="161"/>
      <c r="I63" s="174"/>
    </row>
    <row r="64" spans="1:9" x14ac:dyDescent="0.75">
      <c r="A64" s="178" t="s">
        <v>136</v>
      </c>
      <c r="B64" s="278">
        <v>12</v>
      </c>
      <c r="C64" s="279">
        <v>29008018</v>
      </c>
      <c r="D64" s="165"/>
      <c r="E64" s="142">
        <v>26376070</v>
      </c>
      <c r="F64" s="161"/>
      <c r="G64" s="142">
        <v>18478401</v>
      </c>
      <c r="H64" s="161"/>
      <c r="I64" s="161">
        <v>16899628</v>
      </c>
    </row>
    <row r="65" spans="1:9" x14ac:dyDescent="0.75">
      <c r="A65" s="178" t="s">
        <v>132</v>
      </c>
      <c r="B65" s="278">
        <v>12</v>
      </c>
      <c r="C65" s="162">
        <v>-28376857</v>
      </c>
      <c r="D65" s="165"/>
      <c r="E65" s="162">
        <v>-25783574</v>
      </c>
      <c r="F65" s="161"/>
      <c r="G65" s="142">
        <v>-18296577</v>
      </c>
      <c r="H65" s="161"/>
      <c r="I65" s="161">
        <v>-16749632</v>
      </c>
    </row>
    <row r="66" spans="1:9" x14ac:dyDescent="0.75">
      <c r="A66" s="178" t="s">
        <v>217</v>
      </c>
      <c r="B66" s="278">
        <v>4</v>
      </c>
      <c r="C66" s="102">
        <v>0</v>
      </c>
      <c r="D66" s="165"/>
      <c r="E66" s="102">
        <v>0</v>
      </c>
      <c r="F66" s="161"/>
      <c r="G66" s="162">
        <v>40000</v>
      </c>
      <c r="H66" s="161"/>
      <c r="I66" s="161">
        <v>51040</v>
      </c>
    </row>
    <row r="67" spans="1:9" x14ac:dyDescent="0.75">
      <c r="A67" s="178" t="s">
        <v>247</v>
      </c>
      <c r="B67" s="278"/>
      <c r="C67" s="102">
        <v>0</v>
      </c>
      <c r="D67" s="165"/>
      <c r="E67" s="102">
        <v>0</v>
      </c>
      <c r="F67" s="161"/>
      <c r="G67" s="162">
        <v>-40000</v>
      </c>
      <c r="H67" s="161"/>
      <c r="I67" s="102">
        <v>0</v>
      </c>
    </row>
    <row r="68" spans="1:9" x14ac:dyDescent="0.75">
      <c r="A68" s="178" t="s">
        <v>240</v>
      </c>
      <c r="B68" s="278"/>
      <c r="C68" s="102">
        <v>0</v>
      </c>
      <c r="D68" s="165"/>
      <c r="E68" s="21">
        <v>13000</v>
      </c>
      <c r="F68" s="161"/>
      <c r="G68" s="102">
        <v>0</v>
      </c>
      <c r="H68" s="161"/>
      <c r="I68" s="102">
        <v>0</v>
      </c>
    </row>
    <row r="69" spans="1:9" x14ac:dyDescent="0.75">
      <c r="A69" s="178" t="s">
        <v>210</v>
      </c>
      <c r="B69" s="278">
        <v>12</v>
      </c>
      <c r="C69" s="161">
        <v>-12700</v>
      </c>
      <c r="D69" s="165"/>
      <c r="E69" s="102">
        <v>0</v>
      </c>
      <c r="F69" s="161"/>
      <c r="G69" s="102">
        <v>0</v>
      </c>
      <c r="H69" s="161"/>
      <c r="I69" s="102">
        <v>0</v>
      </c>
    </row>
    <row r="70" spans="1:9" x14ac:dyDescent="0.75">
      <c r="A70" s="175" t="s">
        <v>139</v>
      </c>
      <c r="B70" s="278">
        <v>12</v>
      </c>
      <c r="C70" s="102">
        <v>0</v>
      </c>
      <c r="D70" s="165"/>
      <c r="E70" s="161">
        <v>80710</v>
      </c>
      <c r="F70" s="161"/>
      <c r="G70" s="102">
        <v>0</v>
      </c>
      <c r="H70" s="161"/>
      <c r="I70" s="102">
        <v>0</v>
      </c>
    </row>
    <row r="71" spans="1:9" x14ac:dyDescent="0.75">
      <c r="A71" s="175" t="s">
        <v>75</v>
      </c>
      <c r="B71" s="278">
        <v>12</v>
      </c>
      <c r="C71" s="161">
        <v>-264889</v>
      </c>
      <c r="D71" s="165"/>
      <c r="E71" s="161">
        <v>-433731</v>
      </c>
      <c r="F71" s="161"/>
      <c r="G71" s="161">
        <v>-75244</v>
      </c>
      <c r="H71" s="161"/>
      <c r="I71" s="161">
        <v>-75240</v>
      </c>
    </row>
    <row r="72" spans="1:9" x14ac:dyDescent="0.75">
      <c r="A72" s="175" t="s">
        <v>182</v>
      </c>
      <c r="B72" s="175"/>
      <c r="C72" s="102">
        <v>0</v>
      </c>
      <c r="D72" s="165"/>
      <c r="E72" s="161">
        <v>-7406</v>
      </c>
      <c r="F72" s="161"/>
      <c r="G72" s="102">
        <v>0</v>
      </c>
      <c r="H72" s="161"/>
      <c r="I72" s="102">
        <v>0</v>
      </c>
    </row>
    <row r="73" spans="1:9" x14ac:dyDescent="0.75">
      <c r="A73" s="175" t="s">
        <v>181</v>
      </c>
      <c r="B73" s="175"/>
      <c r="C73" s="161">
        <v>-19152</v>
      </c>
      <c r="D73" s="165"/>
      <c r="E73" s="161">
        <v>-16766</v>
      </c>
      <c r="F73" s="161"/>
      <c r="G73" s="161">
        <v>-20771</v>
      </c>
      <c r="H73" s="161"/>
      <c r="I73" s="161">
        <v>-21067</v>
      </c>
    </row>
    <row r="74" spans="1:9" x14ac:dyDescent="0.75">
      <c r="A74" s="175" t="s">
        <v>216</v>
      </c>
      <c r="B74" s="175"/>
      <c r="C74" s="102">
        <v>0</v>
      </c>
      <c r="D74" s="165"/>
      <c r="E74" s="161">
        <v>1</v>
      </c>
      <c r="F74" s="161"/>
      <c r="G74" s="102">
        <v>0</v>
      </c>
      <c r="H74" s="161"/>
      <c r="I74" s="161">
        <v>1</v>
      </c>
    </row>
    <row r="75" spans="1:9" x14ac:dyDescent="0.75">
      <c r="A75" s="175" t="s">
        <v>137</v>
      </c>
      <c r="B75" s="207">
        <v>18</v>
      </c>
      <c r="C75" s="161">
        <v>-14325</v>
      </c>
      <c r="D75" s="165"/>
      <c r="E75" s="161">
        <v>-86807</v>
      </c>
      <c r="F75" s="161"/>
      <c r="G75" s="161">
        <v>-14325</v>
      </c>
      <c r="H75" s="161"/>
      <c r="I75" s="161">
        <v>-86807</v>
      </c>
    </row>
    <row r="76" spans="1:9" x14ac:dyDescent="0.75">
      <c r="A76" s="175" t="s">
        <v>183</v>
      </c>
      <c r="B76" s="175"/>
      <c r="C76" s="161">
        <v>-430760</v>
      </c>
      <c r="D76" s="161"/>
      <c r="E76" s="161">
        <v>-416034</v>
      </c>
      <c r="F76" s="161"/>
      <c r="G76" s="161">
        <v>-233267</v>
      </c>
      <c r="H76" s="161"/>
      <c r="I76" s="161">
        <v>-227988</v>
      </c>
    </row>
    <row r="77" spans="1:9" s="110" customFormat="1" ht="20.5" x14ac:dyDescent="0.75">
      <c r="A77" s="176" t="s">
        <v>213</v>
      </c>
      <c r="B77" s="176"/>
      <c r="C77" s="168">
        <f>SUM(C64:C76)</f>
        <v>-110665</v>
      </c>
      <c r="D77" s="169"/>
      <c r="E77" s="168">
        <f>SUM(E64:E76)</f>
        <v>-274537</v>
      </c>
      <c r="F77" s="169"/>
      <c r="G77" s="168">
        <f>SUM(G64:G76)</f>
        <v>-161783</v>
      </c>
      <c r="H77" s="169"/>
      <c r="I77" s="168">
        <f>SUM(I64:I76)</f>
        <v>-210065</v>
      </c>
    </row>
    <row r="78" spans="1:9" ht="15.65" customHeight="1" x14ac:dyDescent="0.75">
      <c r="C78" s="173"/>
      <c r="D78" s="161"/>
      <c r="E78" s="173"/>
      <c r="F78" s="161"/>
      <c r="G78" s="173"/>
      <c r="H78" s="161"/>
      <c r="I78" s="173"/>
    </row>
    <row r="79" spans="1:9" x14ac:dyDescent="0.75">
      <c r="A79" s="177" t="s">
        <v>251</v>
      </c>
      <c r="C79" s="173"/>
      <c r="D79" s="161"/>
      <c r="E79" s="173"/>
      <c r="F79" s="161"/>
      <c r="G79" s="173"/>
      <c r="H79" s="161"/>
      <c r="I79" s="173"/>
    </row>
    <row r="80" spans="1:9" s="110" customFormat="1" x14ac:dyDescent="0.75">
      <c r="A80" s="178" t="s">
        <v>133</v>
      </c>
      <c r="B80" s="178"/>
      <c r="C80" s="169">
        <f>C43+C61+C77</f>
        <v>279935</v>
      </c>
      <c r="D80" s="169"/>
      <c r="E80" s="169">
        <f>E43+E61+E77</f>
        <v>-272811</v>
      </c>
      <c r="F80" s="169"/>
      <c r="G80" s="169">
        <f>G43+G61+G77</f>
        <v>217342</v>
      </c>
      <c r="H80" s="169"/>
      <c r="I80" s="169">
        <f>I43+I61+I77</f>
        <v>-194596</v>
      </c>
    </row>
    <row r="81" spans="1:9" s="110" customFormat="1" x14ac:dyDescent="0.75">
      <c r="A81" s="178" t="s">
        <v>152</v>
      </c>
      <c r="B81" s="178"/>
      <c r="C81" s="163">
        <v>-178</v>
      </c>
      <c r="D81" s="161"/>
      <c r="E81" s="163">
        <v>-3755</v>
      </c>
      <c r="F81" s="161"/>
      <c r="G81" s="179">
        <v>0</v>
      </c>
      <c r="H81" s="161"/>
      <c r="I81" s="179">
        <v>0</v>
      </c>
    </row>
    <row r="82" spans="1:9" s="110" customFormat="1" ht="20.5" x14ac:dyDescent="0.75">
      <c r="A82" s="99" t="s">
        <v>251</v>
      </c>
      <c r="B82" s="99"/>
      <c r="C82" s="169">
        <f>SUM(C80:C81)</f>
        <v>279757</v>
      </c>
      <c r="D82" s="169"/>
      <c r="E82" s="169">
        <f>SUM(E80:E81)</f>
        <v>-276566</v>
      </c>
      <c r="F82" s="169"/>
      <c r="G82" s="180">
        <f>SUM(G80:G81)</f>
        <v>217342</v>
      </c>
      <c r="H82" s="169"/>
      <c r="I82" s="169">
        <f>SUM(I80:I81)</f>
        <v>-194596</v>
      </c>
    </row>
    <row r="83" spans="1:9" x14ac:dyDescent="0.75">
      <c r="A83" s="178" t="s">
        <v>76</v>
      </c>
      <c r="B83" s="178"/>
      <c r="C83" s="163">
        <f>BS!G11</f>
        <v>304999</v>
      </c>
      <c r="D83" s="161"/>
      <c r="E83" s="163">
        <v>514696</v>
      </c>
      <c r="F83" s="161"/>
      <c r="G83" s="163">
        <v>267053</v>
      </c>
      <c r="H83" s="161"/>
      <c r="I83" s="163">
        <v>393388</v>
      </c>
    </row>
    <row r="84" spans="1:9" s="110" customFormat="1" ht="21" thickBot="1" x14ac:dyDescent="0.8">
      <c r="A84" s="99" t="s">
        <v>239</v>
      </c>
      <c r="B84" s="99"/>
      <c r="C84" s="181">
        <f>C82+C83</f>
        <v>584756</v>
      </c>
      <c r="D84" s="169"/>
      <c r="E84" s="181">
        <f>E82+E83</f>
        <v>238130</v>
      </c>
      <c r="F84" s="103"/>
      <c r="G84" s="181">
        <f>G82+G83</f>
        <v>484395</v>
      </c>
      <c r="H84" s="103"/>
      <c r="I84" s="181">
        <f>I82+I83</f>
        <v>198792</v>
      </c>
    </row>
    <row r="85" spans="1:9" ht="15.65" customHeight="1" thickTop="1" x14ac:dyDescent="0.75">
      <c r="C85" s="124"/>
      <c r="G85" s="124"/>
    </row>
    <row r="86" spans="1:9" x14ac:dyDescent="0.75">
      <c r="A86" s="199" t="s">
        <v>218</v>
      </c>
    </row>
    <row r="87" spans="1:9" x14ac:dyDescent="0.75">
      <c r="A87" s="177" t="s">
        <v>219</v>
      </c>
      <c r="C87" s="135">
        <v>0</v>
      </c>
      <c r="E87" s="135">
        <v>0</v>
      </c>
      <c r="G87" s="135">
        <v>177059</v>
      </c>
      <c r="H87" s="135"/>
      <c r="I87" s="135">
        <v>0</v>
      </c>
    </row>
    <row r="88" spans="1:9" x14ac:dyDescent="0.75">
      <c r="A88" s="177" t="s">
        <v>250</v>
      </c>
      <c r="C88" s="135">
        <v>3354</v>
      </c>
      <c r="E88" s="135">
        <v>16383</v>
      </c>
      <c r="G88" s="135">
        <v>3354</v>
      </c>
      <c r="H88" s="135"/>
      <c r="I88" s="135">
        <v>16383</v>
      </c>
    </row>
    <row r="89" spans="1:9" x14ac:dyDescent="0.75">
      <c r="A89" s="177" t="s">
        <v>223</v>
      </c>
      <c r="B89" s="207">
        <v>16</v>
      </c>
      <c r="C89" s="160">
        <v>735000</v>
      </c>
      <c r="E89" s="135">
        <v>0</v>
      </c>
      <c r="G89" s="160">
        <v>735000</v>
      </c>
      <c r="I89" s="124">
        <v>0</v>
      </c>
    </row>
    <row r="90" spans="1:9" x14ac:dyDescent="0.75">
      <c r="A90" s="177" t="s">
        <v>222</v>
      </c>
      <c r="C90" s="160">
        <v>115741</v>
      </c>
      <c r="E90" s="135">
        <v>0</v>
      </c>
      <c r="G90" s="160">
        <v>115741</v>
      </c>
      <c r="I90" s="124">
        <v>0</v>
      </c>
    </row>
  </sheetData>
  <mergeCells count="6">
    <mergeCell ref="C49:I49"/>
    <mergeCell ref="C4:E4"/>
    <mergeCell ref="G4:I4"/>
    <mergeCell ref="C6:I6"/>
    <mergeCell ref="C47:E47"/>
    <mergeCell ref="G47:I47"/>
  </mergeCells>
  <pageMargins left="0.7" right="0.7" top="0.75" bottom="0.75" header="0.3" footer="0.3"/>
  <pageSetup paperSize="9" scale="75" firstPageNumber="14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
&amp;R&amp;"Cordia New,Regular"&amp;15&amp;P</oddFooter>
  </headerFooter>
  <rowBreaks count="1" manualBreakCount="1">
    <brk id="4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3M</vt:lpstr>
      <vt:lpstr>PL 9M</vt:lpstr>
      <vt:lpstr>ผู้ถือหุ้นรวม 63</vt:lpstr>
      <vt:lpstr>ผู้ถือหุ้นรวม 64</vt:lpstr>
      <vt:lpstr>ผู้ถือหุ้น 63</vt:lpstr>
      <vt:lpstr>ผู้ถือหุ้น 64</vt:lpstr>
      <vt:lpstr>CF</vt:lpstr>
      <vt:lpstr>BS!Print_Area</vt:lpstr>
      <vt:lpstr>CF!Print_Area</vt:lpstr>
      <vt:lpstr>'PL 3M'!Print_Area</vt:lpstr>
      <vt:lpstr>'PL 9M'!Print_Area</vt:lpstr>
      <vt:lpstr>'ผู้ถือหุ้น 63'!Print_Area</vt:lpstr>
      <vt:lpstr>'ผู้ถือหุ้น 64'!Print_Area</vt:lpstr>
      <vt:lpstr>'ผู้ถือหุ้นรวม 63'!Print_Area</vt:lpstr>
      <vt:lpstr>'ผู้ถือหุ้นรวม 64'!Print_Area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Tatpichar Chatsupap</cp:lastModifiedBy>
  <cp:lastPrinted>2021-11-11T08:40:21Z</cp:lastPrinted>
  <dcterms:created xsi:type="dcterms:W3CDTF">2016-03-17T07:09:53Z</dcterms:created>
  <dcterms:modified xsi:type="dcterms:W3CDTF">2021-11-15T12:11:40Z</dcterms:modified>
</cp:coreProperties>
</file>