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rue Corporation Public Co Ltd\True Corporation Sep 2021 ☻ (ARW-14)\"/>
    </mc:Choice>
  </mc:AlternateContent>
  <xr:revisionPtr revIDLastSave="0" documentId="13_ncr:1_{FA817F8D-4A7A-4F93-BAAF-3D4FE75219CD}" xr6:coauthVersionLast="46" xr6:coauthVersionMax="46" xr10:uidLastSave="{00000000-0000-0000-0000-000000000000}"/>
  <bookViews>
    <workbookView xWindow="-120" yWindow="-120" windowWidth="21840" windowHeight="13140" tabRatio="880" activeTab="6" xr2:uid="{00000000-000D-0000-FFFF-FFFF00000000}"/>
  </bookViews>
  <sheets>
    <sheet name="thai 2-5" sheetId="14" r:id="rId1"/>
    <sheet name="thai 6(3M)" sheetId="6" r:id="rId2"/>
    <sheet name="thai 7(9M)" sheetId="13" r:id="rId3"/>
    <sheet name="thai 8" sheetId="15" r:id="rId4"/>
    <sheet name="thai 9" sheetId="16" r:id="rId5"/>
    <sheet name="thai 10" sheetId="11" r:id="rId6"/>
    <sheet name="thai 11-12" sheetId="12" r:id="rId7"/>
  </sheets>
  <definedNames>
    <definedName name="_xlnm.Print_Area" localSheetId="5">'thai 10'!$A$1:$J$49</definedName>
    <definedName name="_xlnm.Print_Area" localSheetId="6">'thai 11-12'!$A$1:$K$90</definedName>
    <definedName name="_xlnm.Print_Area" localSheetId="1">'thai 6(3M)'!$A$1:$K$60</definedName>
    <definedName name="_xlnm.Print_Area" localSheetId="3">'thai 8'!$A$1:$AB$37</definedName>
    <definedName name="_xlnm.Print_Area" localSheetId="4">'thai 9'!$A$1:$P$28</definedName>
  </definedNames>
  <calcPr calcId="145621"/>
</workbook>
</file>

<file path=xl/calcChain.xml><?xml version="1.0" encoding="utf-8"?>
<calcChain xmlns="http://schemas.openxmlformats.org/spreadsheetml/2006/main">
  <c r="I56" i="14" l="1"/>
  <c r="P18" i="16"/>
  <c r="P17" i="16"/>
  <c r="P16" i="16"/>
  <c r="A60" i="6"/>
  <c r="K42" i="12" l="1"/>
  <c r="I42" i="12"/>
  <c r="A3" i="11" l="1"/>
  <c r="H39" i="11" l="1"/>
  <c r="E108" i="14" l="1"/>
  <c r="A3" i="15" l="1"/>
  <c r="A3" i="16" s="1"/>
  <c r="L20" i="16"/>
  <c r="J20" i="16"/>
  <c r="H20" i="16"/>
  <c r="N20" i="16"/>
  <c r="F20" i="16"/>
  <c r="D20" i="16"/>
  <c r="L14" i="16"/>
  <c r="J14" i="16"/>
  <c r="H14" i="16"/>
  <c r="N14" i="16"/>
  <c r="F14" i="16"/>
  <c r="D14" i="16"/>
  <c r="P12" i="16"/>
  <c r="P11" i="16"/>
  <c r="P10" i="16"/>
  <c r="Z33" i="15"/>
  <c r="T33" i="15"/>
  <c r="R33" i="15"/>
  <c r="P33" i="15"/>
  <c r="L33" i="15"/>
  <c r="J33" i="15"/>
  <c r="H33" i="15"/>
  <c r="N33" i="15"/>
  <c r="F33" i="15"/>
  <c r="D33" i="15"/>
  <c r="V31" i="15"/>
  <c r="V30" i="15"/>
  <c r="X30" i="15" s="1"/>
  <c r="AB30" i="15" s="1"/>
  <c r="V29" i="15"/>
  <c r="X29" i="15" s="1"/>
  <c r="AB29" i="15" s="1"/>
  <c r="V27" i="15"/>
  <c r="X27" i="15" s="1"/>
  <c r="AB27" i="15" s="1"/>
  <c r="V25" i="15"/>
  <c r="X25" i="15" s="1"/>
  <c r="AB25" i="15" s="1"/>
  <c r="V24" i="15"/>
  <c r="X24" i="15" s="1"/>
  <c r="Z22" i="15"/>
  <c r="T22" i="15"/>
  <c r="R22" i="15"/>
  <c r="P22" i="15"/>
  <c r="L22" i="15"/>
  <c r="J22" i="15"/>
  <c r="H22" i="15"/>
  <c r="N22" i="15"/>
  <c r="F22" i="15"/>
  <c r="D22" i="15"/>
  <c r="V20" i="15"/>
  <c r="X20" i="15" s="1"/>
  <c r="AB20" i="15" s="1"/>
  <c r="V19" i="15"/>
  <c r="X19" i="15" s="1"/>
  <c r="AB19" i="15" s="1"/>
  <c r="V18" i="15"/>
  <c r="X18" i="15" s="1"/>
  <c r="AB18" i="15" s="1"/>
  <c r="V16" i="15"/>
  <c r="X16" i="15" s="1"/>
  <c r="AB16" i="15" s="1"/>
  <c r="V14" i="15"/>
  <c r="X31" i="15" l="1"/>
  <c r="AB31" i="15" s="1"/>
  <c r="V22" i="15"/>
  <c r="X14" i="15"/>
  <c r="AB14" i="15" s="1"/>
  <c r="AB22" i="15" s="1"/>
  <c r="P14" i="16"/>
  <c r="P20" i="16"/>
  <c r="AB24" i="15"/>
  <c r="V33" i="15"/>
  <c r="X33" i="15" l="1"/>
  <c r="AB33" i="15"/>
  <c r="X22" i="15"/>
  <c r="A60" i="13"/>
  <c r="K59" i="12"/>
  <c r="G59" i="12"/>
  <c r="G42" i="12"/>
  <c r="K29" i="12"/>
  <c r="G29" i="12"/>
  <c r="J39" i="11"/>
  <c r="J45" i="11" s="1"/>
  <c r="F39" i="11"/>
  <c r="F45" i="11" s="1"/>
  <c r="K55" i="13"/>
  <c r="K49" i="13"/>
  <c r="G55" i="13"/>
  <c r="G49" i="13"/>
  <c r="K19" i="13"/>
  <c r="K13" i="13"/>
  <c r="G19" i="13"/>
  <c r="G13" i="13"/>
  <c r="K55" i="6"/>
  <c r="K49" i="6"/>
  <c r="G55" i="6"/>
  <c r="G49" i="6"/>
  <c r="K19" i="6"/>
  <c r="K13" i="6"/>
  <c r="G29" i="6"/>
  <c r="G32" i="6" s="1"/>
  <c r="G43" i="6" s="1"/>
  <c r="G19" i="6"/>
  <c r="G13" i="6"/>
  <c r="A169" i="14"/>
  <c r="K158" i="14"/>
  <c r="K161" i="14" s="1"/>
  <c r="I158" i="14"/>
  <c r="I161" i="14" s="1"/>
  <c r="G158" i="14"/>
  <c r="G161" i="14" s="1"/>
  <c r="E158" i="14"/>
  <c r="E161" i="14" s="1"/>
  <c r="A127" i="14"/>
  <c r="K122" i="14"/>
  <c r="I122" i="14"/>
  <c r="G122" i="14"/>
  <c r="E122" i="14"/>
  <c r="K108" i="14"/>
  <c r="I108" i="14"/>
  <c r="G108" i="14"/>
  <c r="A81" i="14"/>
  <c r="K71" i="14"/>
  <c r="I71" i="14"/>
  <c r="G71" i="14"/>
  <c r="E71" i="14"/>
  <c r="K30" i="14"/>
  <c r="I30" i="14"/>
  <c r="G30" i="14"/>
  <c r="E30" i="14"/>
  <c r="G21" i="13" l="1"/>
  <c r="G29" i="13" s="1"/>
  <c r="G32" i="13" s="1"/>
  <c r="G43" i="13" s="1"/>
  <c r="G124" i="14"/>
  <c r="G163" i="14" s="1"/>
  <c r="K124" i="14"/>
  <c r="K163" i="14" s="1"/>
  <c r="K73" i="14"/>
  <c r="K21" i="13"/>
  <c r="K29" i="13" s="1"/>
  <c r="K32" i="13" s="1"/>
  <c r="K43" i="13" s="1"/>
  <c r="A49" i="11"/>
  <c r="A90" i="12" s="1"/>
  <c r="A37" i="15"/>
  <c r="A28" i="16" s="1"/>
  <c r="I73" i="14"/>
  <c r="E73" i="14"/>
  <c r="E124" i="14"/>
  <c r="E163" i="14" s="1"/>
  <c r="K21" i="6"/>
  <c r="K29" i="6" s="1"/>
  <c r="K32" i="6" s="1"/>
  <c r="K43" i="6" s="1"/>
  <c r="G73" i="14"/>
  <c r="I124" i="14"/>
  <c r="I163" i="14" s="1"/>
  <c r="E29" i="12" l="1"/>
  <c r="I29" i="12" l="1"/>
  <c r="E42" i="12" l="1"/>
  <c r="A3" i="12" l="1"/>
  <c r="A48" i="12" s="1"/>
  <c r="I19" i="13"/>
  <c r="E19" i="13"/>
  <c r="I13" i="13"/>
  <c r="E13" i="13"/>
  <c r="E21" i="13" l="1"/>
  <c r="E29" i="13" s="1"/>
  <c r="E32" i="13" s="1"/>
  <c r="E43" i="13" s="1"/>
  <c r="I21" i="13"/>
  <c r="I29" i="13" s="1"/>
  <c r="I32" i="13" s="1"/>
  <c r="E52" i="13" l="1"/>
  <c r="E55" i="13" s="1"/>
  <c r="I49" i="13" l="1"/>
  <c r="D39" i="11" l="1"/>
  <c r="D45" i="11" s="1"/>
  <c r="H45" i="11" l="1"/>
  <c r="I13" i="6" l="1"/>
  <c r="I19" i="6"/>
  <c r="E19" i="6"/>
  <c r="E13" i="6"/>
  <c r="E21" i="6" l="1"/>
  <c r="E29" i="6" s="1"/>
  <c r="E32" i="6" s="1"/>
  <c r="E43" i="6" s="1"/>
  <c r="E52" i="6" s="1"/>
  <c r="I21" i="6"/>
  <c r="I29" i="6" s="1"/>
  <c r="I32" i="6" s="1"/>
  <c r="I43" i="6" s="1"/>
  <c r="A45" i="12"/>
  <c r="E59" i="12"/>
  <c r="I59" i="12"/>
  <c r="I52" i="6" l="1"/>
  <c r="I46" i="6"/>
  <c r="I49" i="6" s="1"/>
  <c r="I55" i="6"/>
  <c r="E49" i="6" l="1"/>
  <c r="E58" i="6" s="1"/>
  <c r="E55" i="6"/>
  <c r="E49" i="13"/>
  <c r="I43" i="13" l="1"/>
  <c r="I52" i="13" s="1"/>
  <c r="I55" i="13" s="1"/>
</calcChain>
</file>

<file path=xl/sharedStrings.xml><?xml version="1.0" encoding="utf-8"?>
<sst xmlns="http://schemas.openxmlformats.org/spreadsheetml/2006/main" count="656" uniqueCount="254">
  <si>
    <t>-</t>
  </si>
  <si>
    <t>สินทรัพย์</t>
  </si>
  <si>
    <t>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</si>
  <si>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</si>
  <si>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</si>
  <si>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</si>
  <si>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</si>
  <si>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หนี้สินไม่หมุนเวียน</t>
  </si>
  <si>
    <t>เงินกู้ยืมระยะยาว</t>
  </si>
  <si>
    <t>รวมหนี้สิน</t>
  </si>
  <si>
    <t>ทุนเรือนหุ้น</t>
  </si>
  <si>
    <t>ทุนที่ออกและชำระเต็มมูลค่าแล้ว</t>
  </si>
  <si>
    <t>รายได้</t>
  </si>
  <si>
    <t>รายได้จากการขายสินค้า</t>
  </si>
  <si>
    <t>รวมรายได้</t>
  </si>
  <si>
    <t>ต้นทุนการให้บริการ</t>
  </si>
  <si>
    <t>ต้นทุนขาย</t>
  </si>
  <si>
    <t>กำไรขั้นต้น</t>
  </si>
  <si>
    <t>รายได้อื่น</t>
  </si>
  <si>
    <t>ค่าใช้จ่ายอื่น</t>
  </si>
  <si>
    <t>ขาดทุนสะสม</t>
  </si>
  <si>
    <t>31 ธันวาคม</t>
  </si>
  <si>
    <t>สินทรัพย์หมุนเวียน</t>
  </si>
  <si>
    <t>สินทรัพย์หมุนเวียนอื่น</t>
  </si>
  <si>
    <t>หนี้สินไม่หมุนเวียนอื่น</t>
  </si>
  <si>
    <t>เงินสดและรายการเทียบเท่าเงินสด</t>
  </si>
  <si>
    <t>รายได้จากการให้บริการโทรศัพท์และบริการอื่น</t>
  </si>
  <si>
    <t>ภาษีมูลค่าเพิ่ม</t>
  </si>
  <si>
    <t>เงินกู้ยืมระยะสั้น</t>
  </si>
  <si>
    <t>บริษัท ทรู คอร์ปอเรชั่น จำกัด (มหาชน)</t>
  </si>
  <si>
    <t>เงินให้กู้ยืมแก่กิจการที่เกี่ยวข้องกัน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</si>
  <si>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</si>
  <si>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</si>
  <si>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</si>
  <si>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</si>
  <si>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สินทรัพย์ไม่หมุนเวียนอื่น</t>
  </si>
  <si>
    <t>ภาษีเงินได้ค้างจ่าย</t>
  </si>
  <si>
    <t>ต้นทุนขายและการให้บริการ</t>
  </si>
  <si>
    <t>รวมต้นทุนขายและการให้บริการ</t>
  </si>
  <si>
    <t>ค่าใช้จ่ายในการขาย</t>
  </si>
  <si>
    <t>ค่าใช้จ่ายในการบริหาร</t>
  </si>
  <si>
    <t>ส่วนเกิน</t>
  </si>
  <si>
    <t>มูลค่าหุ้น</t>
  </si>
  <si>
    <t>กฎหมาย</t>
  </si>
  <si>
    <t>รวม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</si>
  <si>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</si>
  <si>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</si>
  <si>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</si>
  <si>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</si>
  <si>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</si>
  <si>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เงินสดจ่ายชำระคืนเงินกู้ยืมระยะสั้น</t>
  </si>
  <si>
    <t>เงินสดจ่ายชำระคืนเงินกู้ยืม</t>
  </si>
  <si>
    <t>ผลกระทบจากการเปลี่ยนแปลงของอัตราแลกเปลี่ยน</t>
  </si>
  <si>
    <t>รายการที่มิใช่เงินสด</t>
  </si>
  <si>
    <t>รายการที่มิใช่เงินสดที่สำคัญมีดังนี้</t>
  </si>
  <si>
    <t>ส่วนที่เป็นของบริษัทใหญ่</t>
  </si>
  <si>
    <t>ภาระผูกพันผลประโยชน์พนักงาน</t>
  </si>
  <si>
    <t>งบแสดงฐานะการเงิน</t>
  </si>
  <si>
    <t>ส่วนได้เสียที่ไม่มีอำนาจควบคุม</t>
  </si>
  <si>
    <t xml:space="preserve">ลูกหนี้การค้าและลูกหนี้อื่น </t>
  </si>
  <si>
    <t>เจ้าหนี้การค้าและเจ้าหนี้อื่น</t>
  </si>
  <si>
    <t>ยอดคงเหลือสิ้นงวด</t>
  </si>
  <si>
    <t>ยอดยกมาต้นงวด</t>
  </si>
  <si>
    <t>ยังไม่ได้ตรวจสอบ</t>
  </si>
  <si>
    <t>ตรวจสอบแล้ว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</si>
  <si>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</si>
  <si>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</si>
  <si>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รวมส่วนของ</t>
  </si>
  <si>
    <t>รวมส่วนของบริษัทใหญ่</t>
  </si>
  <si>
    <t>ทุนจดทะเบียน</t>
  </si>
  <si>
    <t>ข้อมูลทางการเงินรวม</t>
  </si>
  <si>
    <t>หนี้สินภาษีเงินได้รอการตัดบัญชี</t>
  </si>
  <si>
    <t>สินทรัพย์ภาษีเงินได้รอการตัดบัญชี</t>
  </si>
  <si>
    <t>ทุนสำรองตามกฎหมาย</t>
  </si>
  <si>
    <t xml:space="preserve">ข้อมูลทางการเงินรวม </t>
  </si>
  <si>
    <t>ทุนสำรองตาม</t>
  </si>
  <si>
    <t>ล้านบาท</t>
  </si>
  <si>
    <t>หุ้นสามัญ</t>
  </si>
  <si>
    <t>และชำระแล้ว</t>
  </si>
  <si>
    <t>เงินปันผลรับ</t>
  </si>
  <si>
    <t>พันบาท</t>
  </si>
  <si>
    <t>ส่วนแบ่งกำไรจากเงินลงทุน</t>
  </si>
  <si>
    <t>ผลต่างจากการแปลงค่างบการเงิน</t>
  </si>
  <si>
    <t>การซื้อที่ดิน อาคารและอุปกรณ์ และสินทรัพย์ไม่มีตัวตนยังไม่ได้จ่ายชำระ</t>
  </si>
  <si>
    <t>ส่วนเกินมูลค่าหุ้น</t>
  </si>
  <si>
    <t xml:space="preserve">     Unrealised gain on changes of fair value on </t>
  </si>
  <si>
    <t xml:space="preserve">         available-for-sale security</t>
  </si>
  <si>
    <t>เงินสดรับจากเงินกู้ยืม - สุทธิจากเงินสดจ่ายค่าต้นทุนการกู้ยืม</t>
  </si>
  <si>
    <t>งบการเงิน</t>
  </si>
  <si>
    <t>ข้อมูลทางการเงินเฉพาะกิจการ</t>
  </si>
  <si>
    <t xml:space="preserve">ข้อมูลทางการเงินเฉพาะกิจการ </t>
  </si>
  <si>
    <t>การเปลี่ยนแปลง</t>
  </si>
  <si>
    <t>ผลต่างจาก</t>
  </si>
  <si>
    <t>การแปลงค่า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</si>
  <si>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</si>
  <si>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</si>
  <si>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</si>
  <si>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</si>
  <si>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</si>
  <si>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ต้นทุนทางการเงิน</t>
  </si>
  <si>
    <t>งบแสดงการเปลี่ยนแปลงส่วนของเจ้าของ (ยังไม่ได้ตรวจสอบ)</t>
  </si>
  <si>
    <t>กำไรขาดทุนเบ็ดเสร็จรวมสำหรับงวด</t>
  </si>
  <si>
    <t>กำไรสะสม</t>
  </si>
  <si>
    <t>เงินฝากธนาคารที่มีภาระผูกพัน</t>
  </si>
  <si>
    <t>ภาษีเงินได้</t>
  </si>
  <si>
    <t>การแบ่งปันกำไรขาดทุนเบ็ดเสร็จรวมสำหรับงวด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</si>
  <si>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</si>
  <si>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</si>
  <si>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</si>
  <si>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เงินสดรับคืนจากเงินให้กู้ยืมแก่กิจการที่เกี่ยวข้องกัน</t>
  </si>
  <si>
    <t>เงินสดรับจากเงินกู้ยืมจากกิจการที่เกี่ยวข้องกัน</t>
  </si>
  <si>
    <t>เงินสดจ่ายชำระคืนเงินกู้ยืมจากกิจการที่เกี่ยวข้องกัน</t>
  </si>
  <si>
    <t>เงินกู้ยืมระยะสั้นจากกิจการที่เกี่ยวข้องกัน</t>
  </si>
  <si>
    <t>ขั้นพื้นฐาน (บาทต่อหุ้น)</t>
  </si>
  <si>
    <t xml:space="preserve">   หุ้นสามัญ : 33,368,655,464 หุ้น </t>
  </si>
  <si>
    <t xml:space="preserve">      มูลค่าที่ตราไว้หุ้นละ 4 บาท</t>
  </si>
  <si>
    <t xml:space="preserve">   หุ้นสามัญ : 33,368,195,301 หุ้น </t>
  </si>
  <si>
    <t>กำไรสะสม (ขาดทุนสะสม)</t>
  </si>
  <si>
    <t>ทุนที่ออก</t>
  </si>
  <si>
    <t>เงินสดจ่ายซื้ออสังหาริมทรัพย์เพื่อการลงทุน</t>
  </si>
  <si>
    <t>ประมาณการหนี้สิน</t>
  </si>
  <si>
    <t>รายการปรับปรุง :</t>
  </si>
  <si>
    <t xml:space="preserve">ค่าเสื่อมราคาและค่าตัดจำหน่าย </t>
  </si>
  <si>
    <t>ดอกเบี้ยรับ</t>
  </si>
  <si>
    <t>ดอกเบี้ยจ่าย</t>
  </si>
  <si>
    <t>ต้นทุนทางการเงินที่เกี่ยวข้องกับใบอนุญาต</t>
  </si>
  <si>
    <t>ภาระผูกพันผลประโยชน์พนักงานที่เพิ่มขึ้น</t>
  </si>
  <si>
    <t>การเปลี่ยนแปลงของสินทรัพย์และหนี้สินดำเนินงาน</t>
  </si>
  <si>
    <t xml:space="preserve">   -  ลูกหนี้การค้าและลูกหนี้อื่น</t>
  </si>
  <si>
    <t xml:space="preserve">   -  สินค้าคงเหลือ</t>
  </si>
  <si>
    <t xml:space="preserve">   -  สินทรัพย์หมุนเวียนอื่น</t>
  </si>
  <si>
    <t xml:space="preserve">   -  เงินลงทุนในค่าสิทธิสำหรับรายการภาพยนตร์</t>
  </si>
  <si>
    <t xml:space="preserve">   -  สินทรัพย์ไม่หมุนเวียนอื่น</t>
  </si>
  <si>
    <t xml:space="preserve">   -  เจ้าหนี้การค้าและเจ้าหนี้อื่น</t>
  </si>
  <si>
    <t xml:space="preserve">   -  หนี้สินหมุนเวียนอื่น</t>
  </si>
  <si>
    <t xml:space="preserve">   -  หนี้สินไม่หมุนเวียนอื่น</t>
  </si>
  <si>
    <t xml:space="preserve">      เงินสดจ่าย - ภาษีเงินได้</t>
  </si>
  <si>
    <t>กระแสเงินสดจากกิจกรรมดำเนินงาน</t>
  </si>
  <si>
    <t>ภาระผูกพันผลประโยชน์พนักงาน - จ่ายชำระ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</si>
  <si>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</si>
  <si>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</si>
  <si>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ภาษีหัก ณ ที่จ่าย</t>
  </si>
  <si>
    <t xml:space="preserve">เงินลงทุนในบริษัทย่อย 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</si>
  <si>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</si>
  <si>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</si>
  <si>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สินทรัพย์ไม่มีตัวตน </t>
  </si>
  <si>
    <t xml:space="preserve">ค่าความนิยม </t>
  </si>
  <si>
    <t>ส่วนที่ถึงกำหนดชำระภายในหนึ่งปี</t>
  </si>
  <si>
    <t>หนี้สินภายใต้สัญญาและใบอนุญาตให้ดำเนินการ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</si>
  <si>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</si>
  <si>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พ.ศ. 2563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</si>
  <si>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</si>
  <si>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ยอดคงเหลือต้นงวดวันที่ 1 มกราคม พ.ศ. 2563</t>
  </si>
  <si>
    <t>สินทรัพย์สิทธิการใช้</t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</si>
  <si>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</si>
  <si>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</si>
  <si>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เงินสดจ่ายชำระหนี้สินตามสัญญาเช่า</t>
  </si>
  <si>
    <t>ผ่านกำไรหรือขาดทุน</t>
  </si>
  <si>
    <r>
      <t xml:space="preserve">สินทรัพย์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</si>
  <si>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เงินสดและรายการเทียบเท่าเงินสด(ลดลง)เพิ่มขึ้นสุทธิ</t>
  </si>
  <si>
    <t>หนี้สินทางการเงินที่วัดมูลค่าด้วยมูลค่ายุติธรรม</t>
  </si>
  <si>
    <t>ด้วยราคาทุนตัดจำหน่าย</t>
  </si>
  <si>
    <t>หนี้สินตามสัญญาเช่าส่วนที่ถึงกำหนด</t>
  </si>
  <si>
    <t>ชำระภายในหนึ่งปี</t>
  </si>
  <si>
    <t>สินทรัพย์ทางการเงินอื่นที่วัดมูลค่า</t>
  </si>
  <si>
    <t>มูลค่ายุติธรรมผ่านกำไรหรือขาดทุน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</si>
  <si>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</si>
  <si>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</si>
  <si>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 xml:space="preserve">  ที่วัดมูลค่าผ่านกำไรหรือขาดทุน</t>
  </si>
  <si>
    <t>กำไรจากการวัดมูลค่ายุติธรรมของสินทรัพย์ทางการเงิน</t>
  </si>
  <si>
    <t xml:space="preserve">เงินลงทุนเพิ่มในสินทรัพย์ทางการเงินที่วัดมูลค่าด้วย </t>
  </si>
  <si>
    <t>เงินสดรับจากการขายที่ดิน อาคารและอุปกรณ์ และสินทรัพย์ไม่มีตัวตน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</si>
  <si>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เงินสดรับ - ดอกเบี้ยรับ</t>
    </r>
  </si>
  <si>
    <t xml:space="preserve">ลงทุนเพิ่มในบริษัทย่อยโดยซื้อหุ้นจากส่วนได้เสียที่ไม่มีอำนาจควบคุม
</t>
  </si>
  <si>
    <r>
      <rPr>
        <u/>
        <sz val="13"/>
        <color theme="0"/>
        <rFont val="Browallia New"/>
        <family val="2"/>
      </rPr>
      <t>บวก</t>
    </r>
    <r>
      <rPr>
        <sz val="13"/>
        <rFont val="Browallia New"/>
        <family val="2"/>
      </rPr>
      <t xml:space="preserve"> เงินสดรับ - ภาษีเงินได้</t>
    </r>
  </si>
  <si>
    <t>ยอดคงเหลือต้นงวด วันที่ 1 มกราคม พ.ศ. 2563</t>
  </si>
  <si>
    <t>เงินสดจ่ายเพื่อซื้อบริษัทย่อย - สุทธิจากเงินสดที่ได้มา</t>
  </si>
  <si>
    <t>เงินปันผลจ่าย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</si>
  <si>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</si>
  <si>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</si>
  <si>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เงินสดได้มาจาก(ใช้ไปใน)การดำเนินงาน</t>
  </si>
  <si>
    <t>เงินสดสุทธิได้มาจาก(ใช้ไปใน)กิจกรรมดำเนินงาน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</si>
  <si>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เงินสดจ่าย - ดอกเบี้ยจ่าย</t>
    </r>
  </si>
  <si>
    <t>เงินสดรับจากการขายเงินลงทุนในบริษัทร่วม</t>
  </si>
  <si>
    <t>การวัดมูลค่า</t>
  </si>
  <si>
    <t>เงินลงทุน</t>
  </si>
  <si>
    <t>กำไรจากการยกเลิกสินทรัพย์สิทธิการใช้</t>
  </si>
  <si>
    <t>กำไรขาดทุนเบ็ดเสร็จอื่น: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</si>
  <si>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</si>
  <si>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กำไรขาดทุนเบ็ดเสร็จอื่น</t>
  </si>
  <si>
    <t>ควบคุม</t>
  </si>
  <si>
    <t>ที่ไม่มีอำนาจ</t>
  </si>
  <si>
    <t>องค์ประกอบอื่น</t>
  </si>
  <si>
    <t>ของส่วนของ</t>
  </si>
  <si>
    <t>เจ้าของ</t>
  </si>
  <si>
    <t>ในตราสารทุน</t>
  </si>
  <si>
    <t>ลงทุนเพิ่มในบริษัทย่อยโดยซื้อหุ้นจากส่วนได้เสีย</t>
  </si>
  <si>
    <t xml:space="preserve">   ที่ไม่มีอำนาจควบคุม</t>
  </si>
  <si>
    <t>สัดส่วนลดลงเนื่องจากการเพิ่มของส่วนได้เสีย</t>
  </si>
  <si>
    <t>30 กันยายน</t>
  </si>
  <si>
    <t>ยอดคงเหลือสิ้นงวดวันที่ 30 กันยายน พ.ศ. 2563</t>
  </si>
  <si>
    <t>ยอดคงเหลือสิ้นงวด วันที่ 30 กันยายน พ.ศ. 2563</t>
  </si>
  <si>
    <t>ของเงินกู้ยืมระยะยาว</t>
  </si>
  <si>
    <t>เงินสดสุทธิใช้ไปในกิจกรรมลงทุน</t>
  </si>
  <si>
    <t>ขาดทุนด้านเครดิตที่คาดว่าจะเกิดขึ้น (กลับรายการ)</t>
  </si>
  <si>
    <t>กำไรจากการขายเงินลงทุนในบริษัทร่วม</t>
  </si>
  <si>
    <t>ส่วนแบ่งกำไร</t>
  </si>
  <si>
    <t>เงินลงทุนเพิ่มในบริษัทร่วมและการร่วมค้า</t>
  </si>
  <si>
    <t>พ.ศ. 2564</t>
  </si>
  <si>
    <t>เงินให้กู้ยืมระยะยาวแก่กิจการที่เกี่ยวข้องกัน</t>
  </si>
  <si>
    <t>ทุนสำรองหุ้นสามัญซื้อคืน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</si>
  <si>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หุ้นสามัญซื้อคืน</t>
    </r>
  </si>
  <si>
    <t>ณ วันที่ 30 กันยายน พ.ศ. 2564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</si>
  <si>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</si>
  <si>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</si>
  <si>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>ยอดคงเหลือต้นงวด วันที่ 1 มกราคม พ.ศ. 2564</t>
  </si>
  <si>
    <t>ยอดคงเหลือสิ้นงวด วันที่ 30 กันยายน พ.ศ. 2564</t>
  </si>
  <si>
    <t>ยอดคงเหลือต้นงวดวันที่ 1 มกราคม พ.ศ. 2564</t>
  </si>
  <si>
    <t>ยอดคงเหลือสิ้นงวดวันที่ 30 กันยายน พ.ศ. 2564</t>
  </si>
  <si>
    <t>จ่ายเงินปันผล</t>
  </si>
  <si>
    <t>ทุนสำรอง</t>
  </si>
  <si>
    <t>ส่วนได้เสีย</t>
  </si>
  <si>
    <t>สัดส่วน</t>
  </si>
  <si>
    <t>ซื้อคืน</t>
  </si>
  <si>
    <t>ในบริษัทย่อย</t>
  </si>
  <si>
    <t>ลงทุนเพิ่มในบริษัทย่อยโดยซื้อหุ้น</t>
  </si>
  <si>
    <t xml:space="preserve">   จากส่วนได้เสียที่ไม่มีอำนาจควบคุม</t>
  </si>
  <si>
    <t>สัดส่วนลดลงเนื่องจากการเพิ่ม</t>
  </si>
  <si>
    <t xml:space="preserve">   ของส่วนได้เสียที่ไม่มีอำนาจควบคุม</t>
  </si>
  <si>
    <t>ส่วนได้เสียที่ไม่มีอำนาจควบคุมจากการซื้อธุรกิจ</t>
  </si>
  <si>
    <t>ทุนเรือนหุ้นที่ออก</t>
  </si>
  <si>
    <t>ภาษีเงินได้ของรายการการวัดมูลค่าใหม่ของภาระผูกพัน</t>
  </si>
  <si>
    <t xml:space="preserve">   ผลประโยชน์พนักงาน</t>
  </si>
  <si>
    <t>การวัดมูลค่าเงินลงทุนในตราสารทุนด้วยมูลค่ายุติธรรม</t>
  </si>
  <si>
    <t xml:space="preserve">   ผ่านกำไรขาดทุนเบ็ดเสร็จอื่น - สุทธิภาษีเงินได้</t>
  </si>
  <si>
    <t>รายการที่จะไม่จัดประเภทใหม่ไปไว้ในกำไรหรือขาดทุนในภายหลัง:</t>
  </si>
  <si>
    <t>รายการที่จะจัดประเภทใหม่ไปยังในกำไรหรือขาดทุนในภายหลัง:</t>
  </si>
  <si>
    <t>(กลับรายการ)ขาดทุนจากมูลค่าลดลงของสินค้าคงเหลือ</t>
  </si>
  <si>
    <t>(กำไร)ขาดทุนจากการขายที่ดิน อาคารและอุปกรณ์</t>
  </si>
  <si>
    <t>เงินสดที่มีภาระผูกพัน(เพิ่มขึ้น)ลดลง</t>
  </si>
  <si>
    <t>การลงทุนเพิ่มในบริษัทร่วมโดยไม่ได้รับชำระเป็นเงินสด</t>
  </si>
  <si>
    <t>การจำหน่ายเงินลงทุนในบริษัทร่วมที่ยังไม่ได้รับชำระ</t>
  </si>
  <si>
    <t xml:space="preserve">เงินลงทุนในบริษัทร่วมและส่วนได้เสียในการร่วมค้า </t>
  </si>
  <si>
    <t>กำไร(ขาดทุน)สำหรับงวด</t>
  </si>
  <si>
    <t>กำไร(ขาดทุน)ก่อนภาษีเงินได้</t>
  </si>
  <si>
    <t>การแบ่งปันกำไร(ขาดทุน)สำหรับงวด</t>
  </si>
  <si>
    <t>กำไร(ขาดทุน)ต่อหุ้นขั้นพื้นฐานส่วนที่เป็นของบริษัทใหญ่</t>
  </si>
  <si>
    <t>เงินสดสุทธิได้มาจาก(ใช้ไปใน)กิจกรรมจัดหาเงิน</t>
  </si>
  <si>
    <t>ขาดทุน(กำไร)จากอัตราแลกเปลี่ยนที่ยังไม่เกิดขึ้นจริง</t>
  </si>
  <si>
    <t>เงินลงทุนเพิ่มในสินทรัพย์ทางการเงินที่วัดมูลค่าด้วยราคาทุนตัดจำหน่าย</t>
  </si>
  <si>
    <t>รายได้เงินปันผล</t>
  </si>
  <si>
    <t>เงินสดจ่ายซื้อสินทรัพย์สิทธิการใช้</t>
  </si>
  <si>
    <t>การซื้อที่ดิน อาคารและอุปกรณ์โดยการทำสัญญาเช่า</t>
  </si>
  <si>
    <t>หมายเหตุประกอบข้อมูลทางการเงินในหน้า 13 ถึง 38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</si>
</sst>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_(* #,##0_);_(* \(#,##0\);_(* &quot;-&quot;??_);_(@_)"/>
    <numFmt numFmtId="168" formatCode="#,##0.0;\(#,##0.0\)"/>
    <numFmt numFmtId="169" formatCode="#,##0;\(#,##0\);&quot;-&quot;;@"/>
    <numFmt numFmtId="170" formatCode="#,##0.00;\(#,##0.00\);&quot;-&quot;;@"/>
    <numFmt numFmtId="171" formatCode="_-* #,##0.00\ _€_-;\-* #,##0.00\ _€_-;_-* &quot;-&quot;??\ _€_-;_-@_-"/>
    <numFmt numFmtId="172" formatCode="#,##0.000;\(#,##0.000\);&quot;-&quot;;@"/>
  </numFmts>
  <fonts count="3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 Unicode MS"/>
      <family val="2"/>
    </font>
    <font>
      <sz val="9"/>
      <name val="Arial"/>
      <family val="2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sz val="14"/>
      <name val="BrowalliaUPC"/>
      <family val="2"/>
      <charset val="222"/>
    </font>
    <font>
      <sz val="10"/>
      <color theme="1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Arial"/>
      <family val="2"/>
    </font>
    <font>
      <u/>
      <sz val="10"/>
      <color rgb="FF0000FF"/>
      <name val="Georgia"/>
      <family val="1"/>
    </font>
    <font>
      <sz val="14"/>
      <name val="BrowalliaUPC"/>
      <family val="2"/>
    </font>
    <font>
      <u/>
      <sz val="8.4"/>
      <color indexed="12"/>
      <name val="AngsanaUPC"/>
      <family val="1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4"/>
      <name val="AngsanaUPC"/>
      <family val="1"/>
    </font>
    <font>
      <sz val="16"/>
      <name val="FreesiaUPC"/>
      <family val="2"/>
    </font>
    <font>
      <sz val="11"/>
      <color theme="0"/>
      <name val="Calibri"/>
      <family val="2"/>
      <charset val="222"/>
      <scheme val="minor"/>
    </font>
    <font>
      <sz val="14"/>
      <name val="BrowalliaUPC"/>
      <family val="2"/>
    </font>
    <font>
      <u/>
      <sz val="13"/>
      <name val="Browallia New"/>
      <family val="2"/>
    </font>
    <font>
      <u/>
      <sz val="13"/>
      <color theme="0"/>
      <name val="Browallia New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20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5" applyNumberFormat="0" applyFill="0" applyAlignment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3" fillId="0" borderId="0"/>
    <xf numFmtId="0" fontId="5" fillId="0" borderId="0"/>
    <xf numFmtId="0" fontId="14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2" fillId="0" borderId="0"/>
    <xf numFmtId="0" fontId="13" fillId="0" borderId="0"/>
    <xf numFmtId="0" fontId="13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1" fillId="0" borderId="0"/>
    <xf numFmtId="0" fontId="19" fillId="0" borderId="0"/>
    <xf numFmtId="43" fontId="1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9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71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7" fillId="0" borderId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5" applyNumberFormat="0" applyFill="0" applyAlignment="0"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24" fillId="0" borderId="0"/>
    <xf numFmtId="43" fontId="10" fillId="0" borderId="0" applyFont="0" applyFill="0" applyBorder="0" applyAlignment="0" applyProtection="0"/>
    <xf numFmtId="0" fontId="25" fillId="3" borderId="0" applyNumberFormat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26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48">
    <xf numFmtId="0" fontId="0" fillId="0" borderId="0" xfId="0"/>
    <xf numFmtId="166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Alignment="1">
      <alignment horizontal="center" vertical="center"/>
    </xf>
    <xf numFmtId="169" fontId="3" fillId="0" borderId="0" xfId="0" quotePrefix="1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left" vertical="center"/>
    </xf>
    <xf numFmtId="169" fontId="4" fillId="2" borderId="0" xfId="0" applyNumberFormat="1" applyFont="1" applyFill="1" applyBorder="1" applyAlignment="1">
      <alignment horizontal="right" vertical="center"/>
    </xf>
    <xf numFmtId="166" fontId="3" fillId="0" borderId="0" xfId="0" quotePrefix="1" applyNumberFormat="1" applyFont="1" applyFill="1" applyAlignment="1">
      <alignment horizontal="left" vertical="center"/>
    </xf>
    <xf numFmtId="169" fontId="4" fillId="2" borderId="0" xfId="0" applyNumberFormat="1" applyFont="1" applyFill="1" applyAlignment="1">
      <alignment horizontal="right" vertical="center"/>
    </xf>
    <xf numFmtId="169" fontId="4" fillId="2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horizontal="center" vertical="center"/>
    </xf>
    <xf numFmtId="169" fontId="4" fillId="2" borderId="2" xfId="0" applyNumberFormat="1" applyFont="1" applyFill="1" applyBorder="1" applyAlignment="1">
      <alignment horizontal="right" vertical="center"/>
    </xf>
    <xf numFmtId="169" fontId="4" fillId="0" borderId="2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/>
    </xf>
    <xf numFmtId="169" fontId="3" fillId="2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left" vertical="center"/>
    </xf>
    <xf numFmtId="166" fontId="4" fillId="0" borderId="0" xfId="0" quotePrefix="1" applyNumberFormat="1" applyFont="1" applyFill="1" applyAlignment="1">
      <alignment horizontal="left" vertical="center"/>
    </xf>
    <xf numFmtId="169" fontId="4" fillId="2" borderId="0" xfId="0" applyNumberFormat="1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0" fontId="4" fillId="2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166" fontId="4" fillId="0" borderId="0" xfId="0" quotePrefix="1" applyNumberFormat="1" applyFont="1" applyFill="1" applyAlignment="1">
      <alignment vertical="center"/>
    </xf>
    <xf numFmtId="170" fontId="4" fillId="2" borderId="0" xfId="0" applyNumberFormat="1" applyFont="1" applyFill="1" applyBorder="1" applyAlignment="1">
      <alignment horizontal="right" vertical="center"/>
    </xf>
    <xf numFmtId="170" fontId="4" fillId="0" borderId="0" xfId="0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vertical="center"/>
    </xf>
    <xf numFmtId="0" fontId="3" fillId="0" borderId="1" xfId="1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horizontal="right" vertical="center"/>
    </xf>
    <xf numFmtId="169" fontId="4" fillId="0" borderId="0" xfId="1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6" fontId="3" fillId="0" borderId="1" xfId="0" quotePrefix="1" applyNumberFormat="1" applyFont="1" applyFill="1" applyBorder="1" applyAlignment="1">
      <alignment horizontal="center" vertical="center"/>
    </xf>
    <xf numFmtId="166" fontId="3" fillId="0" borderId="0" xfId="0" quotePrefix="1" applyNumberFormat="1" applyFont="1" applyFill="1" applyAlignment="1">
      <alignment horizontal="center" vertical="center"/>
    </xf>
    <xf numFmtId="168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1" applyNumberFormat="1" applyFont="1" applyFill="1" applyAlignment="1">
      <alignment horizontal="left" vertical="center"/>
    </xf>
    <xf numFmtId="0" fontId="4" fillId="0" borderId="0" xfId="1" applyNumberFormat="1" applyFont="1" applyFill="1" applyAlignment="1">
      <alignment horizontal="justify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66" fontId="4" fillId="2" borderId="0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Alignment="1">
      <alignment vertical="center"/>
    </xf>
    <xf numFmtId="165" fontId="4" fillId="2" borderId="0" xfId="0" applyNumberFormat="1" applyFont="1" applyFill="1" applyAlignment="1">
      <alignment horizontal="center" vertical="center"/>
    </xf>
    <xf numFmtId="165" fontId="4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66" fontId="3" fillId="0" borderId="0" xfId="0" quotePrefix="1" applyNumberFormat="1" applyFont="1" applyFill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0" fontId="4" fillId="0" borderId="0" xfId="1" applyNumberFormat="1" applyFont="1" applyFill="1" applyAlignment="1">
      <alignment horizontal="right" vertical="center"/>
    </xf>
    <xf numFmtId="0" fontId="4" fillId="0" borderId="0" xfId="1" quotePrefix="1" applyNumberFormat="1" applyFont="1" applyFill="1" applyAlignment="1">
      <alignment vertical="center"/>
    </xf>
    <xf numFmtId="0" fontId="4" fillId="0" borderId="0" xfId="1" quotePrefix="1" applyNumberFormat="1" applyFont="1" applyFill="1" applyAlignment="1">
      <alignment horizontal="right" vertical="center"/>
    </xf>
    <xf numFmtId="165" fontId="4" fillId="2" borderId="0" xfId="1" quotePrefix="1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4" fontId="4" fillId="0" borderId="0" xfId="1" applyFont="1" applyFill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0" xfId="0" quotePrefix="1" applyNumberFormat="1" applyFont="1" applyAlignment="1">
      <alignment horizontal="left" vertical="center"/>
    </xf>
    <xf numFmtId="166" fontId="4" fillId="0" borderId="0" xfId="0" applyNumberFormat="1" applyFont="1" applyAlignment="1">
      <alignment vertical="center"/>
    </xf>
    <xf numFmtId="169" fontId="4" fillId="2" borderId="0" xfId="0" applyNumberFormat="1" applyFont="1" applyFill="1" applyAlignment="1">
      <alignment vertical="center"/>
    </xf>
    <xf numFmtId="169" fontId="4" fillId="2" borderId="0" xfId="0" applyNumberFormat="1" applyFont="1" applyFill="1" applyAlignment="1">
      <alignment horizontal="center" vertical="center"/>
    </xf>
    <xf numFmtId="166" fontId="4" fillId="0" borderId="0" xfId="0" quotePrefix="1" applyNumberFormat="1" applyFont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left" vertical="center"/>
    </xf>
    <xf numFmtId="169" fontId="3" fillId="2" borderId="0" xfId="0" applyNumberFormat="1" applyFont="1" applyFill="1" applyAlignment="1">
      <alignment horizontal="right" vertical="center"/>
    </xf>
    <xf numFmtId="169" fontId="4" fillId="2" borderId="1" xfId="0" applyNumberFormat="1" applyFont="1" applyFill="1" applyBorder="1" applyAlignment="1">
      <alignment horizontal="center" vertical="center"/>
    </xf>
    <xf numFmtId="164" fontId="4" fillId="2" borderId="0" xfId="1" applyFont="1" applyFill="1" applyAlignment="1">
      <alignment horizontal="right" vertical="center"/>
    </xf>
    <xf numFmtId="164" fontId="4" fillId="2" borderId="0" xfId="1" applyFont="1" applyFill="1" applyBorder="1" applyAlignment="1">
      <alignment horizontal="right" vertical="center"/>
    </xf>
    <xf numFmtId="164" fontId="4" fillId="2" borderId="3" xfId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center" vertical="center"/>
    </xf>
    <xf numFmtId="167" fontId="4" fillId="2" borderId="0" xfId="1" applyNumberFormat="1" applyFont="1" applyFill="1" applyAlignment="1">
      <alignment horizontal="right" vertical="center"/>
    </xf>
    <xf numFmtId="167" fontId="4" fillId="2" borderId="1" xfId="1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7" fontId="4" fillId="2" borderId="0" xfId="1" applyNumberFormat="1" applyFont="1" applyFill="1" applyAlignment="1">
      <alignment horizontal="center" vertical="center"/>
    </xf>
    <xf numFmtId="167" fontId="4" fillId="2" borderId="1" xfId="1" applyNumberFormat="1" applyFont="1" applyFill="1" applyBorder="1" applyAlignment="1">
      <alignment horizontal="center" vertical="center"/>
    </xf>
    <xf numFmtId="167" fontId="4" fillId="2" borderId="3" xfId="1" applyNumberFormat="1" applyFont="1" applyFill="1" applyBorder="1" applyAlignment="1">
      <alignment horizontal="right" vertical="center"/>
    </xf>
    <xf numFmtId="167" fontId="4" fillId="2" borderId="2" xfId="1" applyNumberFormat="1" applyFont="1" applyFill="1" applyBorder="1" applyAlignment="1">
      <alignment horizontal="right" vertical="center"/>
    </xf>
    <xf numFmtId="166" fontId="4" fillId="2" borderId="0" xfId="0" applyNumberFormat="1" applyFont="1" applyFill="1" applyBorder="1" applyAlignment="1">
      <alignment vertical="center"/>
    </xf>
    <xf numFmtId="164" fontId="4" fillId="2" borderId="0" xfId="1" applyFont="1" applyFill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Border="1" applyAlignment="1">
      <alignment horizontal="right" vertical="center"/>
    </xf>
    <xf numFmtId="164" fontId="4" fillId="2" borderId="1" xfId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horizontal="right" vertical="center"/>
    </xf>
    <xf numFmtId="164" fontId="4" fillId="0" borderId="3" xfId="1" applyFont="1" applyFill="1" applyBorder="1" applyAlignment="1">
      <alignment horizontal="right" vertical="center"/>
    </xf>
    <xf numFmtId="167" fontId="4" fillId="0" borderId="3" xfId="1" applyNumberFormat="1" applyFont="1" applyFill="1" applyBorder="1" applyAlignment="1">
      <alignment horizontal="right" vertical="center"/>
    </xf>
    <xf numFmtId="164" fontId="4" fillId="0" borderId="1" xfId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0" fontId="4" fillId="0" borderId="0" xfId="1" applyNumberFormat="1" applyFont="1" applyFill="1" applyAlignment="1">
      <alignment vertical="top"/>
    </xf>
    <xf numFmtId="169" fontId="4" fillId="0" borderId="0" xfId="1" applyNumberFormat="1" applyFont="1" applyFill="1" applyBorder="1" applyAlignment="1">
      <alignment horizontal="right" vertical="top"/>
    </xf>
    <xf numFmtId="169" fontId="4" fillId="0" borderId="0" xfId="1" applyNumberFormat="1" applyFont="1" applyFill="1" applyBorder="1" applyAlignment="1">
      <alignment horizontal="center" vertical="top"/>
    </xf>
    <xf numFmtId="169" fontId="4" fillId="0" borderId="0" xfId="1" applyNumberFormat="1" applyFont="1" applyFill="1" applyAlignment="1">
      <alignment horizontal="right" vertical="top"/>
    </xf>
    <xf numFmtId="169" fontId="4" fillId="0" borderId="1" xfId="1" applyNumberFormat="1" applyFont="1" applyFill="1" applyBorder="1" applyAlignment="1">
      <alignment horizontal="right" vertical="top"/>
    </xf>
    <xf numFmtId="169" fontId="4" fillId="2" borderId="1" xfId="1" applyNumberFormat="1" applyFont="1" applyFill="1" applyBorder="1" applyAlignment="1">
      <alignment horizontal="right" vertical="top"/>
    </xf>
    <xf numFmtId="167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justify" vertical="center"/>
    </xf>
    <xf numFmtId="167" fontId="4" fillId="2" borderId="0" xfId="1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9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9" fontId="3" fillId="0" borderId="0" xfId="0" quotePrefix="1" applyNumberFormat="1" applyFont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9" fontId="4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left" vertical="center" wrapText="1"/>
    </xf>
    <xf numFmtId="169" fontId="4" fillId="0" borderId="2" xfId="0" applyNumberFormat="1" applyFont="1" applyBorder="1" applyAlignment="1">
      <alignment horizontal="right" vertical="center"/>
    </xf>
    <xf numFmtId="169" fontId="3" fillId="2" borderId="0" xfId="0" applyNumberFormat="1" applyFont="1" applyFill="1" applyAlignment="1">
      <alignment horizontal="center" vertical="center"/>
    </xf>
    <xf numFmtId="169" fontId="4" fillId="0" borderId="0" xfId="0" applyNumberFormat="1" applyFont="1" applyAlignment="1">
      <alignment vertical="center"/>
    </xf>
    <xf numFmtId="169" fontId="4" fillId="0" borderId="1" xfId="0" applyNumberFormat="1" applyFont="1" applyBorder="1" applyAlignment="1">
      <alignment vertical="center"/>
    </xf>
    <xf numFmtId="169" fontId="4" fillId="0" borderId="1" xfId="0" applyNumberFormat="1" applyFont="1" applyBorder="1" applyAlignment="1">
      <alignment horizontal="center" vertical="center"/>
    </xf>
    <xf numFmtId="172" fontId="4" fillId="0" borderId="0" xfId="0" applyNumberFormat="1" applyFont="1" applyFill="1" applyBorder="1" applyAlignment="1">
      <alignment horizontal="right" vertical="center"/>
    </xf>
    <xf numFmtId="164" fontId="4" fillId="0" borderId="0" xfId="1" applyFont="1" applyFill="1" applyBorder="1" applyAlignment="1">
      <alignment horizontal="right" vertical="center"/>
    </xf>
    <xf numFmtId="164" fontId="4" fillId="0" borderId="0" xfId="1" applyFont="1" applyFill="1" applyAlignment="1">
      <alignment vertical="center"/>
    </xf>
    <xf numFmtId="167" fontId="4" fillId="0" borderId="2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center" vertical="center"/>
    </xf>
    <xf numFmtId="167" fontId="4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left" vertical="center"/>
    </xf>
    <xf numFmtId="169" fontId="3" fillId="0" borderId="0" xfId="51" applyNumberFormat="1" applyFont="1" applyAlignment="1">
      <alignment horizontal="right" vertical="center"/>
    </xf>
    <xf numFmtId="169" fontId="4" fillId="0" borderId="0" xfId="51" applyNumberFormat="1" applyFont="1" applyAlignment="1">
      <alignment horizontal="right" vertical="center"/>
    </xf>
    <xf numFmtId="169" fontId="4" fillId="0" borderId="0" xfId="51" applyNumberFormat="1" applyFont="1" applyAlignment="1">
      <alignment vertical="center"/>
    </xf>
    <xf numFmtId="169" fontId="3" fillId="0" borderId="1" xfId="51" applyNumberFormat="1" applyFont="1" applyBorder="1" applyAlignment="1">
      <alignment horizontal="right" vertical="center"/>
    </xf>
    <xf numFmtId="169" fontId="4" fillId="0" borderId="1" xfId="51" applyNumberFormat="1" applyFont="1" applyBorder="1" applyAlignment="1">
      <alignment horizontal="right" vertical="center"/>
    </xf>
    <xf numFmtId="169" fontId="4" fillId="0" borderId="1" xfId="51" applyNumberFormat="1" applyFont="1" applyBorder="1" applyAlignment="1">
      <alignment vertical="center"/>
    </xf>
    <xf numFmtId="0" fontId="4" fillId="0" borderId="0" xfId="51" applyFont="1" applyAlignment="1">
      <alignment vertical="center"/>
    </xf>
    <xf numFmtId="0" fontId="4" fillId="0" borderId="0" xfId="51" applyFont="1" applyAlignment="1">
      <alignment vertical="top"/>
    </xf>
    <xf numFmtId="169" fontId="3" fillId="0" borderId="1" xfId="51" applyNumberFormat="1" applyFont="1" applyBorder="1" applyAlignment="1">
      <alignment horizontal="right" vertical="top"/>
    </xf>
    <xf numFmtId="169" fontId="4" fillId="0" borderId="0" xfId="51" applyNumberFormat="1" applyFont="1" applyAlignment="1">
      <alignment vertical="top"/>
    </xf>
    <xf numFmtId="169" fontId="4" fillId="0" borderId="0" xfId="51" applyNumberFormat="1" applyFont="1" applyAlignment="1">
      <alignment horizontal="right" vertical="top"/>
    </xf>
    <xf numFmtId="169" fontId="3" fillId="0" borderId="0" xfId="51" applyNumberFormat="1" applyFont="1" applyAlignment="1">
      <alignment horizontal="center" vertical="top"/>
    </xf>
    <xf numFmtId="169" fontId="3" fillId="0" borderId="0" xfId="51" applyNumberFormat="1" applyFont="1" applyAlignment="1">
      <alignment horizontal="right" vertical="top"/>
    </xf>
    <xf numFmtId="169" fontId="4" fillId="0" borderId="0" xfId="51" applyNumberFormat="1" applyFont="1" applyAlignment="1">
      <alignment horizontal="center" vertical="top"/>
    </xf>
    <xf numFmtId="169" fontId="3" fillId="0" borderId="0" xfId="51" quotePrefix="1" applyNumberFormat="1" applyFont="1" applyAlignment="1">
      <alignment horizontal="center" vertical="top"/>
    </xf>
    <xf numFmtId="0" fontId="3" fillId="0" borderId="0" xfId="51" applyFont="1" applyAlignment="1">
      <alignment horizontal="center" vertical="top"/>
    </xf>
    <xf numFmtId="165" fontId="3" fillId="0" borderId="1" xfId="51" applyNumberFormat="1" applyFont="1" applyBorder="1" applyAlignment="1">
      <alignment horizontal="center" vertical="center"/>
    </xf>
    <xf numFmtId="165" fontId="3" fillId="0" borderId="0" xfId="51" applyNumberFormat="1" applyFont="1" applyAlignment="1">
      <alignment horizontal="center" vertical="top"/>
    </xf>
    <xf numFmtId="169" fontId="3" fillId="0" borderId="1" xfId="51" applyNumberFormat="1" applyFont="1" applyBorder="1" applyAlignment="1">
      <alignment horizontal="center" vertical="top"/>
    </xf>
    <xf numFmtId="169" fontId="4" fillId="0" borderId="0" xfId="51" applyNumberFormat="1" applyFont="1" applyAlignment="1">
      <alignment horizontal="center" vertical="center"/>
    </xf>
    <xf numFmtId="0" fontId="3" fillId="0" borderId="0" xfId="51" applyFont="1" applyAlignment="1">
      <alignment vertical="top"/>
    </xf>
    <xf numFmtId="169" fontId="29" fillId="0" borderId="0" xfId="1" applyNumberFormat="1" applyFont="1" applyFill="1" applyBorder="1" applyAlignment="1">
      <alignment horizontal="right" vertical="center"/>
    </xf>
    <xf numFmtId="169" fontId="4" fillId="0" borderId="1" xfId="51" applyNumberFormat="1" applyFont="1" applyBorder="1" applyAlignment="1">
      <alignment horizontal="center" vertical="top"/>
    </xf>
    <xf numFmtId="169" fontId="4" fillId="0" borderId="1" xfId="51" applyNumberFormat="1" applyFont="1" applyBorder="1" applyAlignment="1">
      <alignment horizontal="right" vertical="top"/>
    </xf>
    <xf numFmtId="0" fontId="3" fillId="0" borderId="0" xfId="51" applyFont="1" applyAlignment="1">
      <alignment horizontal="left" vertical="top"/>
    </xf>
    <xf numFmtId="169" fontId="4" fillId="0" borderId="2" xfId="51" applyNumberFormat="1" applyFont="1" applyBorder="1" applyAlignment="1">
      <alignment horizontal="right" vertical="top"/>
    </xf>
    <xf numFmtId="169" fontId="4" fillId="0" borderId="2" xfId="51" applyNumberFormat="1" applyFont="1" applyBorder="1" applyAlignment="1">
      <alignment horizontal="center" vertical="top"/>
    </xf>
    <xf numFmtId="0" fontId="3" fillId="0" borderId="0" xfId="51" applyFont="1" applyAlignment="1">
      <alignment horizontal="left" vertical="center"/>
    </xf>
    <xf numFmtId="38" fontId="4" fillId="0" borderId="0" xfId="51" applyNumberFormat="1" applyFont="1" applyAlignment="1">
      <alignment horizontal="right" vertical="center"/>
    </xf>
    <xf numFmtId="169" fontId="4" fillId="2" borderId="0" xfId="51" applyNumberFormat="1" applyFont="1" applyFill="1" applyAlignment="1">
      <alignment horizontal="right" vertical="top"/>
    </xf>
    <xf numFmtId="0" fontId="4" fillId="0" borderId="0" xfId="51" applyFont="1" applyAlignment="1">
      <alignment horizontal="left" vertical="top"/>
    </xf>
    <xf numFmtId="0" fontId="4" fillId="0" borderId="0" xfId="51" applyFont="1" applyAlignment="1">
      <alignment horizontal="center" vertical="top"/>
    </xf>
    <xf numFmtId="169" fontId="4" fillId="2" borderId="0" xfId="51" applyNumberFormat="1" applyFont="1" applyFill="1" applyAlignment="1">
      <alignment horizontal="center" vertical="top"/>
    </xf>
    <xf numFmtId="169" fontId="29" fillId="2" borderId="0" xfId="1" applyNumberFormat="1" applyFont="1" applyFill="1" applyBorder="1" applyAlignment="1">
      <alignment horizontal="right" vertical="center"/>
    </xf>
    <xf numFmtId="169" fontId="4" fillId="2" borderId="1" xfId="51" applyNumberFormat="1" applyFont="1" applyFill="1" applyBorder="1" applyAlignment="1">
      <alignment horizontal="center" vertical="top"/>
    </xf>
    <xf numFmtId="169" fontId="4" fillId="2" borderId="1" xfId="51" applyNumberFormat="1" applyFont="1" applyFill="1" applyBorder="1" applyAlignment="1">
      <alignment horizontal="right" vertical="top"/>
    </xf>
    <xf numFmtId="169" fontId="4" fillId="2" borderId="0" xfId="51" applyNumberFormat="1" applyFont="1" applyFill="1" applyAlignment="1">
      <alignment horizontal="right" vertical="center"/>
    </xf>
    <xf numFmtId="169" fontId="4" fillId="2" borderId="2" xfId="51" applyNumberFormat="1" applyFont="1" applyFill="1" applyBorder="1" applyAlignment="1">
      <alignment horizontal="right" vertical="center"/>
    </xf>
    <xf numFmtId="0" fontId="4" fillId="0" borderId="1" xfId="51" applyFont="1" applyBorder="1" applyAlignment="1">
      <alignment vertical="center"/>
    </xf>
    <xf numFmtId="38" fontId="4" fillId="0" borderId="1" xfId="51" applyNumberFormat="1" applyFont="1" applyBorder="1" applyAlignment="1">
      <alignment horizontal="right" vertical="center"/>
    </xf>
    <xf numFmtId="169" fontId="4" fillId="0" borderId="1" xfId="51" applyNumberFormat="1" applyFont="1" applyBorder="1" applyAlignment="1">
      <alignment horizontal="left" vertical="center"/>
    </xf>
    <xf numFmtId="0" fontId="3" fillId="0" borderId="0" xfId="51" applyFont="1" applyAlignment="1">
      <alignment vertical="center"/>
    </xf>
    <xf numFmtId="165" fontId="4" fillId="0" borderId="0" xfId="51" applyNumberFormat="1" applyFont="1" applyAlignment="1">
      <alignment horizontal="right" vertical="center"/>
    </xf>
    <xf numFmtId="0" fontId="3" fillId="0" borderId="1" xfId="51" quotePrefix="1" applyFont="1" applyBorder="1" applyAlignment="1">
      <alignment horizontal="left" vertical="center"/>
    </xf>
    <xf numFmtId="165" fontId="4" fillId="0" borderId="1" xfId="51" applyNumberFormat="1" applyFont="1" applyBorder="1" applyAlignment="1">
      <alignment horizontal="right" vertical="center"/>
    </xf>
    <xf numFmtId="165" fontId="4" fillId="0" borderId="1" xfId="51" applyNumberFormat="1" applyFont="1" applyBorder="1" applyAlignment="1">
      <alignment vertical="center"/>
    </xf>
    <xf numFmtId="165" fontId="4" fillId="0" borderId="0" xfId="51" applyNumberFormat="1" applyFont="1" applyAlignment="1">
      <alignment vertical="center"/>
    </xf>
    <xf numFmtId="165" fontId="3" fillId="0" borderId="1" xfId="51" applyNumberFormat="1" applyFont="1" applyBorder="1" applyAlignment="1">
      <alignment horizontal="right" vertical="center"/>
    </xf>
    <xf numFmtId="165" fontId="3" fillId="0" borderId="0" xfId="51" applyNumberFormat="1" applyFont="1" applyAlignment="1">
      <alignment horizontal="center" vertical="center"/>
    </xf>
    <xf numFmtId="165" fontId="3" fillId="0" borderId="3" xfId="51" applyNumberFormat="1" applyFont="1" applyBorder="1" applyAlignment="1">
      <alignment horizontal="center" vertical="center"/>
    </xf>
    <xf numFmtId="165" fontId="3" fillId="0" borderId="0" xfId="51" quotePrefix="1" applyNumberFormat="1" applyFont="1" applyAlignment="1">
      <alignment horizontal="center" vertical="center"/>
    </xf>
    <xf numFmtId="165" fontId="4" fillId="0" borderId="0" xfId="51" applyNumberFormat="1" applyFont="1" applyAlignment="1">
      <alignment horizontal="center" vertical="center"/>
    </xf>
    <xf numFmtId="0" fontId="4" fillId="0" borderId="0" xfId="51" applyFont="1" applyAlignment="1">
      <alignment horizontal="center" vertical="center"/>
    </xf>
    <xf numFmtId="166" fontId="4" fillId="0" borderId="0" xfId="51" applyNumberFormat="1" applyFont="1" applyAlignment="1">
      <alignment horizontal="right" vertical="center"/>
    </xf>
    <xf numFmtId="165" fontId="4" fillId="0" borderId="1" xfId="51" applyNumberFormat="1" applyFont="1" applyBorder="1" applyAlignment="1">
      <alignment horizontal="center" vertical="center"/>
    </xf>
    <xf numFmtId="169" fontId="4" fillId="0" borderId="2" xfId="51" applyNumberFormat="1" applyFont="1" applyBorder="1" applyAlignment="1">
      <alignment horizontal="right" vertical="center"/>
    </xf>
    <xf numFmtId="169" fontId="4" fillId="0" borderId="2" xfId="51" applyNumberFormat="1" applyFont="1" applyBorder="1" applyAlignment="1">
      <alignment horizontal="center" vertical="center"/>
    </xf>
    <xf numFmtId="0" fontId="3" fillId="0" borderId="0" xfId="51" quotePrefix="1" applyFont="1" applyAlignment="1">
      <alignment horizontal="left" vertical="center"/>
    </xf>
    <xf numFmtId="165" fontId="4" fillId="2" borderId="0" xfId="51" applyNumberFormat="1" applyFont="1" applyFill="1" applyAlignment="1">
      <alignment horizontal="right" vertical="center"/>
    </xf>
    <xf numFmtId="165" fontId="4" fillId="2" borderId="0" xfId="51" applyNumberFormat="1" applyFont="1" applyFill="1" applyAlignment="1">
      <alignment horizontal="center" vertical="center"/>
    </xf>
    <xf numFmtId="166" fontId="4" fillId="0" borderId="0" xfId="51" applyNumberFormat="1" applyFont="1" applyAlignment="1">
      <alignment horizontal="center" vertical="center"/>
    </xf>
    <xf numFmtId="165" fontId="4" fillId="2" borderId="1" xfId="51" applyNumberFormat="1" applyFont="1" applyFill="1" applyBorder="1" applyAlignment="1">
      <alignment horizontal="right" vertical="center"/>
    </xf>
    <xf numFmtId="165" fontId="4" fillId="2" borderId="3" xfId="51" applyNumberFormat="1" applyFont="1" applyFill="1" applyBorder="1" applyAlignment="1">
      <alignment horizontal="right" vertical="center"/>
    </xf>
    <xf numFmtId="0" fontId="4" fillId="0" borderId="1" xfId="51" applyFont="1" applyBorder="1" applyAlignment="1">
      <alignment horizontal="left" vertical="center" wrapText="1"/>
    </xf>
    <xf numFmtId="0" fontId="4" fillId="0" borderId="1" xfId="51" applyFont="1" applyBorder="1" applyAlignment="1">
      <alignment horizontal="right" vertical="center" wrapText="1"/>
    </xf>
    <xf numFmtId="169" fontId="4" fillId="0" borderId="0" xfId="0" applyNumberFormat="1" applyFont="1" applyFill="1" applyAlignment="1">
      <alignment horizontal="center" vertical="center"/>
    </xf>
    <xf numFmtId="169" fontId="4" fillId="0" borderId="0" xfId="0" applyNumberFormat="1" applyFont="1" applyFill="1" applyAlignment="1">
      <alignment vertical="center"/>
    </xf>
    <xf numFmtId="166" fontId="4" fillId="2" borderId="0" xfId="0" applyNumberFormat="1" applyFont="1" applyFill="1" applyAlignment="1">
      <alignment horizontal="center" vertical="center"/>
    </xf>
    <xf numFmtId="164" fontId="4" fillId="2" borderId="0" xfId="1" applyNumberFormat="1" applyFont="1" applyFill="1" applyBorder="1" applyAlignment="1">
      <alignment horizontal="center" vertical="center"/>
    </xf>
    <xf numFmtId="166" fontId="3" fillId="0" borderId="1" xfId="0" quotePrefix="1" applyNumberFormat="1" applyFont="1" applyFill="1" applyBorder="1" applyAlignment="1">
      <alignment horizontal="left" vertical="center"/>
    </xf>
    <xf numFmtId="169" fontId="6" fillId="2" borderId="0" xfId="0" applyNumberFormat="1" applyFont="1" applyFill="1" applyAlignment="1">
      <alignment horizontal="right" vertical="center"/>
    </xf>
    <xf numFmtId="165" fontId="4" fillId="0" borderId="0" xfId="51" applyNumberFormat="1" applyFont="1" applyFill="1" applyAlignment="1">
      <alignment horizontal="right" vertical="center"/>
    </xf>
    <xf numFmtId="165" fontId="4" fillId="0" borderId="0" xfId="51" applyNumberFormat="1" applyFont="1" applyFill="1" applyAlignment="1">
      <alignment horizontal="center" vertical="center"/>
    </xf>
    <xf numFmtId="169" fontId="6" fillId="0" borderId="0" xfId="51" applyNumberFormat="1" applyFont="1" applyFill="1" applyAlignment="1">
      <alignment horizontal="right" vertical="center"/>
    </xf>
    <xf numFmtId="165" fontId="3" fillId="0" borderId="1" xfId="51" applyNumberFormat="1" applyFont="1" applyBorder="1" applyAlignment="1">
      <alignment vertical="center"/>
    </xf>
    <xf numFmtId="0" fontId="3" fillId="0" borderId="3" xfId="1" applyNumberFormat="1" applyFont="1" applyFill="1" applyBorder="1" applyAlignment="1">
      <alignment vertical="top"/>
    </xf>
    <xf numFmtId="166" fontId="4" fillId="0" borderId="1" xfId="0" applyNumberFormat="1" applyFont="1" applyBorder="1" applyAlignment="1">
      <alignment horizontal="left" vertical="center" wrapText="1"/>
    </xf>
    <xf numFmtId="169" fontId="3" fillId="0" borderId="1" xfId="0" applyNumberFormat="1" applyFont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169" fontId="3" fillId="0" borderId="4" xfId="51" applyNumberFormat="1" applyFont="1" applyBorder="1" applyAlignment="1">
      <alignment horizontal="center" vertical="top"/>
    </xf>
    <xf numFmtId="169" fontId="3" fillId="0" borderId="1" xfId="51" applyNumberFormat="1" applyFont="1" applyBorder="1" applyAlignment="1">
      <alignment horizontal="center" vertical="top"/>
    </xf>
    <xf numFmtId="0" fontId="3" fillId="0" borderId="3" xfId="1" applyNumberFormat="1" applyFont="1" applyFill="1" applyBorder="1" applyAlignment="1">
      <alignment horizontal="center" vertical="top"/>
    </xf>
    <xf numFmtId="0" fontId="3" fillId="0" borderId="0" xfId="51" quotePrefix="1" applyFont="1" applyAlignment="1">
      <alignment horizontal="left" vertical="center"/>
    </xf>
    <xf numFmtId="0" fontId="4" fillId="0" borderId="1" xfId="51" applyFont="1" applyBorder="1" applyAlignment="1">
      <alignment horizontal="left" vertical="center" wrapText="1"/>
    </xf>
    <xf numFmtId="165" fontId="3" fillId="0" borderId="1" xfId="51" applyNumberFormat="1" applyFont="1" applyBorder="1" applyAlignment="1">
      <alignment horizontal="center" vertical="center"/>
    </xf>
    <xf numFmtId="165" fontId="4" fillId="0" borderId="0" xfId="51" applyNumberFormat="1" applyFont="1" applyBorder="1" applyAlignment="1">
      <alignment horizontal="right" vertical="center"/>
    </xf>
  </cellXfs>
  <cellStyles count="120">
    <cellStyle name="Accent2 2" xfId="110" xr:uid="{00000000-0005-0000-0000-000000000000}"/>
    <cellStyle name="Comma" xfId="1" builtinId="3"/>
    <cellStyle name="Comma 10" xfId="17" xr:uid="{00000000-0005-0000-0000-000002000000}"/>
    <cellStyle name="Comma 10 6" xfId="94" xr:uid="{00000000-0005-0000-0000-000003000000}"/>
    <cellStyle name="Comma 100" xfId="27" xr:uid="{00000000-0005-0000-0000-000004000000}"/>
    <cellStyle name="Comma 100 2" xfId="28" xr:uid="{00000000-0005-0000-0000-000005000000}"/>
    <cellStyle name="Comma 11" xfId="44" xr:uid="{00000000-0005-0000-0000-000006000000}"/>
    <cellStyle name="Comma 11 11" xfId="35" xr:uid="{00000000-0005-0000-0000-000007000000}"/>
    <cellStyle name="Comma 12" xfId="79" xr:uid="{00000000-0005-0000-0000-000008000000}"/>
    <cellStyle name="Comma 12 2" xfId="85" xr:uid="{00000000-0005-0000-0000-000009000000}"/>
    <cellStyle name="Comma 12 2 2" xfId="99" xr:uid="{00000000-0005-0000-0000-00000A000000}"/>
    <cellStyle name="Comma 12 2 7" xfId="65" xr:uid="{00000000-0005-0000-0000-00000B000000}"/>
    <cellStyle name="Comma 13" xfId="37" xr:uid="{00000000-0005-0000-0000-00000C000000}"/>
    <cellStyle name="Comma 14" xfId="114" xr:uid="{00000000-0005-0000-0000-00000D000000}"/>
    <cellStyle name="Comma 15" xfId="103" xr:uid="{00000000-0005-0000-0000-00000E000000}"/>
    <cellStyle name="Comma 155" xfId="45" xr:uid="{00000000-0005-0000-0000-00000F000000}"/>
    <cellStyle name="Comma 157" xfId="68" xr:uid="{00000000-0005-0000-0000-000010000000}"/>
    <cellStyle name="Comma 18" xfId="36" xr:uid="{00000000-0005-0000-0000-000011000000}"/>
    <cellStyle name="Comma 19" xfId="47" xr:uid="{00000000-0005-0000-0000-000012000000}"/>
    <cellStyle name="Comma 2" xfId="5" xr:uid="{00000000-0005-0000-0000-000013000000}"/>
    <cellStyle name="Comma 2 16" xfId="48" xr:uid="{00000000-0005-0000-0000-000014000000}"/>
    <cellStyle name="Comma 2 2" xfId="6" xr:uid="{00000000-0005-0000-0000-000015000000}"/>
    <cellStyle name="Comma 2 2 11" xfId="77" xr:uid="{00000000-0005-0000-0000-000016000000}"/>
    <cellStyle name="Comma 2 2 2" xfId="7" xr:uid="{00000000-0005-0000-0000-000017000000}"/>
    <cellStyle name="Comma 2 2 29" xfId="34" xr:uid="{00000000-0005-0000-0000-000018000000}"/>
    <cellStyle name="Comma 2 2 3" xfId="24" xr:uid="{00000000-0005-0000-0000-000019000000}"/>
    <cellStyle name="Comma 2 2 3 2" xfId="70" xr:uid="{00000000-0005-0000-0000-00001A000000}"/>
    <cellStyle name="Comma 2 3" xfId="83" xr:uid="{00000000-0005-0000-0000-00001B000000}"/>
    <cellStyle name="Comma 2 3 2" xfId="8" xr:uid="{00000000-0005-0000-0000-00001C000000}"/>
    <cellStyle name="Comma 2 3 2 2" xfId="22" xr:uid="{00000000-0005-0000-0000-00001D000000}"/>
    <cellStyle name="Comma 2 3 2 3" xfId="23" xr:uid="{00000000-0005-0000-0000-00001E000000}"/>
    <cellStyle name="Comma 2 3 3" xfId="96" xr:uid="{00000000-0005-0000-0000-00001F000000}"/>
    <cellStyle name="Comma 2 4" xfId="91" xr:uid="{00000000-0005-0000-0000-000020000000}"/>
    <cellStyle name="Comma 2 5" xfId="105" xr:uid="{00000000-0005-0000-0000-000021000000}"/>
    <cellStyle name="Comma 2 6" xfId="115" xr:uid="{00000000-0005-0000-0000-000022000000}"/>
    <cellStyle name="Comma 20" xfId="58" xr:uid="{00000000-0005-0000-0000-000023000000}"/>
    <cellStyle name="Comma 21" xfId="40" xr:uid="{00000000-0005-0000-0000-000024000000}"/>
    <cellStyle name="Comma 27" xfId="16" xr:uid="{00000000-0005-0000-0000-000025000000}"/>
    <cellStyle name="Comma 3" xfId="90" xr:uid="{00000000-0005-0000-0000-000026000000}"/>
    <cellStyle name="Comma 3 2" xfId="71" xr:uid="{00000000-0005-0000-0000-000027000000}"/>
    <cellStyle name="Comma 3 2 2" xfId="74" xr:uid="{00000000-0005-0000-0000-000028000000}"/>
    <cellStyle name="Comma 3 3" xfId="92" xr:uid="{00000000-0005-0000-0000-000029000000}"/>
    <cellStyle name="Comma 3 4" xfId="106" xr:uid="{00000000-0005-0000-0000-00002A000000}"/>
    <cellStyle name="Comma 4" xfId="32" xr:uid="{00000000-0005-0000-0000-00002B000000}"/>
    <cellStyle name="Comma 4 2 2" xfId="12" xr:uid="{00000000-0005-0000-0000-00002C000000}"/>
    <cellStyle name="Comma 4 2 2 2" xfId="109" xr:uid="{00000000-0005-0000-0000-00002D000000}"/>
    <cellStyle name="Comma 4 3 5" xfId="10" xr:uid="{00000000-0005-0000-0000-00002E000000}"/>
    <cellStyle name="Comma 4 3 5 3" xfId="31" xr:uid="{00000000-0005-0000-0000-00002F000000}"/>
    <cellStyle name="Comma 5" xfId="102" xr:uid="{00000000-0005-0000-0000-000030000000}"/>
    <cellStyle name="Comma 6" xfId="81" xr:uid="{00000000-0005-0000-0000-000031000000}"/>
    <cellStyle name="Comma 7" xfId="104" xr:uid="{00000000-0005-0000-0000-000032000000}"/>
    <cellStyle name="Comma 8" xfId="9" xr:uid="{00000000-0005-0000-0000-000033000000}"/>
    <cellStyle name="Comma 8 12" xfId="97" xr:uid="{00000000-0005-0000-0000-000034000000}"/>
    <cellStyle name="Comma 9" xfId="60" xr:uid="{00000000-0005-0000-0000-000035000000}"/>
    <cellStyle name="Comma 9 2" xfId="100" xr:uid="{00000000-0005-0000-0000-000036000000}"/>
    <cellStyle name="Hyperlink 12" xfId="4" xr:uid="{00000000-0005-0000-0000-000037000000}"/>
    <cellStyle name="Hyperlink 2" xfId="25" xr:uid="{00000000-0005-0000-0000-000038000000}"/>
    <cellStyle name="Hyperlink 2 2" xfId="54" xr:uid="{00000000-0005-0000-0000-000039000000}"/>
    <cellStyle name="Hyperlink 2 2 2" xfId="13" xr:uid="{00000000-0005-0000-0000-00003A000000}"/>
    <cellStyle name="Hyperlink 2 3" xfId="14" xr:uid="{00000000-0005-0000-0000-00003B000000}"/>
    <cellStyle name="Hyperlink 3" xfId="72" xr:uid="{00000000-0005-0000-0000-00003C000000}"/>
    <cellStyle name="Hyperlink 6" xfId="80" xr:uid="{00000000-0005-0000-0000-00003D000000}"/>
    <cellStyle name="Hyperlink 8" xfId="98" xr:uid="{00000000-0005-0000-0000-00003E000000}"/>
    <cellStyle name="Normal" xfId="0" builtinId="0"/>
    <cellStyle name="Normal - Style2" xfId="93" xr:uid="{00000000-0005-0000-0000-000040000000}"/>
    <cellStyle name="Normal 10" xfId="67" xr:uid="{00000000-0005-0000-0000-000041000000}"/>
    <cellStyle name="Normal 10 3" xfId="56" xr:uid="{00000000-0005-0000-0000-000042000000}"/>
    <cellStyle name="Normal 11" xfId="113" xr:uid="{00000000-0005-0000-0000-000043000000}"/>
    <cellStyle name="Normal 117" xfId="39" xr:uid="{00000000-0005-0000-0000-000044000000}"/>
    <cellStyle name="Normal 12" xfId="2" xr:uid="{00000000-0005-0000-0000-000045000000}"/>
    <cellStyle name="Normal 12 3 14" xfId="42" xr:uid="{00000000-0005-0000-0000-000046000000}"/>
    <cellStyle name="Normal 15" xfId="76" xr:uid="{00000000-0005-0000-0000-000047000000}"/>
    <cellStyle name="Normal 16" xfId="46" xr:uid="{00000000-0005-0000-0000-000048000000}"/>
    <cellStyle name="Normal 17" xfId="38" xr:uid="{00000000-0005-0000-0000-000049000000}"/>
    <cellStyle name="Normal 18" xfId="51" xr:uid="{00000000-0005-0000-0000-00004A000000}"/>
    <cellStyle name="Normal 2" xfId="52" xr:uid="{00000000-0005-0000-0000-00004B000000}"/>
    <cellStyle name="Normal 2 10" xfId="86" xr:uid="{00000000-0005-0000-0000-00004C000000}"/>
    <cellStyle name="Normal 2 12" xfId="82" xr:uid="{00000000-0005-0000-0000-00004D000000}"/>
    <cellStyle name="Normal 2 12 2" xfId="95" xr:uid="{00000000-0005-0000-0000-00004E000000}"/>
    <cellStyle name="Normal 2 17" xfId="29" xr:uid="{00000000-0005-0000-0000-00004F000000}"/>
    <cellStyle name="Normal 2 2" xfId="62" xr:uid="{00000000-0005-0000-0000-000050000000}"/>
    <cellStyle name="Normal 2 2 2" xfId="11" xr:uid="{00000000-0005-0000-0000-000051000000}"/>
    <cellStyle name="Normal 2 3 13" xfId="30" xr:uid="{00000000-0005-0000-0000-000052000000}"/>
    <cellStyle name="Normal 2 3 2" xfId="3" xr:uid="{00000000-0005-0000-0000-000053000000}"/>
    <cellStyle name="Normal 2 3 2 2" xfId="18" xr:uid="{00000000-0005-0000-0000-000054000000}"/>
    <cellStyle name="Normal 2 3 2 2 7 3" xfId="107" xr:uid="{00000000-0005-0000-0000-000055000000}"/>
    <cellStyle name="Normal 2 9" xfId="21" xr:uid="{00000000-0005-0000-0000-000056000000}"/>
    <cellStyle name="Normal 231" xfId="50" xr:uid="{00000000-0005-0000-0000-000057000000}"/>
    <cellStyle name="Normal 3" xfId="88" xr:uid="{00000000-0005-0000-0000-000058000000}"/>
    <cellStyle name="Normal 3 2" xfId="111" xr:uid="{00000000-0005-0000-0000-000059000000}"/>
    <cellStyle name="Normal 3 2 2" xfId="20" xr:uid="{00000000-0005-0000-0000-00005A000000}"/>
    <cellStyle name="Normal 3 2 7" xfId="64" xr:uid="{00000000-0005-0000-0000-00005B000000}"/>
    <cellStyle name="Normal 3 3" xfId="117" xr:uid="{00000000-0005-0000-0000-00005C000000}"/>
    <cellStyle name="Normal 3 3 2" xfId="63" xr:uid="{00000000-0005-0000-0000-00005D000000}"/>
    <cellStyle name="Normal 35" xfId="19" xr:uid="{00000000-0005-0000-0000-00005E000000}"/>
    <cellStyle name="Normal 393" xfId="55" xr:uid="{00000000-0005-0000-0000-00005F000000}"/>
    <cellStyle name="Normal 4" xfId="53" xr:uid="{00000000-0005-0000-0000-000060000000}"/>
    <cellStyle name="Normal 4 2" xfId="26" xr:uid="{00000000-0005-0000-0000-000061000000}"/>
    <cellStyle name="Normal 5" xfId="57" xr:uid="{00000000-0005-0000-0000-000062000000}"/>
    <cellStyle name="Normal 5 2" xfId="108" xr:uid="{00000000-0005-0000-0000-000063000000}"/>
    <cellStyle name="Normal 6" xfId="15" xr:uid="{00000000-0005-0000-0000-000064000000}"/>
    <cellStyle name="Normal 6 2" xfId="59" xr:uid="{00000000-0005-0000-0000-000065000000}"/>
    <cellStyle name="Normal 7" xfId="69" xr:uid="{00000000-0005-0000-0000-000066000000}"/>
    <cellStyle name="Normal 8" xfId="89" xr:uid="{00000000-0005-0000-0000-000067000000}"/>
    <cellStyle name="Normal 9" xfId="101" xr:uid="{00000000-0005-0000-0000-000068000000}"/>
    <cellStyle name="Normal 9 16" xfId="33" xr:uid="{00000000-0005-0000-0000-000069000000}"/>
    <cellStyle name="Percent 120" xfId="49" xr:uid="{00000000-0005-0000-0000-00006A000000}"/>
    <cellStyle name="Percent 130" xfId="84" xr:uid="{00000000-0005-0000-0000-00006B000000}"/>
    <cellStyle name="Percent 16 2" xfId="66" xr:uid="{00000000-0005-0000-0000-00006C000000}"/>
    <cellStyle name="Percent 2" xfId="75" xr:uid="{00000000-0005-0000-0000-00006D000000}"/>
    <cellStyle name="Percent 2 2" xfId="78" xr:uid="{00000000-0005-0000-0000-00006E000000}"/>
    <cellStyle name="Percent 2 2 2" xfId="41" xr:uid="{00000000-0005-0000-0000-00006F000000}"/>
    <cellStyle name="Percent 2 3" xfId="87" xr:uid="{00000000-0005-0000-0000-000070000000}"/>
    <cellStyle name="Percent 3" xfId="61" xr:uid="{00000000-0005-0000-0000-000071000000}"/>
    <cellStyle name="Percent 3 2" xfId="112" xr:uid="{00000000-0005-0000-0000-000072000000}"/>
    <cellStyle name="Percent 3 3" xfId="118" xr:uid="{00000000-0005-0000-0000-000073000000}"/>
    <cellStyle name="Percent 4" xfId="43" xr:uid="{00000000-0005-0000-0000-000074000000}"/>
    <cellStyle name="Percent 4 2" xfId="116" xr:uid="{00000000-0005-0000-0000-000075000000}"/>
    <cellStyle name="Percent 5" xfId="73" xr:uid="{00000000-0005-0000-0000-000076000000}"/>
    <cellStyle name="Percent 6" xfId="119" xr:uid="{00000000-0005-0000-0000-000077000000}"/>
  </cellStyles>
  <dxfs count="0"/>
  <tableStyles count="0" defaultTableStyle="TableStyleMedium9" defaultPivotStyle="PivotStyleLight16"/>
  <colors>
    <mruColors>
      <color rgb="FFD8D6A8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9"/>
  <sheetViews>
    <sheetView showZeros="0" topLeftCell="A151" zoomScaleNormal="100" zoomScaleSheetLayoutView="85" workbookViewId="0">
      <selection activeCell="B164" sqref="B164"/>
    </sheetView>
  </sheetViews>
  <sheetFormatPr defaultColWidth="9.140625" defaultRowHeight="21.75" customHeight="1"/>
  <cols>
    <col min="1" max="1" width="1.7109375" style="84" customWidth="1"/>
    <col min="2" max="2" width="35" style="84" customWidth="1"/>
    <col min="3" max="3" width="7.7109375" style="143" customWidth="1"/>
    <col min="4" max="4" width="0.7109375" style="144" customWidth="1"/>
    <col min="5" max="5" width="13.7109375" style="145" customWidth="1"/>
    <col min="6" max="6" width="0.7109375" style="145" customWidth="1"/>
    <col min="7" max="7" width="11.7109375" style="145" customWidth="1"/>
    <col min="8" max="8" width="0.7109375" style="145" customWidth="1"/>
    <col min="9" max="9" width="13.7109375" style="145" customWidth="1"/>
    <col min="10" max="10" width="0.7109375" style="145" customWidth="1"/>
    <col min="11" max="11" width="11.7109375" style="145" customWidth="1"/>
    <col min="12" max="16384" width="9.140625" style="84"/>
  </cols>
  <sheetData>
    <row r="1" spans="1:11" ht="21.75" customHeight="1">
      <c r="A1" s="82" t="s">
        <v>29</v>
      </c>
      <c r="B1" s="82"/>
      <c r="C1" s="132"/>
      <c r="D1" s="133"/>
      <c r="E1" s="134"/>
      <c r="F1" s="134"/>
      <c r="G1" s="134"/>
      <c r="H1" s="134"/>
      <c r="I1" s="134"/>
      <c r="J1" s="134"/>
      <c r="K1" s="134"/>
    </row>
    <row r="2" spans="1:11" ht="21.75" customHeight="1">
      <c r="A2" s="82" t="s">
        <v>57</v>
      </c>
      <c r="B2" s="82"/>
      <c r="C2" s="132"/>
      <c r="D2" s="133"/>
      <c r="E2" s="134"/>
      <c r="F2" s="134"/>
      <c r="G2" s="134"/>
      <c r="H2" s="134"/>
      <c r="I2" s="134"/>
      <c r="J2" s="134"/>
      <c r="K2" s="134"/>
    </row>
    <row r="3" spans="1:11" ht="21.75" customHeight="1">
      <c r="A3" s="135" t="s">
        <v>212</v>
      </c>
      <c r="B3" s="135"/>
      <c r="C3" s="136"/>
      <c r="D3" s="137"/>
      <c r="E3" s="138"/>
      <c r="F3" s="138"/>
      <c r="G3" s="138"/>
      <c r="H3" s="138"/>
      <c r="I3" s="138"/>
      <c r="J3" s="138"/>
      <c r="K3" s="138"/>
    </row>
    <row r="4" spans="1:11" ht="21.75" customHeight="1">
      <c r="A4" s="82"/>
      <c r="B4" s="82"/>
      <c r="C4" s="132"/>
      <c r="D4" s="133"/>
      <c r="E4" s="134"/>
      <c r="F4" s="134"/>
      <c r="G4" s="134"/>
      <c r="H4" s="134"/>
      <c r="I4" s="134"/>
      <c r="J4" s="134"/>
      <c r="K4" s="134"/>
    </row>
    <row r="5" spans="1:11" ht="21.75" customHeight="1">
      <c r="A5" s="82"/>
      <c r="B5" s="82"/>
      <c r="C5" s="132"/>
      <c r="D5" s="139"/>
      <c r="E5" s="239" t="s">
        <v>70</v>
      </c>
      <c r="F5" s="239"/>
      <c r="G5" s="239"/>
      <c r="H5" s="140"/>
      <c r="I5" s="239" t="s">
        <v>89</v>
      </c>
      <c r="J5" s="239"/>
      <c r="K5" s="239"/>
    </row>
    <row r="6" spans="1:11" ht="21.75" customHeight="1">
      <c r="A6" s="82"/>
      <c r="B6" s="82"/>
      <c r="C6" s="132"/>
      <c r="D6" s="139"/>
      <c r="E6" s="140" t="s">
        <v>63</v>
      </c>
      <c r="F6" s="140"/>
      <c r="G6" s="140" t="s">
        <v>64</v>
      </c>
      <c r="H6" s="140"/>
      <c r="I6" s="140" t="s">
        <v>63</v>
      </c>
      <c r="J6" s="140"/>
      <c r="K6" s="140" t="s">
        <v>64</v>
      </c>
    </row>
    <row r="7" spans="1:11" ht="21.75" customHeight="1">
      <c r="A7" s="82"/>
      <c r="B7" s="82"/>
      <c r="C7" s="132"/>
      <c r="D7" s="139"/>
      <c r="E7" s="11" t="s">
        <v>199</v>
      </c>
      <c r="F7" s="140"/>
      <c r="G7" s="141" t="s">
        <v>21</v>
      </c>
      <c r="H7" s="140"/>
      <c r="I7" s="11" t="s">
        <v>199</v>
      </c>
      <c r="J7" s="140"/>
      <c r="K7" s="141" t="s">
        <v>21</v>
      </c>
    </row>
    <row r="8" spans="1:11" ht="21.75" customHeight="1">
      <c r="A8" s="82"/>
      <c r="B8" s="82"/>
      <c r="C8" s="132"/>
      <c r="D8" s="139"/>
      <c r="E8" s="140" t="s">
        <v>208</v>
      </c>
      <c r="F8" s="140"/>
      <c r="G8" s="140" t="s">
        <v>150</v>
      </c>
      <c r="H8" s="140"/>
      <c r="I8" s="140" t="s">
        <v>208</v>
      </c>
      <c r="J8" s="140"/>
      <c r="K8" s="140" t="s">
        <v>150</v>
      </c>
    </row>
    <row r="9" spans="1:11" ht="21.75" customHeight="1">
      <c r="A9" s="82"/>
      <c r="B9" s="82"/>
      <c r="C9" s="136" t="s">
        <v>4</v>
      </c>
      <c r="D9" s="139"/>
      <c r="E9" s="142" t="s">
        <v>80</v>
      </c>
      <c r="F9" s="140"/>
      <c r="G9" s="142" t="s">
        <v>80</v>
      </c>
      <c r="H9" s="140"/>
      <c r="I9" s="142" t="s">
        <v>80</v>
      </c>
      <c r="J9" s="140"/>
      <c r="K9" s="142" t="s">
        <v>80</v>
      </c>
    </row>
    <row r="10" spans="1:11" ht="8.1" customHeight="1">
      <c r="A10" s="82"/>
      <c r="B10" s="82"/>
      <c r="E10" s="22"/>
      <c r="I10" s="22"/>
    </row>
    <row r="11" spans="1:11" ht="21.75" customHeight="1">
      <c r="A11" s="82" t="s">
        <v>1</v>
      </c>
      <c r="B11" s="82"/>
      <c r="E11" s="22"/>
      <c r="I11" s="22"/>
    </row>
    <row r="12" spans="1:11" ht="8.1" customHeight="1">
      <c r="A12" s="82"/>
      <c r="B12" s="82"/>
      <c r="E12" s="22"/>
      <c r="I12" s="22"/>
    </row>
    <row r="13" spans="1:11" ht="21.75" customHeight="1">
      <c r="A13" s="83" t="s">
        <v>22</v>
      </c>
      <c r="B13" s="83"/>
      <c r="E13" s="22"/>
      <c r="I13" s="22"/>
    </row>
    <row r="14" spans="1:11" ht="8.1" customHeight="1">
      <c r="A14" s="83"/>
      <c r="B14" s="83"/>
      <c r="E14" s="22"/>
      <c r="I14" s="22"/>
    </row>
    <row r="15" spans="1:11" ht="21.75" customHeight="1">
      <c r="A15" s="84" t="s">
        <v>25</v>
      </c>
      <c r="E15" s="85">
        <v>16024306</v>
      </c>
      <c r="G15" s="145">
        <v>24330348</v>
      </c>
      <c r="I15" s="22">
        <v>5805833</v>
      </c>
      <c r="K15" s="145">
        <v>13331428</v>
      </c>
    </row>
    <row r="16" spans="1:11" ht="21.75" customHeight="1">
      <c r="A16" s="84" t="s">
        <v>103</v>
      </c>
      <c r="E16" s="85">
        <v>63255</v>
      </c>
      <c r="G16" s="145">
        <v>43528</v>
      </c>
      <c r="I16" s="22">
        <v>63239</v>
      </c>
      <c r="K16" s="145">
        <v>43459</v>
      </c>
    </row>
    <row r="17" spans="1:11" ht="21.75" customHeight="1">
      <c r="A17" s="84" t="s">
        <v>178</v>
      </c>
      <c r="E17" s="85"/>
      <c r="I17" s="22"/>
    </row>
    <row r="18" spans="1:11" ht="21.75" customHeight="1">
      <c r="B18" s="84" t="s">
        <v>165</v>
      </c>
      <c r="C18" s="143">
        <v>5</v>
      </c>
      <c r="E18" s="85">
        <v>1143700</v>
      </c>
      <c r="G18" s="145">
        <v>1438</v>
      </c>
      <c r="I18" s="86" t="s">
        <v>0</v>
      </c>
      <c r="K18" s="146">
        <v>0</v>
      </c>
    </row>
    <row r="19" spans="1:11" ht="21.75" customHeight="1">
      <c r="A19" s="84" t="s">
        <v>178</v>
      </c>
      <c r="E19" s="85"/>
      <c r="I19" s="86"/>
      <c r="J19" s="144"/>
      <c r="K19" s="147"/>
    </row>
    <row r="20" spans="1:11" ht="21.75" customHeight="1">
      <c r="B20" s="84" t="s">
        <v>179</v>
      </c>
      <c r="C20" s="143">
        <v>5</v>
      </c>
      <c r="E20" s="85">
        <v>105319</v>
      </c>
      <c r="G20" s="145">
        <v>92687</v>
      </c>
      <c r="I20" s="86" t="s">
        <v>0</v>
      </c>
      <c r="K20" s="146">
        <v>0</v>
      </c>
    </row>
    <row r="21" spans="1:11" ht="21.75" customHeight="1">
      <c r="A21" s="84" t="s">
        <v>59</v>
      </c>
      <c r="C21" s="143">
        <v>8</v>
      </c>
      <c r="E21" s="85">
        <v>48989064</v>
      </c>
      <c r="G21" s="145">
        <v>44918614</v>
      </c>
      <c r="I21" s="22">
        <v>23171322</v>
      </c>
      <c r="K21" s="145">
        <v>19334125</v>
      </c>
    </row>
    <row r="22" spans="1:11" ht="21.75" customHeight="1">
      <c r="A22" s="84" t="s">
        <v>139</v>
      </c>
      <c r="C22" s="143">
        <v>20</v>
      </c>
      <c r="E22" s="22">
        <v>12000</v>
      </c>
      <c r="G22" s="145">
        <v>51696</v>
      </c>
      <c r="I22" s="232">
        <v>6941727</v>
      </c>
      <c r="K22" s="145">
        <v>46228675</v>
      </c>
    </row>
    <row r="23" spans="1:11" ht="21.75" customHeight="1">
      <c r="A23" s="84" t="s">
        <v>164</v>
      </c>
      <c r="E23" s="85"/>
      <c r="F23" s="84"/>
      <c r="H23" s="144"/>
      <c r="I23" s="22"/>
      <c r="J23" s="144"/>
      <c r="K23" s="144"/>
    </row>
    <row r="24" spans="1:11" ht="21.75" customHeight="1">
      <c r="B24" s="84" t="s">
        <v>161</v>
      </c>
      <c r="E24" s="85">
        <v>1234</v>
      </c>
      <c r="G24" s="145">
        <v>1227</v>
      </c>
      <c r="I24" s="86" t="s">
        <v>0</v>
      </c>
      <c r="K24" s="146" t="s">
        <v>0</v>
      </c>
    </row>
    <row r="25" spans="1:11" ht="21.75" customHeight="1">
      <c r="A25" s="84" t="s">
        <v>140</v>
      </c>
      <c r="E25" s="85">
        <v>4376545</v>
      </c>
      <c r="G25" s="145">
        <v>4508245</v>
      </c>
      <c r="I25" s="22">
        <v>41099</v>
      </c>
      <c r="K25" s="145">
        <v>61188</v>
      </c>
    </row>
    <row r="26" spans="1:11" ht="21.75" customHeight="1">
      <c r="A26" s="84" t="s">
        <v>141</v>
      </c>
      <c r="E26" s="85">
        <v>9851150</v>
      </c>
      <c r="G26" s="145">
        <v>10291442</v>
      </c>
      <c r="I26" s="22">
        <v>288327</v>
      </c>
      <c r="K26" s="145">
        <v>140560</v>
      </c>
    </row>
    <row r="27" spans="1:11" ht="21.75" customHeight="1">
      <c r="A27" s="84" t="s">
        <v>27</v>
      </c>
      <c r="E27" s="85">
        <v>5933307</v>
      </c>
      <c r="G27" s="145">
        <v>5263253</v>
      </c>
      <c r="I27" s="22">
        <v>9832</v>
      </c>
      <c r="K27" s="145">
        <v>31803</v>
      </c>
    </row>
    <row r="28" spans="1:11" ht="21.75" customHeight="1">
      <c r="A28" s="87" t="s">
        <v>23</v>
      </c>
      <c r="B28" s="87"/>
      <c r="E28" s="23">
        <v>14356865</v>
      </c>
      <c r="G28" s="148">
        <v>14903086</v>
      </c>
      <c r="I28" s="23">
        <v>89660</v>
      </c>
      <c r="K28" s="148">
        <v>145119</v>
      </c>
    </row>
    <row r="29" spans="1:11" ht="8.1" customHeight="1">
      <c r="A29" s="82"/>
      <c r="B29" s="82"/>
      <c r="E29" s="22"/>
      <c r="I29" s="22"/>
    </row>
    <row r="30" spans="1:11" ht="21.75" customHeight="1">
      <c r="A30" s="82" t="s">
        <v>31</v>
      </c>
      <c r="E30" s="23">
        <f>SUM(E15:E29)</f>
        <v>100856745</v>
      </c>
      <c r="G30" s="148">
        <f>SUM(G15:G29)</f>
        <v>104405564</v>
      </c>
      <c r="I30" s="23">
        <f>SUM(I15:I29)</f>
        <v>36411039</v>
      </c>
      <c r="K30" s="148">
        <f>SUM(K15:K29)</f>
        <v>79316357</v>
      </c>
    </row>
    <row r="39" spans="1:11" ht="15.75" customHeight="1"/>
    <row r="40" spans="1:11" ht="21.95" customHeight="1">
      <c r="A40" s="238" t="s">
        <v>253</v>
      </c>
      <c r="B40" s="238"/>
      <c r="C40" s="238"/>
      <c r="D40" s="238"/>
      <c r="E40" s="238"/>
      <c r="F40" s="238"/>
      <c r="G40" s="238"/>
      <c r="H40" s="238"/>
      <c r="I40" s="238"/>
      <c r="J40" s="238"/>
      <c r="K40" s="238"/>
    </row>
    <row r="41" spans="1:11" ht="21.75" customHeight="1">
      <c r="A41" s="82" t="s">
        <v>29</v>
      </c>
      <c r="B41" s="82"/>
      <c r="C41" s="132"/>
      <c r="D41" s="133"/>
      <c r="E41" s="134"/>
      <c r="F41" s="134"/>
      <c r="G41" s="134"/>
      <c r="H41" s="134"/>
      <c r="I41" s="134"/>
      <c r="J41" s="134"/>
      <c r="K41" s="134"/>
    </row>
    <row r="42" spans="1:11" ht="21.75" customHeight="1">
      <c r="A42" s="82" t="s">
        <v>149</v>
      </c>
      <c r="B42" s="82"/>
      <c r="C42" s="132"/>
      <c r="D42" s="133"/>
      <c r="E42" s="134"/>
      <c r="F42" s="134"/>
      <c r="G42" s="134"/>
      <c r="H42" s="134"/>
      <c r="I42" s="134"/>
      <c r="J42" s="134"/>
      <c r="K42" s="134"/>
    </row>
    <row r="43" spans="1:11" ht="21.75" customHeight="1">
      <c r="A43" s="135" t="s">
        <v>212</v>
      </c>
      <c r="B43" s="135"/>
      <c r="C43" s="136"/>
      <c r="D43" s="137"/>
      <c r="E43" s="138"/>
      <c r="F43" s="138"/>
      <c r="G43" s="138"/>
      <c r="H43" s="138"/>
      <c r="I43" s="138"/>
      <c r="J43" s="138"/>
      <c r="K43" s="138"/>
    </row>
    <row r="44" spans="1:11" ht="21.75" customHeight="1">
      <c r="A44" s="149"/>
      <c r="B44" s="149"/>
      <c r="C44" s="149"/>
      <c r="D44" s="149"/>
      <c r="E44" s="149"/>
      <c r="F44" s="149"/>
      <c r="G44" s="149"/>
      <c r="H44" s="149"/>
      <c r="I44" s="149"/>
      <c r="J44" s="149"/>
      <c r="K44" s="149"/>
    </row>
    <row r="45" spans="1:11" ht="21.75" customHeight="1">
      <c r="A45" s="82"/>
      <c r="B45" s="82"/>
      <c r="C45" s="132"/>
      <c r="D45" s="139"/>
      <c r="E45" s="239" t="s">
        <v>70</v>
      </c>
      <c r="F45" s="239"/>
      <c r="G45" s="239"/>
      <c r="H45" s="140"/>
      <c r="I45" s="239" t="s">
        <v>89</v>
      </c>
      <c r="J45" s="239"/>
      <c r="K45" s="239"/>
    </row>
    <row r="46" spans="1:11" ht="21.75" customHeight="1">
      <c r="A46" s="82"/>
      <c r="B46" s="82"/>
      <c r="C46" s="132"/>
      <c r="D46" s="139"/>
      <c r="E46" s="140" t="s">
        <v>63</v>
      </c>
      <c r="F46" s="140"/>
      <c r="G46" s="140" t="s">
        <v>64</v>
      </c>
      <c r="H46" s="140"/>
      <c r="I46" s="140" t="s">
        <v>63</v>
      </c>
      <c r="J46" s="140"/>
      <c r="K46" s="140" t="s">
        <v>64</v>
      </c>
    </row>
    <row r="47" spans="1:11" ht="21.75" customHeight="1">
      <c r="A47" s="82"/>
      <c r="B47" s="82"/>
      <c r="C47" s="132"/>
      <c r="D47" s="139"/>
      <c r="E47" s="11" t="s">
        <v>199</v>
      </c>
      <c r="F47" s="140"/>
      <c r="G47" s="141" t="s">
        <v>21</v>
      </c>
      <c r="H47" s="140"/>
      <c r="I47" s="11" t="s">
        <v>199</v>
      </c>
      <c r="J47" s="140"/>
      <c r="K47" s="141" t="s">
        <v>21</v>
      </c>
    </row>
    <row r="48" spans="1:11" ht="21.75" customHeight="1">
      <c r="A48" s="82"/>
      <c r="B48" s="82"/>
      <c r="C48" s="132"/>
      <c r="D48" s="139"/>
      <c r="E48" s="140" t="s">
        <v>208</v>
      </c>
      <c r="F48" s="140"/>
      <c r="G48" s="140" t="s">
        <v>150</v>
      </c>
      <c r="H48" s="140"/>
      <c r="I48" s="140" t="s">
        <v>208</v>
      </c>
      <c r="J48" s="140"/>
      <c r="K48" s="140" t="s">
        <v>150</v>
      </c>
    </row>
    <row r="49" spans="1:11" ht="21.75" customHeight="1">
      <c r="A49" s="82"/>
      <c r="B49" s="82"/>
      <c r="C49" s="136" t="s">
        <v>4</v>
      </c>
      <c r="D49" s="139"/>
      <c r="E49" s="142" t="s">
        <v>80</v>
      </c>
      <c r="F49" s="140"/>
      <c r="G49" s="142" t="s">
        <v>80</v>
      </c>
      <c r="H49" s="140"/>
      <c r="I49" s="142" t="s">
        <v>80</v>
      </c>
      <c r="J49" s="140"/>
      <c r="K49" s="142" t="s">
        <v>80</v>
      </c>
    </row>
    <row r="50" spans="1:11" ht="8.1" customHeight="1">
      <c r="A50" s="82"/>
      <c r="B50" s="82"/>
      <c r="E50" s="22"/>
      <c r="I50" s="22"/>
    </row>
    <row r="51" spans="1:11" ht="21.75" customHeight="1">
      <c r="A51" s="82" t="s">
        <v>158</v>
      </c>
      <c r="B51" s="82"/>
      <c r="E51" s="22"/>
      <c r="I51" s="22"/>
    </row>
    <row r="52" spans="1:11" ht="8.1" customHeight="1">
      <c r="A52" s="82"/>
      <c r="B52" s="82"/>
      <c r="E52" s="22"/>
      <c r="I52" s="22"/>
    </row>
    <row r="53" spans="1:11" ht="21.75" customHeight="1">
      <c r="A53" s="82" t="s">
        <v>2</v>
      </c>
      <c r="B53" s="82"/>
      <c r="E53" s="22"/>
      <c r="I53" s="86"/>
      <c r="K53" s="146"/>
    </row>
    <row r="54" spans="1:11" ht="8.1" customHeight="1">
      <c r="A54" s="82"/>
      <c r="B54" s="82"/>
      <c r="E54" s="22"/>
      <c r="I54" s="86"/>
      <c r="K54" s="146"/>
    </row>
    <row r="55" spans="1:11" ht="21.75" customHeight="1">
      <c r="A55" s="84" t="s">
        <v>103</v>
      </c>
      <c r="E55" s="22">
        <v>21600</v>
      </c>
      <c r="G55" s="145">
        <v>23394</v>
      </c>
      <c r="I55" s="86" t="s">
        <v>0</v>
      </c>
      <c r="K55" s="146" t="s">
        <v>0</v>
      </c>
    </row>
    <row r="56" spans="1:11" ht="21.75" customHeight="1">
      <c r="A56" s="84" t="s">
        <v>209</v>
      </c>
      <c r="C56" s="143">
        <v>20</v>
      </c>
      <c r="E56" s="86" t="s">
        <v>0</v>
      </c>
      <c r="G56" s="146" t="s">
        <v>0</v>
      </c>
      <c r="I56" s="22">
        <f>SUM(51900000,16400000)</f>
        <v>68300000</v>
      </c>
      <c r="K56" s="146" t="s">
        <v>0</v>
      </c>
    </row>
    <row r="57" spans="1:11" ht="21.75" customHeight="1">
      <c r="A57" s="84" t="s">
        <v>166</v>
      </c>
      <c r="E57" s="85"/>
      <c r="I57" s="22"/>
      <c r="K57" s="146"/>
    </row>
    <row r="58" spans="1:11" ht="21.75" customHeight="1">
      <c r="B58" s="84" t="s">
        <v>157</v>
      </c>
      <c r="C58" s="143">
        <v>5</v>
      </c>
      <c r="E58" s="22">
        <v>4081422</v>
      </c>
      <c r="G58" s="145">
        <v>1210082</v>
      </c>
      <c r="I58" s="86" t="s">
        <v>0</v>
      </c>
      <c r="K58" s="146" t="s">
        <v>0</v>
      </c>
    </row>
    <row r="59" spans="1:11" ht="21.75" customHeight="1">
      <c r="A59" s="84" t="s">
        <v>166</v>
      </c>
      <c r="E59" s="22"/>
      <c r="I59" s="22"/>
      <c r="J59" s="144"/>
      <c r="K59" s="144"/>
    </row>
    <row r="60" spans="1:11" ht="21.75" customHeight="1">
      <c r="B60" s="84" t="s">
        <v>167</v>
      </c>
      <c r="C60" s="143">
        <v>5</v>
      </c>
      <c r="E60" s="22">
        <v>260870</v>
      </c>
      <c r="G60" s="145">
        <v>260870</v>
      </c>
      <c r="I60" s="22">
        <v>1000</v>
      </c>
      <c r="K60" s="145">
        <v>1000</v>
      </c>
    </row>
    <row r="61" spans="1:11" ht="21.75" customHeight="1">
      <c r="A61" s="84" t="s">
        <v>142</v>
      </c>
      <c r="E61" s="86" t="s">
        <v>0</v>
      </c>
      <c r="G61" s="146" t="s">
        <v>0</v>
      </c>
      <c r="I61" s="22">
        <v>181028382</v>
      </c>
      <c r="K61" s="145">
        <v>181028382</v>
      </c>
    </row>
    <row r="62" spans="1:11" ht="21.75" customHeight="1">
      <c r="A62" s="84" t="s">
        <v>242</v>
      </c>
      <c r="B62" s="88"/>
      <c r="C62" s="143">
        <v>9</v>
      </c>
      <c r="E62" s="22">
        <v>23930934</v>
      </c>
      <c r="G62" s="145">
        <v>23213285</v>
      </c>
      <c r="I62" s="22">
        <v>30712296</v>
      </c>
      <c r="K62" s="145">
        <v>30712296</v>
      </c>
    </row>
    <row r="63" spans="1:11" ht="21.75" customHeight="1">
      <c r="A63" s="88" t="s">
        <v>143</v>
      </c>
      <c r="B63" s="87"/>
      <c r="E63" s="22">
        <v>1160081</v>
      </c>
      <c r="G63" s="145">
        <v>1264572</v>
      </c>
      <c r="I63" s="86" t="s">
        <v>0</v>
      </c>
      <c r="K63" s="146" t="s">
        <v>0</v>
      </c>
    </row>
    <row r="64" spans="1:11" ht="21.75" customHeight="1">
      <c r="A64" s="84" t="s">
        <v>144</v>
      </c>
      <c r="C64" s="143">
        <v>10</v>
      </c>
      <c r="E64" s="22">
        <v>243581057</v>
      </c>
      <c r="G64" s="145">
        <v>231894086</v>
      </c>
      <c r="I64" s="22">
        <v>385394</v>
      </c>
      <c r="K64" s="145">
        <v>412206</v>
      </c>
    </row>
    <row r="65" spans="1:11" ht="21.75" customHeight="1">
      <c r="A65" s="84" t="s">
        <v>153</v>
      </c>
      <c r="C65" s="143">
        <v>11</v>
      </c>
      <c r="E65" s="22">
        <v>97463292</v>
      </c>
      <c r="G65" s="145">
        <v>103336042</v>
      </c>
      <c r="I65" s="22">
        <v>1170334</v>
      </c>
      <c r="K65" s="145">
        <v>1175181</v>
      </c>
    </row>
    <row r="66" spans="1:11" ht="21.75" customHeight="1">
      <c r="A66" s="88" t="s">
        <v>145</v>
      </c>
      <c r="B66" s="87"/>
      <c r="C66" s="143">
        <v>12</v>
      </c>
      <c r="E66" s="22">
        <v>130895190</v>
      </c>
      <c r="G66" s="145">
        <v>132748844</v>
      </c>
      <c r="I66" s="22">
        <v>293754</v>
      </c>
      <c r="K66" s="145">
        <v>252673</v>
      </c>
    </row>
    <row r="67" spans="1:11" ht="21.75" customHeight="1">
      <c r="A67" s="84" t="s">
        <v>146</v>
      </c>
      <c r="E67" s="22">
        <v>10162711</v>
      </c>
      <c r="G67" s="145">
        <v>9993769</v>
      </c>
      <c r="I67" s="86" t="s">
        <v>0</v>
      </c>
      <c r="K67" s="146" t="s">
        <v>0</v>
      </c>
    </row>
    <row r="68" spans="1:11" ht="21.75" customHeight="1">
      <c r="A68" s="84" t="s">
        <v>72</v>
      </c>
      <c r="E68" s="22">
        <v>5817234</v>
      </c>
      <c r="G68" s="145">
        <v>6080653</v>
      </c>
      <c r="I68" s="86" t="s">
        <v>0</v>
      </c>
      <c r="K68" s="146" t="s">
        <v>0</v>
      </c>
    </row>
    <row r="69" spans="1:11" ht="21.75" customHeight="1">
      <c r="A69" s="88" t="s">
        <v>35</v>
      </c>
      <c r="B69" s="87"/>
      <c r="E69" s="23">
        <v>3546219</v>
      </c>
      <c r="G69" s="148">
        <v>3116739</v>
      </c>
      <c r="I69" s="23">
        <v>125394</v>
      </c>
      <c r="K69" s="148">
        <v>132574</v>
      </c>
    </row>
    <row r="70" spans="1:11" ht="8.1" customHeight="1">
      <c r="A70" s="82"/>
      <c r="B70" s="82"/>
      <c r="E70" s="22"/>
      <c r="I70" s="22"/>
    </row>
    <row r="71" spans="1:11" ht="21.75" customHeight="1">
      <c r="A71" s="89" t="s">
        <v>32</v>
      </c>
      <c r="E71" s="23">
        <f>SUM(E55:E69)</f>
        <v>520920610</v>
      </c>
      <c r="G71" s="148">
        <f>SUM(G55:G70)</f>
        <v>513142336</v>
      </c>
      <c r="I71" s="23">
        <f>SUM(I55:I70)</f>
        <v>282016554</v>
      </c>
      <c r="K71" s="148">
        <f>SUM(K55:K70)</f>
        <v>213714312</v>
      </c>
    </row>
    <row r="72" spans="1:11" ht="8.1" customHeight="1">
      <c r="A72" s="82"/>
      <c r="B72" s="82"/>
      <c r="E72" s="22"/>
      <c r="I72" s="22"/>
    </row>
    <row r="73" spans="1:11" ht="21.75" customHeight="1" thickBot="1">
      <c r="A73" s="82" t="s">
        <v>3</v>
      </c>
      <c r="B73" s="82"/>
      <c r="E73" s="26">
        <f>SUM(E30,E71)</f>
        <v>621777355</v>
      </c>
      <c r="G73" s="150">
        <f>SUM(G30,G71)</f>
        <v>617547900</v>
      </c>
      <c r="I73" s="26">
        <f>SUM(I30,I71)</f>
        <v>318427593</v>
      </c>
      <c r="K73" s="150">
        <f>SUM(K30,K71)</f>
        <v>293030669</v>
      </c>
    </row>
    <row r="74" spans="1:11" ht="21.75" customHeight="1" thickTop="1">
      <c r="A74" s="82"/>
      <c r="B74" s="82"/>
    </row>
    <row r="75" spans="1:11" ht="21.75" customHeight="1">
      <c r="A75" s="82"/>
      <c r="B75" s="82"/>
    </row>
    <row r="76" spans="1:11" ht="21.75" customHeight="1">
      <c r="A76" s="82"/>
      <c r="B76" s="82"/>
    </row>
    <row r="77" spans="1:11" ht="21.75" customHeight="1">
      <c r="A77" s="82"/>
      <c r="B77" s="82"/>
    </row>
    <row r="78" spans="1:11" ht="21.75" customHeight="1">
      <c r="A78" s="82"/>
      <c r="B78" s="82"/>
    </row>
    <row r="79" spans="1:11" ht="21.75" customHeight="1">
      <c r="A79" s="82"/>
      <c r="B79" s="82"/>
    </row>
    <row r="80" spans="1:11" ht="9.75" customHeight="1">
      <c r="A80" s="82"/>
      <c r="B80" s="82"/>
    </row>
    <row r="81" spans="1:11" ht="21.75" customHeight="1">
      <c r="A81" s="238" t="str">
        <f>A40</f>
        <v>หมายเหตุประกอบข้อมูลทางการเงินในหน้า 13 ถึง 38 เป็นส่วนหนึ่งของข้อมูลทางการเงินระหว่างกาลนี้</v>
      </c>
      <c r="B81" s="238"/>
      <c r="C81" s="238"/>
      <c r="D81" s="238"/>
      <c r="E81" s="238"/>
      <c r="F81" s="238"/>
      <c r="G81" s="238"/>
      <c r="H81" s="238"/>
      <c r="I81" s="238"/>
      <c r="J81" s="238"/>
      <c r="K81" s="238"/>
    </row>
    <row r="82" spans="1:11" ht="21.75" customHeight="1">
      <c r="A82" s="82" t="s">
        <v>29</v>
      </c>
      <c r="B82" s="82"/>
      <c r="C82" s="132"/>
      <c r="D82" s="133"/>
      <c r="E82" s="134"/>
      <c r="F82" s="134"/>
      <c r="G82" s="134"/>
      <c r="H82" s="134"/>
      <c r="I82" s="134"/>
      <c r="J82" s="134"/>
      <c r="K82" s="134"/>
    </row>
    <row r="83" spans="1:11" ht="21.75" customHeight="1">
      <c r="A83" s="82" t="s">
        <v>149</v>
      </c>
      <c r="B83" s="82"/>
      <c r="C83" s="132"/>
      <c r="D83" s="133"/>
      <c r="E83" s="134"/>
      <c r="F83" s="134"/>
      <c r="G83" s="134"/>
      <c r="H83" s="134"/>
      <c r="I83" s="134"/>
      <c r="J83" s="134"/>
      <c r="K83" s="134"/>
    </row>
    <row r="84" spans="1:11" ht="21.75" customHeight="1">
      <c r="A84" s="135" t="s">
        <v>212</v>
      </c>
      <c r="B84" s="135"/>
      <c r="C84" s="136"/>
      <c r="D84" s="137"/>
      <c r="E84" s="138"/>
      <c r="F84" s="138"/>
      <c r="G84" s="138"/>
      <c r="H84" s="138"/>
      <c r="I84" s="138"/>
      <c r="J84" s="138"/>
      <c r="K84" s="138"/>
    </row>
    <row r="85" spans="1:11" ht="19.5" customHeight="1">
      <c r="A85" s="82"/>
      <c r="B85" s="82"/>
      <c r="C85" s="132"/>
      <c r="D85" s="133"/>
      <c r="E85" s="134"/>
      <c r="F85" s="134"/>
      <c r="G85" s="134"/>
      <c r="H85" s="134"/>
      <c r="I85" s="134"/>
      <c r="J85" s="134"/>
      <c r="K85" s="134"/>
    </row>
    <row r="86" spans="1:11" ht="19.5" customHeight="1">
      <c r="A86" s="82"/>
      <c r="B86" s="82"/>
      <c r="C86" s="132"/>
      <c r="D86" s="139"/>
      <c r="E86" s="239" t="s">
        <v>70</v>
      </c>
      <c r="F86" s="239"/>
      <c r="G86" s="239"/>
      <c r="H86" s="140"/>
      <c r="I86" s="239" t="s">
        <v>89</v>
      </c>
      <c r="J86" s="239"/>
      <c r="K86" s="239"/>
    </row>
    <row r="87" spans="1:11" ht="19.5" customHeight="1">
      <c r="A87" s="82"/>
      <c r="B87" s="82"/>
      <c r="C87" s="132"/>
      <c r="D87" s="139"/>
      <c r="E87" s="140" t="s">
        <v>63</v>
      </c>
      <c r="F87" s="140"/>
      <c r="G87" s="140" t="s">
        <v>64</v>
      </c>
      <c r="H87" s="140"/>
      <c r="I87" s="140" t="s">
        <v>63</v>
      </c>
      <c r="J87" s="140"/>
      <c r="K87" s="140" t="s">
        <v>64</v>
      </c>
    </row>
    <row r="88" spans="1:11" ht="19.5" customHeight="1">
      <c r="A88" s="82"/>
      <c r="B88" s="82"/>
      <c r="C88" s="132"/>
      <c r="D88" s="139"/>
      <c r="E88" s="11" t="s">
        <v>199</v>
      </c>
      <c r="F88" s="140"/>
      <c r="G88" s="141" t="s">
        <v>21</v>
      </c>
      <c r="H88" s="140"/>
      <c r="I88" s="11" t="s">
        <v>199</v>
      </c>
      <c r="J88" s="140"/>
      <c r="K88" s="141" t="s">
        <v>21</v>
      </c>
    </row>
    <row r="89" spans="1:11" ht="19.5" customHeight="1">
      <c r="A89" s="82"/>
      <c r="B89" s="82"/>
      <c r="C89" s="132"/>
      <c r="D89" s="139"/>
      <c r="E89" s="140" t="s">
        <v>208</v>
      </c>
      <c r="F89" s="140"/>
      <c r="G89" s="140" t="s">
        <v>150</v>
      </c>
      <c r="H89" s="140"/>
      <c r="I89" s="140" t="s">
        <v>208</v>
      </c>
      <c r="J89" s="140"/>
      <c r="K89" s="140" t="s">
        <v>150</v>
      </c>
    </row>
    <row r="90" spans="1:11" ht="19.5" customHeight="1">
      <c r="A90" s="82"/>
      <c r="B90" s="82"/>
      <c r="C90" s="136" t="s">
        <v>4</v>
      </c>
      <c r="D90" s="139"/>
      <c r="E90" s="142" t="s">
        <v>80</v>
      </c>
      <c r="F90" s="140"/>
      <c r="G90" s="142" t="s">
        <v>80</v>
      </c>
      <c r="H90" s="140"/>
      <c r="I90" s="142" t="s">
        <v>80</v>
      </c>
      <c r="J90" s="140"/>
      <c r="K90" s="142" t="s">
        <v>80</v>
      </c>
    </row>
    <row r="91" spans="1:11" ht="6" customHeight="1">
      <c r="A91" s="82"/>
      <c r="B91" s="82"/>
      <c r="C91" s="132"/>
      <c r="D91" s="139"/>
      <c r="E91" s="151"/>
      <c r="F91" s="140"/>
      <c r="G91" s="140"/>
      <c r="H91" s="140"/>
      <c r="I91" s="151"/>
      <c r="J91" s="140"/>
      <c r="K91" s="140"/>
    </row>
    <row r="92" spans="1:11" ht="19.5" customHeight="1">
      <c r="A92" s="82" t="s">
        <v>94</v>
      </c>
      <c r="B92" s="82"/>
      <c r="C92" s="132"/>
      <c r="D92" s="133"/>
      <c r="E92" s="90"/>
      <c r="F92" s="134"/>
      <c r="G92" s="134"/>
      <c r="H92" s="134"/>
      <c r="I92" s="90"/>
      <c r="J92" s="134"/>
      <c r="K92" s="134"/>
    </row>
    <row r="93" spans="1:11" ht="6" customHeight="1">
      <c r="B93" s="82"/>
      <c r="E93" s="22"/>
      <c r="I93" s="22"/>
    </row>
    <row r="94" spans="1:11" ht="19.5" customHeight="1">
      <c r="A94" s="82" t="s">
        <v>5</v>
      </c>
      <c r="B94" s="82"/>
      <c r="E94" s="22"/>
      <c r="I94" s="22"/>
    </row>
    <row r="95" spans="1:11" ht="6" customHeight="1">
      <c r="A95" s="82"/>
      <c r="B95" s="82"/>
      <c r="E95" s="22"/>
      <c r="I95" s="22"/>
    </row>
    <row r="96" spans="1:11" ht="19.5" customHeight="1">
      <c r="A96" s="84" t="s">
        <v>28</v>
      </c>
      <c r="E96" s="22">
        <v>2500769</v>
      </c>
      <c r="G96" s="145">
        <v>3500000</v>
      </c>
      <c r="I96" s="22">
        <v>2498766</v>
      </c>
      <c r="K96" s="49">
        <v>3500000</v>
      </c>
    </row>
    <row r="97" spans="1:11" ht="19.5" customHeight="1">
      <c r="A97" s="84" t="s">
        <v>160</v>
      </c>
      <c r="E97" s="22"/>
      <c r="I97" s="22"/>
      <c r="K97" s="49"/>
    </row>
    <row r="98" spans="1:11" ht="19.5" customHeight="1">
      <c r="B98" s="84" t="s">
        <v>157</v>
      </c>
      <c r="C98" s="143">
        <v>5</v>
      </c>
      <c r="E98" s="22">
        <v>23810</v>
      </c>
      <c r="G98" s="145">
        <v>1274426</v>
      </c>
      <c r="I98" s="86" t="s">
        <v>0</v>
      </c>
      <c r="K98" s="146" t="s">
        <v>0</v>
      </c>
    </row>
    <row r="99" spans="1:11" ht="19.5" customHeight="1">
      <c r="A99" s="84" t="s">
        <v>60</v>
      </c>
      <c r="C99" s="143">
        <v>13</v>
      </c>
      <c r="E99" s="22">
        <v>93647844</v>
      </c>
      <c r="G99" s="145">
        <v>90276648</v>
      </c>
      <c r="I99" s="22">
        <v>2601164</v>
      </c>
      <c r="K99" s="145">
        <v>3184467</v>
      </c>
    </row>
    <row r="100" spans="1:11" ht="19.5" customHeight="1">
      <c r="A100" s="84" t="s">
        <v>147</v>
      </c>
      <c r="E100" s="22"/>
      <c r="I100" s="22"/>
    </row>
    <row r="101" spans="1:11" ht="19.5" customHeight="1">
      <c r="B101" s="84" t="s">
        <v>202</v>
      </c>
      <c r="C101" s="143">
        <v>14</v>
      </c>
      <c r="E101" s="22">
        <v>59782186</v>
      </c>
      <c r="G101" s="145">
        <v>61007697</v>
      </c>
      <c r="I101" s="22">
        <v>34794195</v>
      </c>
      <c r="K101" s="145">
        <v>29288888</v>
      </c>
    </row>
    <row r="102" spans="1:11" ht="19.5" customHeight="1">
      <c r="A102" s="84" t="s">
        <v>162</v>
      </c>
      <c r="E102" s="22"/>
      <c r="I102" s="22"/>
    </row>
    <row r="103" spans="1:11" ht="19.149999999999999" customHeight="1">
      <c r="B103" s="84" t="s">
        <v>163</v>
      </c>
      <c r="C103" s="143">
        <v>15</v>
      </c>
      <c r="E103" s="22">
        <v>12641659</v>
      </c>
      <c r="G103" s="145">
        <v>12654125</v>
      </c>
      <c r="I103" s="22">
        <v>187824</v>
      </c>
      <c r="K103" s="145">
        <v>363586</v>
      </c>
    </row>
    <row r="104" spans="1:11" ht="19.5" customHeight="1">
      <c r="A104" s="84" t="s">
        <v>112</v>
      </c>
      <c r="B104" s="88"/>
      <c r="C104" s="143">
        <v>20</v>
      </c>
      <c r="E104" s="22">
        <v>28302</v>
      </c>
      <c r="G104" s="146" t="s">
        <v>0</v>
      </c>
      <c r="I104" s="22">
        <v>1029131</v>
      </c>
      <c r="K104" s="145">
        <v>1005847</v>
      </c>
    </row>
    <row r="105" spans="1:11" ht="19.5" customHeight="1">
      <c r="A105" s="84" t="s">
        <v>36</v>
      </c>
      <c r="E105" s="22">
        <v>173685</v>
      </c>
      <c r="F105" s="152"/>
      <c r="G105" s="145">
        <v>161833</v>
      </c>
      <c r="I105" s="22">
        <v>54836</v>
      </c>
      <c r="K105" s="145">
        <v>42363</v>
      </c>
    </row>
    <row r="106" spans="1:11" ht="19.5" customHeight="1">
      <c r="A106" s="84" t="s">
        <v>6</v>
      </c>
      <c r="E106" s="23">
        <v>9232967</v>
      </c>
      <c r="G106" s="148">
        <v>6911239</v>
      </c>
      <c r="I106" s="23">
        <v>556581</v>
      </c>
      <c r="K106" s="148">
        <v>811277</v>
      </c>
    </row>
    <row r="107" spans="1:11" ht="6" customHeight="1">
      <c r="B107" s="82"/>
      <c r="E107" s="22"/>
      <c r="I107" s="22"/>
    </row>
    <row r="108" spans="1:11" ht="19.5" customHeight="1">
      <c r="A108" s="82" t="s">
        <v>33</v>
      </c>
      <c r="E108" s="23">
        <f>SUM(E96:E107)</f>
        <v>178031222</v>
      </c>
      <c r="G108" s="148">
        <f>SUM(G96:G107)</f>
        <v>175785968</v>
      </c>
      <c r="I108" s="23">
        <f>SUM(I96:I107)</f>
        <v>41722497</v>
      </c>
      <c r="K108" s="148">
        <f>SUM(K96:K107)</f>
        <v>38196428</v>
      </c>
    </row>
    <row r="109" spans="1:11" ht="18" customHeight="1">
      <c r="E109" s="22"/>
      <c r="I109" s="22"/>
    </row>
    <row r="110" spans="1:11" ht="19.5" customHeight="1">
      <c r="A110" s="82" t="s">
        <v>7</v>
      </c>
      <c r="B110" s="82"/>
      <c r="E110" s="22"/>
      <c r="I110" s="22"/>
    </row>
    <row r="111" spans="1:11" ht="6" customHeight="1">
      <c r="A111" s="82"/>
      <c r="B111" s="82"/>
      <c r="E111" s="22"/>
      <c r="I111" s="22"/>
    </row>
    <row r="112" spans="1:11" ht="19.5" customHeight="1">
      <c r="A112" s="84" t="s">
        <v>8</v>
      </c>
      <c r="C112" s="143">
        <v>14</v>
      </c>
      <c r="E112" s="22">
        <v>182181003</v>
      </c>
      <c r="G112" s="152">
        <v>158491494</v>
      </c>
      <c r="H112" s="152"/>
      <c r="I112" s="85">
        <v>96213425</v>
      </c>
      <c r="J112" s="152"/>
      <c r="K112" s="152">
        <v>74634216</v>
      </c>
    </row>
    <row r="113" spans="1:11" ht="19.5" customHeight="1">
      <c r="A113" s="84" t="s">
        <v>160</v>
      </c>
      <c r="E113" s="22"/>
      <c r="G113" s="152"/>
      <c r="H113" s="152"/>
      <c r="I113" s="85"/>
      <c r="J113" s="152"/>
      <c r="K113" s="50"/>
    </row>
    <row r="114" spans="1:11" ht="19.5" customHeight="1">
      <c r="B114" s="84" t="s">
        <v>157</v>
      </c>
      <c r="C114" s="143">
        <v>5</v>
      </c>
      <c r="E114" s="22">
        <v>25</v>
      </c>
      <c r="G114" s="152">
        <v>1139170</v>
      </c>
      <c r="H114" s="152"/>
      <c r="I114" s="86" t="s">
        <v>0</v>
      </c>
      <c r="J114" s="152"/>
      <c r="K114" s="146">
        <v>0</v>
      </c>
    </row>
    <row r="115" spans="1:11" ht="19.5" customHeight="1">
      <c r="A115" s="84" t="s">
        <v>71</v>
      </c>
      <c r="E115" s="22">
        <v>5370216</v>
      </c>
      <c r="G115" s="152">
        <v>6251016</v>
      </c>
      <c r="H115" s="152"/>
      <c r="I115" s="85">
        <v>143882</v>
      </c>
      <c r="J115" s="152"/>
      <c r="K115" s="152">
        <v>449319</v>
      </c>
    </row>
    <row r="116" spans="1:11" ht="19.5" customHeight="1">
      <c r="A116" s="84" t="s">
        <v>154</v>
      </c>
      <c r="C116" s="143">
        <v>15</v>
      </c>
      <c r="E116" s="22">
        <v>107248528</v>
      </c>
      <c r="G116" s="152">
        <v>113751160</v>
      </c>
      <c r="H116" s="152"/>
      <c r="I116" s="85">
        <v>441128</v>
      </c>
      <c r="J116" s="152"/>
      <c r="K116" s="152">
        <v>583411</v>
      </c>
    </row>
    <row r="117" spans="1:11" ht="19.5" customHeight="1">
      <c r="A117" s="84" t="s">
        <v>148</v>
      </c>
      <c r="C117" s="143">
        <v>16</v>
      </c>
      <c r="E117" s="22">
        <v>47018148</v>
      </c>
      <c r="G117" s="152">
        <v>55521542</v>
      </c>
      <c r="H117" s="152"/>
      <c r="I117" s="86" t="s">
        <v>0</v>
      </c>
      <c r="J117" s="152"/>
      <c r="K117" s="146">
        <v>0</v>
      </c>
    </row>
    <row r="118" spans="1:11" ht="19.5" customHeight="1">
      <c r="A118" s="84" t="s">
        <v>56</v>
      </c>
      <c r="E118" s="22">
        <v>3608895</v>
      </c>
      <c r="G118" s="152">
        <v>3990075</v>
      </c>
      <c r="H118" s="152"/>
      <c r="I118" s="85">
        <v>1412545</v>
      </c>
      <c r="J118" s="152"/>
      <c r="K118" s="152">
        <v>1606778</v>
      </c>
    </row>
    <row r="119" spans="1:11" ht="19.5" customHeight="1">
      <c r="A119" s="84" t="s">
        <v>120</v>
      </c>
      <c r="E119" s="22">
        <v>6526163</v>
      </c>
      <c r="G119" s="152">
        <v>6485825</v>
      </c>
      <c r="H119" s="152"/>
      <c r="I119" s="85">
        <v>117087</v>
      </c>
      <c r="J119" s="152"/>
      <c r="K119" s="152">
        <v>121727</v>
      </c>
    </row>
    <row r="120" spans="1:11" ht="19.5" customHeight="1">
      <c r="A120" s="87" t="s">
        <v>24</v>
      </c>
      <c r="B120" s="87"/>
      <c r="E120" s="23">
        <v>9956811</v>
      </c>
      <c r="G120" s="153">
        <v>10514517</v>
      </c>
      <c r="H120" s="152"/>
      <c r="I120" s="91" t="s">
        <v>0</v>
      </c>
      <c r="J120" s="152"/>
      <c r="K120" s="154" t="s">
        <v>0</v>
      </c>
    </row>
    <row r="121" spans="1:11" ht="6" customHeight="1">
      <c r="B121" s="82"/>
      <c r="E121" s="22"/>
      <c r="I121" s="22"/>
    </row>
    <row r="122" spans="1:11" ht="19.5" customHeight="1">
      <c r="A122" s="82" t="s">
        <v>34</v>
      </c>
      <c r="E122" s="23">
        <f>SUM(E112:E121)</f>
        <v>361909789</v>
      </c>
      <c r="G122" s="148">
        <f>SUM(G112:G121)</f>
        <v>356144799</v>
      </c>
      <c r="I122" s="23">
        <f>SUM(I112:I121)</f>
        <v>98328067</v>
      </c>
      <c r="K122" s="148">
        <f>SUM(K112:K121)</f>
        <v>77395451</v>
      </c>
    </row>
    <row r="123" spans="1:11" ht="6" customHeight="1">
      <c r="B123" s="82"/>
      <c r="E123" s="22"/>
      <c r="I123" s="22"/>
    </row>
    <row r="124" spans="1:11" ht="19.5" customHeight="1">
      <c r="A124" s="82" t="s">
        <v>9</v>
      </c>
      <c r="B124" s="82"/>
      <c r="E124" s="23">
        <f>SUM(E108,E122)</f>
        <v>539941011</v>
      </c>
      <c r="G124" s="148">
        <f>SUM(G108,G122)</f>
        <v>531930767</v>
      </c>
      <c r="I124" s="23">
        <f>SUM(I108,I122)</f>
        <v>140050564</v>
      </c>
      <c r="K124" s="148">
        <f>SUM(K108,K122)</f>
        <v>115591879</v>
      </c>
    </row>
    <row r="126" spans="1:11" ht="18" customHeight="1"/>
    <row r="127" spans="1:11" ht="21.95" customHeight="1">
      <c r="A127" s="238" t="str">
        <f>A40</f>
        <v>หมายเหตุประกอบข้อมูลทางการเงินในหน้า 13 ถึง 38 เป็นส่วนหนึ่งของข้อมูลทางการเงินระหว่างกาลนี้</v>
      </c>
      <c r="B127" s="238"/>
      <c r="C127" s="238"/>
      <c r="D127" s="238"/>
      <c r="E127" s="238"/>
      <c r="F127" s="238"/>
      <c r="G127" s="238"/>
      <c r="H127" s="238"/>
      <c r="I127" s="238"/>
      <c r="J127" s="238"/>
      <c r="K127" s="238"/>
    </row>
    <row r="128" spans="1:11" ht="21.75" customHeight="1">
      <c r="A128" s="82" t="s">
        <v>29</v>
      </c>
      <c r="B128" s="82"/>
      <c r="C128" s="132"/>
      <c r="D128" s="133"/>
      <c r="E128" s="134"/>
      <c r="F128" s="134"/>
      <c r="G128" s="134"/>
      <c r="H128" s="134"/>
      <c r="I128" s="134"/>
      <c r="J128" s="134"/>
      <c r="K128" s="134"/>
    </row>
    <row r="129" spans="1:11" ht="21.75" customHeight="1">
      <c r="A129" s="82" t="s">
        <v>149</v>
      </c>
      <c r="B129" s="82"/>
      <c r="C129" s="132"/>
      <c r="D129" s="133"/>
      <c r="E129" s="134"/>
      <c r="F129" s="134"/>
      <c r="G129" s="134"/>
      <c r="H129" s="134"/>
      <c r="I129" s="134"/>
      <c r="J129" s="134"/>
      <c r="K129" s="134"/>
    </row>
    <row r="130" spans="1:11" ht="21.75" customHeight="1">
      <c r="A130" s="135" t="s">
        <v>212</v>
      </c>
      <c r="B130" s="135"/>
      <c r="C130" s="136"/>
      <c r="D130" s="137"/>
      <c r="E130" s="138"/>
      <c r="F130" s="138"/>
      <c r="G130" s="138"/>
      <c r="H130" s="138"/>
      <c r="I130" s="138"/>
      <c r="J130" s="138"/>
      <c r="K130" s="138"/>
    </row>
    <row r="131" spans="1:11" ht="21.75" customHeight="1">
      <c r="A131" s="82"/>
      <c r="B131" s="82"/>
      <c r="C131" s="132"/>
      <c r="D131" s="133"/>
      <c r="E131" s="134"/>
      <c r="F131" s="134"/>
      <c r="G131" s="134"/>
      <c r="H131" s="134"/>
      <c r="I131" s="134"/>
      <c r="J131" s="134"/>
      <c r="K131" s="134"/>
    </row>
    <row r="132" spans="1:11" ht="21.75" customHeight="1">
      <c r="A132" s="82"/>
      <c r="B132" s="82"/>
      <c r="C132" s="132"/>
      <c r="D132" s="133"/>
      <c r="E132" s="239" t="s">
        <v>70</v>
      </c>
      <c r="F132" s="239"/>
      <c r="G132" s="239"/>
      <c r="H132" s="140"/>
      <c r="I132" s="239" t="s">
        <v>89</v>
      </c>
      <c r="J132" s="239"/>
      <c r="K132" s="239"/>
    </row>
    <row r="133" spans="1:11" ht="21.75" customHeight="1">
      <c r="A133" s="82"/>
      <c r="B133" s="82"/>
      <c r="C133" s="132"/>
      <c r="D133" s="133"/>
      <c r="E133" s="140" t="s">
        <v>63</v>
      </c>
      <c r="F133" s="140"/>
      <c r="G133" s="140" t="s">
        <v>64</v>
      </c>
      <c r="H133" s="140"/>
      <c r="I133" s="140" t="s">
        <v>63</v>
      </c>
      <c r="J133" s="140"/>
      <c r="K133" s="140" t="s">
        <v>64</v>
      </c>
    </row>
    <row r="134" spans="1:11" ht="21.75" customHeight="1">
      <c r="A134" s="82"/>
      <c r="B134" s="82"/>
      <c r="C134" s="132"/>
      <c r="D134" s="139"/>
      <c r="E134" s="11" t="s">
        <v>199</v>
      </c>
      <c r="F134" s="140"/>
      <c r="G134" s="141" t="s">
        <v>21</v>
      </c>
      <c r="H134" s="140"/>
      <c r="I134" s="11" t="s">
        <v>199</v>
      </c>
      <c r="J134" s="140"/>
      <c r="K134" s="141" t="s">
        <v>21</v>
      </c>
    </row>
    <row r="135" spans="1:11" ht="21.75" customHeight="1">
      <c r="A135" s="82"/>
      <c r="B135" s="82"/>
      <c r="C135" s="132"/>
      <c r="D135" s="139"/>
      <c r="E135" s="140" t="s">
        <v>208</v>
      </c>
      <c r="F135" s="140"/>
      <c r="G135" s="140" t="s">
        <v>150</v>
      </c>
      <c r="H135" s="140"/>
      <c r="I135" s="140" t="s">
        <v>208</v>
      </c>
      <c r="J135" s="140"/>
      <c r="K135" s="140" t="s">
        <v>150</v>
      </c>
    </row>
    <row r="136" spans="1:11" ht="21.75" customHeight="1">
      <c r="A136" s="82"/>
      <c r="B136" s="82"/>
      <c r="C136" s="132"/>
      <c r="D136" s="139"/>
      <c r="E136" s="142" t="s">
        <v>80</v>
      </c>
      <c r="F136" s="140"/>
      <c r="G136" s="142" t="s">
        <v>80</v>
      </c>
      <c r="H136" s="140"/>
      <c r="I136" s="142" t="s">
        <v>80</v>
      </c>
      <c r="J136" s="140"/>
      <c r="K136" s="142" t="s">
        <v>80</v>
      </c>
    </row>
    <row r="137" spans="1:11" ht="8.1" customHeight="1">
      <c r="B137" s="82"/>
      <c r="E137" s="22"/>
      <c r="I137" s="22"/>
    </row>
    <row r="138" spans="1:11" ht="21.75" customHeight="1">
      <c r="A138" s="82" t="s">
        <v>155</v>
      </c>
      <c r="B138" s="82"/>
      <c r="C138" s="132"/>
      <c r="D138" s="133"/>
      <c r="E138" s="90"/>
      <c r="F138" s="134"/>
      <c r="G138" s="134"/>
      <c r="H138" s="134"/>
      <c r="I138" s="90"/>
      <c r="J138" s="134"/>
      <c r="K138" s="134"/>
    </row>
    <row r="139" spans="1:11" ht="8.1" customHeight="1">
      <c r="B139" s="82"/>
      <c r="E139" s="22"/>
      <c r="I139" s="22"/>
    </row>
    <row r="140" spans="1:11" ht="21.75" customHeight="1">
      <c r="A140" s="82" t="s">
        <v>95</v>
      </c>
      <c r="B140" s="82"/>
      <c r="E140" s="22"/>
      <c r="I140" s="22"/>
    </row>
    <row r="141" spans="1:11" ht="8.1" customHeight="1">
      <c r="A141" s="82"/>
      <c r="B141" s="82"/>
      <c r="E141" s="22"/>
      <c r="I141" s="22"/>
    </row>
    <row r="142" spans="1:11" ht="21.75" customHeight="1">
      <c r="A142" s="84" t="s">
        <v>10</v>
      </c>
      <c r="E142" s="22"/>
      <c r="I142" s="22"/>
    </row>
    <row r="143" spans="1:11" ht="21.75" customHeight="1">
      <c r="B143" s="84" t="s">
        <v>69</v>
      </c>
      <c r="E143" s="22"/>
      <c r="I143" s="22"/>
    </row>
    <row r="144" spans="1:11" ht="21.75" customHeight="1">
      <c r="B144" s="84" t="s">
        <v>114</v>
      </c>
      <c r="E144" s="22"/>
      <c r="I144" s="22"/>
    </row>
    <row r="145" spans="1:11" ht="21.75" customHeight="1" thickBot="1">
      <c r="B145" s="84" t="s">
        <v>115</v>
      </c>
      <c r="E145" s="26">
        <v>133474622</v>
      </c>
      <c r="G145" s="150">
        <v>133474622</v>
      </c>
      <c r="I145" s="26">
        <v>133474622</v>
      </c>
      <c r="K145" s="150">
        <v>133474622</v>
      </c>
    </row>
    <row r="146" spans="1:11" ht="8.1" customHeight="1" thickTop="1">
      <c r="A146" s="82"/>
      <c r="B146" s="82"/>
      <c r="E146" s="22"/>
      <c r="I146" s="22"/>
    </row>
    <row r="147" spans="1:11" ht="21.75" customHeight="1">
      <c r="B147" s="84" t="s">
        <v>11</v>
      </c>
      <c r="E147" s="22"/>
      <c r="I147" s="22"/>
    </row>
    <row r="148" spans="1:11" ht="21.75" customHeight="1">
      <c r="B148" s="84" t="s">
        <v>116</v>
      </c>
      <c r="E148" s="22"/>
      <c r="I148" s="22"/>
    </row>
    <row r="149" spans="1:11" ht="21.75" customHeight="1">
      <c r="B149" s="84" t="s">
        <v>115</v>
      </c>
      <c r="E149" s="22">
        <v>133472781</v>
      </c>
      <c r="G149" s="145">
        <v>133472781</v>
      </c>
      <c r="I149" s="22">
        <v>133472781</v>
      </c>
      <c r="K149" s="145">
        <v>133472781</v>
      </c>
    </row>
    <row r="150" spans="1:11" ht="21.75" customHeight="1">
      <c r="A150" s="87" t="s">
        <v>84</v>
      </c>
      <c r="B150" s="87"/>
      <c r="E150" s="22">
        <v>26384073</v>
      </c>
      <c r="G150" s="145">
        <v>26384073</v>
      </c>
      <c r="I150" s="22">
        <v>26384073</v>
      </c>
      <c r="K150" s="145">
        <v>26384073</v>
      </c>
    </row>
    <row r="151" spans="1:11" ht="21.75" customHeight="1">
      <c r="A151" s="84" t="s">
        <v>102</v>
      </c>
      <c r="E151" s="22"/>
      <c r="I151" s="22"/>
    </row>
    <row r="152" spans="1:11" ht="21.75" customHeight="1">
      <c r="B152" s="84" t="s">
        <v>73</v>
      </c>
      <c r="E152" s="22">
        <v>1347000</v>
      </c>
      <c r="G152" s="145">
        <v>1347000</v>
      </c>
      <c r="I152" s="22">
        <v>1347000</v>
      </c>
      <c r="K152" s="145">
        <v>1347000</v>
      </c>
    </row>
    <row r="153" spans="1:11" ht="21.75" customHeight="1">
      <c r="B153" s="84" t="s">
        <v>210</v>
      </c>
      <c r="E153" s="22">
        <v>72540</v>
      </c>
      <c r="G153" s="145">
        <v>72540</v>
      </c>
      <c r="I153" s="22">
        <v>72540</v>
      </c>
      <c r="K153" s="145">
        <v>72540</v>
      </c>
    </row>
    <row r="154" spans="1:11" ht="21.75" customHeight="1">
      <c r="B154" s="84" t="s">
        <v>117</v>
      </c>
      <c r="E154" s="22">
        <v>-77824546</v>
      </c>
      <c r="G154" s="145">
        <v>-74074383</v>
      </c>
      <c r="I154" s="22">
        <v>17173175</v>
      </c>
      <c r="K154" s="145">
        <v>16234936</v>
      </c>
    </row>
    <row r="155" spans="1:11" ht="21.75" customHeight="1">
      <c r="A155" s="84" t="s">
        <v>211</v>
      </c>
      <c r="E155" s="22">
        <v>-72540</v>
      </c>
      <c r="G155" s="145">
        <v>-72540</v>
      </c>
      <c r="I155" s="22">
        <v>-72540</v>
      </c>
      <c r="K155" s="145">
        <v>-72540</v>
      </c>
    </row>
    <row r="156" spans="1:11" ht="21.75" customHeight="1">
      <c r="A156" s="84" t="s">
        <v>96</v>
      </c>
      <c r="E156" s="23">
        <v>-2004511</v>
      </c>
      <c r="G156" s="148">
        <v>-2040373</v>
      </c>
      <c r="I156" s="91" t="s">
        <v>0</v>
      </c>
      <c r="K156" s="154" t="s">
        <v>0</v>
      </c>
    </row>
    <row r="157" spans="1:11" ht="8.1" customHeight="1">
      <c r="A157" s="82"/>
      <c r="B157" s="82"/>
      <c r="E157" s="22"/>
      <c r="I157" s="22"/>
    </row>
    <row r="158" spans="1:11" ht="21.75" customHeight="1">
      <c r="A158" s="82" t="s">
        <v>68</v>
      </c>
      <c r="B158" s="82"/>
      <c r="E158" s="22">
        <f>SUM(E149:E157)</f>
        <v>81374797</v>
      </c>
      <c r="G158" s="145">
        <f>SUM(G149:G157)</f>
        <v>85089098</v>
      </c>
      <c r="I158" s="22">
        <f>SUM(I149:I157)</f>
        <v>178377029</v>
      </c>
      <c r="K158" s="145">
        <f>SUM(K149:K157)</f>
        <v>177438790</v>
      </c>
    </row>
    <row r="159" spans="1:11" ht="21.75" customHeight="1">
      <c r="A159" s="84" t="s">
        <v>58</v>
      </c>
      <c r="E159" s="23">
        <v>461547</v>
      </c>
      <c r="G159" s="148">
        <v>528035</v>
      </c>
      <c r="I159" s="91" t="s">
        <v>0</v>
      </c>
      <c r="K159" s="154">
        <v>0</v>
      </c>
    </row>
    <row r="160" spans="1:11" ht="8.1" customHeight="1">
      <c r="A160" s="82"/>
      <c r="B160" s="82"/>
      <c r="E160" s="22"/>
      <c r="I160" s="22"/>
    </row>
    <row r="161" spans="1:11" ht="21.75" customHeight="1">
      <c r="A161" s="83" t="s">
        <v>97</v>
      </c>
      <c r="B161" s="83"/>
      <c r="E161" s="23">
        <f>SUM(E158:E160)</f>
        <v>81836344</v>
      </c>
      <c r="G161" s="148">
        <f>SUM(G158:G160)</f>
        <v>85617133</v>
      </c>
      <c r="I161" s="23">
        <f>SUM(I158:I160)</f>
        <v>178377029</v>
      </c>
      <c r="K161" s="148">
        <f>SUM(K158:K160)</f>
        <v>177438790</v>
      </c>
    </row>
    <row r="162" spans="1:11" ht="8.1" customHeight="1">
      <c r="A162" s="82"/>
      <c r="B162" s="82"/>
      <c r="E162" s="22"/>
      <c r="I162" s="22"/>
    </row>
    <row r="163" spans="1:11" ht="21.75" customHeight="1" thickBot="1">
      <c r="A163" s="82" t="s">
        <v>98</v>
      </c>
      <c r="B163" s="82"/>
      <c r="C163" s="82"/>
      <c r="E163" s="26">
        <f>SUM(E161,E124)</f>
        <v>621777355</v>
      </c>
      <c r="G163" s="150">
        <f>SUM(G161,G124)</f>
        <v>617547900</v>
      </c>
      <c r="I163" s="26">
        <f>SUM(I161,I124)</f>
        <v>318427593</v>
      </c>
      <c r="K163" s="150">
        <f>SUM(K161,K124)</f>
        <v>293030669</v>
      </c>
    </row>
    <row r="164" spans="1:11" ht="21.75" customHeight="1" thickTop="1">
      <c r="A164" s="89"/>
      <c r="B164" s="89"/>
      <c r="C164" s="89"/>
    </row>
    <row r="165" spans="1:11" ht="21.75" customHeight="1">
      <c r="A165" s="89"/>
      <c r="B165" s="89"/>
      <c r="C165" s="89"/>
    </row>
    <row r="166" spans="1:11" ht="21.75" customHeight="1">
      <c r="A166" s="89"/>
      <c r="B166" s="89"/>
      <c r="C166" s="89"/>
    </row>
    <row r="167" spans="1:11" ht="21.75" customHeight="1">
      <c r="A167" s="89"/>
      <c r="B167" s="89"/>
      <c r="C167" s="89"/>
    </row>
    <row r="168" spans="1:11" ht="15" customHeight="1">
      <c r="A168" s="89"/>
      <c r="B168" s="89"/>
      <c r="C168" s="89"/>
    </row>
    <row r="169" spans="1:11" ht="21.95" customHeight="1">
      <c r="A169" s="238" t="str">
        <f>A40</f>
        <v>หมายเหตุประกอบข้อมูลทางการเงินในหน้า 13 ถึง 38 เป็นส่วนหนึ่งของข้อมูลทางการเงินระหว่างกาลนี้</v>
      </c>
      <c r="B169" s="238"/>
      <c r="C169" s="238"/>
      <c r="D169" s="238"/>
      <c r="E169" s="238"/>
      <c r="F169" s="238"/>
      <c r="G169" s="238"/>
      <c r="H169" s="238"/>
      <c r="I169" s="238"/>
      <c r="J169" s="238"/>
      <c r="K169" s="238"/>
    </row>
  </sheetData>
  <mergeCells count="12">
    <mergeCell ref="A169:K169"/>
    <mergeCell ref="E5:G5"/>
    <mergeCell ref="I5:K5"/>
    <mergeCell ref="A40:K40"/>
    <mergeCell ref="E45:G45"/>
    <mergeCell ref="I45:K45"/>
    <mergeCell ref="A81:K81"/>
    <mergeCell ref="E86:G86"/>
    <mergeCell ref="I86:K86"/>
    <mergeCell ref="A127:K127"/>
    <mergeCell ref="E132:G132"/>
    <mergeCell ref="I132:K132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40" max="16383" man="1"/>
    <brk id="81" max="16383" man="1"/>
    <brk id="127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0"/>
  <sheetViews>
    <sheetView showZeros="0" zoomScaleNormal="100" zoomScaleSheetLayoutView="100" workbookViewId="0">
      <selection activeCell="B55" sqref="B55"/>
    </sheetView>
  </sheetViews>
  <sheetFormatPr defaultColWidth="9.140625" defaultRowHeight="21.75" customHeight="1"/>
  <cols>
    <col min="1" max="1" width="1.7109375" style="5" customWidth="1"/>
    <col min="2" max="2" width="46.7109375" style="5" customWidth="1"/>
    <col min="3" max="3" width="8.5703125" style="12" customWidth="1"/>
    <col min="4" max="4" width="0.7109375" style="13" customWidth="1"/>
    <col min="5" max="5" width="12.28515625" style="15" customWidth="1"/>
    <col min="6" max="6" width="0.7109375" style="15" customWidth="1"/>
    <col min="7" max="7" width="12.28515625" style="15" customWidth="1"/>
    <col min="8" max="8" width="0.7109375" style="15" customWidth="1"/>
    <col min="9" max="9" width="12.28515625" style="15" customWidth="1"/>
    <col min="10" max="10" width="0.7109375" style="15" customWidth="1"/>
    <col min="11" max="11" width="12.28515625" style="15" customWidth="1"/>
    <col min="12" max="16384" width="9.140625" style="5"/>
  </cols>
  <sheetData>
    <row r="1" spans="1:11" ht="21.75" customHeight="1">
      <c r="A1" s="1" t="s">
        <v>29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21.75" customHeight="1">
      <c r="A2" s="19" t="s">
        <v>65</v>
      </c>
      <c r="B2" s="21"/>
      <c r="C2" s="2"/>
      <c r="D2" s="3"/>
      <c r="E2" s="4"/>
      <c r="F2" s="4"/>
      <c r="G2" s="4"/>
      <c r="H2" s="4"/>
      <c r="I2" s="4"/>
      <c r="J2" s="4"/>
      <c r="K2" s="4"/>
    </row>
    <row r="3" spans="1:11" ht="21.75" customHeight="1">
      <c r="A3" s="6" t="s">
        <v>213</v>
      </c>
      <c r="B3" s="6"/>
      <c r="C3" s="106"/>
      <c r="D3" s="8"/>
      <c r="E3" s="107"/>
      <c r="F3" s="107"/>
      <c r="G3" s="107"/>
      <c r="H3" s="107"/>
      <c r="I3" s="107"/>
      <c r="J3" s="107"/>
      <c r="K3" s="107"/>
    </row>
    <row r="4" spans="1:11" ht="13.5" customHeight="1">
      <c r="A4" s="16"/>
      <c r="B4" s="16"/>
      <c r="C4" s="17"/>
      <c r="D4" s="18"/>
      <c r="E4" s="108"/>
      <c r="F4" s="108"/>
      <c r="G4" s="114"/>
      <c r="H4" s="108"/>
      <c r="I4" s="108"/>
      <c r="J4" s="108"/>
      <c r="K4" s="114"/>
    </row>
    <row r="5" spans="1:11" ht="18" customHeight="1">
      <c r="A5" s="1"/>
      <c r="B5" s="1"/>
      <c r="C5" s="2"/>
      <c r="D5" s="3"/>
      <c r="E5" s="240" t="s">
        <v>70</v>
      </c>
      <c r="F5" s="240"/>
      <c r="G5" s="240"/>
      <c r="H5" s="10"/>
      <c r="I5" s="240" t="s">
        <v>89</v>
      </c>
      <c r="J5" s="240"/>
      <c r="K5" s="240"/>
    </row>
    <row r="6" spans="1:11" ht="18" customHeight="1">
      <c r="A6" s="1"/>
      <c r="B6" s="1"/>
      <c r="C6" s="2"/>
      <c r="D6" s="9"/>
      <c r="E6" s="11" t="s">
        <v>199</v>
      </c>
      <c r="F6" s="10"/>
      <c r="G6" s="11" t="s">
        <v>199</v>
      </c>
      <c r="H6" s="10"/>
      <c r="I6" s="11" t="s">
        <v>199</v>
      </c>
      <c r="J6" s="10"/>
      <c r="K6" s="11" t="s">
        <v>199</v>
      </c>
    </row>
    <row r="7" spans="1:11" ht="18" customHeight="1">
      <c r="A7" s="1"/>
      <c r="B7" s="1"/>
      <c r="C7" s="2"/>
      <c r="D7" s="9"/>
      <c r="E7" s="140" t="s">
        <v>208</v>
      </c>
      <c r="F7" s="140"/>
      <c r="G7" s="10" t="s">
        <v>150</v>
      </c>
      <c r="H7" s="140"/>
      <c r="I7" s="140" t="s">
        <v>208</v>
      </c>
      <c r="J7" s="140"/>
      <c r="K7" s="10" t="s">
        <v>150</v>
      </c>
    </row>
    <row r="8" spans="1:11" ht="18" customHeight="1">
      <c r="A8" s="1"/>
      <c r="B8" s="1"/>
      <c r="C8" s="111" t="s">
        <v>4</v>
      </c>
      <c r="D8" s="9"/>
      <c r="E8" s="110" t="s">
        <v>80</v>
      </c>
      <c r="F8" s="10"/>
      <c r="G8" s="131" t="s">
        <v>80</v>
      </c>
      <c r="H8" s="10"/>
      <c r="I8" s="110" t="s">
        <v>80</v>
      </c>
      <c r="J8" s="10"/>
      <c r="K8" s="131" t="s">
        <v>80</v>
      </c>
    </row>
    <row r="9" spans="1:11" ht="18" customHeight="1">
      <c r="A9" s="1" t="s">
        <v>12</v>
      </c>
      <c r="B9" s="1"/>
      <c r="D9" s="3"/>
      <c r="E9" s="31"/>
      <c r="F9" s="4"/>
      <c r="G9" s="114"/>
      <c r="H9" s="4"/>
      <c r="I9" s="31"/>
      <c r="J9" s="4"/>
      <c r="K9" s="114"/>
    </row>
    <row r="10" spans="1:11" ht="18" customHeight="1">
      <c r="A10" s="5" t="s">
        <v>26</v>
      </c>
      <c r="E10" s="22">
        <v>29731862</v>
      </c>
      <c r="G10" s="15">
        <v>30011055</v>
      </c>
      <c r="I10" s="22">
        <v>1887594</v>
      </c>
      <c r="K10" s="15">
        <v>3290837</v>
      </c>
    </row>
    <row r="11" spans="1:11" ht="18" customHeight="1">
      <c r="A11" s="5" t="s">
        <v>13</v>
      </c>
      <c r="E11" s="23">
        <v>3233790</v>
      </c>
      <c r="F11" s="14"/>
      <c r="G11" s="24">
        <v>2996694</v>
      </c>
      <c r="H11" s="14"/>
      <c r="I11" s="23">
        <v>18993</v>
      </c>
      <c r="J11" s="14"/>
      <c r="K11" s="24">
        <v>1992</v>
      </c>
    </row>
    <row r="12" spans="1:11" ht="3.95" customHeight="1">
      <c r="E12" s="20"/>
      <c r="F12" s="14"/>
      <c r="G12" s="14"/>
      <c r="H12" s="14"/>
      <c r="I12" s="20"/>
      <c r="J12" s="14"/>
      <c r="K12" s="14"/>
    </row>
    <row r="13" spans="1:11" ht="18" customHeight="1">
      <c r="A13" s="1" t="s">
        <v>14</v>
      </c>
      <c r="B13" s="1"/>
      <c r="E13" s="23">
        <f>SUM(E10:E12)</f>
        <v>32965652</v>
      </c>
      <c r="G13" s="24">
        <f>SUM(G10:G12)</f>
        <v>33007749</v>
      </c>
      <c r="I13" s="23">
        <f>SUM(I10:I12)</f>
        <v>1906587</v>
      </c>
      <c r="K13" s="24">
        <f>SUM(K10:K12)</f>
        <v>3292829</v>
      </c>
    </row>
    <row r="14" spans="1:11" ht="5.0999999999999996" customHeight="1">
      <c r="A14" s="1"/>
      <c r="B14" s="1"/>
      <c r="E14" s="20"/>
      <c r="G14" s="14"/>
      <c r="I14" s="20"/>
      <c r="K14" s="14"/>
    </row>
    <row r="15" spans="1:11" ht="18" customHeight="1">
      <c r="A15" s="1" t="s">
        <v>37</v>
      </c>
      <c r="B15" s="1"/>
      <c r="E15" s="22"/>
      <c r="I15" s="22"/>
    </row>
    <row r="16" spans="1:11" ht="18" customHeight="1">
      <c r="A16" s="5" t="s">
        <v>15</v>
      </c>
      <c r="E16" s="22">
        <v>20594166</v>
      </c>
      <c r="G16" s="15">
        <v>20606098</v>
      </c>
      <c r="I16" s="22">
        <v>534984</v>
      </c>
      <c r="K16" s="15">
        <v>324689</v>
      </c>
    </row>
    <row r="17" spans="1:11" ht="18" customHeight="1">
      <c r="A17" s="5" t="s">
        <v>16</v>
      </c>
      <c r="E17" s="23">
        <v>3491300</v>
      </c>
      <c r="F17" s="14"/>
      <c r="G17" s="24">
        <v>3255853</v>
      </c>
      <c r="H17" s="14"/>
      <c r="I17" s="23">
        <v>18063</v>
      </c>
      <c r="J17" s="14"/>
      <c r="K17" s="24">
        <v>1182</v>
      </c>
    </row>
    <row r="18" spans="1:11" ht="3.95" customHeight="1">
      <c r="E18" s="20"/>
      <c r="F18" s="14"/>
      <c r="G18" s="14"/>
      <c r="H18" s="14"/>
      <c r="I18" s="20"/>
      <c r="J18" s="14"/>
      <c r="K18" s="14"/>
    </row>
    <row r="19" spans="1:11" ht="18" customHeight="1">
      <c r="A19" s="1" t="s">
        <v>38</v>
      </c>
      <c r="B19" s="1"/>
      <c r="E19" s="23">
        <f>SUM(E16:E18)</f>
        <v>24085466</v>
      </c>
      <c r="G19" s="24">
        <f>SUM(G16:G18)</f>
        <v>23861951</v>
      </c>
      <c r="I19" s="23">
        <f>SUM(I16:I18)</f>
        <v>553047</v>
      </c>
      <c r="K19" s="24">
        <f>SUM(K16:K18)</f>
        <v>325871</v>
      </c>
    </row>
    <row r="20" spans="1:11" ht="5.0999999999999996" customHeight="1">
      <c r="A20" s="1"/>
      <c r="B20" s="1"/>
      <c r="E20" s="20"/>
      <c r="G20" s="14"/>
      <c r="I20" s="20"/>
      <c r="K20" s="14"/>
    </row>
    <row r="21" spans="1:11" ht="18" customHeight="1">
      <c r="A21" s="1" t="s">
        <v>17</v>
      </c>
      <c r="B21" s="1"/>
      <c r="E21" s="20">
        <f>E13-E19</f>
        <v>8880186</v>
      </c>
      <c r="F21" s="14"/>
      <c r="G21" s="14">
        <v>9145798</v>
      </c>
      <c r="H21" s="14"/>
      <c r="I21" s="20">
        <f>I13-I19</f>
        <v>1353540</v>
      </c>
      <c r="J21" s="14"/>
      <c r="K21" s="14">
        <f>K13-K19</f>
        <v>2966958</v>
      </c>
    </row>
    <row r="22" spans="1:11" ht="18" customHeight="1">
      <c r="A22" s="5" t="s">
        <v>18</v>
      </c>
      <c r="E22" s="20">
        <v>597930</v>
      </c>
      <c r="G22" s="14">
        <v>1658868</v>
      </c>
      <c r="I22" s="20">
        <v>1443685</v>
      </c>
      <c r="K22" s="14">
        <v>1361831</v>
      </c>
    </row>
    <row r="23" spans="1:11" ht="18" customHeight="1">
      <c r="A23" s="5" t="s">
        <v>39</v>
      </c>
      <c r="E23" s="22">
        <v>-2774842</v>
      </c>
      <c r="G23" s="15">
        <v>-3241287</v>
      </c>
      <c r="I23" s="22">
        <v>-390226</v>
      </c>
      <c r="K23" s="15">
        <v>-423410</v>
      </c>
    </row>
    <row r="24" spans="1:11" ht="18" customHeight="1">
      <c r="A24" s="5" t="s">
        <v>40</v>
      </c>
      <c r="E24" s="22">
        <v>-3166817</v>
      </c>
      <c r="G24" s="15">
        <v>-3354073</v>
      </c>
      <c r="I24" s="22">
        <v>-593706</v>
      </c>
      <c r="K24" s="15">
        <v>-1140194</v>
      </c>
    </row>
    <row r="25" spans="1:11" ht="18" customHeight="1">
      <c r="A25" s="5" t="s">
        <v>19</v>
      </c>
      <c r="E25" s="20">
        <v>-114610</v>
      </c>
      <c r="F25" s="14"/>
      <c r="G25" s="14">
        <v>-287754</v>
      </c>
      <c r="H25" s="14"/>
      <c r="I25" s="20">
        <v>-50046</v>
      </c>
      <c r="J25" s="14"/>
      <c r="K25" s="14">
        <v>-22017</v>
      </c>
    </row>
    <row r="26" spans="1:11" ht="18" customHeight="1">
      <c r="A26" s="32" t="s">
        <v>99</v>
      </c>
      <c r="B26" s="32"/>
      <c r="C26" s="12">
        <v>7</v>
      </c>
      <c r="E26" s="20">
        <v>-4893861</v>
      </c>
      <c r="F26" s="14"/>
      <c r="G26" s="14">
        <v>-4745161</v>
      </c>
      <c r="H26" s="14"/>
      <c r="I26" s="20">
        <v>-1358006</v>
      </c>
      <c r="J26" s="14"/>
      <c r="K26" s="14">
        <v>-1132439</v>
      </c>
    </row>
    <row r="27" spans="1:11" ht="18" customHeight="1">
      <c r="A27" s="33" t="s">
        <v>81</v>
      </c>
      <c r="B27" s="33"/>
      <c r="E27" s="23">
        <v>887788</v>
      </c>
      <c r="F27" s="14"/>
      <c r="G27" s="24">
        <v>913075</v>
      </c>
      <c r="H27" s="14"/>
      <c r="I27" s="91" t="s">
        <v>0</v>
      </c>
      <c r="J27" s="14"/>
      <c r="K27" s="25">
        <v>0</v>
      </c>
    </row>
    <row r="28" spans="1:11" ht="3.95" customHeight="1">
      <c r="E28" s="22"/>
      <c r="I28" s="22"/>
    </row>
    <row r="29" spans="1:11" ht="18" customHeight="1">
      <c r="A29" s="1" t="s">
        <v>244</v>
      </c>
      <c r="B29" s="1"/>
      <c r="E29" s="20">
        <f>SUM(E21:E27)</f>
        <v>-584226</v>
      </c>
      <c r="F29" s="14"/>
      <c r="G29" s="14">
        <f>SUM(G21:G27)</f>
        <v>89466</v>
      </c>
      <c r="H29" s="14"/>
      <c r="I29" s="20">
        <f>SUM(I21:I27)</f>
        <v>405241</v>
      </c>
      <c r="J29" s="14"/>
      <c r="K29" s="14">
        <f>SUM(K21:K27)</f>
        <v>1610729</v>
      </c>
    </row>
    <row r="30" spans="1:11" ht="18" customHeight="1">
      <c r="A30" s="5" t="s">
        <v>104</v>
      </c>
      <c r="E30" s="23">
        <v>-47105</v>
      </c>
      <c r="G30" s="24">
        <v>-26693</v>
      </c>
      <c r="I30" s="23">
        <v>115227</v>
      </c>
      <c r="K30" s="24">
        <v>-295793</v>
      </c>
    </row>
    <row r="31" spans="1:11" ht="3.95" customHeight="1">
      <c r="E31" s="22"/>
      <c r="I31" s="22"/>
    </row>
    <row r="32" spans="1:11" ht="18" customHeight="1">
      <c r="A32" s="1" t="s">
        <v>243</v>
      </c>
      <c r="B32" s="19"/>
      <c r="E32" s="20">
        <f>SUM(E29:E30)</f>
        <v>-631331</v>
      </c>
      <c r="F32" s="14"/>
      <c r="G32" s="14">
        <f>SUM(G29:G30)</f>
        <v>62773</v>
      </c>
      <c r="H32" s="14"/>
      <c r="I32" s="20">
        <f>SUM(I29:I30)</f>
        <v>520468</v>
      </c>
      <c r="J32" s="14"/>
      <c r="K32" s="14">
        <f>SUM(K29:K30)</f>
        <v>1314936</v>
      </c>
    </row>
    <row r="33" spans="1:11" ht="5.0999999999999996" customHeight="1">
      <c r="E33" s="22"/>
      <c r="I33" s="22"/>
    </row>
    <row r="34" spans="1:11" ht="18" customHeight="1">
      <c r="A34" s="1" t="s">
        <v>187</v>
      </c>
      <c r="B34" s="1"/>
      <c r="E34" s="20"/>
      <c r="F34" s="14"/>
      <c r="G34" s="14"/>
      <c r="H34" s="14"/>
      <c r="I34" s="20"/>
      <c r="J34" s="14"/>
      <c r="K34" s="14"/>
    </row>
    <row r="35" spans="1:11" ht="18" customHeight="1">
      <c r="A35" s="5" t="s">
        <v>235</v>
      </c>
      <c r="E35" s="34"/>
      <c r="G35" s="35"/>
      <c r="I35" s="34"/>
      <c r="K35" s="35"/>
    </row>
    <row r="36" spans="1:11" ht="18" customHeight="1">
      <c r="A36" s="5" t="s">
        <v>85</v>
      </c>
      <c r="B36" s="5" t="s">
        <v>231</v>
      </c>
      <c r="E36" s="34"/>
      <c r="G36" s="35"/>
      <c r="I36" s="34"/>
      <c r="K36" s="35"/>
    </row>
    <row r="37" spans="1:11" ht="18" customHeight="1">
      <c r="A37" s="5" t="s">
        <v>86</v>
      </c>
      <c r="B37" s="5" t="s">
        <v>232</v>
      </c>
      <c r="E37" s="20">
        <v>-132</v>
      </c>
      <c r="G37" s="35">
        <v>0</v>
      </c>
      <c r="I37" s="34" t="s">
        <v>0</v>
      </c>
      <c r="K37" s="35">
        <v>0</v>
      </c>
    </row>
    <row r="38" spans="1:11" ht="18" customHeight="1">
      <c r="A38" s="5" t="s">
        <v>85</v>
      </c>
      <c r="B38" s="5" t="s">
        <v>233</v>
      </c>
      <c r="E38" s="34"/>
      <c r="G38" s="35"/>
      <c r="I38" s="34"/>
      <c r="K38" s="35"/>
    </row>
    <row r="39" spans="1:11" ht="18" customHeight="1">
      <c r="A39" s="5" t="s">
        <v>86</v>
      </c>
      <c r="B39" s="5" t="s">
        <v>234</v>
      </c>
      <c r="E39" s="20">
        <v>3114</v>
      </c>
      <c r="G39" s="14">
        <v>17519</v>
      </c>
      <c r="I39" s="34" t="s">
        <v>0</v>
      </c>
      <c r="K39" s="35">
        <v>0</v>
      </c>
    </row>
    <row r="40" spans="1:11" ht="18" customHeight="1">
      <c r="A40" s="5" t="s">
        <v>236</v>
      </c>
      <c r="E40" s="34"/>
      <c r="G40" s="35"/>
      <c r="I40" s="34"/>
      <c r="K40" s="35"/>
    </row>
    <row r="41" spans="1:11" ht="18" customHeight="1">
      <c r="B41" s="5" t="s">
        <v>82</v>
      </c>
      <c r="E41" s="23">
        <v>9234</v>
      </c>
      <c r="G41" s="24">
        <v>14997</v>
      </c>
      <c r="I41" s="91" t="s">
        <v>0</v>
      </c>
      <c r="K41" s="25">
        <v>0</v>
      </c>
    </row>
    <row r="42" spans="1:11" ht="3.95" customHeight="1">
      <c r="E42" s="22"/>
      <c r="I42" s="22"/>
    </row>
    <row r="43" spans="1:11" ht="18" customHeight="1" thickBot="1">
      <c r="A43" s="1" t="s">
        <v>101</v>
      </c>
      <c r="B43" s="1"/>
      <c r="E43" s="26">
        <f>SUM(E32:E41)</f>
        <v>-619115</v>
      </c>
      <c r="F43" s="14"/>
      <c r="G43" s="27">
        <f>SUM(G32:G41)</f>
        <v>95289</v>
      </c>
      <c r="H43" s="14"/>
      <c r="I43" s="26">
        <f>SUM(I32:I41)</f>
        <v>520468</v>
      </c>
      <c r="J43" s="14"/>
      <c r="K43" s="27">
        <f>SUM(K32:K41)</f>
        <v>1314936</v>
      </c>
    </row>
    <row r="44" spans="1:11" ht="5.0999999999999996" customHeight="1" thickTop="1">
      <c r="E44" s="22"/>
      <c r="I44" s="22"/>
    </row>
    <row r="45" spans="1:11" s="38" customFormat="1" ht="18" customHeight="1">
      <c r="A45" s="16" t="s">
        <v>245</v>
      </c>
      <c r="B45" s="16"/>
      <c r="C45" s="36"/>
      <c r="D45" s="37"/>
      <c r="E45" s="20"/>
      <c r="F45" s="14"/>
      <c r="G45" s="14"/>
      <c r="H45" s="14"/>
      <c r="I45" s="20"/>
      <c r="J45" s="14"/>
      <c r="K45" s="14"/>
    </row>
    <row r="46" spans="1:11" s="38" customFormat="1" ht="18" customHeight="1">
      <c r="B46" s="38" t="s">
        <v>55</v>
      </c>
      <c r="C46" s="36"/>
      <c r="D46" s="37"/>
      <c r="E46" s="20">
        <v>-602813</v>
      </c>
      <c r="F46" s="15"/>
      <c r="G46" s="14">
        <v>104157</v>
      </c>
      <c r="H46" s="15"/>
      <c r="I46" s="20">
        <f>I43</f>
        <v>520468</v>
      </c>
      <c r="J46" s="15"/>
      <c r="K46" s="14">
        <v>1314936</v>
      </c>
    </row>
    <row r="47" spans="1:11" s="38" customFormat="1" ht="18" customHeight="1">
      <c r="B47" s="38" t="s">
        <v>58</v>
      </c>
      <c r="C47" s="36"/>
      <c r="D47" s="37"/>
      <c r="E47" s="23">
        <v>-28518</v>
      </c>
      <c r="F47" s="15"/>
      <c r="G47" s="24">
        <v>-41384</v>
      </c>
      <c r="H47" s="15"/>
      <c r="I47" s="91" t="s">
        <v>0</v>
      </c>
      <c r="J47" s="15"/>
      <c r="K47" s="25">
        <v>0</v>
      </c>
    </row>
    <row r="48" spans="1:11" ht="3.95" customHeight="1">
      <c r="E48" s="20"/>
      <c r="F48" s="14"/>
      <c r="G48" s="14"/>
      <c r="H48" s="14"/>
      <c r="I48" s="20"/>
      <c r="J48" s="14"/>
      <c r="K48" s="14"/>
    </row>
    <row r="49" spans="1:11" s="38" customFormat="1" ht="18" customHeight="1" thickBot="1">
      <c r="A49" s="16" t="s">
        <v>243</v>
      </c>
      <c r="B49" s="16"/>
      <c r="C49" s="36"/>
      <c r="D49" s="37"/>
      <c r="E49" s="26">
        <f>SUM(E46:E48)</f>
        <v>-631331</v>
      </c>
      <c r="F49" s="15"/>
      <c r="G49" s="27">
        <f>SUM(G46:G48)</f>
        <v>62773</v>
      </c>
      <c r="H49" s="15"/>
      <c r="I49" s="26">
        <f>SUM(I46:I48)</f>
        <v>520468</v>
      </c>
      <c r="J49" s="15"/>
      <c r="K49" s="27">
        <f>SUM(K46:K48)</f>
        <v>1314936</v>
      </c>
    </row>
    <row r="50" spans="1:11" ht="5.0999999999999996" customHeight="1" thickTop="1">
      <c r="E50" s="39"/>
      <c r="F50" s="40"/>
      <c r="G50" s="40"/>
      <c r="H50" s="40"/>
      <c r="I50" s="39"/>
      <c r="J50" s="40"/>
      <c r="K50" s="40"/>
    </row>
    <row r="51" spans="1:11" s="38" customFormat="1" ht="18" customHeight="1">
      <c r="A51" s="16" t="s">
        <v>105</v>
      </c>
      <c r="B51" s="16"/>
      <c r="C51" s="36"/>
      <c r="D51" s="37"/>
      <c r="E51" s="20"/>
      <c r="F51" s="14"/>
      <c r="G51" s="14"/>
      <c r="H51" s="14"/>
      <c r="I51" s="20"/>
      <c r="J51" s="14"/>
      <c r="K51" s="14"/>
    </row>
    <row r="52" spans="1:11" s="38" customFormat="1" ht="18" customHeight="1">
      <c r="B52" s="38" t="s">
        <v>55</v>
      </c>
      <c r="C52" s="16"/>
      <c r="D52" s="37"/>
      <c r="E52" s="20">
        <f>E43-E53</f>
        <v>-590597</v>
      </c>
      <c r="F52" s="15"/>
      <c r="G52" s="14">
        <v>136673</v>
      </c>
      <c r="H52" s="15"/>
      <c r="I52" s="20">
        <f>I43</f>
        <v>520468</v>
      </c>
      <c r="J52" s="15"/>
      <c r="K52" s="14">
        <v>1314936</v>
      </c>
    </row>
    <row r="53" spans="1:11" ht="18" customHeight="1">
      <c r="B53" s="38" t="s">
        <v>58</v>
      </c>
      <c r="E53" s="23">
        <v>-28518</v>
      </c>
      <c r="G53" s="24">
        <v>-41384</v>
      </c>
      <c r="I53" s="91" t="s">
        <v>0</v>
      </c>
      <c r="K53" s="25">
        <v>0</v>
      </c>
    </row>
    <row r="54" spans="1:11" ht="3.95" customHeight="1">
      <c r="E54" s="22"/>
      <c r="I54" s="22"/>
    </row>
    <row r="55" spans="1:11" s="38" customFormat="1" ht="18" customHeight="1" thickBot="1">
      <c r="A55" s="16" t="s">
        <v>101</v>
      </c>
      <c r="B55" s="16"/>
      <c r="C55" s="36"/>
      <c r="D55" s="37"/>
      <c r="E55" s="26">
        <f>SUM(E52:E53)</f>
        <v>-619115</v>
      </c>
      <c r="F55" s="14"/>
      <c r="G55" s="27">
        <f>SUM(G52:G53)</f>
        <v>95289</v>
      </c>
      <c r="H55" s="14"/>
      <c r="I55" s="26">
        <f>SUM(I52:I53)</f>
        <v>520468</v>
      </c>
      <c r="J55" s="14"/>
      <c r="K55" s="27">
        <f>SUM(K52:K53)</f>
        <v>1314936</v>
      </c>
    </row>
    <row r="56" spans="1:11" s="38" customFormat="1" ht="5.0999999999999996" customHeight="1" thickTop="1">
      <c r="B56" s="16"/>
      <c r="C56" s="36"/>
      <c r="D56" s="37"/>
      <c r="E56" s="41"/>
      <c r="F56" s="42"/>
      <c r="G56" s="42"/>
      <c r="H56" s="42"/>
      <c r="I56" s="41"/>
      <c r="J56" s="42"/>
      <c r="K56" s="42"/>
    </row>
    <row r="57" spans="1:11" ht="19.149999999999999" customHeight="1">
      <c r="A57" s="1" t="s">
        <v>246</v>
      </c>
      <c r="B57" s="1"/>
      <c r="E57" s="20"/>
      <c r="F57" s="14"/>
      <c r="G57" s="14"/>
      <c r="H57" s="14"/>
      <c r="I57" s="20"/>
      <c r="J57" s="14"/>
      <c r="K57" s="14"/>
    </row>
    <row r="58" spans="1:11" ht="18" customHeight="1">
      <c r="A58" s="43" t="s">
        <v>113</v>
      </c>
      <c r="E58" s="44">
        <f>+(E49*1000)/33368195301</f>
        <v>-1.8920142198432886E-2</v>
      </c>
      <c r="F58" s="45"/>
      <c r="G58" s="155">
        <v>3.0000000000000001E-3</v>
      </c>
      <c r="H58" s="45"/>
      <c r="I58" s="44">
        <v>1.5872509592513909E-2</v>
      </c>
      <c r="J58" s="45"/>
      <c r="K58" s="45">
        <v>0.04</v>
      </c>
    </row>
    <row r="59" spans="1:11" ht="5.25" customHeight="1">
      <c r="A59" s="43"/>
      <c r="E59" s="45"/>
      <c r="F59" s="45"/>
      <c r="G59" s="45"/>
      <c r="H59" s="45"/>
      <c r="I59" s="45"/>
      <c r="J59" s="45"/>
      <c r="K59" s="45"/>
    </row>
    <row r="60" spans="1:11" ht="21.95" customHeight="1">
      <c r="A60" s="28" t="str">
        <f>'thai 2-5'!A40</f>
        <v>หมายเหตุประกอบข้อมูลทางการเงินในหน้า 13 ถึง 38 เป็นส่วนหนึ่งของข้อมูลทางการเงินระหว่างกาลนี้</v>
      </c>
      <c r="B60" s="28"/>
      <c r="C60" s="29"/>
      <c r="D60" s="30"/>
      <c r="E60" s="24"/>
      <c r="F60" s="24"/>
      <c r="G60" s="24"/>
      <c r="H60" s="24"/>
      <c r="I60" s="24"/>
      <c r="J60" s="24"/>
      <c r="K60" s="24"/>
    </row>
  </sheetData>
  <mergeCells count="2">
    <mergeCell ref="E5:G5"/>
    <mergeCell ref="I5:K5"/>
  </mergeCells>
  <phoneticPr fontId="0" type="noConversion"/>
  <pageMargins left="0.8" right="0.5" top="0.5" bottom="0.6" header="0.49" footer="0.4"/>
  <pageSetup paperSize="9" scale="90" firstPageNumber="6" fitToWidth="0" fitToHeight="0" orientation="portrait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0"/>
  <sheetViews>
    <sheetView topLeftCell="A43" zoomScaleNormal="100" zoomScaleSheetLayoutView="130" workbookViewId="0">
      <selection activeCell="B66" sqref="B66"/>
    </sheetView>
  </sheetViews>
  <sheetFormatPr defaultColWidth="9.140625" defaultRowHeight="21.75" customHeight="1"/>
  <cols>
    <col min="1" max="1" width="1.7109375" style="5" customWidth="1"/>
    <col min="2" max="2" width="49" style="5" customWidth="1"/>
    <col min="3" max="3" width="8.5703125" style="12" customWidth="1"/>
    <col min="4" max="4" width="0.7109375" style="13" customWidth="1"/>
    <col min="5" max="5" width="11.7109375" style="15" customWidth="1"/>
    <col min="6" max="6" width="0.7109375" style="15" customWidth="1"/>
    <col min="7" max="7" width="11.7109375" style="15" customWidth="1"/>
    <col min="8" max="8" width="0.7109375" style="15" customWidth="1"/>
    <col min="9" max="9" width="11.7109375" style="15" customWidth="1"/>
    <col min="10" max="10" width="0.7109375" style="15" customWidth="1"/>
    <col min="11" max="11" width="11.7109375" style="15" customWidth="1"/>
    <col min="12" max="16384" width="9.140625" style="5"/>
  </cols>
  <sheetData>
    <row r="1" spans="1:11" ht="21.75" customHeight="1">
      <c r="A1" s="1" t="s">
        <v>29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21.75" customHeight="1">
      <c r="A2" s="19" t="s">
        <v>65</v>
      </c>
      <c r="B2" s="21"/>
      <c r="C2" s="2"/>
      <c r="D2" s="3"/>
      <c r="E2" s="4"/>
      <c r="F2" s="4"/>
      <c r="G2" s="4"/>
      <c r="H2" s="4"/>
      <c r="I2" s="4"/>
      <c r="J2" s="4"/>
      <c r="K2" s="4"/>
    </row>
    <row r="3" spans="1:11" ht="21.75" customHeight="1">
      <c r="A3" s="6" t="s">
        <v>214</v>
      </c>
      <c r="B3" s="6"/>
      <c r="C3" s="113"/>
      <c r="D3" s="8"/>
      <c r="E3" s="107"/>
      <c r="F3" s="107"/>
      <c r="G3" s="107"/>
      <c r="H3" s="107"/>
      <c r="I3" s="107"/>
      <c r="J3" s="107"/>
      <c r="K3" s="107"/>
    </row>
    <row r="4" spans="1:11" ht="14.25" customHeight="1">
      <c r="A4" s="16"/>
      <c r="B4" s="16"/>
      <c r="C4" s="17"/>
      <c r="D4" s="18"/>
      <c r="E4" s="114"/>
      <c r="F4" s="114"/>
      <c r="G4" s="114"/>
      <c r="H4" s="114"/>
      <c r="I4" s="114"/>
      <c r="J4" s="114"/>
      <c r="K4" s="114"/>
    </row>
    <row r="5" spans="1:11" ht="18" customHeight="1">
      <c r="A5" s="1"/>
      <c r="B5" s="1"/>
      <c r="C5" s="2"/>
      <c r="D5" s="3"/>
      <c r="E5" s="240" t="s">
        <v>70</v>
      </c>
      <c r="F5" s="240"/>
      <c r="G5" s="240"/>
      <c r="H5" s="10"/>
      <c r="I5" s="240" t="s">
        <v>89</v>
      </c>
      <c r="J5" s="240"/>
      <c r="K5" s="240"/>
    </row>
    <row r="6" spans="1:11" ht="18" customHeight="1">
      <c r="A6" s="1"/>
      <c r="B6" s="1"/>
      <c r="C6" s="2"/>
      <c r="D6" s="9"/>
      <c r="E6" s="11" t="s">
        <v>199</v>
      </c>
      <c r="F6" s="10"/>
      <c r="G6" s="11" t="s">
        <v>199</v>
      </c>
      <c r="H6" s="10"/>
      <c r="I6" s="11" t="s">
        <v>199</v>
      </c>
      <c r="J6" s="10"/>
      <c r="K6" s="11" t="s">
        <v>199</v>
      </c>
    </row>
    <row r="7" spans="1:11" ht="18" customHeight="1">
      <c r="A7" s="1"/>
      <c r="B7" s="1"/>
      <c r="C7" s="2"/>
      <c r="D7" s="9"/>
      <c r="E7" s="140" t="s">
        <v>208</v>
      </c>
      <c r="F7" s="140"/>
      <c r="G7" s="10" t="s">
        <v>150</v>
      </c>
      <c r="H7" s="140"/>
      <c r="I7" s="140" t="s">
        <v>208</v>
      </c>
      <c r="J7" s="140"/>
      <c r="K7" s="10" t="s">
        <v>150</v>
      </c>
    </row>
    <row r="8" spans="1:11" ht="18" customHeight="1">
      <c r="A8" s="1"/>
      <c r="B8" s="1"/>
      <c r="C8" s="113" t="s">
        <v>4</v>
      </c>
      <c r="D8" s="9"/>
      <c r="E8" s="112" t="s">
        <v>80</v>
      </c>
      <c r="F8" s="10"/>
      <c r="G8" s="131" t="s">
        <v>80</v>
      </c>
      <c r="H8" s="10"/>
      <c r="I8" s="112" t="s">
        <v>80</v>
      </c>
      <c r="J8" s="10"/>
      <c r="K8" s="131" t="s">
        <v>80</v>
      </c>
    </row>
    <row r="9" spans="1:11" ht="18" customHeight="1">
      <c r="A9" s="1" t="s">
        <v>12</v>
      </c>
      <c r="B9" s="1"/>
      <c r="D9" s="3"/>
      <c r="E9" s="31"/>
      <c r="F9" s="4"/>
      <c r="G9" s="114"/>
      <c r="H9" s="4"/>
      <c r="I9" s="31"/>
      <c r="J9" s="4"/>
      <c r="K9" s="114"/>
    </row>
    <row r="10" spans="1:11" ht="18" customHeight="1">
      <c r="A10" s="5" t="s">
        <v>26</v>
      </c>
      <c r="E10" s="22">
        <v>90277284</v>
      </c>
      <c r="G10" s="15">
        <v>90206769</v>
      </c>
      <c r="I10" s="22">
        <v>8017548</v>
      </c>
      <c r="K10" s="15">
        <v>9832618</v>
      </c>
    </row>
    <row r="11" spans="1:11" ht="18" customHeight="1">
      <c r="A11" s="5" t="s">
        <v>13</v>
      </c>
      <c r="E11" s="23">
        <v>11910984</v>
      </c>
      <c r="F11" s="14"/>
      <c r="G11" s="24">
        <v>11522884</v>
      </c>
      <c r="H11" s="14"/>
      <c r="I11" s="23">
        <v>27571</v>
      </c>
      <c r="J11" s="14"/>
      <c r="K11" s="24">
        <v>5895</v>
      </c>
    </row>
    <row r="12" spans="1:11" ht="3.95" customHeight="1">
      <c r="E12" s="20"/>
      <c r="F12" s="14"/>
      <c r="G12" s="14"/>
      <c r="H12" s="14"/>
      <c r="I12" s="20"/>
      <c r="J12" s="14"/>
      <c r="K12" s="14"/>
    </row>
    <row r="13" spans="1:11" ht="18" customHeight="1">
      <c r="A13" s="1" t="s">
        <v>14</v>
      </c>
      <c r="B13" s="1"/>
      <c r="E13" s="23">
        <f>SUM(E10:E12)</f>
        <v>102188268</v>
      </c>
      <c r="G13" s="24">
        <f>SUM(G10:G12)</f>
        <v>101729653</v>
      </c>
      <c r="I13" s="23">
        <f>SUM(I10:I12)</f>
        <v>8045119</v>
      </c>
      <c r="K13" s="24">
        <f>SUM(K10:K12)</f>
        <v>9838513</v>
      </c>
    </row>
    <row r="14" spans="1:11" ht="5.0999999999999996" customHeight="1">
      <c r="A14" s="1"/>
      <c r="B14" s="1"/>
      <c r="E14" s="20"/>
      <c r="G14" s="14"/>
      <c r="I14" s="20"/>
      <c r="K14" s="14"/>
    </row>
    <row r="15" spans="1:11" ht="18" customHeight="1">
      <c r="A15" s="1" t="s">
        <v>37</v>
      </c>
      <c r="B15" s="1"/>
      <c r="E15" s="22"/>
      <c r="I15" s="22"/>
    </row>
    <row r="16" spans="1:11" ht="18" customHeight="1">
      <c r="A16" s="5" t="s">
        <v>15</v>
      </c>
      <c r="E16" s="22">
        <v>60579530</v>
      </c>
      <c r="G16" s="15">
        <v>60837140</v>
      </c>
      <c r="I16" s="22">
        <v>1822684</v>
      </c>
      <c r="K16" s="15">
        <v>1030473</v>
      </c>
    </row>
    <row r="17" spans="1:11" ht="17.45" customHeight="1">
      <c r="A17" s="5" t="s">
        <v>16</v>
      </c>
      <c r="E17" s="23">
        <v>12613109</v>
      </c>
      <c r="F17" s="14"/>
      <c r="G17" s="24">
        <v>12912819</v>
      </c>
      <c r="H17" s="14"/>
      <c r="I17" s="23">
        <v>26228</v>
      </c>
      <c r="J17" s="14"/>
      <c r="K17" s="24">
        <v>3348</v>
      </c>
    </row>
    <row r="18" spans="1:11" ht="3.95" customHeight="1">
      <c r="E18" s="20"/>
      <c r="F18" s="14"/>
      <c r="G18" s="14"/>
      <c r="H18" s="14"/>
      <c r="I18" s="20"/>
      <c r="J18" s="14"/>
      <c r="K18" s="14"/>
    </row>
    <row r="19" spans="1:11" ht="18" customHeight="1">
      <c r="A19" s="1" t="s">
        <v>38</v>
      </c>
      <c r="B19" s="1"/>
      <c r="E19" s="23">
        <f>SUM(E16:E18)</f>
        <v>73192639</v>
      </c>
      <c r="G19" s="24">
        <f>SUM(G16:G18)</f>
        <v>73749959</v>
      </c>
      <c r="I19" s="23">
        <f>SUM(I16:I18)</f>
        <v>1848912</v>
      </c>
      <c r="K19" s="24">
        <f>SUM(K16:K18)</f>
        <v>1033821</v>
      </c>
    </row>
    <row r="20" spans="1:11" ht="5.0999999999999996" customHeight="1">
      <c r="A20" s="1"/>
      <c r="B20" s="1"/>
      <c r="E20" s="20"/>
      <c r="G20" s="14"/>
      <c r="I20" s="20"/>
      <c r="K20" s="14"/>
    </row>
    <row r="21" spans="1:11" ht="18" customHeight="1">
      <c r="A21" s="1" t="s">
        <v>17</v>
      </c>
      <c r="B21" s="1"/>
      <c r="E21" s="20">
        <f>+E13-E19</f>
        <v>28995629</v>
      </c>
      <c r="F21" s="14"/>
      <c r="G21" s="14">
        <f>+G13-G19</f>
        <v>27979694</v>
      </c>
      <c r="H21" s="14"/>
      <c r="I21" s="20">
        <f>I13-I19</f>
        <v>6196207</v>
      </c>
      <c r="J21" s="14"/>
      <c r="K21" s="14">
        <f>K13-K19</f>
        <v>8804692</v>
      </c>
    </row>
    <row r="22" spans="1:11" ht="18" customHeight="1">
      <c r="A22" s="5" t="s">
        <v>18</v>
      </c>
      <c r="E22" s="20">
        <v>988977</v>
      </c>
      <c r="G22" s="14">
        <v>4514214</v>
      </c>
      <c r="I22" s="20">
        <v>4103203</v>
      </c>
      <c r="K22" s="14">
        <v>4133039</v>
      </c>
    </row>
    <row r="23" spans="1:11" ht="18" customHeight="1">
      <c r="A23" s="5" t="s">
        <v>39</v>
      </c>
      <c r="E23" s="22">
        <v>-8911072</v>
      </c>
      <c r="G23" s="15">
        <v>-10099859</v>
      </c>
      <c r="I23" s="22">
        <v>-1218424</v>
      </c>
      <c r="K23" s="15">
        <v>-1252966</v>
      </c>
    </row>
    <row r="24" spans="1:11" ht="18" customHeight="1">
      <c r="A24" s="5" t="s">
        <v>40</v>
      </c>
      <c r="E24" s="22">
        <v>-10237257</v>
      </c>
      <c r="G24" s="15">
        <v>-10329103</v>
      </c>
      <c r="I24" s="22">
        <v>-1956718</v>
      </c>
      <c r="K24" s="15">
        <v>-3554281</v>
      </c>
    </row>
    <row r="25" spans="1:11" ht="18" customHeight="1">
      <c r="A25" s="5" t="s">
        <v>19</v>
      </c>
      <c r="E25" s="20">
        <v>-539740</v>
      </c>
      <c r="F25" s="14"/>
      <c r="G25" s="14">
        <v>-262154</v>
      </c>
      <c r="H25" s="14"/>
      <c r="I25" s="20">
        <v>-69163</v>
      </c>
      <c r="J25" s="14"/>
      <c r="K25" s="14">
        <v>-39894</v>
      </c>
    </row>
    <row r="26" spans="1:11" ht="18" customHeight="1">
      <c r="A26" s="32" t="s">
        <v>99</v>
      </c>
      <c r="B26" s="32"/>
      <c r="C26" s="12">
        <v>7</v>
      </c>
      <c r="E26" s="20">
        <v>-14390971</v>
      </c>
      <c r="F26" s="14"/>
      <c r="G26" s="14">
        <v>-13647682</v>
      </c>
      <c r="H26" s="14"/>
      <c r="I26" s="20">
        <v>-3889285</v>
      </c>
      <c r="J26" s="14"/>
      <c r="K26" s="14">
        <v>-2979319</v>
      </c>
    </row>
    <row r="27" spans="1:11" ht="18" customHeight="1">
      <c r="A27" s="33" t="s">
        <v>81</v>
      </c>
      <c r="B27" s="33"/>
      <c r="C27" s="12">
        <v>9</v>
      </c>
      <c r="E27" s="23">
        <v>2635177</v>
      </c>
      <c r="F27" s="14"/>
      <c r="G27" s="24">
        <v>2946041</v>
      </c>
      <c r="H27" s="14"/>
      <c r="I27" s="91" t="s">
        <v>0</v>
      </c>
      <c r="J27" s="14"/>
      <c r="K27" s="25">
        <v>0</v>
      </c>
    </row>
    <row r="28" spans="1:11" ht="3.95" customHeight="1">
      <c r="E28" s="22"/>
      <c r="I28" s="22"/>
    </row>
    <row r="29" spans="1:11" ht="18" customHeight="1">
      <c r="A29" s="1" t="s">
        <v>244</v>
      </c>
      <c r="B29" s="1"/>
      <c r="E29" s="20">
        <f>SUM(E21:E27)</f>
        <v>-1459257</v>
      </c>
      <c r="F29" s="14"/>
      <c r="G29" s="14">
        <f>SUM(G21:G27)</f>
        <v>1101151</v>
      </c>
      <c r="H29" s="14"/>
      <c r="I29" s="20">
        <f>SUM(I21:I27)</f>
        <v>3165820</v>
      </c>
      <c r="J29" s="14"/>
      <c r="K29" s="14">
        <f>SUM(K21:K27)</f>
        <v>5111271</v>
      </c>
    </row>
    <row r="30" spans="1:11" ht="18" customHeight="1">
      <c r="A30" s="5" t="s">
        <v>104</v>
      </c>
      <c r="C30" s="12">
        <v>17</v>
      </c>
      <c r="E30" s="23">
        <v>-111191</v>
      </c>
      <c r="G30" s="24">
        <v>-14127</v>
      </c>
      <c r="I30" s="23">
        <v>39695</v>
      </c>
      <c r="K30" s="24">
        <v>-691657</v>
      </c>
    </row>
    <row r="31" spans="1:11" ht="3.95" customHeight="1">
      <c r="E31" s="22"/>
      <c r="I31" s="22"/>
    </row>
    <row r="32" spans="1:11" ht="18" customHeight="1">
      <c r="A32" s="1" t="s">
        <v>243</v>
      </c>
      <c r="B32" s="19"/>
      <c r="E32" s="20">
        <f>SUM(E29:E30)</f>
        <v>-1570448</v>
      </c>
      <c r="F32" s="14"/>
      <c r="G32" s="14">
        <f>SUM(G29:G30)</f>
        <v>1087024</v>
      </c>
      <c r="H32" s="14"/>
      <c r="I32" s="20">
        <f>SUM(I29:I30)</f>
        <v>3205515</v>
      </c>
      <c r="J32" s="14"/>
      <c r="K32" s="14">
        <f>SUM(K29:K30)</f>
        <v>4419614</v>
      </c>
    </row>
    <row r="33" spans="1:11" ht="5.0999999999999996" customHeight="1">
      <c r="E33" s="22"/>
      <c r="I33" s="22"/>
    </row>
    <row r="34" spans="1:11" ht="18" customHeight="1">
      <c r="A34" s="1" t="s">
        <v>187</v>
      </c>
      <c r="B34" s="1"/>
      <c r="E34" s="20"/>
      <c r="F34" s="14"/>
      <c r="G34" s="14"/>
      <c r="H34" s="14"/>
      <c r="I34" s="20"/>
      <c r="J34" s="14"/>
      <c r="K34" s="14"/>
    </row>
    <row r="35" spans="1:11" ht="18" customHeight="1">
      <c r="A35" s="5" t="s">
        <v>235</v>
      </c>
      <c r="E35" s="34"/>
      <c r="G35" s="35"/>
      <c r="I35" s="34"/>
      <c r="K35" s="35"/>
    </row>
    <row r="36" spans="1:11" ht="18" customHeight="1">
      <c r="A36" s="5" t="s">
        <v>85</v>
      </c>
      <c r="B36" s="5" t="s">
        <v>231</v>
      </c>
      <c r="E36" s="34"/>
      <c r="G36" s="35"/>
      <c r="I36" s="34"/>
      <c r="K36" s="35"/>
    </row>
    <row r="37" spans="1:11" ht="18" customHeight="1">
      <c r="A37" s="5" t="s">
        <v>86</v>
      </c>
      <c r="B37" s="5" t="s">
        <v>232</v>
      </c>
      <c r="E37" s="20">
        <v>66495</v>
      </c>
      <c r="G37" s="35">
        <v>0</v>
      </c>
      <c r="I37" s="20">
        <v>66627</v>
      </c>
      <c r="K37" s="35" t="s">
        <v>0</v>
      </c>
    </row>
    <row r="38" spans="1:11" ht="18" customHeight="1">
      <c r="A38" s="5" t="s">
        <v>85</v>
      </c>
      <c r="B38" s="5" t="s">
        <v>233</v>
      </c>
      <c r="E38" s="34"/>
      <c r="G38" s="35"/>
      <c r="I38" s="34"/>
      <c r="K38" s="35"/>
    </row>
    <row r="39" spans="1:11" ht="18" customHeight="1">
      <c r="A39" s="5" t="s">
        <v>86</v>
      </c>
      <c r="B39" s="5" t="s">
        <v>234</v>
      </c>
      <c r="E39" s="20">
        <v>12631</v>
      </c>
      <c r="G39" s="14">
        <v>-47810</v>
      </c>
      <c r="I39" s="34" t="s">
        <v>0</v>
      </c>
      <c r="K39" s="35">
        <v>0</v>
      </c>
    </row>
    <row r="40" spans="1:11" ht="18" customHeight="1">
      <c r="A40" s="5" t="s">
        <v>236</v>
      </c>
      <c r="E40" s="34"/>
      <c r="G40" s="35"/>
      <c r="I40" s="34"/>
      <c r="K40" s="35"/>
    </row>
    <row r="41" spans="1:11" ht="18" customHeight="1">
      <c r="B41" s="5" t="s">
        <v>82</v>
      </c>
      <c r="E41" s="23">
        <v>23246</v>
      </c>
      <c r="G41" s="24">
        <v>7618</v>
      </c>
      <c r="I41" s="91" t="s">
        <v>0</v>
      </c>
      <c r="K41" s="25">
        <v>0</v>
      </c>
    </row>
    <row r="42" spans="1:11" ht="3.95" customHeight="1">
      <c r="E42" s="22"/>
      <c r="I42" s="22"/>
    </row>
    <row r="43" spans="1:11" ht="18" customHeight="1" thickBot="1">
      <c r="A43" s="1" t="s">
        <v>101</v>
      </c>
      <c r="B43" s="1"/>
      <c r="E43" s="26">
        <f>SUM(E32:E41)</f>
        <v>-1468076</v>
      </c>
      <c r="F43" s="14"/>
      <c r="G43" s="27">
        <f>SUM(G32:G41)</f>
        <v>1046832</v>
      </c>
      <c r="H43" s="14"/>
      <c r="I43" s="26">
        <f>SUM(I32:I41)</f>
        <v>3272142</v>
      </c>
      <c r="J43" s="14"/>
      <c r="K43" s="27">
        <f>SUM(K32:K41)</f>
        <v>4419614</v>
      </c>
    </row>
    <row r="44" spans="1:11" ht="5.0999999999999996" customHeight="1" thickTop="1">
      <c r="E44" s="22"/>
      <c r="I44" s="22"/>
    </row>
    <row r="45" spans="1:11" s="38" customFormat="1" ht="18" customHeight="1">
      <c r="A45" s="16" t="s">
        <v>245</v>
      </c>
      <c r="B45" s="16"/>
      <c r="C45" s="36"/>
      <c r="D45" s="37"/>
      <c r="E45" s="20"/>
      <c r="F45" s="14"/>
      <c r="G45" s="14"/>
      <c r="H45" s="14"/>
      <c r="I45" s="20"/>
      <c r="J45" s="14"/>
      <c r="K45" s="14"/>
    </row>
    <row r="46" spans="1:11" s="38" customFormat="1" ht="18" customHeight="1">
      <c r="B46" s="38" t="s">
        <v>55</v>
      </c>
      <c r="C46" s="36"/>
      <c r="D46" s="37"/>
      <c r="E46" s="20">
        <v>-1482755</v>
      </c>
      <c r="F46" s="15"/>
      <c r="G46" s="14">
        <v>1205216</v>
      </c>
      <c r="H46" s="15"/>
      <c r="I46" s="20">
        <v>3205515</v>
      </c>
      <c r="J46" s="15"/>
      <c r="K46" s="14">
        <v>4419614</v>
      </c>
    </row>
    <row r="47" spans="1:11" s="38" customFormat="1" ht="18" customHeight="1">
      <c r="B47" s="38" t="s">
        <v>58</v>
      </c>
      <c r="C47" s="36"/>
      <c r="D47" s="37"/>
      <c r="E47" s="23">
        <v>-87693</v>
      </c>
      <c r="F47" s="15"/>
      <c r="G47" s="24">
        <v>-118192</v>
      </c>
      <c r="H47" s="15"/>
      <c r="I47" s="91" t="s">
        <v>0</v>
      </c>
      <c r="J47" s="15"/>
      <c r="K47" s="25">
        <v>0</v>
      </c>
    </row>
    <row r="48" spans="1:11" ht="3.95" customHeight="1">
      <c r="E48" s="20"/>
      <c r="F48" s="14"/>
      <c r="G48" s="14"/>
      <c r="H48" s="14"/>
      <c r="I48" s="20"/>
      <c r="J48" s="14"/>
      <c r="K48" s="14"/>
    </row>
    <row r="49" spans="1:11" s="38" customFormat="1" ht="18" customHeight="1" thickBot="1">
      <c r="A49" s="16" t="s">
        <v>243</v>
      </c>
      <c r="B49" s="16"/>
      <c r="C49" s="36"/>
      <c r="D49" s="37"/>
      <c r="E49" s="26">
        <f>SUM(E46:E48)</f>
        <v>-1570448</v>
      </c>
      <c r="F49" s="15"/>
      <c r="G49" s="27">
        <f>SUM(G46:G48)</f>
        <v>1087024</v>
      </c>
      <c r="H49" s="15"/>
      <c r="I49" s="26">
        <f>SUM(I46:I48)</f>
        <v>3205515</v>
      </c>
      <c r="J49" s="15"/>
      <c r="K49" s="27">
        <f>SUM(K46:K48)</f>
        <v>4419614</v>
      </c>
    </row>
    <row r="50" spans="1:11" ht="5.0999999999999996" customHeight="1" thickTop="1">
      <c r="E50" s="39"/>
      <c r="F50" s="40"/>
      <c r="G50" s="40"/>
      <c r="H50" s="40"/>
      <c r="I50" s="39"/>
      <c r="J50" s="40"/>
      <c r="K50" s="40"/>
    </row>
    <row r="51" spans="1:11" s="38" customFormat="1" ht="18" customHeight="1">
      <c r="A51" s="16" t="s">
        <v>105</v>
      </c>
      <c r="B51" s="16"/>
      <c r="C51" s="36"/>
      <c r="D51" s="37"/>
      <c r="E51" s="20"/>
      <c r="F51" s="14"/>
      <c r="G51" s="14"/>
      <c r="H51" s="14"/>
      <c r="I51" s="20"/>
      <c r="J51" s="14"/>
      <c r="K51" s="14"/>
    </row>
    <row r="52" spans="1:11" s="38" customFormat="1" ht="18" customHeight="1">
      <c r="B52" s="38" t="s">
        <v>55</v>
      </c>
      <c r="C52" s="16"/>
      <c r="D52" s="37"/>
      <c r="E52" s="20">
        <f>+E43-E53</f>
        <v>-1380383</v>
      </c>
      <c r="F52" s="15"/>
      <c r="G52" s="14">
        <v>1165024</v>
      </c>
      <c r="H52" s="15"/>
      <c r="I52" s="20">
        <f>I43</f>
        <v>3272142</v>
      </c>
      <c r="J52" s="15"/>
      <c r="K52" s="14">
        <v>4419614</v>
      </c>
    </row>
    <row r="53" spans="1:11" ht="18" customHeight="1">
      <c r="B53" s="38" t="s">
        <v>58</v>
      </c>
      <c r="E53" s="23">
        <v>-87693</v>
      </c>
      <c r="G53" s="24">
        <v>-118192</v>
      </c>
      <c r="I53" s="91" t="s">
        <v>0</v>
      </c>
      <c r="K53" s="25">
        <v>0</v>
      </c>
    </row>
    <row r="54" spans="1:11" ht="3.95" customHeight="1">
      <c r="E54" s="22"/>
      <c r="I54" s="22"/>
    </row>
    <row r="55" spans="1:11" s="38" customFormat="1" ht="18" customHeight="1" thickBot="1">
      <c r="A55" s="16" t="s">
        <v>101</v>
      </c>
      <c r="B55" s="16"/>
      <c r="C55" s="36"/>
      <c r="D55" s="37"/>
      <c r="E55" s="26">
        <f>SUM(E52:E53)</f>
        <v>-1468076</v>
      </c>
      <c r="F55" s="14"/>
      <c r="G55" s="27">
        <f>SUM(G52:G53)</f>
        <v>1046832</v>
      </c>
      <c r="H55" s="14"/>
      <c r="I55" s="26">
        <f>SUM(I52:I53)</f>
        <v>3272142</v>
      </c>
      <c r="J55" s="14"/>
      <c r="K55" s="27">
        <f>SUM(K52:K53)</f>
        <v>4419614</v>
      </c>
    </row>
    <row r="56" spans="1:11" s="38" customFormat="1" ht="5.0999999999999996" customHeight="1" thickTop="1">
      <c r="B56" s="16"/>
      <c r="C56" s="36"/>
      <c r="D56" s="37"/>
      <c r="E56" s="41"/>
      <c r="F56" s="42"/>
      <c r="G56" s="42"/>
      <c r="H56" s="42"/>
      <c r="I56" s="41"/>
      <c r="J56" s="42"/>
      <c r="K56" s="42"/>
    </row>
    <row r="57" spans="1:11" ht="19.149999999999999" customHeight="1">
      <c r="A57" s="1" t="s">
        <v>246</v>
      </c>
      <c r="B57" s="1"/>
      <c r="E57" s="20"/>
      <c r="F57" s="14"/>
      <c r="G57" s="14"/>
      <c r="H57" s="14"/>
      <c r="I57" s="20"/>
      <c r="J57" s="14"/>
      <c r="K57" s="14"/>
    </row>
    <row r="58" spans="1:11" ht="18" customHeight="1">
      <c r="A58" s="43" t="s">
        <v>113</v>
      </c>
      <c r="E58" s="44">
        <v>-3.5662132436761959E-2</v>
      </c>
      <c r="F58" s="45"/>
      <c r="G58" s="45">
        <v>0.04</v>
      </c>
      <c r="H58" s="45"/>
      <c r="I58" s="44">
        <v>9.6557484482939437E-2</v>
      </c>
      <c r="J58" s="45"/>
      <c r="K58" s="45">
        <v>0.13</v>
      </c>
    </row>
    <row r="59" spans="1:11" ht="4.5" customHeight="1">
      <c r="A59" s="43"/>
      <c r="E59" s="45"/>
      <c r="F59" s="45"/>
      <c r="G59" s="45"/>
      <c r="H59" s="45"/>
      <c r="I59" s="45"/>
      <c r="J59" s="45"/>
      <c r="K59" s="45"/>
    </row>
    <row r="60" spans="1:11" ht="21.95" customHeight="1">
      <c r="A60" s="28" t="str">
        <f>'thai 6(3M)'!A60</f>
        <v>หมายเหตุประกอบข้อมูลทางการเงินในหน้า 13 ถึง 38 เป็นส่วนหนึ่งของข้อมูลทางการเงินระหว่างกาลนี้</v>
      </c>
      <c r="B60" s="28"/>
      <c r="C60" s="29"/>
      <c r="D60" s="30"/>
      <c r="E60" s="24"/>
      <c r="F60" s="24"/>
      <c r="G60" s="24"/>
      <c r="H60" s="24"/>
      <c r="I60" s="24"/>
      <c r="J60" s="24"/>
      <c r="K60" s="24"/>
    </row>
  </sheetData>
  <mergeCells count="2">
    <mergeCell ref="E5:G5"/>
    <mergeCell ref="I5:K5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D8D6A8"/>
  </sheetPr>
  <dimension ref="A1:AB37"/>
  <sheetViews>
    <sheetView showZeros="0" topLeftCell="A22" zoomScaleNormal="100" zoomScaleSheetLayoutView="115" workbookViewId="0">
      <selection activeCell="A36" sqref="A36"/>
    </sheetView>
  </sheetViews>
  <sheetFormatPr defaultColWidth="9.140625" defaultRowHeight="21.75" customHeight="1"/>
  <cols>
    <col min="1" max="1" width="38.5703125" style="47" customWidth="1"/>
    <col min="2" max="2" width="8.140625" style="47" customWidth="1"/>
    <col min="3" max="3" width="0.7109375" style="47" customWidth="1"/>
    <col min="4" max="4" width="11.28515625" style="49" customWidth="1"/>
    <col min="5" max="5" width="0.7109375" style="50" customWidth="1"/>
    <col min="6" max="6" width="11" style="49" customWidth="1"/>
    <col min="7" max="7" width="0.7109375" style="50" customWidth="1"/>
    <col min="8" max="8" width="11" style="49" customWidth="1"/>
    <col min="9" max="9" width="0.7109375" style="50" customWidth="1"/>
    <col min="10" max="10" width="8.85546875" style="49" customWidth="1"/>
    <col min="11" max="11" width="0.7109375" style="50" customWidth="1"/>
    <col min="12" max="12" width="12.140625" style="49" customWidth="1"/>
    <col min="13" max="13" width="0.7109375" style="50" customWidth="1"/>
    <col min="14" max="14" width="8.42578125" style="49" customWidth="1"/>
    <col min="15" max="15" width="0.7109375" style="49" customWidth="1"/>
    <col min="16" max="16" width="11.85546875" style="49" customWidth="1"/>
    <col min="17" max="17" width="0.7109375" style="49" customWidth="1"/>
    <col min="18" max="18" width="11" style="49" customWidth="1"/>
    <col min="19" max="19" width="0.7109375" style="50" customWidth="1"/>
    <col min="20" max="20" width="13.42578125" style="49" customWidth="1"/>
    <col min="21" max="21" width="0.7109375" style="49" customWidth="1"/>
    <col min="22" max="22" width="12.42578125" style="49" customWidth="1"/>
    <col min="23" max="23" width="0.7109375" style="49" customWidth="1"/>
    <col min="24" max="24" width="12.28515625" style="49" customWidth="1"/>
    <col min="25" max="25" width="0.7109375" style="50" customWidth="1"/>
    <col min="26" max="26" width="10.7109375" style="49" customWidth="1"/>
    <col min="27" max="27" width="0.7109375" style="50" customWidth="1"/>
    <col min="28" max="28" width="10.42578125" style="49" customWidth="1"/>
    <col min="29" max="16384" width="9.140625" style="47"/>
  </cols>
  <sheetData>
    <row r="1" spans="1:28" ht="21.75" customHeight="1">
      <c r="A1" s="46" t="s">
        <v>29</v>
      </c>
      <c r="B1" s="46"/>
      <c r="C1" s="46"/>
      <c r="D1" s="162"/>
      <c r="E1" s="162"/>
      <c r="F1" s="162"/>
      <c r="G1" s="162"/>
      <c r="H1" s="163"/>
      <c r="I1" s="162"/>
      <c r="J1" s="163"/>
      <c r="K1" s="164"/>
      <c r="L1" s="163"/>
      <c r="M1" s="164"/>
      <c r="N1" s="163"/>
      <c r="O1" s="163"/>
      <c r="P1" s="163"/>
      <c r="Q1" s="163"/>
      <c r="R1" s="163"/>
      <c r="S1" s="162"/>
      <c r="T1" s="162"/>
      <c r="U1" s="163"/>
      <c r="V1" s="163"/>
      <c r="W1" s="163"/>
      <c r="X1" s="163"/>
      <c r="Y1" s="164"/>
      <c r="Z1" s="163"/>
      <c r="AA1" s="164"/>
      <c r="AB1" s="162"/>
    </row>
    <row r="2" spans="1:28" ht="21.75" customHeight="1">
      <c r="A2" s="46" t="s">
        <v>100</v>
      </c>
      <c r="B2" s="46"/>
      <c r="C2" s="46"/>
      <c r="D2" s="162"/>
      <c r="E2" s="162"/>
      <c r="F2" s="162"/>
      <c r="G2" s="162"/>
      <c r="H2" s="163"/>
      <c r="I2" s="162"/>
      <c r="J2" s="163"/>
      <c r="K2" s="164"/>
      <c r="L2" s="163"/>
      <c r="M2" s="164"/>
      <c r="N2" s="163"/>
      <c r="O2" s="163"/>
      <c r="P2" s="163"/>
      <c r="Q2" s="163"/>
      <c r="R2" s="163"/>
      <c r="S2" s="162"/>
      <c r="T2" s="162"/>
      <c r="U2" s="163"/>
      <c r="V2" s="163"/>
      <c r="W2" s="163"/>
      <c r="X2" s="163"/>
      <c r="Y2" s="164"/>
      <c r="Z2" s="163"/>
      <c r="AA2" s="164"/>
      <c r="AB2" s="163"/>
    </row>
    <row r="3" spans="1:28" ht="21.75" customHeight="1">
      <c r="A3" s="48" t="str">
        <f>'thai 7(9M)'!A3</f>
        <v>สำหรับงวดเก้าเดือนสิ้นสุดวันที่ 30 กันยายน พ.ศ. 2564</v>
      </c>
      <c r="B3" s="48"/>
      <c r="C3" s="48"/>
      <c r="D3" s="165"/>
      <c r="E3" s="165"/>
      <c r="F3" s="165"/>
      <c r="G3" s="165"/>
      <c r="H3" s="166"/>
      <c r="I3" s="165"/>
      <c r="J3" s="166"/>
      <c r="K3" s="167"/>
      <c r="L3" s="166"/>
      <c r="M3" s="167"/>
      <c r="N3" s="166"/>
      <c r="O3" s="166"/>
      <c r="P3" s="166"/>
      <c r="Q3" s="166"/>
      <c r="R3" s="166"/>
      <c r="S3" s="165"/>
      <c r="T3" s="165"/>
      <c r="U3" s="166"/>
      <c r="V3" s="166"/>
      <c r="W3" s="166"/>
      <c r="X3" s="166"/>
      <c r="Y3" s="167"/>
      <c r="Z3" s="166"/>
      <c r="AA3" s="167"/>
      <c r="AB3" s="166"/>
    </row>
    <row r="4" spans="1:28" ht="20.100000000000001" customHeight="1">
      <c r="A4" s="168"/>
      <c r="B4" s="168"/>
      <c r="C4" s="168"/>
      <c r="D4" s="163"/>
      <c r="E4" s="164"/>
      <c r="F4" s="163"/>
      <c r="G4" s="164"/>
      <c r="H4" s="163"/>
      <c r="I4" s="164"/>
      <c r="J4" s="163"/>
      <c r="K4" s="164"/>
      <c r="L4" s="163"/>
      <c r="M4" s="164"/>
      <c r="N4" s="163"/>
      <c r="O4" s="163"/>
      <c r="P4" s="163"/>
      <c r="Q4" s="163"/>
      <c r="R4" s="163"/>
      <c r="S4" s="164"/>
      <c r="T4" s="163"/>
      <c r="U4" s="163"/>
      <c r="V4" s="163"/>
      <c r="W4" s="163"/>
      <c r="X4" s="163"/>
      <c r="Y4" s="164"/>
      <c r="Z4" s="163"/>
      <c r="AA4" s="164"/>
      <c r="AB4" s="163"/>
    </row>
    <row r="5" spans="1:28" s="122" customFormat="1" ht="21" customHeight="1">
      <c r="A5" s="169"/>
      <c r="B5" s="169"/>
      <c r="C5" s="169"/>
      <c r="D5" s="242" t="s">
        <v>74</v>
      </c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  <c r="Z5" s="242"/>
      <c r="AA5" s="242"/>
      <c r="AB5" s="170" t="s">
        <v>80</v>
      </c>
    </row>
    <row r="6" spans="1:28" s="122" customFormat="1" ht="21" customHeight="1">
      <c r="A6" s="169"/>
      <c r="B6" s="169"/>
      <c r="C6" s="169"/>
      <c r="D6" s="243" t="s">
        <v>106</v>
      </c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37"/>
      <c r="Z6" s="237"/>
      <c r="AA6" s="171"/>
      <c r="AB6" s="172"/>
    </row>
    <row r="7" spans="1:28" s="169" customFormat="1" ht="21" customHeight="1"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4"/>
      <c r="P7" s="241" t="s">
        <v>96</v>
      </c>
      <c r="Q7" s="241"/>
      <c r="R7" s="241"/>
      <c r="S7" s="241"/>
      <c r="T7" s="241"/>
      <c r="U7" s="241"/>
      <c r="V7" s="241"/>
      <c r="W7" s="174"/>
      <c r="X7" s="174"/>
      <c r="Y7" s="174"/>
      <c r="Z7" s="174"/>
      <c r="AA7" s="174"/>
      <c r="AB7" s="174"/>
    </row>
    <row r="8" spans="1:28" s="169" customFormat="1" ht="21" customHeight="1"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4"/>
      <c r="P8" s="241" t="s">
        <v>189</v>
      </c>
      <c r="Q8" s="241"/>
      <c r="R8" s="241"/>
      <c r="S8" s="173"/>
      <c r="T8" s="173"/>
      <c r="U8" s="173"/>
      <c r="V8" s="173"/>
      <c r="W8" s="174"/>
      <c r="X8" s="174"/>
      <c r="Y8" s="174"/>
      <c r="Z8" s="174"/>
      <c r="AA8" s="174"/>
      <c r="AB8" s="174"/>
    </row>
    <row r="9" spans="1:28" s="169" customFormat="1" ht="21" customHeight="1"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4"/>
      <c r="P9" s="173"/>
      <c r="Q9" s="174"/>
      <c r="R9" s="173"/>
      <c r="S9" s="173"/>
      <c r="T9" s="173"/>
      <c r="U9" s="173"/>
      <c r="V9" s="173" t="s">
        <v>44</v>
      </c>
      <c r="W9" s="174"/>
      <c r="X9" s="174"/>
      <c r="Y9" s="174"/>
      <c r="Z9" s="174"/>
      <c r="AA9" s="174"/>
      <c r="AB9" s="174"/>
    </row>
    <row r="10" spans="1:28" s="169" customFormat="1" ht="21" customHeight="1">
      <c r="D10" s="173" t="s">
        <v>118</v>
      </c>
      <c r="E10" s="173"/>
      <c r="F10" s="173"/>
      <c r="G10" s="173"/>
      <c r="H10" s="173"/>
      <c r="I10" s="173"/>
      <c r="J10" s="173" t="s">
        <v>220</v>
      </c>
      <c r="K10" s="173"/>
      <c r="L10" s="173"/>
      <c r="M10" s="173"/>
      <c r="N10" s="173"/>
      <c r="O10" s="174"/>
      <c r="P10" s="173" t="s">
        <v>184</v>
      </c>
      <c r="Q10" s="174"/>
      <c r="R10" s="173" t="s">
        <v>92</v>
      </c>
      <c r="S10" s="173"/>
      <c r="T10" s="173" t="s">
        <v>91</v>
      </c>
      <c r="U10" s="173"/>
      <c r="V10" s="173" t="s">
        <v>192</v>
      </c>
      <c r="W10" s="174"/>
      <c r="X10" s="173" t="s">
        <v>67</v>
      </c>
      <c r="Y10" s="174"/>
      <c r="Z10" s="173" t="s">
        <v>221</v>
      </c>
      <c r="AA10" s="174"/>
      <c r="AB10" s="174"/>
    </row>
    <row r="11" spans="1:28" s="169" customFormat="1" ht="21" customHeight="1">
      <c r="D11" s="173" t="s">
        <v>78</v>
      </c>
      <c r="E11" s="175"/>
      <c r="F11" s="173" t="s">
        <v>41</v>
      </c>
      <c r="G11" s="173"/>
      <c r="H11" s="176" t="s">
        <v>75</v>
      </c>
      <c r="I11" s="173"/>
      <c r="J11" s="176" t="s">
        <v>77</v>
      </c>
      <c r="K11" s="173"/>
      <c r="L11" s="175"/>
      <c r="M11" s="173"/>
      <c r="N11" s="176" t="s">
        <v>77</v>
      </c>
      <c r="O11" s="172"/>
      <c r="P11" s="173" t="s">
        <v>185</v>
      </c>
      <c r="Q11" s="172"/>
      <c r="R11" s="173" t="s">
        <v>93</v>
      </c>
      <c r="S11" s="173"/>
      <c r="T11" s="173" t="s">
        <v>222</v>
      </c>
      <c r="U11" s="175"/>
      <c r="V11" s="173" t="s">
        <v>193</v>
      </c>
      <c r="W11" s="175"/>
      <c r="X11" s="177" t="s">
        <v>107</v>
      </c>
      <c r="Y11" s="173"/>
      <c r="Z11" s="173" t="s">
        <v>191</v>
      </c>
      <c r="AA11" s="173"/>
      <c r="AB11" s="175"/>
    </row>
    <row r="12" spans="1:28" s="169" customFormat="1" ht="21" customHeight="1">
      <c r="B12" s="178" t="s">
        <v>4</v>
      </c>
      <c r="C12" s="179"/>
      <c r="D12" s="180" t="s">
        <v>77</v>
      </c>
      <c r="E12" s="175"/>
      <c r="F12" s="180" t="s">
        <v>42</v>
      </c>
      <c r="G12" s="173"/>
      <c r="H12" s="180" t="s">
        <v>43</v>
      </c>
      <c r="I12" s="173"/>
      <c r="J12" s="180" t="s">
        <v>223</v>
      </c>
      <c r="K12" s="173"/>
      <c r="L12" s="180" t="s">
        <v>20</v>
      </c>
      <c r="M12" s="173"/>
      <c r="N12" s="180" t="s">
        <v>223</v>
      </c>
      <c r="O12" s="174"/>
      <c r="P12" s="180" t="s">
        <v>195</v>
      </c>
      <c r="Q12" s="174"/>
      <c r="R12" s="180" t="s">
        <v>88</v>
      </c>
      <c r="S12" s="173"/>
      <c r="T12" s="180" t="s">
        <v>224</v>
      </c>
      <c r="U12" s="173"/>
      <c r="V12" s="180" t="s">
        <v>194</v>
      </c>
      <c r="W12" s="173"/>
      <c r="X12" s="180" t="s">
        <v>108</v>
      </c>
      <c r="Y12" s="173"/>
      <c r="Z12" s="180" t="s">
        <v>190</v>
      </c>
      <c r="AA12" s="173"/>
      <c r="AB12" s="180" t="s">
        <v>44</v>
      </c>
    </row>
    <row r="13" spans="1:28" s="168" customFormat="1" ht="6" customHeight="1"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81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</row>
    <row r="14" spans="1:28" s="169" customFormat="1" ht="21" customHeight="1">
      <c r="A14" s="182" t="s">
        <v>175</v>
      </c>
      <c r="B14" s="182"/>
      <c r="C14" s="182"/>
      <c r="D14" s="172">
        <v>133472781</v>
      </c>
      <c r="E14" s="172"/>
      <c r="F14" s="172">
        <v>26384073</v>
      </c>
      <c r="G14" s="123"/>
      <c r="H14" s="172">
        <v>1040174</v>
      </c>
      <c r="I14" s="123"/>
      <c r="J14" s="175" t="s">
        <v>0</v>
      </c>
      <c r="K14" s="123"/>
      <c r="L14" s="172">
        <v>-71740398</v>
      </c>
      <c r="M14" s="123"/>
      <c r="N14" s="175">
        <v>0</v>
      </c>
      <c r="O14" s="123"/>
      <c r="P14" s="172">
        <v>-171766</v>
      </c>
      <c r="Q14" s="123"/>
      <c r="R14" s="172">
        <v>-2858</v>
      </c>
      <c r="S14" s="123"/>
      <c r="T14" s="172">
        <v>-1823576</v>
      </c>
      <c r="U14" s="123"/>
      <c r="V14" s="172">
        <f>SUM(P14:T14)</f>
        <v>-1998200</v>
      </c>
      <c r="W14" s="123"/>
      <c r="X14" s="172">
        <f>SUM(D14:N14,V14)</f>
        <v>87158430</v>
      </c>
      <c r="Y14" s="123"/>
      <c r="Z14" s="172">
        <v>650885</v>
      </c>
      <c r="AA14" s="123"/>
      <c r="AB14" s="172">
        <f>SUM(X14:Z14)</f>
        <v>87809315</v>
      </c>
    </row>
    <row r="15" spans="1:28" s="169" customFormat="1" ht="21" customHeight="1">
      <c r="A15" s="169" t="s">
        <v>225</v>
      </c>
      <c r="B15" s="182"/>
      <c r="C15" s="182"/>
    </row>
    <row r="16" spans="1:28" s="169" customFormat="1" ht="21" customHeight="1">
      <c r="A16" s="169" t="s">
        <v>226</v>
      </c>
      <c r="B16" s="182"/>
      <c r="C16" s="182"/>
      <c r="D16" s="175">
        <v>0</v>
      </c>
      <c r="E16" s="172"/>
      <c r="F16" s="175">
        <v>0</v>
      </c>
      <c r="G16" s="172"/>
      <c r="H16" s="175">
        <v>0</v>
      </c>
      <c r="I16" s="172"/>
      <c r="J16" s="175">
        <v>0</v>
      </c>
      <c r="K16" s="123"/>
      <c r="L16" s="175">
        <v>0</v>
      </c>
      <c r="M16" s="123"/>
      <c r="N16" s="175">
        <v>0</v>
      </c>
      <c r="O16" s="123"/>
      <c r="P16" s="175">
        <v>0</v>
      </c>
      <c r="Q16" s="123"/>
      <c r="R16" s="175">
        <v>0</v>
      </c>
      <c r="S16" s="123"/>
      <c r="T16" s="175">
        <v>0</v>
      </c>
      <c r="U16" s="123"/>
      <c r="V16" s="175">
        <f>SUM(R16:T16)</f>
        <v>0</v>
      </c>
      <c r="W16" s="124"/>
      <c r="X16" s="175">
        <f>SUM(V16,D16:N16)</f>
        <v>0</v>
      </c>
      <c r="Y16" s="123"/>
      <c r="Z16" s="183">
        <v>-8</v>
      </c>
      <c r="AA16" s="183"/>
      <c r="AB16" s="172">
        <f>SUM(X16:Z16)</f>
        <v>-8</v>
      </c>
    </row>
    <row r="17" spans="1:28" s="169" customFormat="1" ht="21" customHeight="1">
      <c r="A17" s="169" t="s">
        <v>227</v>
      </c>
      <c r="B17" s="182"/>
      <c r="C17" s="182"/>
    </row>
    <row r="18" spans="1:28" s="169" customFormat="1" ht="21" customHeight="1">
      <c r="A18" s="169" t="s">
        <v>228</v>
      </c>
      <c r="B18" s="182"/>
      <c r="C18" s="182"/>
      <c r="D18" s="175">
        <v>0</v>
      </c>
      <c r="E18" s="172"/>
      <c r="F18" s="175">
        <v>0</v>
      </c>
      <c r="G18" s="172"/>
      <c r="H18" s="175">
        <v>0</v>
      </c>
      <c r="I18" s="172"/>
      <c r="J18" s="175">
        <v>0</v>
      </c>
      <c r="K18" s="123"/>
      <c r="L18" s="175">
        <v>0</v>
      </c>
      <c r="M18" s="123"/>
      <c r="N18" s="175">
        <v>0</v>
      </c>
      <c r="O18" s="172"/>
      <c r="P18" s="175">
        <v>0</v>
      </c>
      <c r="Q18" s="175"/>
      <c r="R18" s="175">
        <v>0</v>
      </c>
      <c r="S18" s="172"/>
      <c r="T18" s="172">
        <v>-6</v>
      </c>
      <c r="U18" s="172"/>
      <c r="V18" s="172">
        <f>SUM(P18:T18)</f>
        <v>-6</v>
      </c>
      <c r="W18" s="172"/>
      <c r="X18" s="172">
        <f>SUM(N18:N18,V18)</f>
        <v>-6</v>
      </c>
      <c r="Y18" s="172"/>
      <c r="Z18" s="172">
        <v>6</v>
      </c>
      <c r="AA18" s="172"/>
      <c r="AB18" s="175">
        <f>SUM(X18:Z18)</f>
        <v>0</v>
      </c>
    </row>
    <row r="19" spans="1:28" s="169" customFormat="1" ht="21" customHeight="1">
      <c r="A19" s="169" t="s">
        <v>219</v>
      </c>
      <c r="D19" s="175">
        <v>0</v>
      </c>
      <c r="E19" s="175"/>
      <c r="F19" s="175">
        <v>0</v>
      </c>
      <c r="G19" s="172"/>
      <c r="H19" s="175">
        <v>0</v>
      </c>
      <c r="I19" s="172"/>
      <c r="J19" s="175">
        <v>0</v>
      </c>
      <c r="K19" s="172"/>
      <c r="L19" s="172">
        <v>-3003017</v>
      </c>
      <c r="M19" s="172"/>
      <c r="N19" s="175">
        <v>0</v>
      </c>
      <c r="O19" s="172"/>
      <c r="P19" s="175">
        <v>0</v>
      </c>
      <c r="Q19" s="175"/>
      <c r="R19" s="175">
        <v>0</v>
      </c>
      <c r="S19" s="172"/>
      <c r="T19" s="175">
        <v>0</v>
      </c>
      <c r="U19" s="172"/>
      <c r="V19" s="175">
        <f>SUM(P19:T19)</f>
        <v>0</v>
      </c>
      <c r="W19" s="172"/>
      <c r="X19" s="172">
        <f>SUM(N19:N19,V19)</f>
        <v>0</v>
      </c>
      <c r="Y19" s="172"/>
      <c r="Z19" s="175">
        <v>0</v>
      </c>
      <c r="AA19" s="172"/>
      <c r="AB19" s="172">
        <f>SUM(X19:Z19)</f>
        <v>0</v>
      </c>
    </row>
    <row r="20" spans="1:28" s="169" customFormat="1" ht="21" customHeight="1">
      <c r="A20" s="169" t="s">
        <v>101</v>
      </c>
      <c r="D20" s="184">
        <v>0</v>
      </c>
      <c r="E20" s="175"/>
      <c r="F20" s="184">
        <v>0</v>
      </c>
      <c r="G20" s="172"/>
      <c r="H20" s="184">
        <v>0</v>
      </c>
      <c r="I20" s="172"/>
      <c r="J20" s="184">
        <v>0</v>
      </c>
      <c r="K20" s="172"/>
      <c r="L20" s="185">
        <v>1205216</v>
      </c>
      <c r="M20" s="172"/>
      <c r="N20" s="184">
        <v>0</v>
      </c>
      <c r="O20" s="172"/>
      <c r="P20" s="185">
        <v>-47810</v>
      </c>
      <c r="Q20" s="172"/>
      <c r="R20" s="185">
        <v>7618</v>
      </c>
      <c r="S20" s="172"/>
      <c r="T20" s="184">
        <v>0</v>
      </c>
      <c r="U20" s="172"/>
      <c r="V20" s="126">
        <f>SUM(P20:T20)</f>
        <v>-40192</v>
      </c>
      <c r="W20" s="123"/>
      <c r="X20" s="126">
        <f>SUM(N20:N20,V20)</f>
        <v>-40192</v>
      </c>
      <c r="Y20" s="125"/>
      <c r="Z20" s="126">
        <v>-118192</v>
      </c>
      <c r="AA20" s="125"/>
      <c r="AB20" s="185">
        <f>SUM(X20:Z20)</f>
        <v>-158384</v>
      </c>
    </row>
    <row r="21" spans="1:28" s="168" customFormat="1" ht="6" customHeight="1"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  <c r="AA21" s="163"/>
      <c r="AB21" s="163"/>
    </row>
    <row r="22" spans="1:28" s="169" customFormat="1" ht="21" customHeight="1" thickBot="1">
      <c r="A22" s="186" t="s">
        <v>201</v>
      </c>
      <c r="B22" s="186"/>
      <c r="C22" s="186"/>
      <c r="D22" s="187">
        <f>SUM(D14:D20)</f>
        <v>133472781</v>
      </c>
      <c r="E22" s="172"/>
      <c r="F22" s="187">
        <f>SUM(F14:F20)</f>
        <v>26384073</v>
      </c>
      <c r="G22" s="172"/>
      <c r="H22" s="187">
        <f>SUM(H14:H20)</f>
        <v>1040174</v>
      </c>
      <c r="I22" s="172"/>
      <c r="J22" s="188">
        <f>SUM(J14:J20)</f>
        <v>0</v>
      </c>
      <c r="K22" s="172"/>
      <c r="L22" s="187">
        <f>SUM(L14:L20)</f>
        <v>-73538199</v>
      </c>
      <c r="M22" s="172"/>
      <c r="N22" s="188">
        <f>SUM(N14:N20)</f>
        <v>0</v>
      </c>
      <c r="O22" s="172"/>
      <c r="P22" s="187">
        <f>SUM(P14:P20)</f>
        <v>-219576</v>
      </c>
      <c r="Q22" s="172"/>
      <c r="R22" s="187">
        <f>SUM(R14:R20)</f>
        <v>4760</v>
      </c>
      <c r="S22" s="172"/>
      <c r="T22" s="187">
        <f>SUM(T14:T20)</f>
        <v>-1823582</v>
      </c>
      <c r="U22" s="172"/>
      <c r="V22" s="187">
        <f>SUM(V14:V20)</f>
        <v>-2038398</v>
      </c>
      <c r="W22" s="172"/>
      <c r="X22" s="187">
        <f>SUM(X14:X20)</f>
        <v>87118232</v>
      </c>
      <c r="Y22" s="172"/>
      <c r="Z22" s="187">
        <f>SUM(Z14:Z20)</f>
        <v>532691</v>
      </c>
      <c r="AA22" s="172"/>
      <c r="AB22" s="187">
        <f>SUM(AB14:AB20)</f>
        <v>87650923</v>
      </c>
    </row>
    <row r="23" spans="1:28" s="168" customFormat="1" ht="21" customHeight="1" thickTop="1">
      <c r="A23" s="189"/>
      <c r="B23" s="189"/>
      <c r="C23" s="189"/>
      <c r="D23" s="190"/>
      <c r="E23" s="190"/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  <c r="AA23" s="190"/>
      <c r="AB23" s="190"/>
    </row>
    <row r="24" spans="1:28" s="169" customFormat="1" ht="21" customHeight="1">
      <c r="A24" s="186" t="s">
        <v>215</v>
      </c>
      <c r="B24" s="182"/>
      <c r="C24" s="182"/>
      <c r="D24" s="191">
        <v>133472781</v>
      </c>
      <c r="E24" s="123"/>
      <c r="F24" s="191">
        <v>26384073</v>
      </c>
      <c r="G24" s="123"/>
      <c r="H24" s="191">
        <v>1347000</v>
      </c>
      <c r="I24" s="123"/>
      <c r="J24" s="191">
        <v>72540</v>
      </c>
      <c r="K24" s="123"/>
      <c r="L24" s="191">
        <v>-74074383</v>
      </c>
      <c r="M24" s="123"/>
      <c r="N24" s="191">
        <v>-72540</v>
      </c>
      <c r="O24" s="123"/>
      <c r="P24" s="191">
        <v>-220330</v>
      </c>
      <c r="Q24" s="123"/>
      <c r="R24" s="191">
        <v>3539</v>
      </c>
      <c r="S24" s="123"/>
      <c r="T24" s="191">
        <v>-1823582</v>
      </c>
      <c r="U24" s="123"/>
      <c r="V24" s="191">
        <f>SUM(P24:T24)</f>
        <v>-2040373</v>
      </c>
      <c r="W24" s="123"/>
      <c r="X24" s="191">
        <f>SUM(D24:N24,V24)</f>
        <v>85089098</v>
      </c>
      <c r="Y24" s="123"/>
      <c r="Z24" s="191">
        <v>528035</v>
      </c>
      <c r="AA24" s="123"/>
      <c r="AB24" s="191">
        <f>SUM(X24:Z24)</f>
        <v>85617133</v>
      </c>
    </row>
    <row r="25" spans="1:28" s="169" customFormat="1" ht="21" customHeight="1">
      <c r="A25" s="192" t="s">
        <v>229</v>
      </c>
      <c r="B25" s="193">
        <v>9</v>
      </c>
      <c r="C25" s="182"/>
      <c r="D25" s="194">
        <v>0</v>
      </c>
      <c r="E25" s="123"/>
      <c r="F25" s="194">
        <v>0</v>
      </c>
      <c r="G25" s="123"/>
      <c r="H25" s="194">
        <v>0</v>
      </c>
      <c r="I25" s="123"/>
      <c r="J25" s="194">
        <v>0</v>
      </c>
      <c r="K25" s="123"/>
      <c r="L25" s="194">
        <v>0</v>
      </c>
      <c r="M25" s="123"/>
      <c r="N25" s="194">
        <v>0</v>
      </c>
      <c r="O25" s="123"/>
      <c r="P25" s="194">
        <v>0</v>
      </c>
      <c r="Q25" s="123"/>
      <c r="R25" s="194">
        <v>0</v>
      </c>
      <c r="S25" s="123"/>
      <c r="T25" s="194">
        <v>0</v>
      </c>
      <c r="U25" s="123"/>
      <c r="V25" s="194">
        <f>SUM(P25:T25)</f>
        <v>0</v>
      </c>
      <c r="W25" s="123"/>
      <c r="X25" s="194">
        <f>SUM(V25,D25:N25)</f>
        <v>0</v>
      </c>
      <c r="Y25" s="123"/>
      <c r="Z25" s="191">
        <v>21210</v>
      </c>
      <c r="AA25" s="123"/>
      <c r="AB25" s="191">
        <f>SUM(X25:Z25)</f>
        <v>21210</v>
      </c>
    </row>
    <row r="26" spans="1:28" s="169" customFormat="1" ht="21" customHeight="1">
      <c r="A26" s="169" t="s">
        <v>196</v>
      </c>
      <c r="B26" s="182"/>
      <c r="C26" s="182"/>
      <c r="D26" s="194"/>
      <c r="F26" s="194"/>
      <c r="H26" s="194"/>
      <c r="J26" s="194"/>
      <c r="L26" s="194"/>
      <c r="N26" s="194"/>
      <c r="P26" s="194"/>
      <c r="R26" s="194"/>
      <c r="T26" s="194"/>
      <c r="V26" s="194"/>
      <c r="X26" s="194"/>
      <c r="Z26" s="194"/>
      <c r="AB26" s="194"/>
    </row>
    <row r="27" spans="1:28" s="169" customFormat="1" ht="21" customHeight="1">
      <c r="A27" s="169" t="s">
        <v>197</v>
      </c>
      <c r="B27" s="182"/>
      <c r="C27" s="182"/>
      <c r="D27" s="194" t="s">
        <v>0</v>
      </c>
      <c r="E27" s="172"/>
      <c r="F27" s="194" t="s">
        <v>0</v>
      </c>
      <c r="G27" s="172"/>
      <c r="H27" s="194" t="s">
        <v>0</v>
      </c>
      <c r="I27" s="172"/>
      <c r="J27" s="194" t="s">
        <v>0</v>
      </c>
      <c r="K27" s="123"/>
      <c r="L27" s="194" t="s">
        <v>0</v>
      </c>
      <c r="M27" s="123"/>
      <c r="N27" s="194" t="s">
        <v>0</v>
      </c>
      <c r="O27" s="123"/>
      <c r="P27" s="194" t="s">
        <v>0</v>
      </c>
      <c r="Q27" s="123"/>
      <c r="R27" s="194" t="s">
        <v>0</v>
      </c>
      <c r="S27" s="124"/>
      <c r="T27" s="194" t="s">
        <v>0</v>
      </c>
      <c r="U27" s="124"/>
      <c r="V27" s="194">
        <f>SUM(P27:T27)</f>
        <v>0</v>
      </c>
      <c r="W27" s="123"/>
      <c r="X27" s="194">
        <f>SUM(V27,D27:N27)</f>
        <v>0</v>
      </c>
      <c r="Y27" s="123"/>
      <c r="Z27" s="191">
        <v>-20</v>
      </c>
      <c r="AA27" s="123"/>
      <c r="AB27" s="191">
        <f>SUM(X27:Z27)</f>
        <v>-20</v>
      </c>
    </row>
    <row r="28" spans="1:28" s="169" customFormat="1" ht="21" customHeight="1">
      <c r="A28" s="169" t="s">
        <v>198</v>
      </c>
      <c r="B28" s="182"/>
      <c r="C28" s="182"/>
      <c r="D28" s="194"/>
      <c r="F28" s="194"/>
      <c r="H28" s="194"/>
      <c r="J28" s="194"/>
      <c r="L28" s="194"/>
      <c r="N28" s="194"/>
      <c r="P28" s="194"/>
      <c r="R28" s="194"/>
      <c r="T28" s="194"/>
      <c r="V28" s="194"/>
      <c r="X28" s="194"/>
      <c r="Z28" s="191"/>
      <c r="AB28" s="194"/>
    </row>
    <row r="29" spans="1:28" s="169" customFormat="1" ht="21" customHeight="1">
      <c r="A29" s="169" t="s">
        <v>197</v>
      </c>
      <c r="B29" s="182"/>
      <c r="C29" s="182"/>
      <c r="D29" s="194" t="s">
        <v>0</v>
      </c>
      <c r="E29" s="172"/>
      <c r="F29" s="194" t="s">
        <v>0</v>
      </c>
      <c r="G29" s="172"/>
      <c r="H29" s="194" t="s">
        <v>0</v>
      </c>
      <c r="I29" s="172"/>
      <c r="J29" s="194" t="s">
        <v>0</v>
      </c>
      <c r="K29" s="123"/>
      <c r="L29" s="194" t="s">
        <v>0</v>
      </c>
      <c r="M29" s="123"/>
      <c r="N29" s="194" t="s">
        <v>0</v>
      </c>
      <c r="O29" s="123"/>
      <c r="P29" s="194" t="s">
        <v>0</v>
      </c>
      <c r="Q29" s="123"/>
      <c r="R29" s="194" t="s">
        <v>0</v>
      </c>
      <c r="S29" s="123"/>
      <c r="T29" s="191">
        <v>-15</v>
      </c>
      <c r="U29" s="123"/>
      <c r="V29" s="191">
        <f>SUM(P29:T29)</f>
        <v>-15</v>
      </c>
      <c r="W29" s="123"/>
      <c r="X29" s="191">
        <f>SUM(V29,D29:N29)</f>
        <v>-15</v>
      </c>
      <c r="Y29" s="123"/>
      <c r="Z29" s="191">
        <v>15</v>
      </c>
      <c r="AA29" s="123"/>
      <c r="AB29" s="194">
        <f>SUM(X29:Z29)</f>
        <v>0</v>
      </c>
    </row>
    <row r="30" spans="1:28" s="169" customFormat="1" ht="21" customHeight="1">
      <c r="A30" s="169" t="s">
        <v>219</v>
      </c>
      <c r="B30" s="193">
        <v>21</v>
      </c>
      <c r="C30" s="182"/>
      <c r="D30" s="194" t="s">
        <v>0</v>
      </c>
      <c r="E30" s="172"/>
      <c r="F30" s="194" t="s">
        <v>0</v>
      </c>
      <c r="G30" s="172"/>
      <c r="H30" s="194" t="s">
        <v>0</v>
      </c>
      <c r="I30" s="172"/>
      <c r="J30" s="194" t="s">
        <v>0</v>
      </c>
      <c r="K30" s="123"/>
      <c r="L30" s="191">
        <v>-2333903</v>
      </c>
      <c r="M30" s="123"/>
      <c r="N30" s="194" t="s">
        <v>0</v>
      </c>
      <c r="O30" s="123"/>
      <c r="P30" s="194" t="s">
        <v>0</v>
      </c>
      <c r="Q30" s="123"/>
      <c r="R30" s="194" t="s">
        <v>0</v>
      </c>
      <c r="S30" s="123"/>
      <c r="T30" s="194" t="s">
        <v>0</v>
      </c>
      <c r="U30" s="123"/>
      <c r="V30" s="194">
        <f>SUM(P30:T30)</f>
        <v>0</v>
      </c>
      <c r="W30" s="123"/>
      <c r="X30" s="191">
        <f>SUM(V30,D30:N30)</f>
        <v>-2333903</v>
      </c>
      <c r="Y30" s="123"/>
      <c r="Z30" s="194" t="s">
        <v>0</v>
      </c>
      <c r="AA30" s="123"/>
      <c r="AB30" s="195">
        <f>SUM(X30:Z30)</f>
        <v>-2333903</v>
      </c>
    </row>
    <row r="31" spans="1:28" s="169" customFormat="1" ht="21" customHeight="1">
      <c r="A31" s="169" t="s">
        <v>101</v>
      </c>
      <c r="D31" s="196" t="s">
        <v>0</v>
      </c>
      <c r="E31" s="175"/>
      <c r="F31" s="196" t="s">
        <v>0</v>
      </c>
      <c r="G31" s="172"/>
      <c r="H31" s="196" t="s">
        <v>0</v>
      </c>
      <c r="I31" s="172"/>
      <c r="J31" s="196" t="s">
        <v>0</v>
      </c>
      <c r="K31" s="172"/>
      <c r="L31" s="197">
        <v>-1416260</v>
      </c>
      <c r="M31" s="172"/>
      <c r="N31" s="196" t="s">
        <v>0</v>
      </c>
      <c r="O31" s="172"/>
      <c r="P31" s="197">
        <v>12631</v>
      </c>
      <c r="Q31" s="172"/>
      <c r="R31" s="197">
        <v>23246</v>
      </c>
      <c r="S31" s="172"/>
      <c r="T31" s="196" t="s">
        <v>0</v>
      </c>
      <c r="U31" s="172"/>
      <c r="V31" s="127">
        <f>SUM(P31:T31)</f>
        <v>35877</v>
      </c>
      <c r="W31" s="172"/>
      <c r="X31" s="127">
        <f>SUM(V31,D31:N31)</f>
        <v>-1380383</v>
      </c>
      <c r="Y31" s="125"/>
      <c r="Z31" s="127">
        <v>-87693</v>
      </c>
      <c r="AA31" s="125"/>
      <c r="AB31" s="127">
        <f>SUM(X31:Z31)</f>
        <v>-1468076</v>
      </c>
    </row>
    <row r="32" spans="1:28" s="168" customFormat="1" ht="6" customHeight="1">
      <c r="D32" s="198"/>
      <c r="E32" s="163"/>
      <c r="F32" s="198"/>
      <c r="G32" s="163"/>
      <c r="H32" s="198"/>
      <c r="I32" s="163"/>
      <c r="J32" s="198"/>
      <c r="K32" s="163"/>
      <c r="L32" s="198"/>
      <c r="M32" s="163"/>
      <c r="N32" s="198"/>
      <c r="O32" s="163"/>
      <c r="P32" s="198"/>
      <c r="Q32" s="163"/>
      <c r="R32" s="198"/>
      <c r="S32" s="163"/>
      <c r="T32" s="198"/>
      <c r="U32" s="163"/>
      <c r="V32" s="198"/>
      <c r="W32" s="163"/>
      <c r="X32" s="198"/>
      <c r="Y32" s="163"/>
      <c r="Z32" s="198"/>
      <c r="AA32" s="163"/>
      <c r="AB32" s="198"/>
    </row>
    <row r="33" spans="1:28" s="168" customFormat="1" ht="21" customHeight="1" thickBot="1">
      <c r="A33" s="186" t="s">
        <v>216</v>
      </c>
      <c r="B33" s="189"/>
      <c r="C33" s="189"/>
      <c r="D33" s="199">
        <f>SUM(D24:D31)</f>
        <v>133472781</v>
      </c>
      <c r="E33" s="163"/>
      <c r="F33" s="199">
        <f>SUM(F24:F31)</f>
        <v>26384073</v>
      </c>
      <c r="G33" s="163"/>
      <c r="H33" s="199">
        <f>SUM(H24:H31)</f>
        <v>1347000</v>
      </c>
      <c r="I33" s="163"/>
      <c r="J33" s="199">
        <f>SUM(J24:J31)</f>
        <v>72540</v>
      </c>
      <c r="K33" s="163"/>
      <c r="L33" s="199">
        <f>SUM(L24:L31)</f>
        <v>-77824546</v>
      </c>
      <c r="M33" s="163"/>
      <c r="N33" s="199">
        <f>SUM(N24:N31)</f>
        <v>-72540</v>
      </c>
      <c r="O33" s="163"/>
      <c r="P33" s="199">
        <f>SUM(P24:P31)</f>
        <v>-207699</v>
      </c>
      <c r="Q33" s="163"/>
      <c r="R33" s="199">
        <f>SUM(R24:R31)</f>
        <v>26785</v>
      </c>
      <c r="S33" s="163"/>
      <c r="T33" s="199">
        <f>SUM(T24:T31)</f>
        <v>-1823597</v>
      </c>
      <c r="U33" s="163"/>
      <c r="V33" s="199">
        <f>SUM(V24:V31)</f>
        <v>-2004511</v>
      </c>
      <c r="W33" s="163"/>
      <c r="X33" s="199">
        <f>SUM(X24:X31)</f>
        <v>81374797</v>
      </c>
      <c r="Y33" s="163"/>
      <c r="Z33" s="199">
        <f>SUM(Z24:Z31)</f>
        <v>461547</v>
      </c>
      <c r="AA33" s="163"/>
      <c r="AB33" s="199">
        <f>SUM(AB24:AB31)</f>
        <v>81836344</v>
      </c>
    </row>
    <row r="34" spans="1:28" s="168" customFormat="1" ht="21" customHeight="1" thickTop="1">
      <c r="A34" s="189"/>
      <c r="B34" s="189"/>
      <c r="C34" s="189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</row>
    <row r="35" spans="1:28" s="168" customFormat="1" ht="21" customHeight="1">
      <c r="A35" s="189"/>
      <c r="B35" s="189"/>
      <c r="C35" s="189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</row>
    <row r="36" spans="1:28" s="168" customFormat="1" ht="16.5" customHeight="1">
      <c r="A36" s="189"/>
      <c r="B36" s="189"/>
      <c r="C36" s="189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</row>
    <row r="37" spans="1:28" s="168" customFormat="1" ht="21.75" customHeight="1">
      <c r="A37" s="200" t="str">
        <f>'thai 7(9M)'!A60</f>
        <v>หมายเหตุประกอบข้อมูลทางการเงินในหน้า 13 ถึง 38 เป็นส่วนหนึ่งของข้อมูลทางการเงินระหว่างกาลนี้</v>
      </c>
      <c r="B37" s="200"/>
      <c r="C37" s="200"/>
      <c r="D37" s="201"/>
      <c r="E37" s="200"/>
      <c r="F37" s="200"/>
      <c r="G37" s="202"/>
      <c r="H37" s="166"/>
      <c r="I37" s="202"/>
      <c r="J37" s="166"/>
      <c r="K37" s="202"/>
      <c r="L37" s="166"/>
      <c r="M37" s="202"/>
      <c r="N37" s="166"/>
      <c r="O37" s="166"/>
      <c r="P37" s="166"/>
      <c r="Q37" s="166"/>
      <c r="R37" s="166"/>
      <c r="S37" s="202"/>
      <c r="T37" s="166"/>
      <c r="U37" s="166"/>
      <c r="V37" s="166"/>
      <c r="W37" s="166"/>
      <c r="X37" s="166"/>
      <c r="Y37" s="202"/>
      <c r="Z37" s="166"/>
      <c r="AA37" s="202"/>
      <c r="AB37" s="166"/>
    </row>
  </sheetData>
  <mergeCells count="4">
    <mergeCell ref="P7:V7"/>
    <mergeCell ref="P8:R8"/>
    <mergeCell ref="D5:AA5"/>
    <mergeCell ref="D6:X6"/>
  </mergeCells>
  <pageMargins left="0.5" right="0.5" top="0.5" bottom="0.6" header="0.49" footer="0.4"/>
  <pageSetup paperSize="9" scale="75" firstPageNumber="8" fitToHeight="0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7C69A"/>
  </sheetPr>
  <dimension ref="A1:P28"/>
  <sheetViews>
    <sheetView showZeros="0" zoomScale="90" zoomScaleNormal="90" zoomScaleSheetLayoutView="100" workbookViewId="0">
      <selection activeCell="D17" sqref="D17"/>
    </sheetView>
  </sheetViews>
  <sheetFormatPr defaultColWidth="9.140625" defaultRowHeight="21.75" customHeight="1"/>
  <cols>
    <col min="1" max="1" width="45.28515625" style="47" customWidth="1"/>
    <col min="2" max="2" width="8.7109375" style="47" customWidth="1"/>
    <col min="3" max="3" width="0.85546875" style="56" customWidth="1"/>
    <col min="4" max="4" width="14.5703125" style="57" customWidth="1"/>
    <col min="5" max="5" width="0.85546875" style="56" customWidth="1"/>
    <col min="6" max="6" width="11.85546875" style="57" customWidth="1"/>
    <col min="7" max="7" width="0.85546875" style="56" customWidth="1"/>
    <col min="8" max="8" width="12.5703125" style="57" customWidth="1"/>
    <col min="9" max="9" width="0.85546875" style="56" customWidth="1"/>
    <col min="10" max="10" width="10.85546875" style="57" customWidth="1"/>
    <col min="11" max="11" width="0.85546875" style="56" customWidth="1"/>
    <col min="12" max="12" width="11.140625" style="57" customWidth="1"/>
    <col min="13" max="13" width="0.85546875" style="56" customWidth="1"/>
    <col min="14" max="14" width="11.7109375" style="57" customWidth="1"/>
    <col min="15" max="15" width="0.85546875" style="56" customWidth="1"/>
    <col min="16" max="16" width="12.28515625" style="57" customWidth="1"/>
    <col min="17" max="16384" width="9.140625" style="47"/>
  </cols>
  <sheetData>
    <row r="1" spans="1:16" s="168" customFormat="1" ht="20.45" customHeight="1">
      <c r="A1" s="203" t="s">
        <v>29</v>
      </c>
      <c r="B1" s="203"/>
      <c r="C1" s="204"/>
      <c r="D1" s="204"/>
      <c r="E1" s="204"/>
      <c r="F1" s="204"/>
      <c r="G1" s="204"/>
      <c r="H1" s="204"/>
      <c r="I1" s="204"/>
      <c r="J1" s="204"/>
      <c r="N1" s="204"/>
      <c r="O1" s="204"/>
    </row>
    <row r="2" spans="1:16" s="168" customFormat="1" ht="20.45" customHeight="1">
      <c r="A2" s="244" t="s">
        <v>151</v>
      </c>
      <c r="B2" s="244"/>
      <c r="C2" s="244"/>
      <c r="D2" s="244"/>
      <c r="E2" s="244"/>
      <c r="F2" s="244"/>
      <c r="G2" s="204"/>
      <c r="H2" s="204"/>
      <c r="I2" s="204"/>
      <c r="J2" s="204"/>
      <c r="N2" s="204"/>
      <c r="O2" s="204"/>
    </row>
    <row r="3" spans="1:16" s="168" customFormat="1" ht="20.45" customHeight="1">
      <c r="A3" s="205" t="str">
        <f>'thai 8'!A3</f>
        <v>สำหรับงวดเก้าเดือนสิ้นสุดวันที่ 30 กันยายน พ.ศ. 2564</v>
      </c>
      <c r="B3" s="205"/>
      <c r="C3" s="206"/>
      <c r="D3" s="206"/>
      <c r="E3" s="206"/>
      <c r="F3" s="206"/>
      <c r="G3" s="206"/>
      <c r="H3" s="206"/>
      <c r="I3" s="207"/>
      <c r="J3" s="206"/>
      <c r="K3" s="200"/>
      <c r="L3" s="200"/>
      <c r="M3" s="200"/>
      <c r="N3" s="206"/>
      <c r="O3" s="207"/>
      <c r="P3" s="200"/>
    </row>
    <row r="4" spans="1:16" ht="21.75" customHeight="1">
      <c r="A4" s="168"/>
      <c r="B4" s="168"/>
      <c r="C4" s="208"/>
      <c r="D4" s="204"/>
      <c r="E4" s="208"/>
      <c r="F4" s="204"/>
      <c r="G4" s="208"/>
      <c r="H4" s="204"/>
      <c r="I4" s="208"/>
      <c r="J4" s="204"/>
      <c r="K4" s="208"/>
      <c r="L4" s="204"/>
      <c r="M4" s="208"/>
      <c r="N4" s="204"/>
      <c r="O4" s="208"/>
      <c r="P4" s="204"/>
    </row>
    <row r="5" spans="1:16" s="168" customFormat="1" ht="21.75" customHeight="1">
      <c r="D5" s="246" t="s">
        <v>90</v>
      </c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36"/>
      <c r="P5" s="209" t="s">
        <v>80</v>
      </c>
    </row>
    <row r="6" spans="1:16" s="168" customFormat="1" ht="21.75" customHeight="1">
      <c r="C6" s="210"/>
      <c r="D6" s="211" t="s">
        <v>230</v>
      </c>
      <c r="E6" s="211"/>
      <c r="F6" s="211"/>
      <c r="G6" s="210"/>
      <c r="H6" s="212"/>
      <c r="I6" s="210"/>
      <c r="J6" s="212" t="s">
        <v>220</v>
      </c>
      <c r="K6" s="210"/>
      <c r="L6" s="213"/>
      <c r="M6" s="213"/>
      <c r="N6" s="212"/>
      <c r="O6" s="210"/>
      <c r="P6" s="213"/>
    </row>
    <row r="7" spans="1:16" s="168" customFormat="1" ht="21.75" customHeight="1">
      <c r="C7" s="214"/>
      <c r="D7" s="210" t="s">
        <v>78</v>
      </c>
      <c r="E7" s="214"/>
      <c r="F7" s="210" t="s">
        <v>41</v>
      </c>
      <c r="G7" s="210"/>
      <c r="H7" s="212" t="s">
        <v>75</v>
      </c>
      <c r="I7" s="210"/>
      <c r="J7" s="212" t="s">
        <v>77</v>
      </c>
      <c r="K7" s="210"/>
      <c r="L7" s="210"/>
      <c r="M7" s="213"/>
      <c r="N7" s="212" t="s">
        <v>77</v>
      </c>
      <c r="O7" s="210"/>
      <c r="P7" s="213"/>
    </row>
    <row r="8" spans="1:16" s="168" customFormat="1" ht="21.75" customHeight="1">
      <c r="B8" s="178" t="s">
        <v>4</v>
      </c>
      <c r="C8" s="214"/>
      <c r="D8" s="178" t="s">
        <v>77</v>
      </c>
      <c r="E8" s="214"/>
      <c r="F8" s="178" t="s">
        <v>42</v>
      </c>
      <c r="G8" s="210"/>
      <c r="H8" s="178" t="s">
        <v>43</v>
      </c>
      <c r="I8" s="210"/>
      <c r="J8" s="178" t="s">
        <v>223</v>
      </c>
      <c r="K8" s="210"/>
      <c r="L8" s="178" t="s">
        <v>102</v>
      </c>
      <c r="M8" s="210"/>
      <c r="N8" s="178" t="s">
        <v>223</v>
      </c>
      <c r="O8" s="210"/>
      <c r="P8" s="178" t="s">
        <v>44</v>
      </c>
    </row>
    <row r="9" spans="1:16" s="168" customFormat="1" ht="8.1" customHeight="1"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</row>
    <row r="10" spans="1:16" s="168" customFormat="1" ht="21.75" customHeight="1">
      <c r="A10" s="203" t="s">
        <v>152</v>
      </c>
      <c r="B10" s="203"/>
      <c r="C10" s="204">
        <v>0</v>
      </c>
      <c r="D10" s="204">
        <v>133472781</v>
      </c>
      <c r="E10" s="204"/>
      <c r="F10" s="208">
        <v>26384073</v>
      </c>
      <c r="G10" s="213"/>
      <c r="H10" s="204">
        <v>1040174</v>
      </c>
      <c r="I10" s="204"/>
      <c r="J10" s="213" t="s">
        <v>0</v>
      </c>
      <c r="K10" s="213"/>
      <c r="L10" s="204">
        <v>13480787</v>
      </c>
      <c r="M10" s="204"/>
      <c r="N10" s="213" t="s">
        <v>0</v>
      </c>
      <c r="O10" s="213"/>
      <c r="P10" s="204">
        <f>SUM(D10:L10)</f>
        <v>174377815</v>
      </c>
    </row>
    <row r="11" spans="1:16" s="168" customFormat="1" ht="21.75" customHeight="1">
      <c r="A11" s="168" t="s">
        <v>219</v>
      </c>
      <c r="B11" s="203"/>
      <c r="C11" s="204"/>
      <c r="D11" s="213" t="s">
        <v>0</v>
      </c>
      <c r="E11" s="213"/>
      <c r="F11" s="213" t="s">
        <v>0</v>
      </c>
      <c r="G11" s="213"/>
      <c r="H11" s="213" t="s">
        <v>0</v>
      </c>
      <c r="I11" s="204"/>
      <c r="J11" s="213" t="s">
        <v>0</v>
      </c>
      <c r="K11" s="213"/>
      <c r="L11" s="204">
        <v>-3003017</v>
      </c>
      <c r="M11" s="204"/>
      <c r="N11" s="213" t="s">
        <v>0</v>
      </c>
      <c r="O11" s="213"/>
      <c r="P11" s="204">
        <f>SUM(D11:L11)</f>
        <v>-3003017</v>
      </c>
    </row>
    <row r="12" spans="1:16" s="168" customFormat="1" ht="21.75" customHeight="1">
      <c r="A12" s="168" t="s">
        <v>101</v>
      </c>
      <c r="C12" s="215"/>
      <c r="D12" s="216" t="s">
        <v>0</v>
      </c>
      <c r="E12" s="213"/>
      <c r="F12" s="216" t="s">
        <v>0</v>
      </c>
      <c r="G12" s="213"/>
      <c r="H12" s="216" t="s">
        <v>0</v>
      </c>
      <c r="I12" s="215"/>
      <c r="J12" s="216" t="s">
        <v>0</v>
      </c>
      <c r="K12" s="213"/>
      <c r="L12" s="206">
        <v>4419614</v>
      </c>
      <c r="M12" s="247"/>
      <c r="N12" s="216" t="s">
        <v>0</v>
      </c>
      <c r="O12" s="213"/>
      <c r="P12" s="206">
        <f>SUM(D12:L12)</f>
        <v>4419614</v>
      </c>
    </row>
    <row r="13" spans="1:16" s="168" customFormat="1" ht="8.1" customHeight="1"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</row>
    <row r="14" spans="1:16" s="168" customFormat="1" ht="21.75" customHeight="1" thickBot="1">
      <c r="A14" s="189" t="s">
        <v>200</v>
      </c>
      <c r="B14" s="189"/>
      <c r="C14" s="204"/>
      <c r="D14" s="217">
        <f>SUM(D10:D12)</f>
        <v>133472781</v>
      </c>
      <c r="E14" s="204"/>
      <c r="F14" s="217">
        <f>SUM(F10:F12)</f>
        <v>26384073</v>
      </c>
      <c r="G14" s="204"/>
      <c r="H14" s="217">
        <f>SUM(H10:H12)</f>
        <v>1040174</v>
      </c>
      <c r="I14" s="204"/>
      <c r="J14" s="218">
        <f>SUM(J10:J12)</f>
        <v>0</v>
      </c>
      <c r="K14" s="204"/>
      <c r="L14" s="217">
        <f>SUM(L10:L12)</f>
        <v>14897384</v>
      </c>
      <c r="M14" s="204"/>
      <c r="N14" s="218">
        <f>SUM(N10:N12)</f>
        <v>0</v>
      </c>
      <c r="O14" s="204"/>
      <c r="P14" s="217">
        <f>SUM(P10:P12)</f>
        <v>175794412</v>
      </c>
    </row>
    <row r="15" spans="1:16" s="168" customFormat="1" ht="21.75" customHeight="1" thickTop="1">
      <c r="A15" s="219"/>
      <c r="B15" s="219"/>
      <c r="C15" s="204"/>
      <c r="D15" s="204"/>
      <c r="E15" s="233"/>
      <c r="F15" s="204"/>
      <c r="G15" s="233"/>
      <c r="H15" s="204"/>
      <c r="I15" s="233"/>
      <c r="J15" s="204"/>
      <c r="K15" s="233"/>
      <c r="L15" s="204"/>
      <c r="M15" s="233"/>
      <c r="N15" s="204"/>
      <c r="O15" s="233"/>
      <c r="P15" s="204"/>
    </row>
    <row r="16" spans="1:16" s="168" customFormat="1" ht="21.75" customHeight="1">
      <c r="A16" s="203" t="s">
        <v>217</v>
      </c>
      <c r="B16" s="219"/>
      <c r="C16" s="204"/>
      <c r="D16" s="220">
        <v>133472781</v>
      </c>
      <c r="E16" s="233"/>
      <c r="F16" s="220">
        <v>26384073</v>
      </c>
      <c r="G16" s="233"/>
      <c r="H16" s="220">
        <v>1347000</v>
      </c>
      <c r="I16" s="233"/>
      <c r="J16" s="220">
        <v>72540</v>
      </c>
      <c r="K16" s="233"/>
      <c r="L16" s="220">
        <v>16234936</v>
      </c>
      <c r="M16" s="235"/>
      <c r="N16" s="220">
        <v>-72540</v>
      </c>
      <c r="O16" s="233"/>
      <c r="P16" s="220">
        <f>SUM(D16:N16)</f>
        <v>177438790</v>
      </c>
    </row>
    <row r="17" spans="1:16" s="168" customFormat="1" ht="21.75" customHeight="1">
      <c r="A17" s="168" t="s">
        <v>219</v>
      </c>
      <c r="B17" s="193">
        <v>21</v>
      </c>
      <c r="C17" s="204"/>
      <c r="D17" s="221" t="s">
        <v>0</v>
      </c>
      <c r="E17" s="234"/>
      <c r="F17" s="221" t="s">
        <v>0</v>
      </c>
      <c r="G17" s="234"/>
      <c r="H17" s="221" t="s">
        <v>0</v>
      </c>
      <c r="I17" s="234"/>
      <c r="J17" s="221" t="s">
        <v>0</v>
      </c>
      <c r="K17" s="234"/>
      <c r="L17" s="220">
        <v>-2333903</v>
      </c>
      <c r="M17" s="204"/>
      <c r="N17" s="221" t="s">
        <v>0</v>
      </c>
      <c r="O17" s="234"/>
      <c r="P17" s="220">
        <f>SUM(D17:N17)</f>
        <v>-2333903</v>
      </c>
    </row>
    <row r="18" spans="1:16" s="168" customFormat="1" ht="21.75" customHeight="1">
      <c r="A18" s="168" t="s">
        <v>101</v>
      </c>
      <c r="C18" s="215"/>
      <c r="D18" s="115" t="s">
        <v>0</v>
      </c>
      <c r="E18" s="222"/>
      <c r="F18" s="115" t="s">
        <v>0</v>
      </c>
      <c r="G18" s="222"/>
      <c r="H18" s="115" t="s">
        <v>0</v>
      </c>
      <c r="I18" s="222"/>
      <c r="J18" s="115" t="s">
        <v>0</v>
      </c>
      <c r="K18" s="215"/>
      <c r="L18" s="223">
        <v>3272142</v>
      </c>
      <c r="M18" s="215"/>
      <c r="N18" s="115" t="s">
        <v>0</v>
      </c>
      <c r="O18" s="222"/>
      <c r="P18" s="220">
        <f>SUM(D18:N18)</f>
        <v>3272142</v>
      </c>
    </row>
    <row r="19" spans="1:16" s="168" customFormat="1" ht="8.1" customHeight="1">
      <c r="C19" s="204"/>
      <c r="D19" s="220"/>
      <c r="E19" s="204"/>
      <c r="F19" s="220"/>
      <c r="G19" s="204"/>
      <c r="H19" s="220"/>
      <c r="I19" s="204"/>
      <c r="J19" s="220"/>
      <c r="K19" s="204"/>
      <c r="L19" s="220"/>
      <c r="M19" s="204"/>
      <c r="N19" s="220"/>
      <c r="O19" s="204"/>
      <c r="P19" s="224"/>
    </row>
    <row r="20" spans="1:16" s="168" customFormat="1" ht="21.75" customHeight="1" thickBot="1">
      <c r="A20" s="189" t="s">
        <v>218</v>
      </c>
      <c r="B20" s="189"/>
      <c r="C20" s="204"/>
      <c r="D20" s="199">
        <f>SUM(D16:D18)</f>
        <v>133472781</v>
      </c>
      <c r="E20" s="204"/>
      <c r="F20" s="199">
        <f>SUM(F16:F18)</f>
        <v>26384073</v>
      </c>
      <c r="G20" s="181"/>
      <c r="H20" s="199">
        <f>SUM(H16:H18)</f>
        <v>1347000</v>
      </c>
      <c r="I20" s="204"/>
      <c r="J20" s="199">
        <f>SUM(J16:J18)</f>
        <v>72540</v>
      </c>
      <c r="K20" s="181"/>
      <c r="L20" s="199">
        <f>SUM(L16:L18)</f>
        <v>17173175</v>
      </c>
      <c r="M20" s="204"/>
      <c r="N20" s="199">
        <f>SUM(N16:N18)</f>
        <v>-72540</v>
      </c>
      <c r="O20" s="181"/>
      <c r="P20" s="199">
        <f>SUM(P16:P18)</f>
        <v>178377029</v>
      </c>
    </row>
    <row r="21" spans="1:16" s="168" customFormat="1" ht="21.75" customHeight="1" thickTop="1">
      <c r="A21" s="189"/>
      <c r="B21" s="189"/>
      <c r="C21" s="204"/>
      <c r="D21" s="204">
        <v>0</v>
      </c>
      <c r="E21" s="204"/>
      <c r="F21" s="204"/>
      <c r="G21" s="204"/>
      <c r="H21" s="204">
        <v>0</v>
      </c>
      <c r="I21" s="204"/>
      <c r="J21" s="204">
        <v>0</v>
      </c>
      <c r="K21" s="204"/>
      <c r="L21" s="204">
        <v>0</v>
      </c>
      <c r="M21" s="204"/>
      <c r="N21" s="204">
        <v>0</v>
      </c>
      <c r="O21" s="204"/>
      <c r="P21" s="204">
        <v>0</v>
      </c>
    </row>
    <row r="22" spans="1:16" s="168" customFormat="1" ht="21.75" customHeight="1">
      <c r="A22" s="189"/>
      <c r="B22" s="189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</row>
    <row r="23" spans="1:16" s="168" customFormat="1" ht="21.75" customHeight="1">
      <c r="A23" s="189"/>
      <c r="B23" s="189"/>
      <c r="C23" s="204"/>
      <c r="D23" s="204"/>
      <c r="E23" s="204"/>
      <c r="F23" s="204"/>
      <c r="G23" s="204"/>
      <c r="H23" s="204"/>
      <c r="I23" s="204"/>
      <c r="J23" s="204"/>
      <c r="K23" s="204"/>
      <c r="L23" s="204"/>
      <c r="M23" s="204"/>
      <c r="N23" s="204"/>
      <c r="O23" s="204"/>
      <c r="P23" s="204"/>
    </row>
    <row r="24" spans="1:16" s="168" customFormat="1" ht="21.75" customHeight="1">
      <c r="A24" s="189"/>
      <c r="B24" s="189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</row>
    <row r="25" spans="1:16" s="168" customFormat="1" ht="21.75" customHeight="1">
      <c r="A25" s="189"/>
      <c r="B25" s="189"/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4"/>
      <c r="O25" s="204"/>
      <c r="P25" s="204"/>
    </row>
    <row r="26" spans="1:16" s="168" customFormat="1" ht="21.75" customHeight="1">
      <c r="A26" s="189"/>
      <c r="B26" s="189"/>
      <c r="C26" s="204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4"/>
      <c r="O26" s="204"/>
      <c r="P26" s="204"/>
    </row>
    <row r="27" spans="1:16" s="168" customFormat="1" ht="5.25" customHeight="1">
      <c r="A27" s="189"/>
      <c r="B27" s="189"/>
      <c r="C27" s="204"/>
      <c r="D27" s="204"/>
      <c r="E27" s="204"/>
      <c r="F27" s="204"/>
      <c r="G27" s="204"/>
      <c r="H27" s="204"/>
      <c r="I27" s="204"/>
      <c r="J27" s="204"/>
      <c r="K27" s="204"/>
      <c r="L27" s="204"/>
      <c r="M27" s="204"/>
      <c r="N27" s="204"/>
      <c r="O27" s="204"/>
      <c r="P27" s="204"/>
    </row>
    <row r="28" spans="1:16" s="168" customFormat="1" ht="21.95" customHeight="1">
      <c r="A28" s="245" t="str">
        <f>'thai 8'!A37</f>
        <v>หมายเหตุประกอบข้อมูลทางการเงินในหน้า 13 ถึง 38 เป็นส่วนหนึ่งของข้อมูลทางการเงินระหว่างกาลนี้</v>
      </c>
      <c r="B28" s="245"/>
      <c r="C28" s="245"/>
      <c r="D28" s="245"/>
      <c r="E28" s="245"/>
      <c r="F28" s="245"/>
      <c r="G28" s="225"/>
      <c r="H28" s="226"/>
      <c r="I28" s="225"/>
      <c r="J28" s="226"/>
      <c r="K28" s="225"/>
      <c r="L28" s="226"/>
      <c r="M28" s="225"/>
      <c r="N28" s="226"/>
      <c r="O28" s="225"/>
      <c r="P28" s="226"/>
    </row>
  </sheetData>
  <mergeCells count="3">
    <mergeCell ref="A2:F2"/>
    <mergeCell ref="A28:F28"/>
    <mergeCell ref="D5:N5"/>
  </mergeCells>
  <pageMargins left="0.7" right="0.7" top="0.5" bottom="0.6" header="0.49" footer="0.4"/>
  <pageSetup paperSize="9" firstPageNumber="9" fitToHeight="0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9"/>
  <sheetViews>
    <sheetView topLeftCell="A43" zoomScaleNormal="100" zoomScaleSheetLayoutView="100" workbookViewId="0">
      <selection activeCell="A45" sqref="A45"/>
    </sheetView>
  </sheetViews>
  <sheetFormatPr defaultColWidth="9.140625" defaultRowHeight="18.75" customHeight="1"/>
  <cols>
    <col min="1" max="1" width="41.5703125" style="64" customWidth="1"/>
    <col min="2" max="2" width="8" style="64" customWidth="1"/>
    <col min="3" max="3" width="0.7109375" style="64" customWidth="1"/>
    <col min="4" max="4" width="12.7109375" style="65" customWidth="1"/>
    <col min="5" max="5" width="0.7109375" style="64" customWidth="1"/>
    <col min="6" max="6" width="12.7109375" style="65" customWidth="1"/>
    <col min="7" max="7" width="0.7109375" style="64" customWidth="1"/>
    <col min="8" max="8" width="12.7109375" style="65" customWidth="1"/>
    <col min="9" max="9" width="0.7109375" style="64" customWidth="1"/>
    <col min="10" max="10" width="12.7109375" style="65" customWidth="1"/>
    <col min="11" max="16384" width="9.140625" style="64"/>
  </cols>
  <sheetData>
    <row r="1" spans="1:10" s="5" customFormat="1" ht="18.75" customHeight="1">
      <c r="A1" s="1" t="s">
        <v>29</v>
      </c>
      <c r="B1" s="17"/>
      <c r="C1" s="18"/>
      <c r="D1" s="18"/>
      <c r="E1" s="18"/>
      <c r="F1" s="18"/>
      <c r="G1" s="18"/>
      <c r="H1" s="18"/>
      <c r="I1" s="18"/>
      <c r="J1" s="3"/>
    </row>
    <row r="2" spans="1:10" s="5" customFormat="1" ht="18.75" customHeight="1">
      <c r="A2" s="21" t="s">
        <v>66</v>
      </c>
      <c r="B2" s="17"/>
      <c r="C2" s="18"/>
      <c r="D2" s="18"/>
      <c r="E2" s="18"/>
      <c r="F2" s="18"/>
      <c r="G2" s="18"/>
      <c r="H2" s="18"/>
      <c r="I2" s="18"/>
      <c r="J2" s="18"/>
    </row>
    <row r="3" spans="1:10" s="5" customFormat="1" ht="18.75" customHeight="1">
      <c r="A3" s="6" t="str">
        <f>'thai 7(9M)'!A3</f>
        <v>สำหรับงวดเก้าเดือนสิ้นสุดวันที่ 30 กันยายน พ.ศ. 2564</v>
      </c>
      <c r="B3" s="7"/>
      <c r="C3" s="8"/>
      <c r="D3" s="8"/>
      <c r="E3" s="8"/>
      <c r="F3" s="8"/>
      <c r="G3" s="8"/>
      <c r="H3" s="8"/>
      <c r="I3" s="8"/>
      <c r="J3" s="8"/>
    </row>
    <row r="4" spans="1:10" s="5" customFormat="1" ht="15" customHeight="1">
      <c r="B4" s="12"/>
      <c r="C4" s="13"/>
      <c r="D4" s="13"/>
      <c r="E4" s="13"/>
      <c r="F4" s="13"/>
      <c r="G4" s="13"/>
      <c r="H4" s="13"/>
      <c r="I4" s="13"/>
      <c r="J4" s="13"/>
    </row>
    <row r="5" spans="1:10" s="5" customFormat="1" ht="18.75" customHeight="1">
      <c r="B5" s="12"/>
      <c r="C5" s="13"/>
      <c r="D5" s="240" t="s">
        <v>70</v>
      </c>
      <c r="E5" s="240"/>
      <c r="F5" s="240"/>
      <c r="G5" s="10"/>
      <c r="H5" s="240" t="s">
        <v>89</v>
      </c>
      <c r="I5" s="240"/>
      <c r="J5" s="240"/>
    </row>
    <row r="6" spans="1:10" s="5" customFormat="1" ht="18.75" customHeight="1">
      <c r="B6" s="12"/>
      <c r="C6" s="13"/>
      <c r="D6" s="11" t="s">
        <v>199</v>
      </c>
      <c r="E6" s="10"/>
      <c r="F6" s="11" t="s">
        <v>199</v>
      </c>
      <c r="G6" s="10"/>
      <c r="H6" s="11" t="s">
        <v>199</v>
      </c>
      <c r="I6" s="10"/>
      <c r="J6" s="11" t="s">
        <v>199</v>
      </c>
    </row>
    <row r="7" spans="1:10" s="5" customFormat="1" ht="18.75" customHeight="1">
      <c r="B7" s="12"/>
      <c r="C7" s="13"/>
      <c r="D7" s="140" t="s">
        <v>208</v>
      </c>
      <c r="E7" s="140"/>
      <c r="F7" s="10" t="s">
        <v>150</v>
      </c>
      <c r="G7" s="140"/>
      <c r="H7" s="140" t="s">
        <v>208</v>
      </c>
      <c r="I7" s="140"/>
      <c r="J7" s="10" t="s">
        <v>150</v>
      </c>
    </row>
    <row r="8" spans="1:10" s="5" customFormat="1" ht="18.75" customHeight="1">
      <c r="B8" s="7" t="s">
        <v>4</v>
      </c>
      <c r="C8" s="13"/>
      <c r="D8" s="58" t="s">
        <v>80</v>
      </c>
      <c r="E8" s="59"/>
      <c r="F8" s="58" t="s">
        <v>80</v>
      </c>
      <c r="G8" s="59"/>
      <c r="H8" s="58" t="s">
        <v>80</v>
      </c>
      <c r="I8" s="59"/>
      <c r="J8" s="58" t="s">
        <v>80</v>
      </c>
    </row>
    <row r="9" spans="1:10" s="5" customFormat="1" ht="18.75" customHeight="1">
      <c r="A9" s="1" t="s">
        <v>137</v>
      </c>
      <c r="B9" s="12"/>
      <c r="C9" s="13"/>
      <c r="D9" s="104"/>
      <c r="E9" s="13"/>
      <c r="F9" s="38"/>
      <c r="G9" s="13"/>
      <c r="H9" s="66"/>
      <c r="I9" s="13"/>
      <c r="J9" s="37"/>
    </row>
    <row r="10" spans="1:10" s="5" customFormat="1" ht="6" customHeight="1">
      <c r="B10" s="12"/>
      <c r="C10" s="13"/>
      <c r="D10" s="104"/>
      <c r="E10" s="37"/>
      <c r="F10" s="38"/>
      <c r="G10" s="37"/>
      <c r="H10" s="66"/>
      <c r="I10" s="37"/>
      <c r="J10" s="37"/>
    </row>
    <row r="11" spans="1:10" s="5" customFormat="1" ht="18.75" customHeight="1">
      <c r="A11" s="5" t="s">
        <v>244</v>
      </c>
      <c r="B11" s="12"/>
      <c r="C11" s="13"/>
      <c r="D11" s="67">
        <v>-1459257</v>
      </c>
      <c r="E11" s="54"/>
      <c r="F11" s="54">
        <v>1101151</v>
      </c>
      <c r="G11" s="54"/>
      <c r="H11" s="67">
        <v>3165820</v>
      </c>
      <c r="I11" s="54"/>
      <c r="J11" s="54">
        <v>5111271</v>
      </c>
    </row>
    <row r="12" spans="1:10" s="5" customFormat="1" ht="18.75" customHeight="1">
      <c r="A12" s="32" t="s">
        <v>121</v>
      </c>
      <c r="B12" s="12"/>
      <c r="C12" s="13"/>
      <c r="D12" s="67"/>
      <c r="E12" s="54"/>
      <c r="F12" s="54"/>
      <c r="G12" s="54"/>
      <c r="H12" s="67"/>
      <c r="I12" s="54"/>
      <c r="J12" s="54"/>
    </row>
    <row r="13" spans="1:10" s="5" customFormat="1" ht="18.75" customHeight="1">
      <c r="A13" s="5" t="s">
        <v>122</v>
      </c>
      <c r="B13" s="12"/>
      <c r="C13" s="13"/>
      <c r="D13" s="67">
        <v>35137940</v>
      </c>
      <c r="E13" s="54"/>
      <c r="F13" s="54">
        <v>32990968</v>
      </c>
      <c r="G13" s="54"/>
      <c r="H13" s="67">
        <v>507845</v>
      </c>
      <c r="I13" s="54"/>
      <c r="J13" s="54">
        <v>604755</v>
      </c>
    </row>
    <row r="14" spans="1:10" s="5" customFormat="1" ht="18.75" customHeight="1">
      <c r="A14" s="5" t="s">
        <v>123</v>
      </c>
      <c r="B14" s="12"/>
      <c r="C14" s="13"/>
      <c r="D14" s="67">
        <v>-110844</v>
      </c>
      <c r="E14" s="54"/>
      <c r="F14" s="54">
        <v>-243992</v>
      </c>
      <c r="G14" s="54"/>
      <c r="H14" s="67">
        <v>-2133066</v>
      </c>
      <c r="I14" s="54"/>
      <c r="J14" s="54">
        <v>-823918</v>
      </c>
    </row>
    <row r="15" spans="1:10" s="5" customFormat="1" ht="18.75" customHeight="1">
      <c r="A15" s="5" t="s">
        <v>124</v>
      </c>
      <c r="B15" s="12"/>
      <c r="C15" s="13"/>
      <c r="D15" s="67">
        <v>12001224</v>
      </c>
      <c r="E15" s="54"/>
      <c r="F15" s="54">
        <v>11679843</v>
      </c>
      <c r="G15" s="54"/>
      <c r="H15" s="67">
        <v>3717905</v>
      </c>
      <c r="I15" s="54"/>
      <c r="J15" s="54">
        <v>2820950</v>
      </c>
    </row>
    <row r="16" spans="1:10" s="5" customFormat="1" ht="18.75" customHeight="1">
      <c r="A16" s="5" t="s">
        <v>125</v>
      </c>
      <c r="B16" s="12">
        <v>7</v>
      </c>
      <c r="C16" s="13"/>
      <c r="D16" s="67">
        <v>1814470</v>
      </c>
      <c r="E16" s="54"/>
      <c r="F16" s="54">
        <v>1416196</v>
      </c>
      <c r="G16" s="54"/>
      <c r="H16" s="68" t="s">
        <v>0</v>
      </c>
      <c r="I16" s="54"/>
      <c r="J16" s="12" t="s">
        <v>0</v>
      </c>
    </row>
    <row r="17" spans="1:10" s="5" customFormat="1" ht="18.75" customHeight="1">
      <c r="A17" s="5" t="s">
        <v>250</v>
      </c>
      <c r="B17" s="12"/>
      <c r="C17" s="13"/>
      <c r="D17" s="70">
        <v>-6790</v>
      </c>
      <c r="E17" s="54"/>
      <c r="F17" s="12" t="s">
        <v>0</v>
      </c>
      <c r="G17" s="54"/>
      <c r="H17" s="67">
        <v>-1946195</v>
      </c>
      <c r="I17" s="54"/>
      <c r="J17" s="54">
        <v>-2327675</v>
      </c>
    </row>
    <row r="18" spans="1:10" s="5" customFormat="1" ht="18.75" customHeight="1">
      <c r="A18" s="5" t="s">
        <v>238</v>
      </c>
      <c r="B18" s="60"/>
      <c r="C18" s="13"/>
      <c r="D18" s="67">
        <v>-29343</v>
      </c>
      <c r="E18" s="54"/>
      <c r="F18" s="54">
        <v>-14234</v>
      </c>
      <c r="G18" s="54"/>
      <c r="H18" s="67">
        <v>1948</v>
      </c>
      <c r="I18" s="54"/>
      <c r="J18" s="54">
        <v>-1214</v>
      </c>
    </row>
    <row r="19" spans="1:10" s="5" customFormat="1" ht="18.75" customHeight="1">
      <c r="A19" s="5" t="s">
        <v>186</v>
      </c>
      <c r="B19" s="60"/>
      <c r="C19" s="13"/>
      <c r="D19" s="70">
        <v>-89564</v>
      </c>
      <c r="E19" s="54"/>
      <c r="F19" s="55">
        <v>-2222</v>
      </c>
      <c r="G19" s="54"/>
      <c r="H19" s="67">
        <v>-20081</v>
      </c>
      <c r="I19" s="54"/>
      <c r="J19" s="54">
        <v>-2712</v>
      </c>
    </row>
    <row r="20" spans="1:10" s="5" customFormat="1" ht="18.75" customHeight="1">
      <c r="A20" s="5" t="s">
        <v>205</v>
      </c>
      <c r="B20" s="12"/>
      <c r="C20" s="13"/>
      <c r="D20" s="68" t="s">
        <v>0</v>
      </c>
      <c r="E20" s="54"/>
      <c r="F20" s="54">
        <v>-3396230</v>
      </c>
      <c r="G20" s="54"/>
      <c r="H20" s="68" t="s">
        <v>0</v>
      </c>
      <c r="I20" s="54"/>
      <c r="J20" s="54">
        <v>-967176</v>
      </c>
    </row>
    <row r="21" spans="1:10" s="5" customFormat="1" ht="18.75" customHeight="1">
      <c r="A21" s="5" t="s">
        <v>237</v>
      </c>
      <c r="B21" s="60"/>
      <c r="C21" s="13"/>
      <c r="D21" s="67">
        <v>-184593</v>
      </c>
      <c r="E21" s="54"/>
      <c r="F21" s="54">
        <v>142241</v>
      </c>
      <c r="G21" s="54"/>
      <c r="H21" s="68" t="s">
        <v>0</v>
      </c>
      <c r="I21" s="54"/>
      <c r="J21" s="12" t="s">
        <v>0</v>
      </c>
    </row>
    <row r="22" spans="1:10" s="5" customFormat="1" ht="18.75" customHeight="1">
      <c r="A22" s="5" t="s">
        <v>204</v>
      </c>
      <c r="B22" s="12"/>
      <c r="C22" s="13"/>
      <c r="D22" s="67">
        <v>2336665</v>
      </c>
      <c r="E22" s="54"/>
      <c r="F22" s="54">
        <v>1704281</v>
      </c>
      <c r="G22" s="54"/>
      <c r="H22" s="68" t="s">
        <v>0</v>
      </c>
      <c r="I22" s="54"/>
      <c r="J22" s="54">
        <v>-11491</v>
      </c>
    </row>
    <row r="23" spans="1:10" s="5" customFormat="1" ht="18.75" customHeight="1">
      <c r="A23" s="5" t="s">
        <v>169</v>
      </c>
      <c r="B23" s="60"/>
      <c r="C23" s="13"/>
      <c r="D23" s="68"/>
      <c r="E23" s="54"/>
      <c r="F23" s="12"/>
      <c r="G23" s="54"/>
      <c r="H23" s="68"/>
      <c r="I23" s="54"/>
      <c r="J23" s="12"/>
    </row>
    <row r="24" spans="1:10" s="5" customFormat="1" ht="18.75" customHeight="1">
      <c r="A24" s="5" t="s">
        <v>168</v>
      </c>
      <c r="B24" s="12"/>
      <c r="C24" s="13"/>
      <c r="D24" s="67">
        <v>-319747</v>
      </c>
      <c r="E24" s="54"/>
      <c r="F24" s="54">
        <v>-304276</v>
      </c>
      <c r="G24" s="54"/>
      <c r="H24" s="68" t="s">
        <v>0</v>
      </c>
      <c r="I24" s="54"/>
      <c r="J24" s="12" t="s">
        <v>0</v>
      </c>
    </row>
    <row r="25" spans="1:10" s="5" customFormat="1" ht="18.75" customHeight="1">
      <c r="A25" s="61" t="s">
        <v>126</v>
      </c>
      <c r="B25" s="60"/>
      <c r="C25" s="13"/>
      <c r="D25" s="67">
        <v>283493</v>
      </c>
      <c r="E25" s="54"/>
      <c r="F25" s="54">
        <v>287280</v>
      </c>
      <c r="G25" s="54"/>
      <c r="H25" s="67">
        <v>101540</v>
      </c>
      <c r="I25" s="54"/>
      <c r="J25" s="54">
        <v>107318</v>
      </c>
    </row>
    <row r="26" spans="1:10" s="5" customFormat="1" ht="18.75" customHeight="1">
      <c r="A26" s="61" t="s">
        <v>248</v>
      </c>
      <c r="B26" s="60"/>
      <c r="C26" s="13"/>
      <c r="D26" s="67">
        <v>129684</v>
      </c>
      <c r="E26" s="54"/>
      <c r="F26" s="54">
        <v>-135640</v>
      </c>
      <c r="G26" s="54"/>
      <c r="H26" s="70">
        <v>377</v>
      </c>
      <c r="I26" s="54"/>
      <c r="J26" s="55">
        <v>700</v>
      </c>
    </row>
    <row r="27" spans="1:10" s="5" customFormat="1" ht="18.75" customHeight="1">
      <c r="A27" s="61" t="s">
        <v>206</v>
      </c>
      <c r="B27" s="12">
        <v>9</v>
      </c>
      <c r="C27" s="13"/>
      <c r="D27" s="67">
        <v>-2663843</v>
      </c>
      <c r="E27" s="54"/>
      <c r="F27" s="54">
        <v>-2978411</v>
      </c>
      <c r="G27" s="54"/>
      <c r="H27" s="68" t="s">
        <v>0</v>
      </c>
      <c r="I27" s="54"/>
      <c r="J27" s="12" t="s">
        <v>0</v>
      </c>
    </row>
    <row r="28" spans="1:10" s="5" customFormat="1" ht="18.75" customHeight="1">
      <c r="A28" s="61" t="s">
        <v>138</v>
      </c>
      <c r="B28" s="60"/>
      <c r="C28" s="13"/>
      <c r="D28" s="67">
        <v>-665526</v>
      </c>
      <c r="E28" s="54"/>
      <c r="F28" s="54">
        <v>-71861</v>
      </c>
      <c r="G28" s="54"/>
      <c r="H28" s="70">
        <v>-295773</v>
      </c>
      <c r="I28" s="54"/>
      <c r="J28" s="54">
        <v>-29599</v>
      </c>
    </row>
    <row r="29" spans="1:10" s="5" customFormat="1" ht="18.75" customHeight="1">
      <c r="A29" s="5" t="s">
        <v>127</v>
      </c>
      <c r="B29" s="60"/>
      <c r="C29" s="13"/>
      <c r="D29" s="67"/>
      <c r="E29" s="54"/>
      <c r="F29" s="54"/>
      <c r="G29" s="54"/>
      <c r="H29" s="68"/>
      <c r="I29" s="54"/>
      <c r="J29" s="12"/>
    </row>
    <row r="30" spans="1:10" s="5" customFormat="1" ht="18.75" customHeight="1">
      <c r="A30" s="43" t="s">
        <v>128</v>
      </c>
      <c r="B30" s="60"/>
      <c r="C30" s="13"/>
      <c r="D30" s="67">
        <v>-6422942</v>
      </c>
      <c r="E30" s="54"/>
      <c r="F30" s="54">
        <v>345788</v>
      </c>
      <c r="G30" s="54"/>
      <c r="H30" s="67">
        <v>-3818103</v>
      </c>
      <c r="I30" s="54"/>
      <c r="J30" s="54">
        <v>-5017160</v>
      </c>
    </row>
    <row r="31" spans="1:10" s="5" customFormat="1" ht="18.75" customHeight="1">
      <c r="A31" s="43" t="s">
        <v>129</v>
      </c>
      <c r="B31" s="60"/>
      <c r="C31" s="13"/>
      <c r="D31" s="67">
        <v>590687</v>
      </c>
      <c r="E31" s="54"/>
      <c r="F31" s="54">
        <v>2802411</v>
      </c>
      <c r="G31" s="54"/>
      <c r="H31" s="67">
        <v>20089</v>
      </c>
      <c r="I31" s="54"/>
      <c r="J31" s="54">
        <v>46307</v>
      </c>
    </row>
    <row r="32" spans="1:10" s="5" customFormat="1" ht="18.75" customHeight="1">
      <c r="A32" s="43" t="s">
        <v>130</v>
      </c>
      <c r="B32" s="60"/>
      <c r="C32" s="13"/>
      <c r="D32" s="67">
        <v>-1659889</v>
      </c>
      <c r="E32" s="54"/>
      <c r="F32" s="54">
        <v>4426767</v>
      </c>
      <c r="G32" s="54"/>
      <c r="H32" s="67">
        <v>79870</v>
      </c>
      <c r="I32" s="54"/>
      <c r="J32" s="54">
        <v>-43588</v>
      </c>
    </row>
    <row r="33" spans="1:10" s="5" customFormat="1" ht="18.75" customHeight="1">
      <c r="A33" s="43" t="s">
        <v>131</v>
      </c>
      <c r="B33" s="60"/>
      <c r="C33" s="13"/>
      <c r="D33" s="67">
        <v>-2344807</v>
      </c>
      <c r="E33" s="54"/>
      <c r="F33" s="54">
        <v>-3341947</v>
      </c>
      <c r="G33" s="54"/>
      <c r="H33" s="68" t="s">
        <v>0</v>
      </c>
      <c r="I33" s="54"/>
      <c r="J33" s="12" t="s">
        <v>0</v>
      </c>
    </row>
    <row r="34" spans="1:10" s="5" customFormat="1" ht="18.75" customHeight="1">
      <c r="A34" s="43" t="s">
        <v>132</v>
      </c>
      <c r="B34" s="60"/>
      <c r="C34" s="13"/>
      <c r="D34" s="67">
        <v>-427758</v>
      </c>
      <c r="E34" s="54"/>
      <c r="F34" s="54">
        <v>-1080845</v>
      </c>
      <c r="G34" s="54"/>
      <c r="H34" s="67">
        <v>7180</v>
      </c>
      <c r="I34" s="54"/>
      <c r="J34" s="54">
        <v>16182</v>
      </c>
    </row>
    <row r="35" spans="1:10" s="5" customFormat="1" ht="18.75" customHeight="1">
      <c r="A35" s="43" t="s">
        <v>133</v>
      </c>
      <c r="B35" s="60"/>
      <c r="C35" s="13"/>
      <c r="D35" s="67">
        <v>33948</v>
      </c>
      <c r="E35" s="54"/>
      <c r="F35" s="54">
        <v>-2016233</v>
      </c>
      <c r="G35" s="54"/>
      <c r="H35" s="67">
        <v>-930291</v>
      </c>
      <c r="I35" s="54"/>
      <c r="J35" s="54">
        <v>-146405</v>
      </c>
    </row>
    <row r="36" spans="1:10" s="5" customFormat="1" ht="18.75" customHeight="1">
      <c r="A36" s="43" t="s">
        <v>134</v>
      </c>
      <c r="B36" s="60"/>
      <c r="C36" s="13"/>
      <c r="D36" s="67">
        <v>2387671</v>
      </c>
      <c r="E36" s="54"/>
      <c r="F36" s="54">
        <v>199847</v>
      </c>
      <c r="G36" s="54"/>
      <c r="H36" s="67">
        <v>-130945</v>
      </c>
      <c r="I36" s="54"/>
      <c r="J36" s="54">
        <v>-374082</v>
      </c>
    </row>
    <row r="37" spans="1:10" s="5" customFormat="1" ht="18.75" customHeight="1">
      <c r="A37" s="43" t="s">
        <v>135</v>
      </c>
      <c r="B37" s="60"/>
      <c r="C37" s="13"/>
      <c r="D37" s="69">
        <v>-96887</v>
      </c>
      <c r="E37" s="54"/>
      <c r="F37" s="53">
        <v>-41159</v>
      </c>
      <c r="G37" s="54"/>
      <c r="H37" s="95" t="s">
        <v>0</v>
      </c>
      <c r="I37" s="54"/>
      <c r="J37" s="29" t="s">
        <v>0</v>
      </c>
    </row>
    <row r="38" spans="1:10" s="5" customFormat="1" ht="6" customHeight="1">
      <c r="A38" s="43"/>
      <c r="B38" s="60"/>
      <c r="C38" s="13"/>
      <c r="D38" s="67"/>
      <c r="E38" s="54"/>
      <c r="F38" s="54"/>
      <c r="G38" s="54"/>
      <c r="H38" s="67"/>
      <c r="I38" s="54"/>
      <c r="J38" s="54"/>
    </row>
    <row r="39" spans="1:10" s="5" customFormat="1" ht="18.75" customHeight="1">
      <c r="A39" s="5" t="s">
        <v>180</v>
      </c>
      <c r="B39" s="60"/>
      <c r="C39" s="13"/>
      <c r="D39" s="67">
        <f>SUM(D11:D37)</f>
        <v>38233992</v>
      </c>
      <c r="E39" s="54"/>
      <c r="F39" s="54">
        <f>SUM(F11:F37)</f>
        <v>43469723</v>
      </c>
      <c r="G39" s="54"/>
      <c r="H39" s="67">
        <f>SUM(H11:H37)</f>
        <v>-1671880</v>
      </c>
      <c r="I39" s="54"/>
      <c r="J39" s="54">
        <f>SUM(J11:J37)</f>
        <v>-1037537</v>
      </c>
    </row>
    <row r="40" spans="1:10" s="5" customFormat="1" ht="18.75" customHeight="1">
      <c r="A40" s="5" t="s">
        <v>172</v>
      </c>
      <c r="B40" s="60"/>
      <c r="C40" s="13"/>
      <c r="D40" s="67">
        <v>100057</v>
      </c>
      <c r="E40" s="54"/>
      <c r="F40" s="54">
        <v>209271</v>
      </c>
      <c r="G40" s="54"/>
      <c r="H40" s="67">
        <v>1987784</v>
      </c>
      <c r="I40" s="54"/>
      <c r="J40" s="54">
        <v>743217</v>
      </c>
    </row>
    <row r="41" spans="1:10" s="5" customFormat="1" ht="18.75" customHeight="1">
      <c r="A41" s="5" t="s">
        <v>174</v>
      </c>
      <c r="B41" s="60"/>
      <c r="C41" s="13"/>
      <c r="D41" s="67">
        <v>1796200</v>
      </c>
      <c r="E41" s="54"/>
      <c r="F41" s="54">
        <v>2873772</v>
      </c>
      <c r="G41" s="54"/>
      <c r="H41" s="68" t="s">
        <v>0</v>
      </c>
      <c r="I41" s="54"/>
      <c r="J41" s="54">
        <v>436233</v>
      </c>
    </row>
    <row r="42" spans="1:10" s="5" customFormat="1" ht="18.75" customHeight="1">
      <c r="A42" s="5" t="s">
        <v>182</v>
      </c>
      <c r="B42" s="60"/>
      <c r="C42" s="13"/>
      <c r="D42" s="96">
        <v>-7138351</v>
      </c>
      <c r="E42" s="54"/>
      <c r="F42" s="54">
        <v>-6356912</v>
      </c>
      <c r="G42" s="54"/>
      <c r="H42" s="96">
        <v>-3382680</v>
      </c>
      <c r="I42" s="54"/>
      <c r="J42" s="54">
        <v>-2512446</v>
      </c>
    </row>
    <row r="43" spans="1:10" s="5" customFormat="1" ht="18.75" customHeight="1">
      <c r="A43" s="5" t="s">
        <v>136</v>
      </c>
      <c r="B43" s="60"/>
      <c r="C43" s="13"/>
      <c r="D43" s="97">
        <v>-2003107</v>
      </c>
      <c r="E43" s="54"/>
      <c r="F43" s="121">
        <v>-1565216</v>
      </c>
      <c r="G43" s="54"/>
      <c r="H43" s="97">
        <v>-334407</v>
      </c>
      <c r="I43" s="54"/>
      <c r="J43" s="121">
        <v>-117215</v>
      </c>
    </row>
    <row r="44" spans="1:10" s="5" customFormat="1" ht="6" customHeight="1">
      <c r="B44" s="60"/>
      <c r="C44" s="13"/>
      <c r="D44" s="92"/>
      <c r="E44" s="54"/>
      <c r="F44" s="81"/>
      <c r="G44" s="54"/>
      <c r="H44" s="96"/>
      <c r="I44" s="54"/>
      <c r="J44" s="75"/>
    </row>
    <row r="45" spans="1:10" s="5" customFormat="1" ht="18.75" customHeight="1">
      <c r="A45" s="5" t="s">
        <v>181</v>
      </c>
      <c r="B45" s="60"/>
      <c r="C45" s="13"/>
      <c r="D45" s="69">
        <f>SUM(D39:D43)</f>
        <v>30988791</v>
      </c>
      <c r="E45" s="54"/>
      <c r="F45" s="53">
        <f>SUM(F39:F43)</f>
        <v>38630638</v>
      </c>
      <c r="G45" s="54"/>
      <c r="H45" s="69">
        <f>SUM(H39:H43)</f>
        <v>-3401183</v>
      </c>
      <c r="I45" s="54"/>
      <c r="J45" s="121">
        <f>SUM(J39:J43)</f>
        <v>-2487748</v>
      </c>
    </row>
    <row r="46" spans="1:10" s="5" customFormat="1" ht="15" customHeight="1">
      <c r="B46" s="60"/>
      <c r="C46" s="13"/>
      <c r="D46" s="117"/>
      <c r="E46" s="54"/>
      <c r="F46" s="71"/>
      <c r="G46" s="54"/>
      <c r="H46" s="117"/>
      <c r="I46" s="54"/>
      <c r="J46" s="71"/>
    </row>
    <row r="47" spans="1:10" s="5" customFormat="1" ht="15" customHeight="1">
      <c r="B47" s="60"/>
      <c r="C47" s="13"/>
      <c r="D47" s="117"/>
      <c r="E47" s="54"/>
      <c r="F47" s="71"/>
      <c r="G47" s="54"/>
      <c r="H47" s="117"/>
      <c r="I47" s="54"/>
      <c r="J47" s="71"/>
    </row>
    <row r="48" spans="1:10" s="5" customFormat="1" ht="2.25" customHeight="1">
      <c r="B48" s="60"/>
      <c r="C48" s="13"/>
      <c r="D48" s="117"/>
      <c r="E48" s="54"/>
      <c r="F48" s="71"/>
      <c r="G48" s="54"/>
      <c r="H48" s="117"/>
      <c r="I48" s="54"/>
      <c r="J48" s="71"/>
    </row>
    <row r="49" spans="1:10" s="5" customFormat="1" ht="21.95" customHeight="1">
      <c r="A49" s="28" t="str">
        <f>'thai 7(9M)'!A60</f>
        <v>หมายเหตุประกอบข้อมูลทางการเงินในหน้า 13 ถึง 38 เป็นส่วนหนึ่งของข้อมูลทางการเงินระหว่างกาลนี้</v>
      </c>
      <c r="B49" s="28"/>
      <c r="C49" s="29"/>
      <c r="D49" s="30"/>
      <c r="E49" s="30"/>
      <c r="F49" s="30"/>
      <c r="G49" s="30"/>
      <c r="H49" s="30"/>
      <c r="I49" s="30"/>
      <c r="J49" s="30"/>
    </row>
  </sheetData>
  <mergeCells count="2">
    <mergeCell ref="D5:F5"/>
    <mergeCell ref="H5:J5"/>
  </mergeCells>
  <pageMargins left="0.8" right="0.5" top="0.5" bottom="0.6" header="0.49" footer="0.4"/>
  <pageSetup paperSize="9" scale="95" firstPageNumber="10" fitToHeight="0" orientation="portrait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0"/>
  <sheetViews>
    <sheetView tabSelected="1" topLeftCell="A67" zoomScaleNormal="100" zoomScaleSheetLayoutView="85" workbookViewId="0">
      <selection activeCell="B78" sqref="B78"/>
    </sheetView>
  </sheetViews>
  <sheetFormatPr defaultColWidth="9.140625" defaultRowHeight="21.75" customHeight="1"/>
  <cols>
    <col min="1" max="1" width="1.7109375" style="64" customWidth="1"/>
    <col min="2" max="2" width="47.5703125" style="64" customWidth="1"/>
    <col min="3" max="3" width="7.7109375" style="64" customWidth="1"/>
    <col min="4" max="4" width="0.7109375" style="64" customWidth="1"/>
    <col min="5" max="5" width="12.28515625" style="65" customWidth="1"/>
    <col min="6" max="6" width="0.7109375" style="65" customWidth="1"/>
    <col min="7" max="7" width="12.28515625" style="65" customWidth="1"/>
    <col min="8" max="8" width="0.7109375" style="65" customWidth="1"/>
    <col min="9" max="9" width="12.28515625" style="65" customWidth="1"/>
    <col min="10" max="10" width="0.7109375" style="65" customWidth="1"/>
    <col min="11" max="11" width="12.28515625" style="65" customWidth="1"/>
    <col min="12" max="12" width="11.7109375" style="64" customWidth="1"/>
    <col min="13" max="16384" width="9.140625" style="64"/>
  </cols>
  <sheetData>
    <row r="1" spans="1:12" s="5" customFormat="1" ht="21.75" customHeight="1">
      <c r="A1" s="1" t="s">
        <v>29</v>
      </c>
      <c r="B1" s="1"/>
      <c r="C1" s="17"/>
      <c r="D1" s="18"/>
      <c r="E1" s="18"/>
      <c r="F1" s="18"/>
      <c r="G1" s="18"/>
      <c r="H1" s="18"/>
      <c r="I1" s="18"/>
      <c r="J1" s="18"/>
      <c r="K1" s="3"/>
    </row>
    <row r="2" spans="1:12" s="5" customFormat="1" ht="21.75" customHeight="1">
      <c r="A2" s="21" t="s">
        <v>188</v>
      </c>
      <c r="B2" s="21"/>
      <c r="C2" s="17"/>
      <c r="D2" s="18"/>
      <c r="E2" s="18"/>
      <c r="F2" s="18"/>
      <c r="G2" s="18"/>
      <c r="H2" s="18"/>
      <c r="I2" s="18"/>
      <c r="J2" s="18"/>
      <c r="K2" s="18"/>
    </row>
    <row r="3" spans="1:12" s="5" customFormat="1" ht="21.75" customHeight="1">
      <c r="A3" s="231" t="str">
        <f>'thai 10'!A3</f>
        <v>สำหรับงวดเก้าเดือนสิ้นสุดวันที่ 30 กันยายน พ.ศ. 2564</v>
      </c>
      <c r="B3" s="6"/>
      <c r="C3" s="7"/>
      <c r="D3" s="8"/>
      <c r="E3" s="8"/>
      <c r="F3" s="8"/>
      <c r="G3" s="8"/>
      <c r="H3" s="8"/>
      <c r="I3" s="8"/>
      <c r="J3" s="8"/>
      <c r="K3" s="8"/>
    </row>
    <row r="4" spans="1:12" s="5" customFormat="1" ht="21.75" customHeight="1">
      <c r="C4" s="12"/>
      <c r="D4" s="13"/>
      <c r="E4" s="13"/>
      <c r="F4" s="13"/>
      <c r="G4" s="13"/>
      <c r="H4" s="13"/>
      <c r="I4" s="13"/>
      <c r="J4" s="13"/>
      <c r="K4" s="13"/>
    </row>
    <row r="5" spans="1:12" s="5" customFormat="1" ht="21.2" customHeight="1">
      <c r="C5" s="12"/>
      <c r="D5" s="13"/>
      <c r="E5" s="240" t="s">
        <v>70</v>
      </c>
      <c r="F5" s="240"/>
      <c r="G5" s="240"/>
      <c r="H5" s="10"/>
      <c r="I5" s="240" t="s">
        <v>89</v>
      </c>
      <c r="J5" s="240"/>
      <c r="K5" s="240"/>
    </row>
    <row r="6" spans="1:12" s="5" customFormat="1" ht="21.2" customHeight="1">
      <c r="C6" s="12"/>
      <c r="D6" s="13"/>
      <c r="E6" s="11" t="s">
        <v>199</v>
      </c>
      <c r="F6" s="10"/>
      <c r="G6" s="11" t="s">
        <v>199</v>
      </c>
      <c r="H6" s="10"/>
      <c r="I6" s="11" t="s">
        <v>199</v>
      </c>
      <c r="J6" s="10"/>
      <c r="K6" s="11" t="s">
        <v>199</v>
      </c>
    </row>
    <row r="7" spans="1:12" s="5" customFormat="1" ht="21.2" customHeight="1">
      <c r="C7" s="12"/>
      <c r="D7" s="13"/>
      <c r="E7" s="140" t="s">
        <v>208</v>
      </c>
      <c r="F7" s="140"/>
      <c r="G7" s="10" t="s">
        <v>150</v>
      </c>
      <c r="H7" s="140"/>
      <c r="I7" s="140" t="s">
        <v>208</v>
      </c>
      <c r="J7" s="140"/>
      <c r="K7" s="10" t="s">
        <v>150</v>
      </c>
    </row>
    <row r="8" spans="1:12" s="5" customFormat="1" ht="21.2" customHeight="1">
      <c r="C8" s="7" t="s">
        <v>4</v>
      </c>
      <c r="D8" s="13"/>
      <c r="E8" s="58" t="s">
        <v>80</v>
      </c>
      <c r="F8" s="59"/>
      <c r="G8" s="58" t="s">
        <v>80</v>
      </c>
      <c r="H8" s="59"/>
      <c r="I8" s="58" t="s">
        <v>80</v>
      </c>
      <c r="J8" s="59"/>
      <c r="K8" s="58" t="s">
        <v>80</v>
      </c>
    </row>
    <row r="9" spans="1:12" s="5" customFormat="1" ht="8.1" customHeight="1">
      <c r="C9" s="36"/>
      <c r="D9" s="13"/>
      <c r="E9" s="93"/>
      <c r="F9" s="55"/>
      <c r="G9" s="156"/>
      <c r="H9" s="55"/>
      <c r="I9" s="98"/>
      <c r="J9" s="55"/>
      <c r="K9" s="117"/>
    </row>
    <row r="10" spans="1:12" s="5" customFormat="1" ht="21.2" customHeight="1">
      <c r="A10" s="1" t="s">
        <v>45</v>
      </c>
      <c r="B10" s="1"/>
      <c r="C10" s="12"/>
      <c r="D10" s="13"/>
      <c r="E10" s="70"/>
      <c r="F10" s="55"/>
      <c r="G10" s="55"/>
      <c r="H10" s="55"/>
      <c r="I10" s="70"/>
      <c r="J10" s="55"/>
      <c r="K10" s="55"/>
      <c r="L10" s="55"/>
    </row>
    <row r="11" spans="1:12" s="5" customFormat="1" ht="21.2" customHeight="1">
      <c r="A11" s="32" t="s">
        <v>239</v>
      </c>
      <c r="B11" s="32"/>
      <c r="C11" s="12"/>
      <c r="D11" s="13"/>
      <c r="E11" s="70">
        <v>-17933</v>
      </c>
      <c r="F11" s="55"/>
      <c r="G11" s="55">
        <v>4099</v>
      </c>
      <c r="H11" s="55"/>
      <c r="I11" s="70">
        <v>-19780</v>
      </c>
      <c r="J11" s="55"/>
      <c r="K11" s="55">
        <v>248</v>
      </c>
      <c r="L11" s="55"/>
    </row>
    <row r="12" spans="1:12" s="5" customFormat="1" ht="21.2" customHeight="1">
      <c r="A12" s="5" t="s">
        <v>30</v>
      </c>
      <c r="C12" s="12">
        <v>20</v>
      </c>
      <c r="D12" s="13"/>
      <c r="E12" s="70">
        <v>-298853</v>
      </c>
      <c r="F12" s="55"/>
      <c r="G12" s="55">
        <v>-373263</v>
      </c>
      <c r="H12" s="55"/>
      <c r="I12" s="70">
        <v>-57790464</v>
      </c>
      <c r="J12" s="55"/>
      <c r="K12" s="55">
        <v>-29907440</v>
      </c>
      <c r="L12" s="55"/>
    </row>
    <row r="13" spans="1:12" s="5" customFormat="1" ht="21.2" customHeight="1">
      <c r="A13" s="5" t="s">
        <v>109</v>
      </c>
      <c r="C13" s="12">
        <v>20</v>
      </c>
      <c r="D13" s="13"/>
      <c r="E13" s="70">
        <v>328548</v>
      </c>
      <c r="F13" s="55"/>
      <c r="G13" s="55">
        <v>316851</v>
      </c>
      <c r="H13" s="55"/>
      <c r="I13" s="70">
        <v>28777412</v>
      </c>
      <c r="J13" s="55"/>
      <c r="K13" s="55">
        <v>16655732</v>
      </c>
      <c r="L13" s="55"/>
    </row>
    <row r="14" spans="1:12" s="5" customFormat="1" ht="21.2" customHeight="1">
      <c r="A14" s="5" t="s">
        <v>176</v>
      </c>
      <c r="C14" s="12">
        <v>9</v>
      </c>
      <c r="D14" s="13"/>
      <c r="E14" s="22">
        <v>-110580</v>
      </c>
      <c r="F14" s="55"/>
      <c r="G14" s="227" t="s">
        <v>0</v>
      </c>
      <c r="H14" s="55"/>
      <c r="I14" s="86" t="s">
        <v>0</v>
      </c>
      <c r="J14" s="55"/>
      <c r="K14" s="227" t="s">
        <v>0</v>
      </c>
      <c r="L14" s="55"/>
    </row>
    <row r="15" spans="1:12" s="5" customFormat="1" ht="21.2" customHeight="1">
      <c r="A15" s="5" t="s">
        <v>46</v>
      </c>
      <c r="C15" s="12"/>
      <c r="D15" s="13"/>
      <c r="E15" s="70">
        <v>-29795040</v>
      </c>
      <c r="F15" s="55"/>
      <c r="G15" s="55">
        <v>-30076171</v>
      </c>
      <c r="H15" s="55"/>
      <c r="I15" s="70">
        <v>-32407</v>
      </c>
      <c r="J15" s="55"/>
      <c r="K15" s="55">
        <v>-47015</v>
      </c>
      <c r="L15" s="55"/>
    </row>
    <row r="16" spans="1:12" s="5" customFormat="1" ht="21.2" customHeight="1">
      <c r="A16" s="5" t="s">
        <v>251</v>
      </c>
      <c r="C16" s="12"/>
      <c r="D16" s="13"/>
      <c r="E16" s="70">
        <v>-302000</v>
      </c>
      <c r="F16" s="55"/>
      <c r="G16" s="227" t="s">
        <v>0</v>
      </c>
      <c r="H16" s="55"/>
      <c r="I16" s="70">
        <v>-302000</v>
      </c>
      <c r="J16" s="55"/>
      <c r="K16" s="227" t="s">
        <v>0</v>
      </c>
      <c r="L16" s="55"/>
    </row>
    <row r="17" spans="1:12" s="5" customFormat="1" ht="21.2" customHeight="1">
      <c r="A17" s="5" t="s">
        <v>47</v>
      </c>
      <c r="C17" s="12"/>
      <c r="D17" s="13"/>
      <c r="E17" s="70">
        <v>-16054389</v>
      </c>
      <c r="F17" s="55"/>
      <c r="G17" s="55">
        <v>-30192429</v>
      </c>
      <c r="H17" s="55"/>
      <c r="I17" s="70">
        <v>-57934</v>
      </c>
      <c r="J17" s="55"/>
      <c r="K17" s="55">
        <v>-28008</v>
      </c>
      <c r="L17" s="55"/>
    </row>
    <row r="18" spans="1:12" s="5" customFormat="1" ht="21.2" customHeight="1">
      <c r="A18" s="5" t="s">
        <v>119</v>
      </c>
      <c r="C18" s="12"/>
      <c r="D18" s="13"/>
      <c r="E18" s="70">
        <v>-36040</v>
      </c>
      <c r="F18" s="55"/>
      <c r="G18" s="55">
        <v>-325935</v>
      </c>
      <c r="H18" s="55"/>
      <c r="I18" s="86" t="s">
        <v>0</v>
      </c>
      <c r="J18" s="55"/>
      <c r="K18" s="227" t="s">
        <v>0</v>
      </c>
      <c r="L18" s="55"/>
    </row>
    <row r="19" spans="1:12" s="5" customFormat="1" ht="21.2" customHeight="1">
      <c r="A19" s="5" t="s">
        <v>207</v>
      </c>
      <c r="C19" s="12"/>
      <c r="D19" s="13"/>
      <c r="E19" s="68" t="s">
        <v>0</v>
      </c>
      <c r="F19" s="55"/>
      <c r="G19" s="55">
        <v>-988790</v>
      </c>
      <c r="H19" s="55"/>
      <c r="I19" s="86" t="s">
        <v>0</v>
      </c>
      <c r="J19" s="55"/>
      <c r="K19" s="227" t="s">
        <v>0</v>
      </c>
      <c r="L19" s="55"/>
    </row>
    <row r="20" spans="1:12" s="5" customFormat="1" ht="21.2" customHeight="1">
      <c r="A20" s="5" t="s">
        <v>170</v>
      </c>
      <c r="C20" s="12"/>
      <c r="D20" s="13"/>
      <c r="E20" s="68"/>
      <c r="F20" s="55"/>
      <c r="G20" s="12"/>
      <c r="H20" s="55"/>
      <c r="I20" s="68"/>
      <c r="J20" s="55"/>
      <c r="K20" s="12"/>
      <c r="L20" s="55"/>
    </row>
    <row r="21" spans="1:12" s="5" customFormat="1" ht="21.2" customHeight="1">
      <c r="B21" s="5" t="s">
        <v>165</v>
      </c>
      <c r="C21" s="12"/>
      <c r="D21" s="13"/>
      <c r="E21" s="70">
        <v>-16438</v>
      </c>
      <c r="F21" s="55"/>
      <c r="G21" s="55">
        <v>-34927</v>
      </c>
      <c r="H21" s="55"/>
      <c r="I21" s="86" t="s">
        <v>0</v>
      </c>
      <c r="J21" s="55"/>
      <c r="K21" s="227" t="s">
        <v>0</v>
      </c>
      <c r="L21" s="55"/>
    </row>
    <row r="22" spans="1:12" s="5" customFormat="1" ht="21.2" customHeight="1">
      <c r="A22" s="5" t="s">
        <v>170</v>
      </c>
      <c r="C22" s="12"/>
      <c r="D22" s="13"/>
      <c r="E22" s="70"/>
      <c r="F22" s="55"/>
      <c r="G22" s="55"/>
      <c r="H22" s="55"/>
      <c r="I22" s="86"/>
      <c r="J22" s="55"/>
      <c r="K22" s="227"/>
      <c r="L22" s="55"/>
    </row>
    <row r="23" spans="1:12" s="5" customFormat="1" ht="21.2" customHeight="1">
      <c r="B23" s="5" t="s">
        <v>179</v>
      </c>
      <c r="C23" s="12"/>
      <c r="D23" s="13"/>
      <c r="E23" s="68" t="s">
        <v>0</v>
      </c>
      <c r="F23" s="55"/>
      <c r="G23" s="55">
        <v>-400</v>
      </c>
      <c r="H23" s="55"/>
      <c r="I23" s="86" t="s">
        <v>0</v>
      </c>
      <c r="J23" s="55"/>
      <c r="K23" s="227" t="s">
        <v>0</v>
      </c>
      <c r="L23" s="55"/>
    </row>
    <row r="24" spans="1:12" s="5" customFormat="1" ht="21.2" customHeight="1">
      <c r="A24" s="5" t="s">
        <v>249</v>
      </c>
      <c r="C24" s="12"/>
      <c r="D24" s="13"/>
      <c r="E24" s="22">
        <v>-7</v>
      </c>
      <c r="F24" s="55"/>
      <c r="G24" s="227" t="s">
        <v>0</v>
      </c>
      <c r="H24" s="55"/>
      <c r="I24" s="86" t="s">
        <v>0</v>
      </c>
      <c r="J24" s="55"/>
      <c r="K24" s="227" t="s">
        <v>0</v>
      </c>
      <c r="L24" s="55"/>
    </row>
    <row r="25" spans="1:12" s="5" customFormat="1" ht="21.2" customHeight="1">
      <c r="A25" s="5" t="s">
        <v>171</v>
      </c>
      <c r="C25" s="60"/>
      <c r="D25" s="13"/>
      <c r="E25" s="70">
        <v>132053</v>
      </c>
      <c r="F25" s="55"/>
      <c r="G25" s="55">
        <v>167577</v>
      </c>
      <c r="H25" s="55"/>
      <c r="I25" s="70">
        <v>321</v>
      </c>
      <c r="J25" s="55"/>
      <c r="K25" s="55">
        <v>1215</v>
      </c>
      <c r="L25" s="55"/>
    </row>
    <row r="26" spans="1:12" s="5" customFormat="1" ht="21.2" customHeight="1">
      <c r="A26" s="5" t="s">
        <v>183</v>
      </c>
      <c r="C26" s="12"/>
      <c r="D26" s="13"/>
      <c r="E26" s="68" t="s">
        <v>0</v>
      </c>
      <c r="F26" s="55"/>
      <c r="G26" s="55">
        <v>4367668</v>
      </c>
      <c r="H26" s="55"/>
      <c r="I26" s="68" t="s">
        <v>0</v>
      </c>
      <c r="J26" s="55"/>
      <c r="K26" s="55">
        <v>4367668</v>
      </c>
      <c r="L26" s="55"/>
    </row>
    <row r="27" spans="1:12" s="5" customFormat="1" ht="21.2" customHeight="1">
      <c r="A27" s="5" t="s">
        <v>79</v>
      </c>
      <c r="C27" s="12">
        <v>20</v>
      </c>
      <c r="D27" s="13"/>
      <c r="E27" s="99">
        <v>1952985</v>
      </c>
      <c r="F27" s="55"/>
      <c r="G27" s="52">
        <v>2336218</v>
      </c>
      <c r="H27" s="55"/>
      <c r="I27" s="99">
        <v>1946195</v>
      </c>
      <c r="J27" s="55"/>
      <c r="K27" s="52">
        <v>2327675</v>
      </c>
      <c r="L27" s="55"/>
    </row>
    <row r="28" spans="1:12" s="5" customFormat="1" ht="8.1" customHeight="1">
      <c r="C28" s="12"/>
      <c r="D28" s="13"/>
      <c r="E28" s="93"/>
      <c r="F28" s="51"/>
      <c r="G28" s="156"/>
      <c r="H28" s="51"/>
      <c r="I28" s="93"/>
      <c r="J28" s="51"/>
      <c r="K28" s="156"/>
      <c r="L28" s="55"/>
    </row>
    <row r="29" spans="1:12" s="5" customFormat="1" ht="21.2" customHeight="1">
      <c r="A29" s="5" t="s">
        <v>203</v>
      </c>
      <c r="C29" s="12"/>
      <c r="D29" s="13"/>
      <c r="E29" s="97">
        <f>SUM(E11:E27)</f>
        <v>-44217694</v>
      </c>
      <c r="F29" s="51"/>
      <c r="G29" s="121">
        <f>SUM(G11:G27)</f>
        <v>-54799502</v>
      </c>
      <c r="H29" s="51"/>
      <c r="I29" s="97">
        <f>SUM(I11:I27)</f>
        <v>-27478657</v>
      </c>
      <c r="J29" s="51"/>
      <c r="K29" s="121">
        <f>SUM(K11:K27)</f>
        <v>-6629925</v>
      </c>
      <c r="L29" s="55"/>
    </row>
    <row r="30" spans="1:12" s="5" customFormat="1" ht="12.2" customHeight="1">
      <c r="C30" s="12"/>
      <c r="D30" s="13"/>
      <c r="E30" s="94"/>
      <c r="F30" s="55"/>
      <c r="G30" s="118"/>
      <c r="H30" s="55"/>
      <c r="I30" s="94"/>
      <c r="J30" s="55"/>
      <c r="K30" s="118"/>
      <c r="L30" s="55"/>
    </row>
    <row r="31" spans="1:12" s="5" customFormat="1" ht="21.2" customHeight="1">
      <c r="A31" s="1" t="s">
        <v>48</v>
      </c>
      <c r="B31" s="1"/>
      <c r="C31" s="12"/>
      <c r="D31" s="13"/>
      <c r="E31" s="105"/>
      <c r="F31" s="55"/>
      <c r="G31" s="157"/>
      <c r="H31" s="55"/>
      <c r="I31" s="92"/>
      <c r="J31" s="55"/>
      <c r="K31" s="81"/>
      <c r="L31" s="55"/>
    </row>
    <row r="32" spans="1:12" s="5" customFormat="1" ht="21.2" customHeight="1">
      <c r="A32" s="5" t="s">
        <v>173</v>
      </c>
      <c r="C32" s="12"/>
      <c r="D32" s="13"/>
      <c r="E32" s="96">
        <v>-20</v>
      </c>
      <c r="F32" s="55"/>
      <c r="G32" s="75">
        <v>-8</v>
      </c>
      <c r="H32" s="55"/>
      <c r="I32" s="86" t="s">
        <v>0</v>
      </c>
      <c r="J32" s="55"/>
      <c r="K32" s="227" t="s">
        <v>0</v>
      </c>
      <c r="L32" s="55"/>
    </row>
    <row r="33" spans="1:12" s="5" customFormat="1" ht="21.2" customHeight="1">
      <c r="A33" s="5" t="s">
        <v>110</v>
      </c>
      <c r="C33" s="12">
        <v>20</v>
      </c>
      <c r="D33" s="13"/>
      <c r="E33" s="70">
        <v>249603</v>
      </c>
      <c r="F33" s="55"/>
      <c r="G33" s="55">
        <v>93240</v>
      </c>
      <c r="H33" s="55"/>
      <c r="I33" s="70">
        <v>26902</v>
      </c>
      <c r="J33" s="55"/>
      <c r="K33" s="55">
        <v>22268</v>
      </c>
      <c r="L33" s="55"/>
    </row>
    <row r="34" spans="1:12" s="5" customFormat="1" ht="21.2" customHeight="1">
      <c r="A34" s="5" t="s">
        <v>49</v>
      </c>
      <c r="C34" s="12"/>
      <c r="D34" s="13"/>
      <c r="E34" s="70">
        <v>4397202</v>
      </c>
      <c r="F34" s="55"/>
      <c r="G34" s="55">
        <v>3500000</v>
      </c>
      <c r="H34" s="55"/>
      <c r="I34" s="70">
        <v>4397202</v>
      </c>
      <c r="J34" s="55"/>
      <c r="K34" s="55">
        <v>3500000</v>
      </c>
      <c r="L34" s="55"/>
    </row>
    <row r="35" spans="1:12" s="5" customFormat="1" ht="21.2" customHeight="1">
      <c r="A35" s="5" t="s">
        <v>87</v>
      </c>
      <c r="C35" s="12">
        <v>14</v>
      </c>
      <c r="D35" s="13"/>
      <c r="E35" s="70">
        <v>62940864</v>
      </c>
      <c r="F35" s="55"/>
      <c r="G35" s="55">
        <v>43299365</v>
      </c>
      <c r="H35" s="55"/>
      <c r="I35" s="70">
        <v>52860735</v>
      </c>
      <c r="J35" s="55"/>
      <c r="K35" s="55">
        <v>33538231</v>
      </c>
      <c r="L35" s="55"/>
    </row>
    <row r="36" spans="1:12" s="5" customFormat="1" ht="21.2" customHeight="1">
      <c r="A36" s="5" t="s">
        <v>111</v>
      </c>
      <c r="C36" s="12">
        <v>20</v>
      </c>
      <c r="D36" s="13"/>
      <c r="E36" s="98">
        <v>-221301</v>
      </c>
      <c r="F36" s="55"/>
      <c r="G36" s="117">
        <v>-93240</v>
      </c>
      <c r="H36" s="55"/>
      <c r="I36" s="98">
        <v>-3619</v>
      </c>
      <c r="J36" s="55"/>
      <c r="K36" s="117">
        <v>-13671</v>
      </c>
      <c r="L36" s="55"/>
    </row>
    <row r="37" spans="1:12" s="5" customFormat="1" ht="21.2" customHeight="1">
      <c r="A37" s="5" t="s">
        <v>50</v>
      </c>
      <c r="C37" s="12"/>
      <c r="D37" s="13"/>
      <c r="E37" s="70">
        <v>-5400000</v>
      </c>
      <c r="F37" s="55"/>
      <c r="G37" s="55">
        <v>-16700000</v>
      </c>
      <c r="H37" s="55"/>
      <c r="I37" s="85">
        <v>-5400000</v>
      </c>
      <c r="J37" s="55"/>
      <c r="K37" s="228">
        <v>-5100000</v>
      </c>
      <c r="L37" s="55"/>
    </row>
    <row r="38" spans="1:12" s="5" customFormat="1" ht="21.2" customHeight="1">
      <c r="A38" s="5" t="s">
        <v>51</v>
      </c>
      <c r="C38" s="12">
        <v>14</v>
      </c>
      <c r="D38" s="13"/>
      <c r="E38" s="70">
        <v>-40764681</v>
      </c>
      <c r="F38" s="55"/>
      <c r="G38" s="55">
        <v>-13956300</v>
      </c>
      <c r="H38" s="55"/>
      <c r="I38" s="70">
        <v>-25956600</v>
      </c>
      <c r="J38" s="55"/>
      <c r="K38" s="55">
        <v>-4956300</v>
      </c>
      <c r="L38" s="55"/>
    </row>
    <row r="39" spans="1:12" s="5" customFormat="1" ht="21.2" customHeight="1">
      <c r="A39" s="5" t="s">
        <v>156</v>
      </c>
      <c r="C39" s="12">
        <v>15</v>
      </c>
      <c r="D39" s="13"/>
      <c r="E39" s="70">
        <v>-13959455</v>
      </c>
      <c r="F39" s="55"/>
      <c r="G39" s="55">
        <v>-14380901</v>
      </c>
      <c r="H39" s="55"/>
      <c r="I39" s="70">
        <v>-236472</v>
      </c>
      <c r="J39" s="55"/>
      <c r="K39" s="55">
        <v>-300342</v>
      </c>
      <c r="L39" s="55"/>
    </row>
    <row r="40" spans="1:12" s="5" customFormat="1" ht="21.2" customHeight="1">
      <c r="A40" s="5" t="s">
        <v>177</v>
      </c>
      <c r="C40" s="12">
        <v>21</v>
      </c>
      <c r="D40" s="13"/>
      <c r="E40" s="99">
        <v>-2333903</v>
      </c>
      <c r="F40" s="55"/>
      <c r="G40" s="52">
        <v>-3003017</v>
      </c>
      <c r="H40" s="55"/>
      <c r="I40" s="99">
        <v>-2333903</v>
      </c>
      <c r="J40" s="51"/>
      <c r="K40" s="52">
        <v>-3003017</v>
      </c>
      <c r="L40" s="55"/>
    </row>
    <row r="41" spans="1:12" s="5" customFormat="1" ht="8.1" customHeight="1">
      <c r="C41" s="12"/>
      <c r="D41" s="13"/>
      <c r="E41" s="93"/>
      <c r="F41" s="51"/>
      <c r="G41" s="156"/>
      <c r="H41" s="51"/>
      <c r="I41" s="93"/>
      <c r="J41" s="51"/>
      <c r="K41" s="156"/>
      <c r="L41" s="55"/>
    </row>
    <row r="42" spans="1:12" s="5" customFormat="1" ht="21.2" customHeight="1">
      <c r="A42" s="5" t="s">
        <v>247</v>
      </c>
      <c r="C42" s="12"/>
      <c r="D42" s="13"/>
      <c r="E42" s="97">
        <f>SUM(E32:E40)</f>
        <v>4908309</v>
      </c>
      <c r="F42" s="51"/>
      <c r="G42" s="121">
        <f>SUM(G32:G40)</f>
        <v>-1240861</v>
      </c>
      <c r="H42" s="51"/>
      <c r="I42" s="97">
        <f>SUM(I32:I40)</f>
        <v>23354245</v>
      </c>
      <c r="J42" s="51"/>
      <c r="K42" s="121">
        <f>SUM(K32:K40)</f>
        <v>23687169</v>
      </c>
      <c r="L42" s="55"/>
    </row>
    <row r="43" spans="1:12" s="5" customFormat="1" ht="21.75" customHeight="1">
      <c r="C43" s="12"/>
      <c r="D43" s="13"/>
      <c r="E43" s="118"/>
      <c r="F43" s="55"/>
      <c r="G43" s="73"/>
      <c r="H43" s="55"/>
      <c r="I43" s="119"/>
      <c r="J43" s="55"/>
      <c r="K43" s="73"/>
    </row>
    <row r="44" spans="1:12" s="5" customFormat="1" ht="14.45" customHeight="1">
      <c r="C44" s="12"/>
      <c r="D44" s="13"/>
      <c r="E44" s="156"/>
      <c r="F44" s="55"/>
      <c r="G44" s="51"/>
      <c r="H44" s="55"/>
      <c r="I44" s="117"/>
      <c r="J44" s="55"/>
      <c r="K44" s="51"/>
    </row>
    <row r="45" spans="1:12" s="5" customFormat="1" ht="21.75" customHeight="1">
      <c r="A45" s="28" t="str">
        <f>+'thai 10'!A49</f>
        <v>หมายเหตุประกอบข้อมูลทางการเงินในหน้า 13 ถึง 38 เป็นส่วนหนึ่งของข้อมูลทางการเงินระหว่างกาลนี้</v>
      </c>
      <c r="B45" s="28"/>
      <c r="C45" s="29"/>
      <c r="D45" s="30"/>
      <c r="E45" s="120"/>
      <c r="F45" s="52"/>
      <c r="G45" s="52"/>
      <c r="H45" s="52"/>
      <c r="I45" s="121"/>
      <c r="J45" s="52"/>
      <c r="K45" s="52"/>
    </row>
    <row r="46" spans="1:12" s="5" customFormat="1" ht="21.75" customHeight="1">
      <c r="A46" s="1" t="s">
        <v>29</v>
      </c>
      <c r="B46" s="1"/>
      <c r="C46" s="17"/>
      <c r="D46" s="18"/>
      <c r="E46" s="18"/>
      <c r="F46" s="18"/>
      <c r="G46" s="18"/>
      <c r="H46" s="18"/>
      <c r="I46" s="18"/>
      <c r="J46" s="18"/>
      <c r="K46" s="3"/>
    </row>
    <row r="47" spans="1:12" s="5" customFormat="1" ht="21.75" customHeight="1">
      <c r="A47" s="21" t="s">
        <v>188</v>
      </c>
      <c r="B47" s="21"/>
      <c r="C47" s="17"/>
      <c r="D47" s="18"/>
      <c r="E47" s="18"/>
      <c r="F47" s="18"/>
      <c r="G47" s="18"/>
      <c r="H47" s="18"/>
      <c r="I47" s="18"/>
      <c r="J47" s="18"/>
      <c r="K47" s="18"/>
    </row>
    <row r="48" spans="1:12" s="5" customFormat="1" ht="21.75" customHeight="1">
      <c r="A48" s="6" t="str">
        <f>+A3</f>
        <v>สำหรับงวดเก้าเดือนสิ้นสุดวันที่ 30 กันยายน พ.ศ. 2564</v>
      </c>
      <c r="B48" s="6"/>
      <c r="C48" s="116"/>
      <c r="D48" s="8"/>
      <c r="E48" s="8"/>
      <c r="F48" s="8"/>
      <c r="G48" s="8"/>
      <c r="H48" s="8"/>
      <c r="I48" s="8"/>
      <c r="J48" s="8"/>
      <c r="K48" s="8"/>
    </row>
    <row r="49" spans="1:11" s="5" customFormat="1" ht="21.75" customHeight="1">
      <c r="C49" s="12"/>
      <c r="D49" s="13"/>
      <c r="E49" s="13"/>
      <c r="F49" s="13"/>
      <c r="G49" s="13"/>
      <c r="H49" s="13"/>
      <c r="I49" s="13"/>
      <c r="J49" s="13"/>
      <c r="K49" s="13"/>
    </row>
    <row r="50" spans="1:11" s="5" customFormat="1" ht="21.2" customHeight="1">
      <c r="C50" s="12"/>
      <c r="D50" s="13"/>
      <c r="E50" s="240" t="s">
        <v>70</v>
      </c>
      <c r="F50" s="240"/>
      <c r="G50" s="240"/>
      <c r="H50" s="10"/>
      <c r="I50" s="240" t="s">
        <v>89</v>
      </c>
      <c r="J50" s="240"/>
      <c r="K50" s="240"/>
    </row>
    <row r="51" spans="1:11" s="5" customFormat="1" ht="21.2" customHeight="1">
      <c r="C51" s="12"/>
      <c r="D51" s="13"/>
      <c r="E51" s="11" t="s">
        <v>199</v>
      </c>
      <c r="F51" s="10"/>
      <c r="G51" s="11" t="s">
        <v>199</v>
      </c>
      <c r="H51" s="10"/>
      <c r="I51" s="11" t="s">
        <v>199</v>
      </c>
      <c r="J51" s="10"/>
      <c r="K51" s="11" t="s">
        <v>199</v>
      </c>
    </row>
    <row r="52" spans="1:11" s="5" customFormat="1" ht="21.2" customHeight="1">
      <c r="C52" s="12"/>
      <c r="D52" s="13"/>
      <c r="E52" s="140" t="s">
        <v>208</v>
      </c>
      <c r="F52" s="140"/>
      <c r="G52" s="10" t="s">
        <v>150</v>
      </c>
      <c r="H52" s="140"/>
      <c r="I52" s="140" t="s">
        <v>208</v>
      </c>
      <c r="J52" s="140"/>
      <c r="K52" s="10" t="s">
        <v>150</v>
      </c>
    </row>
    <row r="53" spans="1:11" s="5" customFormat="1" ht="21.2" customHeight="1">
      <c r="C53" s="17"/>
      <c r="D53" s="13"/>
      <c r="E53" s="58" t="s">
        <v>80</v>
      </c>
      <c r="F53" s="59"/>
      <c r="G53" s="58" t="s">
        <v>80</v>
      </c>
      <c r="H53" s="59"/>
      <c r="I53" s="58" t="s">
        <v>80</v>
      </c>
      <c r="J53" s="59"/>
      <c r="K53" s="58" t="s">
        <v>80</v>
      </c>
    </row>
    <row r="54" spans="1:11" s="5" customFormat="1" ht="8.1" customHeight="1">
      <c r="C54" s="36"/>
      <c r="D54" s="13"/>
      <c r="E54" s="93"/>
      <c r="F54" s="55"/>
      <c r="G54" s="156"/>
      <c r="H54" s="55"/>
      <c r="I54" s="98"/>
      <c r="J54" s="55"/>
      <c r="K54" s="117"/>
    </row>
    <row r="55" spans="1:11" s="5" customFormat="1" ht="21.75" customHeight="1">
      <c r="A55" s="1" t="s">
        <v>159</v>
      </c>
      <c r="B55" s="1"/>
      <c r="C55" s="36"/>
      <c r="D55" s="13"/>
      <c r="E55" s="96">
        <v>-8320594</v>
      </c>
      <c r="F55" s="51"/>
      <c r="G55" s="75">
        <v>-17409725</v>
      </c>
      <c r="H55" s="51"/>
      <c r="I55" s="100">
        <v>-7525595</v>
      </c>
      <c r="J55" s="51"/>
      <c r="K55" s="159">
        <v>14569496</v>
      </c>
    </row>
    <row r="56" spans="1:11" s="5" customFormat="1" ht="21.75" customHeight="1">
      <c r="A56" s="5" t="s">
        <v>62</v>
      </c>
      <c r="C56" s="36"/>
      <c r="D56" s="13"/>
      <c r="E56" s="67">
        <v>24330348</v>
      </c>
      <c r="F56" s="51"/>
      <c r="G56" s="54">
        <v>49405101</v>
      </c>
      <c r="H56" s="51"/>
      <c r="I56" s="67">
        <v>13331428</v>
      </c>
      <c r="J56" s="51"/>
      <c r="K56" s="117">
        <v>1299392</v>
      </c>
    </row>
    <row r="57" spans="1:11" s="5" customFormat="1" ht="21.75" customHeight="1">
      <c r="A57" s="5" t="s">
        <v>52</v>
      </c>
      <c r="C57" s="36"/>
      <c r="D57" s="13"/>
      <c r="E57" s="99">
        <v>14552</v>
      </c>
      <c r="F57" s="55"/>
      <c r="G57" s="52">
        <v>24273</v>
      </c>
      <c r="H57" s="55"/>
      <c r="I57" s="101" t="s">
        <v>0</v>
      </c>
      <c r="J57" s="55"/>
      <c r="K57" s="160" t="s">
        <v>0</v>
      </c>
    </row>
    <row r="58" spans="1:11" s="5" customFormat="1" ht="8.1" customHeight="1">
      <c r="C58" s="36"/>
      <c r="D58" s="13"/>
      <c r="E58" s="102"/>
      <c r="F58" s="55"/>
      <c r="G58" s="119"/>
      <c r="H58" s="55"/>
      <c r="I58" s="102"/>
      <c r="J58" s="55"/>
      <c r="K58" s="119"/>
    </row>
    <row r="59" spans="1:11" s="5" customFormat="1" ht="21.75" customHeight="1" thickBot="1">
      <c r="A59" s="5" t="s">
        <v>61</v>
      </c>
      <c r="C59" s="36"/>
      <c r="D59" s="13"/>
      <c r="E59" s="103">
        <f>SUM(E55:E57)</f>
        <v>16024306</v>
      </c>
      <c r="F59" s="51"/>
      <c r="G59" s="158">
        <f>SUM(G55:G57)</f>
        <v>32019649</v>
      </c>
      <c r="H59" s="51"/>
      <c r="I59" s="103">
        <f>SUM(I55:I57)</f>
        <v>5805833</v>
      </c>
      <c r="J59" s="51"/>
      <c r="K59" s="158">
        <f>SUM(K55:K57)</f>
        <v>15868888</v>
      </c>
    </row>
    <row r="60" spans="1:11" s="5" customFormat="1" ht="21.75" customHeight="1" thickTop="1">
      <c r="A60" s="46"/>
      <c r="B60" s="46"/>
      <c r="C60" s="128"/>
      <c r="D60" s="74"/>
      <c r="E60" s="75"/>
      <c r="F60" s="75"/>
      <c r="G60" s="75"/>
      <c r="H60" s="75"/>
      <c r="I60" s="81"/>
      <c r="J60" s="75"/>
      <c r="K60" s="81"/>
    </row>
    <row r="61" spans="1:11" s="5" customFormat="1" ht="21.75" customHeight="1">
      <c r="A61" s="46" t="s">
        <v>53</v>
      </c>
      <c r="B61" s="46"/>
      <c r="C61" s="128"/>
      <c r="D61" s="74"/>
      <c r="E61" s="75"/>
      <c r="F61" s="75"/>
      <c r="G61" s="75"/>
      <c r="H61" s="75"/>
      <c r="I61" s="75"/>
      <c r="J61" s="75"/>
      <c r="K61" s="75"/>
    </row>
    <row r="62" spans="1:11" s="5" customFormat="1" ht="8.1" customHeight="1">
      <c r="A62" s="46"/>
      <c r="B62" s="46"/>
      <c r="C62" s="128"/>
      <c r="D62" s="74"/>
      <c r="E62" s="75"/>
      <c r="F62" s="75"/>
      <c r="G62" s="75"/>
      <c r="H62" s="75"/>
      <c r="I62" s="75"/>
      <c r="J62" s="75"/>
      <c r="K62" s="75"/>
    </row>
    <row r="63" spans="1:11" s="5" customFormat="1" ht="21.75" customHeight="1">
      <c r="A63" s="62" t="s">
        <v>54</v>
      </c>
      <c r="B63" s="62"/>
      <c r="C63" s="129"/>
      <c r="D63" s="63"/>
      <c r="E63" s="76"/>
      <c r="F63" s="76"/>
      <c r="G63" s="76"/>
      <c r="H63" s="76"/>
      <c r="I63" s="76"/>
      <c r="J63" s="76"/>
      <c r="K63" s="76"/>
    </row>
    <row r="64" spans="1:11" s="5" customFormat="1" ht="8.1" customHeight="1">
      <c r="A64" s="62"/>
      <c r="B64" s="62"/>
      <c r="C64" s="63"/>
      <c r="D64" s="63"/>
      <c r="E64" s="76"/>
      <c r="F64" s="76"/>
      <c r="G64" s="76"/>
      <c r="H64" s="76"/>
      <c r="I64" s="76"/>
      <c r="J64" s="76"/>
      <c r="K64" s="76"/>
    </row>
    <row r="65" spans="1:11" s="5" customFormat="1" ht="21.75" customHeight="1">
      <c r="A65" s="62"/>
      <c r="B65" s="62"/>
      <c r="C65" s="63"/>
      <c r="D65" s="63"/>
      <c r="E65" s="240" t="s">
        <v>70</v>
      </c>
      <c r="F65" s="240"/>
      <c r="G65" s="240"/>
      <c r="H65" s="4"/>
      <c r="I65" s="240" t="s">
        <v>89</v>
      </c>
      <c r="J65" s="240"/>
      <c r="K65" s="240"/>
    </row>
    <row r="66" spans="1:11" s="5" customFormat="1" ht="21.75" customHeight="1">
      <c r="A66" s="62"/>
      <c r="B66" s="62"/>
      <c r="C66" s="63"/>
      <c r="D66" s="63"/>
      <c r="E66" s="11" t="s">
        <v>199</v>
      </c>
      <c r="F66" s="10"/>
      <c r="G66" s="11" t="s">
        <v>199</v>
      </c>
      <c r="H66" s="4"/>
      <c r="I66" s="11" t="s">
        <v>199</v>
      </c>
      <c r="J66" s="10"/>
      <c r="K66" s="11" t="s">
        <v>199</v>
      </c>
    </row>
    <row r="67" spans="1:11" s="5" customFormat="1" ht="21.75" customHeight="1">
      <c r="A67" s="62"/>
      <c r="B67" s="62"/>
      <c r="C67" s="63"/>
      <c r="D67" s="63"/>
      <c r="E67" s="140" t="s">
        <v>208</v>
      </c>
      <c r="F67" s="140"/>
      <c r="G67" s="10" t="s">
        <v>150</v>
      </c>
      <c r="H67" s="140"/>
      <c r="I67" s="140" t="s">
        <v>208</v>
      </c>
      <c r="J67" s="140"/>
      <c r="K67" s="10" t="s">
        <v>150</v>
      </c>
    </row>
    <row r="68" spans="1:11" s="5" customFormat="1" ht="21.75" customHeight="1">
      <c r="A68" s="62"/>
      <c r="B68" s="62"/>
      <c r="C68" s="63"/>
      <c r="D68" s="63"/>
      <c r="E68" s="109" t="s">
        <v>76</v>
      </c>
      <c r="F68" s="59"/>
      <c r="G68" s="109" t="s">
        <v>76</v>
      </c>
      <c r="H68" s="72"/>
      <c r="I68" s="109" t="s">
        <v>76</v>
      </c>
      <c r="J68" s="59"/>
      <c r="K68" s="109" t="s">
        <v>76</v>
      </c>
    </row>
    <row r="69" spans="1:11" s="5" customFormat="1" ht="8.1" customHeight="1">
      <c r="A69" s="47"/>
      <c r="B69" s="47"/>
      <c r="C69" s="77"/>
      <c r="D69" s="77"/>
      <c r="E69" s="79"/>
      <c r="F69" s="78"/>
      <c r="G69" s="78"/>
      <c r="H69" s="78"/>
      <c r="I69" s="79"/>
      <c r="J69" s="78"/>
      <c r="K69" s="78"/>
    </row>
    <row r="70" spans="1:11" s="5" customFormat="1" ht="21.75" customHeight="1">
      <c r="A70" s="62" t="s">
        <v>252</v>
      </c>
      <c r="C70" s="63"/>
      <c r="D70" s="63"/>
      <c r="E70" s="80">
        <v>1122.4639999999999</v>
      </c>
      <c r="F70" s="13"/>
      <c r="G70" s="13">
        <v>2292.2370000000001</v>
      </c>
      <c r="H70" s="13"/>
      <c r="I70" s="130" t="s">
        <v>0</v>
      </c>
      <c r="J70" s="32"/>
      <c r="K70" s="128" t="s">
        <v>0</v>
      </c>
    </row>
    <row r="71" spans="1:11" s="5" customFormat="1" ht="21.75" customHeight="1">
      <c r="A71" s="62" t="s">
        <v>83</v>
      </c>
      <c r="C71" s="63"/>
      <c r="D71" s="63"/>
      <c r="E71" s="80">
        <v>110514.046</v>
      </c>
      <c r="F71" s="13"/>
      <c r="G71" s="13">
        <v>108207.027</v>
      </c>
      <c r="H71" s="13"/>
      <c r="I71" s="230">
        <v>38.880000000000003</v>
      </c>
      <c r="J71" s="32"/>
      <c r="K71" s="128" t="s">
        <v>0</v>
      </c>
    </row>
    <row r="72" spans="1:11" s="5" customFormat="1" ht="21.75" customHeight="1">
      <c r="A72" s="62" t="s">
        <v>240</v>
      </c>
      <c r="C72" s="63"/>
      <c r="D72" s="63"/>
      <c r="E72" s="229" t="s">
        <v>0</v>
      </c>
      <c r="F72" s="13"/>
      <c r="G72" s="13">
        <v>15.71</v>
      </c>
      <c r="H72" s="13"/>
      <c r="I72" s="130" t="s">
        <v>0</v>
      </c>
      <c r="J72" s="32"/>
      <c r="K72" s="128" t="s">
        <v>0</v>
      </c>
    </row>
    <row r="73" spans="1:11" s="5" customFormat="1" ht="21.75" customHeight="1">
      <c r="A73" s="62" t="s">
        <v>241</v>
      </c>
      <c r="C73" s="63"/>
      <c r="D73" s="63"/>
      <c r="E73" s="229" t="s">
        <v>0</v>
      </c>
      <c r="F73" s="13"/>
      <c r="G73" s="13">
        <v>4001.7022595999997</v>
      </c>
      <c r="H73" s="13"/>
      <c r="I73" s="230" t="s">
        <v>0</v>
      </c>
      <c r="J73" s="32"/>
      <c r="K73" s="161">
        <v>3855.16</v>
      </c>
    </row>
    <row r="74" spans="1:11" s="5" customFormat="1" ht="21.75" customHeight="1">
      <c r="A74" s="62"/>
      <c r="C74" s="63"/>
      <c r="D74" s="63"/>
      <c r="E74" s="37"/>
      <c r="F74" s="37"/>
      <c r="G74" s="37"/>
      <c r="H74" s="13"/>
      <c r="I74" s="13"/>
      <c r="J74" s="13"/>
      <c r="K74" s="13"/>
    </row>
    <row r="75" spans="1:11" s="5" customFormat="1" ht="21.75" customHeight="1">
      <c r="A75" s="62"/>
      <c r="C75" s="63"/>
      <c r="D75" s="63"/>
      <c r="E75" s="37"/>
      <c r="F75" s="37"/>
      <c r="G75" s="37"/>
      <c r="H75" s="13"/>
      <c r="I75" s="13"/>
      <c r="J75" s="13"/>
      <c r="K75" s="13"/>
    </row>
    <row r="76" spans="1:11" s="5" customFormat="1" ht="21.75" customHeight="1">
      <c r="A76" s="62"/>
      <c r="C76" s="63"/>
      <c r="D76" s="63"/>
      <c r="E76" s="37"/>
      <c r="F76" s="37"/>
      <c r="G76" s="37"/>
      <c r="H76" s="13"/>
      <c r="I76" s="13"/>
      <c r="J76" s="13"/>
      <c r="K76" s="13"/>
    </row>
    <row r="77" spans="1:11" s="5" customFormat="1" ht="21.75" customHeight="1">
      <c r="A77" s="62"/>
      <c r="C77" s="63"/>
      <c r="D77" s="63"/>
      <c r="E77" s="37"/>
      <c r="F77" s="37"/>
      <c r="G77" s="37"/>
      <c r="H77" s="13"/>
      <c r="I77" s="13"/>
      <c r="J77" s="13"/>
      <c r="K77" s="13"/>
    </row>
    <row r="78" spans="1:11" s="5" customFormat="1" ht="21.75" customHeight="1">
      <c r="A78" s="62"/>
      <c r="C78" s="63"/>
      <c r="D78" s="63"/>
      <c r="E78" s="37"/>
      <c r="F78" s="37"/>
      <c r="G78" s="37"/>
      <c r="H78" s="13"/>
      <c r="I78" s="13"/>
      <c r="J78" s="13"/>
      <c r="K78" s="13"/>
    </row>
    <row r="79" spans="1:11" s="5" customFormat="1" ht="21.75" customHeight="1">
      <c r="A79" s="62"/>
      <c r="C79" s="63"/>
      <c r="D79" s="63"/>
      <c r="E79" s="37"/>
      <c r="F79" s="37"/>
      <c r="G79" s="37"/>
      <c r="H79" s="13"/>
      <c r="I79" s="13"/>
      <c r="J79" s="13"/>
      <c r="K79" s="13"/>
    </row>
    <row r="80" spans="1:11" s="5" customFormat="1" ht="21.75" customHeight="1">
      <c r="A80" s="62"/>
      <c r="C80" s="63"/>
      <c r="D80" s="63"/>
      <c r="E80" s="37"/>
      <c r="F80" s="37"/>
      <c r="G80" s="37"/>
      <c r="H80" s="13"/>
      <c r="I80" s="13"/>
      <c r="J80" s="13"/>
      <c r="K80" s="13"/>
    </row>
    <row r="81" spans="1:11" s="5" customFormat="1" ht="21.75" customHeight="1">
      <c r="A81" s="62"/>
      <c r="C81" s="63"/>
      <c r="D81" s="63"/>
      <c r="E81" s="37"/>
      <c r="F81" s="37"/>
      <c r="G81" s="37"/>
      <c r="H81" s="13"/>
      <c r="I81" s="13"/>
      <c r="J81" s="13"/>
      <c r="K81" s="13"/>
    </row>
    <row r="82" spans="1:11" s="5" customFormat="1" ht="21.75" customHeight="1">
      <c r="A82" s="62"/>
      <c r="C82" s="63"/>
      <c r="D82" s="63"/>
      <c r="E82" s="37"/>
      <c r="F82" s="37"/>
      <c r="G82" s="37"/>
      <c r="H82" s="13"/>
      <c r="I82" s="13"/>
      <c r="J82" s="13"/>
      <c r="K82" s="13"/>
    </row>
    <row r="83" spans="1:11" s="5" customFormat="1" ht="21.75" customHeight="1">
      <c r="A83" s="62"/>
      <c r="C83" s="63"/>
      <c r="D83" s="63"/>
      <c r="E83" s="37"/>
      <c r="F83" s="37"/>
      <c r="G83" s="37"/>
      <c r="H83" s="13"/>
      <c r="I83" s="13"/>
      <c r="J83" s="13"/>
      <c r="K83" s="13"/>
    </row>
    <row r="84" spans="1:11" s="5" customFormat="1" ht="21.75" customHeight="1">
      <c r="A84" s="62"/>
      <c r="C84" s="63"/>
      <c r="D84" s="63"/>
      <c r="E84" s="37"/>
      <c r="F84" s="37"/>
      <c r="G84" s="37"/>
      <c r="H84" s="13"/>
      <c r="I84" s="13"/>
      <c r="J84" s="13"/>
      <c r="K84" s="13"/>
    </row>
    <row r="85" spans="1:11" s="5" customFormat="1" ht="21.75" customHeight="1">
      <c r="A85" s="62"/>
      <c r="C85" s="63"/>
      <c r="D85" s="63"/>
      <c r="E85" s="37"/>
      <c r="F85" s="37"/>
      <c r="G85" s="37"/>
      <c r="H85" s="13"/>
      <c r="I85" s="13"/>
      <c r="J85" s="13"/>
      <c r="K85" s="13"/>
    </row>
    <row r="86" spans="1:11" s="5" customFormat="1" ht="21.75" customHeight="1">
      <c r="A86" s="62"/>
      <c r="C86" s="63"/>
      <c r="D86" s="63"/>
      <c r="E86" s="37"/>
      <c r="F86" s="37"/>
      <c r="G86" s="37"/>
      <c r="H86" s="13"/>
      <c r="I86" s="13"/>
      <c r="J86" s="13"/>
      <c r="K86" s="13"/>
    </row>
    <row r="87" spans="1:11" s="5" customFormat="1" ht="21.75" customHeight="1">
      <c r="A87" s="62"/>
      <c r="C87" s="63"/>
      <c r="D87" s="63"/>
      <c r="E87" s="37"/>
      <c r="F87" s="37"/>
      <c r="G87" s="37"/>
      <c r="H87" s="13"/>
      <c r="I87" s="13"/>
      <c r="J87" s="13"/>
      <c r="K87" s="13"/>
    </row>
    <row r="88" spans="1:11" s="5" customFormat="1" ht="24.75" customHeight="1">
      <c r="A88" s="62"/>
      <c r="C88" s="63"/>
      <c r="D88" s="63"/>
      <c r="E88" s="37"/>
      <c r="F88" s="37"/>
      <c r="G88" s="37"/>
      <c r="H88" s="13"/>
      <c r="I88" s="13"/>
      <c r="J88" s="13"/>
      <c r="K88" s="13"/>
    </row>
    <row r="89" spans="1:11" s="5" customFormat="1" ht="12" customHeight="1">
      <c r="A89" s="62"/>
      <c r="C89" s="63"/>
      <c r="D89" s="63"/>
      <c r="E89" s="37"/>
      <c r="F89" s="37"/>
      <c r="G89" s="37"/>
      <c r="H89" s="13"/>
      <c r="I89" s="13"/>
      <c r="J89" s="13"/>
      <c r="K89" s="13"/>
    </row>
    <row r="90" spans="1:11" s="5" customFormat="1" ht="21.95" customHeight="1">
      <c r="A90" s="28" t="str">
        <f>'thai 10'!A49</f>
        <v>หมายเหตุประกอบข้อมูลทางการเงินในหน้า 13 ถึง 38 เป็นส่วนหนึ่งของข้อมูลทางการเงินระหว่างกาลนี้</v>
      </c>
      <c r="B90" s="28"/>
      <c r="C90" s="29"/>
      <c r="D90" s="30"/>
      <c r="E90" s="30"/>
      <c r="F90" s="30"/>
      <c r="G90" s="30"/>
      <c r="H90" s="30"/>
      <c r="I90" s="30"/>
      <c r="J90" s="30"/>
      <c r="K90" s="30"/>
    </row>
  </sheetData>
  <mergeCells count="6">
    <mergeCell ref="E5:G5"/>
    <mergeCell ref="I5:K5"/>
    <mergeCell ref="E65:G65"/>
    <mergeCell ref="E50:G50"/>
    <mergeCell ref="I50:K50"/>
    <mergeCell ref="I65:K65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0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thai 2-5</vt:lpstr>
      <vt:lpstr>thai 6(3M)</vt:lpstr>
      <vt:lpstr>thai 7(9M)</vt:lpstr>
      <vt:lpstr>thai 8</vt:lpstr>
      <vt:lpstr>thai 9</vt:lpstr>
      <vt:lpstr>thai 10</vt:lpstr>
      <vt:lpstr>thai 11-12</vt:lpstr>
      <vt:lpstr>'thai 10'!Print_Area</vt:lpstr>
      <vt:lpstr>'thai 11-12'!Print_Area</vt:lpstr>
      <vt:lpstr>'thai 6(3M)'!Print_Area</vt:lpstr>
      <vt:lpstr>'thai 8'!Print_Area</vt:lpstr>
      <vt:lpstr>'thai 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</cp:lastModifiedBy>
  <cp:lastPrinted>2021-11-15T06:32:03Z</cp:lastPrinted>
  <dcterms:created xsi:type="dcterms:W3CDTF">2001-10-30T06:26:29Z</dcterms:created>
  <dcterms:modified xsi:type="dcterms:W3CDTF">2021-11-15T06:32:04Z</dcterms:modified>
</cp:coreProperties>
</file>