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Sep 2021 ☻ (ARW-14)\"/>
    </mc:Choice>
  </mc:AlternateContent>
  <xr:revisionPtr revIDLastSave="0" documentId="13_ncr:1_{3DF92B5E-9753-49D3-B1FA-95A6B55824F3}" xr6:coauthVersionLast="46" xr6:coauthVersionMax="46" xr10:uidLastSave="{00000000-0000-0000-0000-000000000000}"/>
  <bookViews>
    <workbookView xWindow="-120" yWindow="-120" windowWidth="21840" windowHeight="13140" tabRatio="813" activeTab="6" xr2:uid="{00000000-000D-0000-FFFF-FFFF00000000}"/>
  </bookViews>
  <sheets>
    <sheet name="Eng 2-4 (2)" sheetId="14" r:id="rId1"/>
    <sheet name="Eng 5(3M)" sheetId="1" r:id="rId2"/>
    <sheet name="Eng 6(9M)" sheetId="13" r:id="rId3"/>
    <sheet name="Eng 7" sheetId="15" r:id="rId4"/>
    <sheet name="Eng8" sheetId="16" r:id="rId5"/>
    <sheet name="Eng 9" sheetId="11" r:id="rId6"/>
    <sheet name="Eng 10" sheetId="12" r:id="rId7"/>
  </sheets>
  <externalReferences>
    <externalReference r:id="rId8"/>
    <externalReference r:id="rId9"/>
    <externalReference r:id="rId10"/>
  </externalReferences>
  <definedNames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6">'Eng 10'!$A$1:$J$67</definedName>
    <definedName name="_xlnm.Print_Area" localSheetId="1">'Eng 5(3M)'!$A$1:$J$65</definedName>
    <definedName name="_xlnm.Print_Area" localSheetId="2">'Eng 6(9M)'!$A$1:$J$65</definedName>
    <definedName name="_xlnm.Print_Area" localSheetId="3">'Eng 7'!$A$1:$AB$46</definedName>
  </definedNames>
  <calcPr calcId="145621"/>
</workbook>
</file>

<file path=xl/calcChain.xml><?xml version="1.0" encoding="utf-8"?>
<calcChain xmlns="http://schemas.openxmlformats.org/spreadsheetml/2006/main">
  <c r="P19" i="16" l="1"/>
  <c r="P18" i="16"/>
  <c r="X27" i="15"/>
  <c r="X29" i="15"/>
  <c r="X30" i="15"/>
  <c r="X31" i="15"/>
  <c r="X32" i="15"/>
  <c r="X25" i="15"/>
  <c r="H34" i="15"/>
  <c r="H23" i="15"/>
  <c r="D139" i="14" l="1"/>
  <c r="A110" i="14" l="1"/>
  <c r="H83" i="14"/>
  <c r="I38" i="11"/>
  <c r="I13" i="11"/>
  <c r="D13" i="13"/>
  <c r="D98" i="14"/>
  <c r="E45" i="11" l="1"/>
  <c r="I33" i="11"/>
  <c r="D57" i="1"/>
  <c r="D63" i="13" l="1"/>
  <c r="D63" i="1"/>
  <c r="D40" i="1"/>
  <c r="D141" i="14"/>
  <c r="D144" i="14"/>
  <c r="L32" i="15"/>
  <c r="R32" i="15"/>
  <c r="P32" i="15"/>
  <c r="D57" i="13" l="1"/>
  <c r="Z32" i="15" l="1"/>
  <c r="Z34" i="15" s="1"/>
  <c r="D38" i="14" l="1"/>
  <c r="I42" i="11" l="1"/>
  <c r="H29" i="14" l="1"/>
  <c r="D52" i="13" l="1"/>
  <c r="D52" i="1"/>
  <c r="D34" i="15" l="1"/>
  <c r="F44" i="12" l="1"/>
  <c r="F30" i="12"/>
  <c r="J44" i="12"/>
  <c r="J30" i="12"/>
  <c r="G42" i="11"/>
  <c r="G48" i="11" s="1"/>
  <c r="K42" i="11"/>
  <c r="K48" i="11" s="1"/>
  <c r="J46" i="12" l="1"/>
  <c r="J50" i="12" s="1"/>
  <c r="F46" i="12"/>
  <c r="F50" i="12" s="1"/>
  <c r="A3" i="12"/>
  <c r="V15" i="15"/>
  <c r="X15" i="15" s="1"/>
  <c r="AB15" i="15" s="1"/>
  <c r="AB18" i="15"/>
  <c r="V19" i="15"/>
  <c r="X19" i="15" s="1"/>
  <c r="AB19" i="15" s="1"/>
  <c r="V20" i="15"/>
  <c r="X20" i="15" s="1"/>
  <c r="AB20" i="15" s="1"/>
  <c r="V21" i="15"/>
  <c r="X21" i="15" s="1"/>
  <c r="AB21" i="15" s="1"/>
  <c r="D23" i="15"/>
  <c r="F23" i="15"/>
  <c r="N23" i="15"/>
  <c r="J23" i="15"/>
  <c r="L23" i="15"/>
  <c r="P23" i="15"/>
  <c r="R23" i="15"/>
  <c r="T23" i="15"/>
  <c r="Z23" i="15"/>
  <c r="F59" i="13"/>
  <c r="F22" i="13"/>
  <c r="F16" i="13"/>
  <c r="J59" i="13"/>
  <c r="J52" i="13"/>
  <c r="J22" i="13"/>
  <c r="J16" i="13"/>
  <c r="F59" i="1"/>
  <c r="F22" i="1"/>
  <c r="F16" i="1"/>
  <c r="J59" i="1"/>
  <c r="J52" i="1"/>
  <c r="J22" i="1"/>
  <c r="J16" i="1"/>
  <c r="A65" i="1"/>
  <c r="A65" i="13"/>
  <c r="A51" i="11" s="1"/>
  <c r="A3" i="15"/>
  <c r="J22" i="16"/>
  <c r="H22" i="16"/>
  <c r="N22" i="16"/>
  <c r="F22" i="16"/>
  <c r="D22" i="16"/>
  <c r="L16" i="16"/>
  <c r="J16" i="16"/>
  <c r="H16" i="16"/>
  <c r="N16" i="16"/>
  <c r="F16" i="16"/>
  <c r="D16" i="16"/>
  <c r="P14" i="16"/>
  <c r="P13" i="16"/>
  <c r="P12" i="16"/>
  <c r="T34" i="15"/>
  <c r="L34" i="15"/>
  <c r="J34" i="15"/>
  <c r="N34" i="15"/>
  <c r="F34" i="15"/>
  <c r="R34" i="15"/>
  <c r="P34" i="15"/>
  <c r="AB31" i="15"/>
  <c r="V30" i="15"/>
  <c r="AB30" i="15" s="1"/>
  <c r="AB29" i="15"/>
  <c r="V29" i="15"/>
  <c r="AB27" i="15"/>
  <c r="V27" i="15"/>
  <c r="V25" i="15"/>
  <c r="A162" i="14"/>
  <c r="J143" i="14"/>
  <c r="J146" i="14" s="1"/>
  <c r="H143" i="14"/>
  <c r="H146" i="14" s="1"/>
  <c r="F143" i="14"/>
  <c r="F146" i="14" s="1"/>
  <c r="D143" i="14"/>
  <c r="D146" i="14" s="1"/>
  <c r="J100" i="14"/>
  <c r="H100" i="14"/>
  <c r="F100" i="14"/>
  <c r="D100" i="14"/>
  <c r="J85" i="14"/>
  <c r="H85" i="14"/>
  <c r="F85" i="14"/>
  <c r="D85" i="14"/>
  <c r="J52" i="14"/>
  <c r="H52" i="14"/>
  <c r="F52" i="14"/>
  <c r="D52" i="14"/>
  <c r="J31" i="14"/>
  <c r="H31" i="14"/>
  <c r="F31" i="14"/>
  <c r="D31" i="14"/>
  <c r="F102" i="14" l="1"/>
  <c r="F148" i="14" s="1"/>
  <c r="J54" i="14"/>
  <c r="J102" i="14"/>
  <c r="J148" i="14" s="1"/>
  <c r="J24" i="13"/>
  <c r="J32" i="13" s="1"/>
  <c r="J35" i="13" s="1"/>
  <c r="J46" i="13" s="1"/>
  <c r="F54" i="14"/>
  <c r="V23" i="15"/>
  <c r="H54" i="14"/>
  <c r="AB23" i="15"/>
  <c r="J24" i="1"/>
  <c r="J32" i="1" s="1"/>
  <c r="J35" i="1" s="1"/>
  <c r="J46" i="1" s="1"/>
  <c r="F24" i="13"/>
  <c r="F32" i="13" s="1"/>
  <c r="F35" i="13" s="1"/>
  <c r="F52" i="13" s="1"/>
  <c r="D102" i="14"/>
  <c r="D148" i="14" s="1"/>
  <c r="F24" i="1"/>
  <c r="F32" i="1" s="1"/>
  <c r="F35" i="1" s="1"/>
  <c r="F46" i="1" s="1"/>
  <c r="A67" i="12"/>
  <c r="P16" i="16"/>
  <c r="X23" i="15"/>
  <c r="V32" i="15"/>
  <c r="AB32" i="15" s="1"/>
  <c r="H102" i="14"/>
  <c r="H148" i="14" s="1"/>
  <c r="D54" i="14"/>
  <c r="F52" i="1" l="1"/>
  <c r="F46" i="13"/>
  <c r="V34" i="15"/>
  <c r="X34" i="15" s="1"/>
  <c r="AB25" i="15"/>
  <c r="AB34" i="15" s="1"/>
  <c r="AB35" i="15" l="1"/>
  <c r="D30" i="12"/>
  <c r="E42" i="11" l="1"/>
  <c r="D22" i="13" l="1"/>
  <c r="D44" i="12" l="1"/>
  <c r="H44" i="12" l="1"/>
  <c r="I48" i="11" l="1"/>
  <c r="A3" i="11" l="1"/>
  <c r="H22" i="13"/>
  <c r="H16" i="13"/>
  <c r="D16" i="13"/>
  <c r="H24" i="13" l="1"/>
  <c r="H32" i="13" s="1"/>
  <c r="H35" i="13" s="1"/>
  <c r="D24" i="13"/>
  <c r="D32" i="13" s="1"/>
  <c r="D35" i="13" s="1"/>
  <c r="H46" i="13" l="1"/>
  <c r="D46" i="13"/>
  <c r="D56" i="13" s="1"/>
  <c r="H30" i="12"/>
  <c r="E48" i="11"/>
  <c r="H56" i="13" l="1"/>
  <c r="L20" i="16" s="1"/>
  <c r="P20" i="16" s="1"/>
  <c r="H63" i="13"/>
  <c r="H46" i="12"/>
  <c r="H50" i="12" s="1"/>
  <c r="D59" i="13"/>
  <c r="H52" i="13"/>
  <c r="P22" i="16" l="1"/>
  <c r="L22" i="16"/>
  <c r="H59" i="13"/>
  <c r="D16" i="1"/>
  <c r="P23" i="16" l="1"/>
  <c r="H16" i="1"/>
  <c r="H22" i="1"/>
  <c r="D22" i="1"/>
  <c r="D24" i="1" s="1"/>
  <c r="D32" i="1" s="1"/>
  <c r="D35" i="1" s="1"/>
  <c r="D46" i="1" l="1"/>
  <c r="D56" i="1" s="1"/>
  <c r="H24" i="1"/>
  <c r="H32" i="1" s="1"/>
  <c r="H35" i="1" l="1"/>
  <c r="H46" i="1" l="1"/>
  <c r="H49" i="1" s="1"/>
  <c r="H52" i="1" l="1"/>
  <c r="H63" i="1"/>
  <c r="H56" i="1"/>
  <c r="H59" i="1" l="1"/>
  <c r="D59" i="1" l="1"/>
  <c r="D46" i="12"/>
  <c r="D50" i="12" s="1"/>
</calcChain>
</file>

<file path=xl/sharedStrings.xml><?xml version="1.0" encoding="utf-8"?>
<sst xmlns="http://schemas.openxmlformats.org/spreadsheetml/2006/main" count="632" uniqueCount="262">
  <si>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</si>
  <si>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</si>
  <si>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</si>
  <si>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</si>
  <si>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</si>
  <si>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</si>
  <si>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</si>
  <si>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</si>
  <si>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</si>
  <si>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</si>
  <si>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</si>
  <si>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</si>
  <si>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</si>
  <si>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</si>
  <si>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</si>
  <si>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</si>
  <si>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</si>
  <si>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</si>
  <si>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</si>
  <si>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</si>
  <si>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</si>
  <si>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</si>
  <si>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</si>
  <si>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</si>
  <si>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</si>
  <si>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</si>
  <si>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</si>
  <si>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</si>
  <si>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</si>
  <si>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</si>
  <si>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</si>
  <si>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</si>
  <si>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</si>
  <si>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</si>
  <si>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</si>
  <si>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</si>
  <si>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</si>
  <si>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</si>
  <si>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</si>
  <si>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</si>
  <si>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</si>
  <si>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</si>
  <si>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</si>
  <si>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</si>
  <si>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</si>
  <si>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</si>
  <si>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</si>
  <si>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</si>
  <si>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</si>
  <si>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</si>
  <si>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</si>
  <si>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</si>
  <si>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</si>
  <si>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</si>
  <si>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</si>
  <si>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</si>
  <si>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</si>
  <si>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</si>
  <si>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</si>
  <si>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</si>
  <si>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</si>
  <si>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</si>
  <si>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</si>
  <si>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</si>
  <si>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</si>
  <si>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</si>
  <si>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</si>
  <si>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</si>
  <si>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</si>
  <si>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</si>
  <si>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</si>
  <si>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</si>
  <si>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</si>
  <si>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</si>
  <si>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</si>
  <si>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</si>
  <si>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</si>
  <si>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</si>
  <si>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</si>
  <si>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</si>
  <si>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</si>
  <si>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</si>
  <si>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</si>
  <si>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</si>
  <si>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</si>
  <si>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</si>
  <si>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</si>
  <si>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</si>
  <si>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</si>
  <si>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</si>
  <si>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</si>
  <si>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</si>
  <si>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</si>
  <si>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</si>
  <si>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</si>
  <si>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</si>
  <si>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</si>
  <si>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</si>
  <si>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>Restricted cash at bank</t>
  </si>
  <si>
    <t>Consolidated financial information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</si>
  <si>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</si>
  <si>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</si>
  <si>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</si>
  <si>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</si>
  <si>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</si>
  <si>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</si>
  <si>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</si>
  <si>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</si>
  <si>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</si>
  <si>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</si>
  <si>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</si>
  <si>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</si>
  <si>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</si>
  <si>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</si>
  <si>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</si>
  <si>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</si>
  <si>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</si>
  <si>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</si>
  <si>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</si>
  <si>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</si>
  <si>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</si>
  <si>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Repayment to loans from related parties</t>
  </si>
  <si>
    <t>Short-term loans from related parties</t>
  </si>
  <si>
    <t>Basic (Baht per share)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</si>
  <si>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</si>
  <si>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</si>
  <si>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</si>
  <si>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</si>
  <si>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</si>
  <si>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</si>
  <si>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</si>
  <si>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</si>
  <si>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Exchange differences on translation</t>
  </si>
  <si>
    <t>Repayments received from loans to related parties</t>
  </si>
  <si>
    <t>Acquisition of investment property</t>
  </si>
  <si>
    <t>Provisions</t>
  </si>
  <si>
    <t>Adjustments for:</t>
  </si>
  <si>
    <t>Depreciation and amortisation</t>
  </si>
  <si>
    <t>Interest income</t>
  </si>
  <si>
    <t>Interest expense</t>
  </si>
  <si>
    <t>Finance costs related to licences</t>
  </si>
  <si>
    <t xml:space="preserve">Share of results 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</si>
  <si>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</si>
  <si>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</si>
  <si>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</si>
  <si>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</si>
  <si>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</si>
  <si>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</si>
  <si>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</si>
  <si>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</si>
  <si>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</si>
  <si>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Increase in employee benefits obligations</t>
  </si>
  <si>
    <t>Income tax deducted at source</t>
  </si>
  <si>
    <t>Investment in associates and</t>
  </si>
  <si>
    <t xml:space="preserve">   interests in joint ventures</t>
  </si>
  <si>
    <t xml:space="preserve">Liabilities under agreements and </t>
  </si>
  <si>
    <t xml:space="preserve">   licences for operation</t>
  </si>
  <si>
    <t>Employee benefits obligations</t>
  </si>
  <si>
    <t xml:space="preserve">       Common shares, 33,368,655,464 shares 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</si>
  <si>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</si>
  <si>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</si>
  <si>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</si>
  <si>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</si>
  <si>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>2020</t>
  </si>
  <si>
    <t>Opening balance at 1 January 2020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</si>
  <si>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</si>
  <si>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</si>
  <si>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</si>
  <si>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</si>
  <si>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</si>
  <si>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>Repayments to lease liabilities</t>
  </si>
  <si>
    <t>Financial assets at fair value through</t>
  </si>
  <si>
    <t xml:space="preserve">   other comprehensive income</t>
  </si>
  <si>
    <t xml:space="preserve">Item that will not be reclassified to profit or loss: </t>
  </si>
  <si>
    <t xml:space="preserve">Investment in subsidiary by purchasing shares </t>
  </si>
  <si>
    <t xml:space="preserve">   from non-controlling interest</t>
  </si>
  <si>
    <t xml:space="preserve">Item that will be reclassified subsequently to profit or loss:         </t>
  </si>
  <si>
    <t xml:space="preserve">      at fair value through other comprehensive income, net of tax</t>
  </si>
  <si>
    <t>Other financial assets at amortised cost</t>
  </si>
  <si>
    <t xml:space="preserve">Acquisition of financial assets at fair value </t>
  </si>
  <si>
    <t xml:space="preserve">   through profit or loss</t>
  </si>
  <si>
    <t>Net (decrease) increase  in cash and cash equivalents</t>
  </si>
  <si>
    <t>Non-controlling interests from business combination</t>
  </si>
  <si>
    <t>Dividends paid</t>
  </si>
  <si>
    <t>Acquisition of subsidiary, net of cash acquired</t>
  </si>
  <si>
    <t>Dividend paid</t>
  </si>
  <si>
    <t xml:space="preserve">   shares from non-controlling interests</t>
  </si>
  <si>
    <t>Gain from sales of investment in associate</t>
  </si>
  <si>
    <t xml:space="preserve">   through other comprehensive income</t>
  </si>
  <si>
    <t>Deferred tax assets</t>
  </si>
  <si>
    <t xml:space="preserve">Deferred tax liabilities </t>
  </si>
  <si>
    <t>Proceed from disposal of investment in associate</t>
  </si>
  <si>
    <t>Cash generated from (used in) operations</t>
  </si>
  <si>
    <t>Net cash generated from (used in) operating activities</t>
  </si>
  <si>
    <t xml:space="preserve">Addition of investment in subsidiary by purchasing </t>
  </si>
  <si>
    <t>Gain on termination of right-of-use assets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</si>
  <si>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</si>
  <si>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</si>
  <si>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Other comprehensive income</t>
  </si>
  <si>
    <t>at fair value</t>
  </si>
  <si>
    <t xml:space="preserve">Financial assets at fair value </t>
  </si>
  <si>
    <t xml:space="preserve">   through profit or loss </t>
  </si>
  <si>
    <t xml:space="preserve">Financial liabilities at fair value </t>
  </si>
  <si>
    <t xml:space="preserve">Gain from revaluation of financial assets </t>
  </si>
  <si>
    <t xml:space="preserve">   at fair value recognised in profit or loss </t>
  </si>
  <si>
    <t xml:space="preserve">Financial assets at fair value through </t>
  </si>
  <si>
    <t xml:space="preserve">   profit or loss </t>
  </si>
  <si>
    <t xml:space="preserve">   plant and equipment</t>
  </si>
  <si>
    <t>Interest received</t>
  </si>
  <si>
    <t xml:space="preserve">Add    </t>
  </si>
  <si>
    <t>Income tax received</t>
  </si>
  <si>
    <t>Interest paid</t>
  </si>
  <si>
    <r>
      <rPr>
        <sz val="8"/>
        <color indexed="9"/>
        <rFont val="Arial"/>
        <family val="2"/>
      </rPr>
      <t xml:space="preserve">Less </t>
    </r>
    <r>
      <rPr>
        <sz val="8"/>
        <rFont val="Arial"/>
        <family val="2"/>
      </rPr>
      <t xml:space="preserve"> </t>
    </r>
  </si>
  <si>
    <t>Income tax paid</t>
  </si>
  <si>
    <t>Less</t>
  </si>
  <si>
    <t>Add</t>
  </si>
  <si>
    <t>30 September</t>
  </si>
  <si>
    <t>Closing balance at 30 September 2020</t>
  </si>
  <si>
    <t>Net cash used in investing activities</t>
  </si>
  <si>
    <t>Expected credit loss (reversal)</t>
  </si>
  <si>
    <t>Acquisition of investment in associate and interests joint ventures</t>
  </si>
  <si>
    <t>2021</t>
  </si>
  <si>
    <t>Long-term loans to related parties</t>
  </si>
  <si>
    <t xml:space="preserve">   Appropriated - treasury shares reserve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</si>
  <si>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</si>
  <si>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As at 30 September 2021</t>
  </si>
  <si>
    <t>Treasury</t>
  </si>
  <si>
    <t>Measurement of</t>
  </si>
  <si>
    <t xml:space="preserve">equity investment </t>
  </si>
  <si>
    <t xml:space="preserve">   share from non-controlling interests</t>
  </si>
  <si>
    <t>Opening balance at 1 January 2021</t>
  </si>
  <si>
    <t>Total comprehensive income (expense) for the period</t>
  </si>
  <si>
    <t>Note</t>
  </si>
  <si>
    <t>For the three-month period ended 30 September 2021</t>
  </si>
  <si>
    <t>For the nine-month period ended 30 September 2021</t>
  </si>
  <si>
    <t>Closing balance at 30 September 2021</t>
  </si>
  <si>
    <t xml:space="preserve">   Measurement of equity instruments </t>
  </si>
  <si>
    <t>(Increase) decrease in restricted cash at bank</t>
  </si>
  <si>
    <t>Acquisition of investment in associate by non-cash consideration</t>
  </si>
  <si>
    <t>Proceeds from disposal of investment in associate, not yet received</t>
  </si>
  <si>
    <t xml:space="preserve">   Income tax on the remeasurements of employee</t>
  </si>
  <si>
    <t xml:space="preserve">      benefit obligations</t>
  </si>
  <si>
    <t xml:space="preserve">(Gain) loss on disposals of property, </t>
  </si>
  <si>
    <t>(Reversal) loss on obsolete inventories</t>
  </si>
  <si>
    <t>Profit (loss) for the period attributable to:</t>
  </si>
  <si>
    <t>Profit (loss) for the period</t>
  </si>
  <si>
    <t>Basic earnings (loss) per share</t>
  </si>
  <si>
    <t>Net cash received from (used in) financing activities</t>
  </si>
  <si>
    <t xml:space="preserve">Profit (loss) before income tax </t>
  </si>
  <si>
    <t>Unrealised loss (gain) on foreign exchange</t>
  </si>
  <si>
    <t>Acquisition of other financial assets at amortised cost</t>
  </si>
  <si>
    <t>The accompanying notes on pages 11 to 30 are an integral part of this interim financial information.</t>
  </si>
  <si>
    <t>Dividends income</t>
  </si>
  <si>
    <t>Employee benefit obligation - Benefit paid</t>
  </si>
  <si>
    <t>Acquisition of right-of-use assets</t>
  </si>
  <si>
    <t>Acquisition of property, plant and equipment using leases liabilities</t>
  </si>
  <si>
    <t>Total comprehensive income (expense)</t>
  </si>
  <si>
    <t xml:space="preserve">   for the period attributable to:</t>
  </si>
  <si>
    <t>Acquisition of financial assets at fair value through profit or loss</t>
  </si>
  <si>
    <t xml:space="preserve">   and intangible assets, not yet paid</t>
  </si>
  <si>
    <t>Proceeds for borrowing, net of cash paid for debt issuance cost</t>
  </si>
  <si>
    <t xml:space="preserve">Addition investment in  subsidiary by purchasing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</si>
</sst>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.0;\(#,##0.0\)"/>
    <numFmt numFmtId="170" formatCode="#,##0;\(#,##0\);\-"/>
    <numFmt numFmtId="171" formatCode="#,##0.00;\(#,##0.00\);\-"/>
    <numFmt numFmtId="172" formatCode="_(* #,##0_);_(* \(#,##0\);_(* &quot;-&quot;??_);_(@_)"/>
    <numFmt numFmtId="173" formatCode="#,##0.000;\(#,##0.0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79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right" vertical="center"/>
    </xf>
    <xf numFmtId="40" fontId="7" fillId="0" borderId="0" xfId="1" applyNumberFormat="1" applyFont="1" applyFill="1" applyAlignment="1">
      <alignment horizontal="right" vertical="center"/>
    </xf>
    <xf numFmtId="40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horizontal="right" vertical="center"/>
    </xf>
    <xf numFmtId="170" fontId="7" fillId="0" borderId="1" xfId="3" applyNumberFormat="1" applyFont="1" applyFill="1" applyBorder="1" applyAlignment="1">
      <alignment horizontal="right" vertical="center"/>
    </xf>
    <xf numFmtId="170" fontId="7" fillId="0" borderId="1" xfId="3" applyNumberFormat="1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center" vertical="center"/>
    </xf>
    <xf numFmtId="170" fontId="7" fillId="0" borderId="2" xfId="3" applyNumberFormat="1" applyFont="1" applyFill="1" applyBorder="1" applyAlignment="1">
      <alignment horizontal="right" vertical="center"/>
    </xf>
    <xf numFmtId="171" fontId="7" fillId="0" borderId="0" xfId="3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70" fontId="7" fillId="2" borderId="0" xfId="3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center" vertical="center"/>
    </xf>
    <xf numFmtId="170" fontId="7" fillId="2" borderId="1" xfId="3" applyNumberFormat="1" applyFont="1" applyFill="1" applyBorder="1" applyAlignment="1">
      <alignment horizontal="right" vertical="center"/>
    </xf>
    <xf numFmtId="170" fontId="7" fillId="2" borderId="2" xfId="3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70" fontId="7" fillId="2" borderId="0" xfId="3" applyNumberFormat="1" applyFont="1" applyFill="1" applyAlignment="1">
      <alignment horizontal="center" vertical="center"/>
    </xf>
    <xf numFmtId="170" fontId="7" fillId="2" borderId="1" xfId="3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right" vertical="center"/>
    </xf>
    <xf numFmtId="40" fontId="7" fillId="2" borderId="0" xfId="1" applyNumberFormat="1" applyFont="1" applyFill="1" applyBorder="1" applyAlignment="1">
      <alignment horizontal="right" vertical="center"/>
    </xf>
    <xf numFmtId="40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8" fontId="7" fillId="2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center" vertical="center"/>
    </xf>
    <xf numFmtId="1" fontId="7" fillId="0" borderId="0" xfId="1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72" fontId="7" fillId="2" borderId="0" xfId="1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72" fontId="7" fillId="2" borderId="1" xfId="1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70" fontId="7" fillId="2" borderId="0" xfId="3" applyNumberFormat="1" applyFont="1" applyFill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quotePrefix="1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2" borderId="0" xfId="0" applyNumberFormat="1" applyFont="1" applyFill="1" applyAlignment="1">
      <alignment horizontal="center" vertical="center"/>
    </xf>
    <xf numFmtId="165" fontId="11" fillId="2" borderId="0" xfId="0" applyNumberFormat="1" applyFont="1" applyFill="1" applyAlignment="1">
      <alignment horizontal="center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horizontal="right" vertical="center"/>
    </xf>
    <xf numFmtId="167" fontId="11" fillId="2" borderId="3" xfId="0" applyNumberFormat="1" applyFont="1" applyFill="1" applyBorder="1" applyAlignment="1">
      <alignment horizontal="right" vertical="center"/>
    </xf>
    <xf numFmtId="167" fontId="11" fillId="0" borderId="3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72" fontId="11" fillId="2" borderId="0" xfId="1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 wrapText="1"/>
    </xf>
    <xf numFmtId="167" fontId="11" fillId="2" borderId="0" xfId="0" applyNumberFormat="1" applyFont="1" applyFill="1" applyBorder="1" applyAlignment="1">
      <alignment horizontal="center" vertical="center"/>
    </xf>
    <xf numFmtId="172" fontId="11" fillId="2" borderId="1" xfId="1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167" fontId="11" fillId="0" borderId="0" xfId="0" applyNumberFormat="1" applyFont="1" applyFill="1" applyAlignment="1">
      <alignment horizontal="justify" vertical="center"/>
    </xf>
    <xf numFmtId="165" fontId="12" fillId="0" borderId="0" xfId="0" applyNumberFormat="1" applyFont="1" applyFill="1" applyBorder="1" applyAlignment="1">
      <alignment horizontal="center" vertical="center"/>
    </xf>
    <xf numFmtId="168" fontId="11" fillId="2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4" fontId="11" fillId="0" borderId="0" xfId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70" fontId="3" fillId="2" borderId="0" xfId="3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7" fillId="0" borderId="2" xfId="1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7" fontId="10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2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" fontId="3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3" fontId="7" fillId="0" borderId="0" xfId="3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Border="1" applyAlignment="1">
      <alignment horizontal="right" vertical="center"/>
    </xf>
    <xf numFmtId="40" fontId="7" fillId="0" borderId="0" xfId="1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7" fontId="7" fillId="0" borderId="0" xfId="0" quotePrefix="1" applyNumberFormat="1" applyFont="1" applyFill="1" applyAlignment="1">
      <alignment horizontal="right" vertical="center"/>
    </xf>
    <xf numFmtId="167" fontId="7" fillId="0" borderId="0" xfId="0" quotePrefix="1" applyNumberFormat="1" applyFont="1" applyFill="1" applyAlignment="1">
      <alignment horizontal="center" vertical="center"/>
    </xf>
    <xf numFmtId="172" fontId="7" fillId="0" borderId="0" xfId="1" applyNumberFormat="1" applyFont="1" applyFill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horizontal="right" vertical="center"/>
    </xf>
    <xf numFmtId="172" fontId="11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7" fontId="7" fillId="2" borderId="0" xfId="7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7" fontId="7" fillId="2" borderId="0" xfId="7" applyNumberFormat="1" applyFont="1" applyFill="1" applyAlignment="1">
      <alignment horizontal="right" vertical="center"/>
    </xf>
    <xf numFmtId="167" fontId="7" fillId="2" borderId="0" xfId="7" applyNumberFormat="1" applyFont="1" applyFill="1" applyAlignment="1">
      <alignment vertical="center"/>
    </xf>
    <xf numFmtId="167" fontId="7" fillId="2" borderId="1" xfId="7" applyNumberFormat="1" applyFont="1" applyFill="1" applyBorder="1" applyAlignment="1">
      <alignment horizontal="right" vertical="center"/>
    </xf>
    <xf numFmtId="167" fontId="7" fillId="2" borderId="0" xfId="7" applyNumberFormat="1" applyFont="1" applyFill="1" applyBorder="1" applyAlignment="1">
      <alignment horizontal="right" vertical="center"/>
    </xf>
    <xf numFmtId="167" fontId="7" fillId="2" borderId="1" xfId="7" applyNumberFormat="1" applyFont="1" applyFill="1" applyBorder="1" applyAlignment="1">
      <alignment horizontal="right" vertical="center"/>
    </xf>
    <xf numFmtId="10" fontId="3" fillId="0" borderId="0" xfId="9" applyNumberFormat="1" applyFont="1" applyFill="1" applyAlignment="1">
      <alignment horizontal="right" vertical="center"/>
    </xf>
    <xf numFmtId="170" fontId="15" fillId="2" borderId="0" xfId="3" applyNumberFormat="1" applyFont="1" applyFill="1" applyAlignment="1">
      <alignment horizontal="right" vertical="center"/>
    </xf>
    <xf numFmtId="171" fontId="7" fillId="2" borderId="0" xfId="3" applyNumberFormat="1" applyFont="1" applyFill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lef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7" fontId="6" fillId="0" borderId="1" xfId="0" applyNumberFormat="1" applyFont="1" applyBorder="1" applyAlignment="1">
      <alignment horizontal="right" vertical="center"/>
    </xf>
    <xf numFmtId="167" fontId="6" fillId="0" borderId="4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Normal 3" xfId="7" xr:uid="{00000000-0005-0000-0000-000004000000}"/>
    <cellStyle name="Normal_EGCO_June10 TE" xfId="3" xr:uid="{00000000-0005-0000-0000-000005000000}"/>
    <cellStyle name="Percent" xfId="9" builtinId="5"/>
    <cellStyle name="Percent 2" xfId="4" xr:uid="{00000000-0005-0000-0000-000007000000}"/>
    <cellStyle name="Percent 3" xfId="8" xr:uid="{00000000-0005-0000-0000-000008000000}"/>
    <cellStyle name="Percent 4" xfId="6" xr:uid="{00000000-0005-0000-0000-000009000000}"/>
  </cellStyles>
  <dxfs count="0"/>
  <tableStyles count="0" defaultTableStyle="TableStyleMedium9" defaultPivotStyle="PivotStyleLight16"/>
  <colors>
    <mruColors>
      <color rgb="FFDBD8B3"/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ssara\AppData\Local\Temp\Temp1_File_ELCIDS_-_TRUE_Q2_2021.zip\True%20Cor%20Q2%2021%20E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True%20Corporation%20Public%20Co%20Ltd/True%20Corporation%20Sep%202021%20&#9787;%20(ARW-14)%20(Roll)/&#3605;&#3633;&#3623;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(3m)"/>
      <sheetName val="Eng 6 (6m)"/>
      <sheetName val="Eng 7"/>
      <sheetName val="Eng8"/>
      <sheetName val="Eng 9"/>
      <sheetName val="Eng 10"/>
    </sheetNames>
    <sheetDataSet>
      <sheetData sheetId="0"/>
      <sheetData sheetId="1"/>
      <sheetData sheetId="2">
        <row r="40">
          <cell r="D40">
            <v>66627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(3m)"/>
      <sheetName val="Eng 6 (6m)"/>
      <sheetName val="Eng 7"/>
      <sheetName val="Eng8"/>
      <sheetName val="Eng 9"/>
      <sheetName val="Eng 10"/>
    </sheetNames>
    <sheetDataSet>
      <sheetData sheetId="0">
        <row r="145">
          <cell r="D145">
            <v>82443228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2"/>
  <sheetViews>
    <sheetView showZeros="0" topLeftCell="A136" zoomScaleNormal="100" zoomScaleSheetLayoutView="70" workbookViewId="0">
      <selection activeCell="A155" sqref="A155"/>
    </sheetView>
  </sheetViews>
  <sheetFormatPr defaultColWidth="9.140625" defaultRowHeight="16.5" customHeight="1" x14ac:dyDescent="0.5"/>
  <cols>
    <col min="1" max="1" width="40.5703125" style="83" customWidth="1"/>
    <col min="2" max="2" width="5.42578125" style="84" customWidth="1"/>
    <col min="3" max="3" width="0.85546875" style="85" customWidth="1"/>
    <col min="4" max="4" width="13.140625" style="193" customWidth="1"/>
    <col min="5" max="5" width="0.85546875" style="193" customWidth="1"/>
    <col min="6" max="6" width="13.140625" style="193" customWidth="1"/>
    <col min="7" max="7" width="0.85546875" style="193" customWidth="1"/>
    <col min="8" max="8" width="13.140625" style="193" customWidth="1"/>
    <col min="9" max="9" width="0.85546875" style="193" customWidth="1"/>
    <col min="10" max="10" width="14.42578125" style="193" customWidth="1"/>
    <col min="11" max="16384" width="9.140625" style="83"/>
  </cols>
  <sheetData>
    <row r="1" spans="1:10" ht="16.5" customHeight="1" x14ac:dyDescent="0.5">
      <c r="A1" s="82" t="s">
        <v>40</v>
      </c>
      <c r="B1" s="182"/>
      <c r="C1" s="183"/>
      <c r="D1" s="184"/>
      <c r="E1" s="184"/>
      <c r="F1" s="184"/>
      <c r="G1" s="184"/>
      <c r="H1" s="184"/>
      <c r="I1" s="184"/>
      <c r="J1" s="184"/>
    </row>
    <row r="2" spans="1:10" ht="16.5" customHeight="1" x14ac:dyDescent="0.5">
      <c r="A2" s="82" t="s">
        <v>125</v>
      </c>
      <c r="B2" s="182"/>
      <c r="C2" s="183"/>
      <c r="D2" s="184"/>
      <c r="E2" s="184"/>
      <c r="F2" s="184"/>
      <c r="G2" s="184"/>
      <c r="H2" s="184"/>
      <c r="I2" s="184"/>
      <c r="J2" s="184"/>
    </row>
    <row r="3" spans="1:10" ht="16.5" customHeight="1" x14ac:dyDescent="0.5">
      <c r="A3" s="185" t="s">
        <v>225</v>
      </c>
      <c r="B3" s="186"/>
      <c r="C3" s="187"/>
      <c r="D3" s="188"/>
      <c r="E3" s="188"/>
      <c r="F3" s="188"/>
      <c r="G3" s="188"/>
      <c r="H3" s="188"/>
      <c r="I3" s="188"/>
      <c r="J3" s="188"/>
    </row>
    <row r="4" spans="1:10" ht="15.6" customHeight="1" x14ac:dyDescent="0.5">
      <c r="A4" s="82"/>
      <c r="B4" s="182"/>
      <c r="C4" s="183"/>
      <c r="D4" s="184"/>
      <c r="E4" s="184"/>
      <c r="F4" s="184"/>
      <c r="G4" s="184"/>
      <c r="H4" s="184"/>
      <c r="I4" s="184"/>
      <c r="J4" s="184"/>
    </row>
    <row r="5" spans="1:10" ht="10.9" customHeight="1" x14ac:dyDescent="0.5">
      <c r="A5" s="82"/>
      <c r="B5" s="182"/>
      <c r="C5" s="183"/>
      <c r="D5" s="184"/>
      <c r="E5" s="184"/>
      <c r="F5" s="184"/>
      <c r="G5" s="184"/>
      <c r="H5" s="184"/>
      <c r="I5" s="184"/>
      <c r="J5" s="184"/>
    </row>
    <row r="6" spans="1:10" ht="15.6" customHeight="1" x14ac:dyDescent="0.5">
      <c r="A6" s="82"/>
      <c r="B6" s="182"/>
      <c r="C6" s="183"/>
      <c r="D6" s="264" t="s">
        <v>0</v>
      </c>
      <c r="E6" s="264"/>
      <c r="F6" s="264"/>
      <c r="G6" s="184"/>
      <c r="H6" s="264" t="s">
        <v>101</v>
      </c>
      <c r="I6" s="264"/>
      <c r="J6" s="264"/>
    </row>
    <row r="7" spans="1:10" ht="15.6" customHeight="1" x14ac:dyDescent="0.5">
      <c r="A7" s="82"/>
      <c r="B7" s="182"/>
      <c r="C7" s="183"/>
      <c r="D7" s="265" t="s">
        <v>100</v>
      </c>
      <c r="E7" s="265"/>
      <c r="F7" s="265"/>
      <c r="G7" s="184"/>
      <c r="H7" s="265" t="s">
        <v>100</v>
      </c>
      <c r="I7" s="265"/>
      <c r="J7" s="265"/>
    </row>
    <row r="8" spans="1:10" ht="15.6" customHeight="1" x14ac:dyDescent="0.5">
      <c r="A8" s="82"/>
      <c r="B8" s="182"/>
      <c r="C8" s="183"/>
      <c r="D8" s="189" t="s">
        <v>75</v>
      </c>
      <c r="E8" s="189"/>
      <c r="F8" s="189" t="s">
        <v>76</v>
      </c>
      <c r="G8" s="189"/>
      <c r="H8" s="189" t="s">
        <v>75</v>
      </c>
      <c r="I8" s="189"/>
      <c r="J8" s="189" t="s">
        <v>76</v>
      </c>
    </row>
    <row r="9" spans="1:10" ht="15.6" customHeight="1" x14ac:dyDescent="0.5">
      <c r="A9" s="82"/>
      <c r="B9" s="182"/>
      <c r="C9" s="183"/>
      <c r="D9" s="190" t="s">
        <v>216</v>
      </c>
      <c r="E9" s="189"/>
      <c r="F9" s="190" t="s">
        <v>14</v>
      </c>
      <c r="G9" s="189"/>
      <c r="H9" s="190" t="s">
        <v>216</v>
      </c>
      <c r="I9" s="189"/>
      <c r="J9" s="190" t="s">
        <v>14</v>
      </c>
    </row>
    <row r="10" spans="1:10" ht="15.6" customHeight="1" x14ac:dyDescent="0.5">
      <c r="A10" s="82"/>
      <c r="B10" s="182"/>
      <c r="C10" s="183"/>
      <c r="D10" s="190" t="s">
        <v>221</v>
      </c>
      <c r="E10" s="189"/>
      <c r="F10" s="190" t="s">
        <v>163</v>
      </c>
      <c r="G10" s="189"/>
      <c r="H10" s="190" t="s">
        <v>221</v>
      </c>
      <c r="I10" s="189"/>
      <c r="J10" s="190" t="s">
        <v>163</v>
      </c>
    </row>
    <row r="11" spans="1:10" ht="15.6" customHeight="1" x14ac:dyDescent="0.5">
      <c r="A11" s="82"/>
      <c r="B11" s="186" t="s">
        <v>1</v>
      </c>
      <c r="C11" s="183"/>
      <c r="D11" s="191" t="s">
        <v>92</v>
      </c>
      <c r="E11" s="189"/>
      <c r="F11" s="191" t="s">
        <v>92</v>
      </c>
      <c r="G11" s="189"/>
      <c r="H11" s="191" t="s">
        <v>92</v>
      </c>
      <c r="I11" s="189"/>
      <c r="J11" s="191" t="s">
        <v>92</v>
      </c>
    </row>
    <row r="12" spans="1:10" ht="9.9499999999999993" customHeight="1" x14ac:dyDescent="0.5">
      <c r="A12" s="82"/>
      <c r="B12" s="182"/>
      <c r="C12" s="183"/>
      <c r="D12" s="192"/>
      <c r="E12" s="184"/>
      <c r="F12" s="184"/>
      <c r="G12" s="184"/>
      <c r="H12" s="192"/>
      <c r="I12" s="184"/>
      <c r="J12" s="184"/>
    </row>
    <row r="13" spans="1:10" ht="15.6" customHeight="1" x14ac:dyDescent="0.5">
      <c r="A13" s="82" t="s">
        <v>15</v>
      </c>
      <c r="B13" s="182"/>
      <c r="C13" s="183"/>
      <c r="D13" s="192"/>
      <c r="E13" s="184"/>
      <c r="F13" s="184"/>
      <c r="G13" s="184"/>
      <c r="H13" s="192"/>
      <c r="I13" s="184"/>
      <c r="J13" s="184"/>
    </row>
    <row r="14" spans="1:10" ht="9.9499999999999993" customHeight="1" x14ac:dyDescent="0.5">
      <c r="A14" s="82"/>
      <c r="B14" s="182"/>
      <c r="C14" s="183"/>
      <c r="D14" s="192"/>
      <c r="E14" s="184"/>
      <c r="F14" s="184"/>
      <c r="G14" s="184"/>
      <c r="H14" s="192"/>
      <c r="I14" s="184"/>
      <c r="J14" s="184"/>
    </row>
    <row r="15" spans="1:10" ht="15.6" customHeight="1" x14ac:dyDescent="0.5">
      <c r="A15" s="82" t="s">
        <v>16</v>
      </c>
      <c r="B15" s="182"/>
      <c r="C15" s="183"/>
      <c r="D15" s="192"/>
      <c r="E15" s="184"/>
      <c r="F15" s="184"/>
      <c r="G15" s="184"/>
      <c r="H15" s="192"/>
      <c r="I15" s="184"/>
      <c r="J15" s="184"/>
    </row>
    <row r="16" spans="1:10" ht="9.9499999999999993" customHeight="1" x14ac:dyDescent="0.5">
      <c r="A16" s="82"/>
      <c r="B16" s="182"/>
      <c r="C16" s="183"/>
      <c r="D16" s="192"/>
      <c r="E16" s="184"/>
      <c r="F16" s="184"/>
      <c r="G16" s="184"/>
      <c r="H16" s="192"/>
      <c r="I16" s="184"/>
      <c r="J16" s="184"/>
    </row>
    <row r="17" spans="1:10" ht="15.6" customHeight="1" x14ac:dyDescent="0.5">
      <c r="A17" s="83" t="s">
        <v>2</v>
      </c>
      <c r="D17" s="116">
        <v>16024306</v>
      </c>
      <c r="F17" s="193">
        <v>24330348</v>
      </c>
      <c r="H17" s="116">
        <v>5805833</v>
      </c>
      <c r="J17" s="193">
        <v>13331428</v>
      </c>
    </row>
    <row r="18" spans="1:10" ht="15.6" customHeight="1" x14ac:dyDescent="0.5">
      <c r="A18" s="83" t="s">
        <v>98</v>
      </c>
      <c r="D18" s="116">
        <v>63255</v>
      </c>
      <c r="F18" s="193">
        <v>43528</v>
      </c>
      <c r="H18" s="116">
        <v>63239</v>
      </c>
      <c r="J18" s="194">
        <v>43459</v>
      </c>
    </row>
    <row r="19" spans="1:10" ht="15.6" customHeight="1" x14ac:dyDescent="0.5">
      <c r="A19" s="83" t="s">
        <v>200</v>
      </c>
      <c r="D19" s="116"/>
      <c r="H19" s="116"/>
      <c r="J19" s="194"/>
    </row>
    <row r="20" spans="1:10" ht="15.6" customHeight="1" x14ac:dyDescent="0.5">
      <c r="A20" s="83" t="s">
        <v>201</v>
      </c>
      <c r="B20" s="84">
        <v>5</v>
      </c>
      <c r="D20" s="116">
        <v>1143700</v>
      </c>
      <c r="F20" s="70">
        <v>1438</v>
      </c>
      <c r="H20" s="88" t="s">
        <v>29</v>
      </c>
      <c r="J20" s="18">
        <v>0</v>
      </c>
    </row>
    <row r="21" spans="1:10" ht="15.6" customHeight="1" x14ac:dyDescent="0.5">
      <c r="A21" s="83" t="s">
        <v>171</v>
      </c>
      <c r="D21" s="116"/>
      <c r="H21" s="116"/>
      <c r="J21" s="194"/>
    </row>
    <row r="22" spans="1:10" ht="15.6" customHeight="1" x14ac:dyDescent="0.5">
      <c r="A22" s="83" t="s">
        <v>172</v>
      </c>
      <c r="B22" s="84">
        <v>5</v>
      </c>
      <c r="D22" s="116">
        <v>105319</v>
      </c>
      <c r="F22" s="70">
        <v>92687</v>
      </c>
      <c r="H22" s="88" t="s">
        <v>29</v>
      </c>
      <c r="J22" s="18">
        <v>0</v>
      </c>
    </row>
    <row r="23" spans="1:10" ht="15.6" customHeight="1" x14ac:dyDescent="0.5">
      <c r="A23" s="83" t="s">
        <v>68</v>
      </c>
      <c r="B23" s="240">
        <v>8</v>
      </c>
      <c r="D23" s="116">
        <v>48989064</v>
      </c>
      <c r="F23" s="193">
        <v>44918614</v>
      </c>
      <c r="H23" s="116">
        <v>23171322</v>
      </c>
      <c r="J23" s="193">
        <v>19334125</v>
      </c>
    </row>
    <row r="24" spans="1:10" ht="15.6" customHeight="1" x14ac:dyDescent="0.5">
      <c r="A24" s="83" t="s">
        <v>59</v>
      </c>
      <c r="B24" s="84">
        <v>20</v>
      </c>
      <c r="D24" s="116">
        <v>12000</v>
      </c>
      <c r="E24" s="195"/>
      <c r="F24" s="194">
        <v>51696</v>
      </c>
      <c r="G24" s="195"/>
      <c r="H24" s="116">
        <v>6941727</v>
      </c>
      <c r="I24" s="195"/>
      <c r="J24" s="193">
        <v>46228675</v>
      </c>
    </row>
    <row r="25" spans="1:10" ht="15.6" customHeight="1" x14ac:dyDescent="0.5">
      <c r="A25" s="83" t="s">
        <v>178</v>
      </c>
      <c r="D25" s="116">
        <v>1234</v>
      </c>
      <c r="F25" s="70">
        <v>1227</v>
      </c>
      <c r="H25" s="88" t="s">
        <v>29</v>
      </c>
      <c r="J25" s="18">
        <v>0</v>
      </c>
    </row>
    <row r="26" spans="1:10" ht="15.6" customHeight="1" x14ac:dyDescent="0.5">
      <c r="A26" s="83" t="s">
        <v>124</v>
      </c>
      <c r="B26" s="240"/>
      <c r="D26" s="116">
        <v>4376545</v>
      </c>
      <c r="F26" s="193">
        <v>4508245</v>
      </c>
      <c r="H26" s="116">
        <v>41099</v>
      </c>
      <c r="J26" s="193">
        <v>61188</v>
      </c>
    </row>
    <row r="27" spans="1:10" ht="15.6" customHeight="1" x14ac:dyDescent="0.5">
      <c r="A27" s="83" t="s">
        <v>152</v>
      </c>
      <c r="D27" s="116">
        <v>9851150</v>
      </c>
      <c r="F27" s="193">
        <v>10291442</v>
      </c>
      <c r="H27" s="116">
        <v>288327</v>
      </c>
      <c r="J27" s="193">
        <v>140560</v>
      </c>
    </row>
    <row r="28" spans="1:10" ht="15.6" customHeight="1" x14ac:dyDescent="0.5">
      <c r="A28" s="83" t="s">
        <v>38</v>
      </c>
      <c r="D28" s="116">
        <v>5933307</v>
      </c>
      <c r="F28" s="193">
        <v>5263253</v>
      </c>
      <c r="H28" s="116">
        <v>9832</v>
      </c>
      <c r="J28" s="193">
        <v>31803</v>
      </c>
    </row>
    <row r="29" spans="1:10" ht="15.6" customHeight="1" x14ac:dyDescent="0.5">
      <c r="A29" s="83" t="s">
        <v>3</v>
      </c>
      <c r="D29" s="89">
        <v>14356865</v>
      </c>
      <c r="F29" s="196">
        <v>14903086</v>
      </c>
      <c r="H29" s="89">
        <f>89659+1</f>
        <v>89660</v>
      </c>
      <c r="J29" s="196">
        <v>145119</v>
      </c>
    </row>
    <row r="30" spans="1:10" ht="9.9499999999999993" customHeight="1" x14ac:dyDescent="0.5">
      <c r="A30" s="82"/>
      <c r="D30" s="116"/>
      <c r="H30" s="116"/>
    </row>
    <row r="31" spans="1:10" ht="15.6" customHeight="1" x14ac:dyDescent="0.5">
      <c r="A31" s="82" t="s">
        <v>51</v>
      </c>
      <c r="D31" s="89">
        <f>SUM(D17:D29)</f>
        <v>100856745</v>
      </c>
      <c r="F31" s="196">
        <f>SUM(F17:F29)</f>
        <v>104405564</v>
      </c>
      <c r="H31" s="89">
        <f>SUM(H17:H29)</f>
        <v>36411039</v>
      </c>
      <c r="J31" s="196">
        <f>SUM(J17:J29)</f>
        <v>79316357</v>
      </c>
    </row>
    <row r="32" spans="1:10" ht="15.6" customHeight="1" x14ac:dyDescent="0.5">
      <c r="D32" s="116"/>
      <c r="H32" s="116"/>
    </row>
    <row r="33" spans="1:10" ht="15" customHeight="1" x14ac:dyDescent="0.5">
      <c r="A33" s="82" t="s">
        <v>17</v>
      </c>
      <c r="D33" s="116"/>
      <c r="H33" s="116"/>
    </row>
    <row r="34" spans="1:10" ht="9.9499999999999993" customHeight="1" x14ac:dyDescent="0.5">
      <c r="A34" s="82"/>
      <c r="D34" s="116"/>
      <c r="H34" s="116"/>
    </row>
    <row r="35" spans="1:10" ht="15.6" customHeight="1" x14ac:dyDescent="0.5">
      <c r="A35" s="83" t="s">
        <v>98</v>
      </c>
      <c r="D35" s="116">
        <v>21600</v>
      </c>
      <c r="F35" s="193">
        <v>23394</v>
      </c>
      <c r="H35" s="88" t="s">
        <v>29</v>
      </c>
      <c r="J35" s="195" t="s">
        <v>29</v>
      </c>
    </row>
    <row r="36" spans="1:10" ht="15.6" customHeight="1" x14ac:dyDescent="0.5">
      <c r="A36" s="83" t="s">
        <v>222</v>
      </c>
      <c r="B36" s="84">
        <v>20</v>
      </c>
      <c r="D36" s="88" t="s">
        <v>29</v>
      </c>
      <c r="F36" s="195" t="s">
        <v>29</v>
      </c>
      <c r="H36" s="91">
        <v>68300000</v>
      </c>
      <c r="J36" s="195" t="s">
        <v>29</v>
      </c>
    </row>
    <row r="37" spans="1:10" ht="15.6" customHeight="1" x14ac:dyDescent="0.5">
      <c r="A37" s="83" t="s">
        <v>205</v>
      </c>
      <c r="D37" s="116"/>
      <c r="H37" s="88"/>
      <c r="J37" s="195"/>
    </row>
    <row r="38" spans="1:10" ht="15.6" customHeight="1" x14ac:dyDescent="0.5">
      <c r="A38" s="83" t="s">
        <v>206</v>
      </c>
      <c r="B38" s="84">
        <v>5</v>
      </c>
      <c r="D38" s="116">
        <f>4342292-D40</f>
        <v>4081422</v>
      </c>
      <c r="F38" s="193">
        <v>1210082</v>
      </c>
      <c r="G38" s="195"/>
      <c r="H38" s="88" t="s">
        <v>29</v>
      </c>
      <c r="I38" s="195"/>
      <c r="J38" s="195">
        <v>0</v>
      </c>
    </row>
    <row r="39" spans="1:10" ht="15.6" customHeight="1" x14ac:dyDescent="0.5">
      <c r="A39" s="83" t="s">
        <v>171</v>
      </c>
      <c r="D39" s="116"/>
      <c r="H39" s="88"/>
      <c r="J39" s="195"/>
    </row>
    <row r="40" spans="1:10" ht="15.6" customHeight="1" x14ac:dyDescent="0.5">
      <c r="A40" s="83" t="s">
        <v>172</v>
      </c>
      <c r="B40" s="84">
        <v>5</v>
      </c>
      <c r="D40" s="116">
        <v>260870</v>
      </c>
      <c r="E40" s="195"/>
      <c r="F40" s="193">
        <v>260870</v>
      </c>
      <c r="G40" s="195"/>
      <c r="H40" s="91">
        <v>1000</v>
      </c>
      <c r="I40" s="195"/>
      <c r="J40" s="193">
        <v>1000</v>
      </c>
    </row>
    <row r="41" spans="1:10" ht="15.6" customHeight="1" x14ac:dyDescent="0.5">
      <c r="A41" s="83" t="s">
        <v>113</v>
      </c>
      <c r="D41" s="88" t="s">
        <v>29</v>
      </c>
      <c r="F41" s="18" t="s">
        <v>29</v>
      </c>
      <c r="H41" s="93">
        <v>181028382</v>
      </c>
      <c r="J41" s="193">
        <v>181028382</v>
      </c>
    </row>
    <row r="42" spans="1:10" ht="15.6" customHeight="1" x14ac:dyDescent="0.5">
      <c r="A42" s="83" t="s">
        <v>153</v>
      </c>
      <c r="D42" s="95"/>
      <c r="F42" s="18"/>
      <c r="H42" s="93"/>
    </row>
    <row r="43" spans="1:10" ht="15.6" customHeight="1" x14ac:dyDescent="0.5">
      <c r="A43" s="83" t="s">
        <v>154</v>
      </c>
      <c r="B43" s="240">
        <v>9</v>
      </c>
      <c r="D43" s="116">
        <v>23930934</v>
      </c>
      <c r="F43" s="193">
        <v>23213285</v>
      </c>
      <c r="H43" s="116">
        <v>30712296</v>
      </c>
      <c r="J43" s="193">
        <v>30712296</v>
      </c>
    </row>
    <row r="44" spans="1:10" ht="15.6" customHeight="1" x14ac:dyDescent="0.5">
      <c r="A44" s="83" t="s">
        <v>114</v>
      </c>
      <c r="D44" s="116">
        <v>1160081</v>
      </c>
      <c r="F44" s="193">
        <v>1264572</v>
      </c>
      <c r="H44" s="88" t="s">
        <v>29</v>
      </c>
      <c r="J44" s="195" t="s">
        <v>29</v>
      </c>
    </row>
    <row r="45" spans="1:10" ht="15.6" customHeight="1" x14ac:dyDescent="0.5">
      <c r="A45" s="83" t="s">
        <v>115</v>
      </c>
      <c r="B45" s="84">
        <v>10</v>
      </c>
      <c r="D45" s="116">
        <v>243581057</v>
      </c>
      <c r="F45" s="193">
        <v>231894086</v>
      </c>
      <c r="H45" s="116">
        <v>385394</v>
      </c>
      <c r="J45" s="193">
        <v>412206</v>
      </c>
    </row>
    <row r="46" spans="1:10" ht="15.6" customHeight="1" x14ac:dyDescent="0.5">
      <c r="A46" s="83" t="s">
        <v>165</v>
      </c>
      <c r="B46" s="240">
        <v>11</v>
      </c>
      <c r="D46" s="116">
        <v>97463292</v>
      </c>
      <c r="F46" s="193">
        <v>103336042</v>
      </c>
      <c r="H46" s="116">
        <v>1170334</v>
      </c>
      <c r="J46" s="193">
        <v>1175181</v>
      </c>
    </row>
    <row r="47" spans="1:10" ht="15.6" customHeight="1" x14ac:dyDescent="0.5">
      <c r="A47" s="83" t="s">
        <v>116</v>
      </c>
      <c r="B47" s="240">
        <v>12</v>
      </c>
      <c r="D47" s="116">
        <v>130895190</v>
      </c>
      <c r="F47" s="193">
        <v>132748844</v>
      </c>
      <c r="H47" s="116">
        <v>293754</v>
      </c>
      <c r="J47" s="193">
        <v>252673</v>
      </c>
    </row>
    <row r="48" spans="1:10" ht="15.6" customHeight="1" x14ac:dyDescent="0.5">
      <c r="A48" s="83" t="s">
        <v>117</v>
      </c>
      <c r="D48" s="116">
        <v>10162711</v>
      </c>
      <c r="F48" s="193">
        <v>9993769</v>
      </c>
      <c r="H48" s="88" t="s">
        <v>29</v>
      </c>
      <c r="J48" s="195" t="s">
        <v>29</v>
      </c>
    </row>
    <row r="49" spans="1:10" ht="15.6" customHeight="1" x14ac:dyDescent="0.5">
      <c r="A49" s="83" t="s">
        <v>189</v>
      </c>
      <c r="D49" s="116">
        <v>5817234</v>
      </c>
      <c r="F49" s="193">
        <v>6080653</v>
      </c>
      <c r="H49" s="88" t="s">
        <v>29</v>
      </c>
      <c r="J49" s="195" t="s">
        <v>29</v>
      </c>
    </row>
    <row r="50" spans="1:10" ht="15.6" customHeight="1" x14ac:dyDescent="0.5">
      <c r="A50" s="83" t="s">
        <v>55</v>
      </c>
      <c r="D50" s="89">
        <v>3546219</v>
      </c>
      <c r="F50" s="196">
        <v>3116739</v>
      </c>
      <c r="H50" s="89">
        <v>125394</v>
      </c>
      <c r="J50" s="196">
        <v>132574</v>
      </c>
    </row>
    <row r="51" spans="1:10" ht="9.9499999999999993" customHeight="1" x14ac:dyDescent="0.5">
      <c r="D51" s="116"/>
      <c r="H51" s="116"/>
    </row>
    <row r="52" spans="1:10" ht="15.6" customHeight="1" x14ac:dyDescent="0.5">
      <c r="A52" s="82" t="s">
        <v>52</v>
      </c>
      <c r="D52" s="89">
        <f>SUM(D35:D50)</f>
        <v>520920610</v>
      </c>
      <c r="F52" s="196">
        <f>SUM(F35:F50)</f>
        <v>513142336</v>
      </c>
      <c r="H52" s="89">
        <f>SUM(H35:H50)</f>
        <v>282016554</v>
      </c>
      <c r="J52" s="196">
        <f>SUM(J35:J50)</f>
        <v>213714312</v>
      </c>
    </row>
    <row r="53" spans="1:10" ht="9.9499999999999993" customHeight="1" x14ac:dyDescent="0.5">
      <c r="A53" s="82"/>
      <c r="D53" s="116"/>
      <c r="H53" s="116"/>
    </row>
    <row r="54" spans="1:10" ht="15.6" customHeight="1" thickBot="1" x14ac:dyDescent="0.55000000000000004">
      <c r="A54" s="82" t="s">
        <v>18</v>
      </c>
      <c r="D54" s="94">
        <f>SUM(D31,D52)</f>
        <v>621777355</v>
      </c>
      <c r="F54" s="197">
        <f>SUM(F31,F52)</f>
        <v>617547900</v>
      </c>
      <c r="H54" s="94">
        <f>SUM(H31,H52)</f>
        <v>318427593</v>
      </c>
      <c r="J54" s="197">
        <f>SUM(J31,J52)</f>
        <v>293030669</v>
      </c>
    </row>
    <row r="55" spans="1:10" ht="15.6" customHeight="1" thickTop="1" x14ac:dyDescent="0.5">
      <c r="A55" s="82"/>
      <c r="D55" s="253"/>
      <c r="E55" s="17"/>
      <c r="F55" s="253"/>
      <c r="G55" s="17"/>
      <c r="H55" s="253"/>
      <c r="J55" s="252"/>
    </row>
    <row r="56" spans="1:10" ht="15.6" customHeight="1" x14ac:dyDescent="0.5">
      <c r="A56" s="82"/>
      <c r="D56" s="253"/>
      <c r="E56" s="17"/>
      <c r="F56" s="253"/>
      <c r="G56" s="17"/>
      <c r="H56" s="253"/>
      <c r="J56" s="252"/>
    </row>
    <row r="57" spans="1:10" ht="10.5" customHeight="1" x14ac:dyDescent="0.5">
      <c r="A57" s="82"/>
      <c r="B57" s="240"/>
      <c r="C57" s="16"/>
      <c r="D57" s="253"/>
      <c r="E57" s="17"/>
      <c r="F57" s="253"/>
      <c r="G57" s="17"/>
      <c r="H57" s="253"/>
      <c r="I57" s="17"/>
      <c r="J57" s="252"/>
    </row>
    <row r="58" spans="1:10" ht="17.45" customHeight="1" x14ac:dyDescent="0.5">
      <c r="A58" s="266" t="s">
        <v>251</v>
      </c>
      <c r="B58" s="266"/>
      <c r="C58" s="266"/>
      <c r="D58" s="266"/>
      <c r="E58" s="266"/>
      <c r="F58" s="266"/>
      <c r="G58" s="266"/>
      <c r="H58" s="266"/>
      <c r="I58" s="266"/>
      <c r="J58" s="266"/>
    </row>
    <row r="59" spans="1:10" ht="16.5" customHeight="1" x14ac:dyDescent="0.5">
      <c r="A59" s="82" t="s">
        <v>40</v>
      </c>
      <c r="B59" s="182"/>
      <c r="C59" s="183"/>
      <c r="D59" s="184"/>
      <c r="E59" s="184"/>
      <c r="F59" s="184"/>
      <c r="G59" s="184"/>
      <c r="H59" s="184"/>
      <c r="I59" s="184"/>
      <c r="J59" s="184"/>
    </row>
    <row r="60" spans="1:10" ht="16.5" customHeight="1" x14ac:dyDescent="0.5">
      <c r="A60" s="82" t="s">
        <v>126</v>
      </c>
      <c r="B60" s="182"/>
      <c r="C60" s="183"/>
      <c r="D60" s="184"/>
      <c r="E60" s="184"/>
      <c r="F60" s="184"/>
      <c r="G60" s="184"/>
      <c r="H60" s="184"/>
      <c r="I60" s="184"/>
      <c r="J60" s="184"/>
    </row>
    <row r="61" spans="1:10" ht="16.5" customHeight="1" x14ac:dyDescent="0.5">
      <c r="A61" s="185" t="s">
        <v>225</v>
      </c>
      <c r="B61" s="186"/>
      <c r="C61" s="187"/>
      <c r="D61" s="188"/>
      <c r="E61" s="188"/>
      <c r="F61" s="188"/>
      <c r="G61" s="188"/>
      <c r="H61" s="188"/>
      <c r="I61" s="188"/>
      <c r="J61" s="188"/>
    </row>
    <row r="62" spans="1:10" ht="16.5" customHeight="1" x14ac:dyDescent="0.5">
      <c r="A62" s="82"/>
      <c r="B62" s="182"/>
      <c r="C62" s="183"/>
      <c r="D62" s="184"/>
      <c r="E62" s="184"/>
      <c r="F62" s="184"/>
      <c r="G62" s="184"/>
      <c r="H62" s="184"/>
      <c r="I62" s="184"/>
      <c r="J62" s="184"/>
    </row>
    <row r="63" spans="1:10" ht="16.5" customHeight="1" x14ac:dyDescent="0.5">
      <c r="A63" s="82"/>
      <c r="B63" s="182"/>
      <c r="C63" s="183"/>
      <c r="D63" s="184"/>
      <c r="E63" s="184"/>
      <c r="F63" s="184"/>
      <c r="G63" s="184"/>
      <c r="H63" s="184"/>
      <c r="I63" s="184"/>
      <c r="J63" s="184"/>
    </row>
    <row r="64" spans="1:10" ht="16.5" customHeight="1" x14ac:dyDescent="0.5">
      <c r="A64" s="82"/>
      <c r="B64" s="182"/>
      <c r="C64" s="183"/>
      <c r="D64" s="264" t="s">
        <v>0</v>
      </c>
      <c r="E64" s="264"/>
      <c r="F64" s="264"/>
      <c r="G64" s="184"/>
      <c r="H64" s="264" t="s">
        <v>101</v>
      </c>
      <c r="I64" s="264"/>
      <c r="J64" s="264"/>
    </row>
    <row r="65" spans="1:10" ht="16.5" customHeight="1" x14ac:dyDescent="0.5">
      <c r="A65" s="82"/>
      <c r="B65" s="182"/>
      <c r="C65" s="183"/>
      <c r="D65" s="265" t="s">
        <v>100</v>
      </c>
      <c r="E65" s="265"/>
      <c r="F65" s="265"/>
      <c r="G65" s="184"/>
      <c r="H65" s="265" t="s">
        <v>100</v>
      </c>
      <c r="I65" s="265"/>
      <c r="J65" s="265"/>
    </row>
    <row r="66" spans="1:10" ht="16.5" customHeight="1" x14ac:dyDescent="0.5">
      <c r="D66" s="189" t="s">
        <v>75</v>
      </c>
      <c r="E66" s="195"/>
      <c r="F66" s="189" t="s">
        <v>76</v>
      </c>
      <c r="G66" s="195"/>
      <c r="H66" s="189" t="s">
        <v>75</v>
      </c>
      <c r="I66" s="189"/>
      <c r="J66" s="189" t="s">
        <v>76</v>
      </c>
    </row>
    <row r="67" spans="1:10" ht="16.5" customHeight="1" x14ac:dyDescent="0.5">
      <c r="A67" s="82"/>
      <c r="B67" s="182"/>
      <c r="C67" s="183"/>
      <c r="D67" s="190" t="s">
        <v>216</v>
      </c>
      <c r="E67" s="189"/>
      <c r="F67" s="190" t="s">
        <v>14</v>
      </c>
      <c r="G67" s="189"/>
      <c r="H67" s="190" t="s">
        <v>216</v>
      </c>
      <c r="I67" s="189"/>
      <c r="J67" s="190" t="s">
        <v>14</v>
      </c>
    </row>
    <row r="68" spans="1:10" ht="16.5" customHeight="1" x14ac:dyDescent="0.5">
      <c r="A68" s="82"/>
      <c r="B68" s="182"/>
      <c r="C68" s="183"/>
      <c r="D68" s="190" t="s">
        <v>221</v>
      </c>
      <c r="E68" s="189"/>
      <c r="F68" s="190" t="s">
        <v>163</v>
      </c>
      <c r="G68" s="189"/>
      <c r="H68" s="190" t="s">
        <v>221</v>
      </c>
      <c r="I68" s="189"/>
      <c r="J68" s="190" t="s">
        <v>163</v>
      </c>
    </row>
    <row r="69" spans="1:10" ht="16.5" customHeight="1" x14ac:dyDescent="0.5">
      <c r="A69" s="82"/>
      <c r="B69" s="186" t="s">
        <v>1</v>
      </c>
      <c r="C69" s="183"/>
      <c r="D69" s="191" t="s">
        <v>92</v>
      </c>
      <c r="E69" s="189"/>
      <c r="F69" s="191" t="s">
        <v>92</v>
      </c>
      <c r="G69" s="189"/>
      <c r="H69" s="191" t="s">
        <v>92</v>
      </c>
      <c r="I69" s="189"/>
      <c r="J69" s="191" t="s">
        <v>92</v>
      </c>
    </row>
    <row r="70" spans="1:10" ht="16.5" customHeight="1" x14ac:dyDescent="0.5">
      <c r="A70" s="82"/>
      <c r="D70" s="192"/>
      <c r="H70" s="192"/>
    </row>
    <row r="71" spans="1:10" ht="16.5" customHeight="1" x14ac:dyDescent="0.5">
      <c r="A71" s="82" t="s">
        <v>103</v>
      </c>
      <c r="D71" s="192"/>
      <c r="H71" s="192"/>
    </row>
    <row r="72" spans="1:10" ht="16.5" customHeight="1" x14ac:dyDescent="0.5">
      <c r="A72" s="82"/>
      <c r="D72" s="192"/>
      <c r="H72" s="192"/>
    </row>
    <row r="73" spans="1:10" ht="16.5" customHeight="1" x14ac:dyDescent="0.5">
      <c r="A73" s="82" t="s">
        <v>19</v>
      </c>
      <c r="D73" s="192"/>
      <c r="H73" s="192"/>
    </row>
    <row r="74" spans="1:10" ht="16.5" customHeight="1" x14ac:dyDescent="0.5">
      <c r="A74" s="82"/>
      <c r="D74" s="192"/>
      <c r="H74" s="192"/>
    </row>
    <row r="75" spans="1:10" ht="16.5" customHeight="1" x14ac:dyDescent="0.5">
      <c r="A75" s="83" t="s">
        <v>39</v>
      </c>
      <c r="D75" s="116">
        <v>2500769</v>
      </c>
      <c r="F75" s="194">
        <v>3500000</v>
      </c>
      <c r="H75" s="91">
        <v>2498766</v>
      </c>
      <c r="J75" s="193">
        <v>3500000</v>
      </c>
    </row>
    <row r="76" spans="1:10" ht="16.5" customHeight="1" x14ac:dyDescent="0.5">
      <c r="A76" s="83" t="s">
        <v>202</v>
      </c>
      <c r="D76" s="116"/>
      <c r="F76" s="194"/>
      <c r="H76" s="91"/>
    </row>
    <row r="77" spans="1:10" ht="16.5" customHeight="1" x14ac:dyDescent="0.5">
      <c r="A77" s="83" t="s">
        <v>180</v>
      </c>
      <c r="B77" s="84">
        <v>5</v>
      </c>
      <c r="D77" s="116">
        <v>23810</v>
      </c>
      <c r="E77" s="195"/>
      <c r="F77" s="194">
        <v>1274426</v>
      </c>
      <c r="G77" s="195"/>
      <c r="H77" s="88" t="s">
        <v>29</v>
      </c>
      <c r="I77" s="195"/>
      <c r="J77" s="195">
        <v>0</v>
      </c>
    </row>
    <row r="78" spans="1:10" ht="16.5" customHeight="1" x14ac:dyDescent="0.5">
      <c r="A78" s="83" t="s">
        <v>69</v>
      </c>
      <c r="B78" s="240">
        <v>13</v>
      </c>
      <c r="D78" s="116">
        <v>93647844</v>
      </c>
      <c r="F78" s="194">
        <v>90276648</v>
      </c>
      <c r="H78" s="116">
        <v>2601164</v>
      </c>
      <c r="J78" s="193">
        <v>3184467</v>
      </c>
    </row>
    <row r="79" spans="1:10" ht="16.5" customHeight="1" x14ac:dyDescent="0.5">
      <c r="A79" s="83" t="s">
        <v>42</v>
      </c>
      <c r="B79" s="15">
        <v>14</v>
      </c>
      <c r="D79" s="116">
        <v>59782186</v>
      </c>
      <c r="F79" s="194">
        <v>61007697</v>
      </c>
      <c r="H79" s="91">
        <v>34794195</v>
      </c>
      <c r="J79" s="193">
        <v>29288888</v>
      </c>
    </row>
    <row r="80" spans="1:10" ht="16.5" customHeight="1" x14ac:dyDescent="0.5">
      <c r="A80" s="83" t="s">
        <v>166</v>
      </c>
      <c r="B80" s="84">
        <v>15</v>
      </c>
      <c r="D80" s="116">
        <v>12641659</v>
      </c>
      <c r="F80" s="194">
        <v>12654125</v>
      </c>
      <c r="G80" s="195"/>
      <c r="H80" s="116">
        <v>187824</v>
      </c>
      <c r="I80" s="195"/>
      <c r="J80" s="193">
        <v>363586</v>
      </c>
    </row>
    <row r="81" spans="1:10" ht="16.5" customHeight="1" x14ac:dyDescent="0.5">
      <c r="A81" s="83" t="s">
        <v>122</v>
      </c>
      <c r="B81" s="84">
        <v>20</v>
      </c>
      <c r="D81" s="116">
        <v>28302</v>
      </c>
      <c r="F81" s="195" t="s">
        <v>29</v>
      </c>
      <c r="H81" s="116">
        <v>1029131</v>
      </c>
      <c r="J81" s="193">
        <v>1005847</v>
      </c>
    </row>
    <row r="82" spans="1:10" ht="16.5" customHeight="1" x14ac:dyDescent="0.5">
      <c r="A82" s="83" t="s">
        <v>107</v>
      </c>
      <c r="B82" s="83"/>
      <c r="C82" s="83"/>
      <c r="D82" s="116">
        <v>173685</v>
      </c>
      <c r="E82" s="194"/>
      <c r="F82" s="194">
        <v>161833</v>
      </c>
      <c r="G82" s="194"/>
      <c r="H82" s="116">
        <v>54836</v>
      </c>
      <c r="I82" s="194"/>
      <c r="J82" s="193">
        <v>42363</v>
      </c>
    </row>
    <row r="83" spans="1:10" ht="16.5" customHeight="1" x14ac:dyDescent="0.5">
      <c r="A83" s="83" t="s">
        <v>4</v>
      </c>
      <c r="D83" s="89">
        <v>9232967</v>
      </c>
      <c r="F83" s="198">
        <v>6911239</v>
      </c>
      <c r="H83" s="92">
        <f>556581</f>
        <v>556581</v>
      </c>
      <c r="J83" s="196">
        <v>811277</v>
      </c>
    </row>
    <row r="84" spans="1:10" ht="16.5" customHeight="1" x14ac:dyDescent="0.5">
      <c r="A84" s="82"/>
      <c r="D84" s="116"/>
      <c r="H84" s="116"/>
    </row>
    <row r="85" spans="1:10" ht="16.5" customHeight="1" x14ac:dyDescent="0.5">
      <c r="A85" s="82" t="s">
        <v>53</v>
      </c>
      <c r="D85" s="89">
        <f>SUM(D75:D83)</f>
        <v>178031222</v>
      </c>
      <c r="F85" s="196">
        <f>SUM(F75:F83)</f>
        <v>175785968</v>
      </c>
      <c r="H85" s="89">
        <f>SUM(H75:H83)</f>
        <v>41722497</v>
      </c>
      <c r="J85" s="196">
        <f>SUM(J75:J83)</f>
        <v>38196428</v>
      </c>
    </row>
    <row r="86" spans="1:10" ht="16.5" customHeight="1" x14ac:dyDescent="0.5">
      <c r="D86" s="116"/>
      <c r="H86" s="116"/>
      <c r="J86" s="195"/>
    </row>
    <row r="87" spans="1:10" ht="16.5" customHeight="1" x14ac:dyDescent="0.5">
      <c r="A87" s="82" t="s">
        <v>20</v>
      </c>
      <c r="D87" s="116"/>
      <c r="H87" s="116"/>
    </row>
    <row r="88" spans="1:10" ht="16.5" customHeight="1" x14ac:dyDescent="0.5">
      <c r="A88" s="82"/>
      <c r="D88" s="116"/>
      <c r="H88" s="116"/>
    </row>
    <row r="89" spans="1:10" ht="16.5" customHeight="1" x14ac:dyDescent="0.5">
      <c r="A89" s="83" t="s">
        <v>27</v>
      </c>
      <c r="B89" s="84">
        <v>14</v>
      </c>
      <c r="D89" s="116">
        <v>182181003</v>
      </c>
      <c r="F89" s="194">
        <v>158491494</v>
      </c>
      <c r="H89" s="116">
        <v>96213425</v>
      </c>
      <c r="J89" s="194">
        <v>74634216</v>
      </c>
    </row>
    <row r="90" spans="1:10" ht="16.5" customHeight="1" x14ac:dyDescent="0.5">
      <c r="A90" s="83" t="s">
        <v>202</v>
      </c>
      <c r="D90" s="116"/>
      <c r="F90" s="194"/>
      <c r="H90" s="116"/>
      <c r="J90" s="194"/>
    </row>
    <row r="91" spans="1:10" ht="16.5" customHeight="1" x14ac:dyDescent="0.5">
      <c r="A91" s="83" t="s">
        <v>180</v>
      </c>
      <c r="B91" s="84">
        <v>5</v>
      </c>
      <c r="D91" s="116">
        <v>25</v>
      </c>
      <c r="E91" s="195"/>
      <c r="F91" s="194">
        <v>1139170</v>
      </c>
      <c r="G91" s="195"/>
      <c r="H91" s="88" t="s">
        <v>29</v>
      </c>
      <c r="I91" s="195"/>
      <c r="J91" s="195">
        <v>0</v>
      </c>
    </row>
    <row r="92" spans="1:10" ht="16.5" customHeight="1" x14ac:dyDescent="0.5">
      <c r="A92" s="83" t="s">
        <v>190</v>
      </c>
      <c r="D92" s="116">
        <v>5370216</v>
      </c>
      <c r="F92" s="194">
        <v>6251016</v>
      </c>
      <c r="H92" s="116">
        <v>143882</v>
      </c>
      <c r="J92" s="194">
        <v>449319</v>
      </c>
    </row>
    <row r="93" spans="1:10" ht="16.5" customHeight="1" x14ac:dyDescent="0.5">
      <c r="A93" s="83" t="s">
        <v>167</v>
      </c>
      <c r="B93" s="84">
        <v>15</v>
      </c>
      <c r="D93" s="116">
        <v>107248528</v>
      </c>
      <c r="F93" s="194">
        <v>113751160</v>
      </c>
      <c r="H93" s="116">
        <v>441128</v>
      </c>
      <c r="J93" s="194">
        <v>583411</v>
      </c>
    </row>
    <row r="94" spans="1:10" ht="16.5" customHeight="1" x14ac:dyDescent="0.5">
      <c r="A94" s="83" t="s">
        <v>155</v>
      </c>
      <c r="B94" s="83"/>
      <c r="C94" s="83"/>
      <c r="D94" s="90"/>
      <c r="E94" s="83"/>
      <c r="F94" s="83"/>
      <c r="G94" s="83"/>
      <c r="H94" s="90"/>
      <c r="I94" s="83"/>
      <c r="J94" s="83"/>
    </row>
    <row r="95" spans="1:10" ht="16.5" customHeight="1" x14ac:dyDescent="0.5">
      <c r="A95" s="83" t="s">
        <v>156</v>
      </c>
      <c r="B95" s="84">
        <v>16</v>
      </c>
      <c r="D95" s="116">
        <v>47018148</v>
      </c>
      <c r="F95" s="194">
        <v>55521542</v>
      </c>
      <c r="H95" s="88" t="s">
        <v>29</v>
      </c>
      <c r="J95" s="195" t="s">
        <v>29</v>
      </c>
    </row>
    <row r="96" spans="1:10" ht="16.5" customHeight="1" x14ac:dyDescent="0.5">
      <c r="A96" s="83" t="s">
        <v>157</v>
      </c>
      <c r="D96" s="116">
        <v>3608895</v>
      </c>
      <c r="F96" s="194">
        <v>3990075</v>
      </c>
      <c r="H96" s="116">
        <v>1412545</v>
      </c>
      <c r="J96" s="194">
        <v>1606778</v>
      </c>
    </row>
    <row r="97" spans="1:10" ht="16.5" customHeight="1" x14ac:dyDescent="0.5">
      <c r="A97" s="83" t="s">
        <v>135</v>
      </c>
      <c r="D97" s="116">
        <v>6526163</v>
      </c>
      <c r="F97" s="194">
        <v>6485825</v>
      </c>
      <c r="H97" s="116">
        <v>117087</v>
      </c>
      <c r="J97" s="194">
        <v>121727</v>
      </c>
    </row>
    <row r="98" spans="1:10" ht="16.5" customHeight="1" x14ac:dyDescent="0.5">
      <c r="A98" s="83" t="s">
        <v>5</v>
      </c>
      <c r="D98" s="89">
        <f>9956810+1</f>
        <v>9956811</v>
      </c>
      <c r="F98" s="198">
        <v>10514517</v>
      </c>
      <c r="H98" s="97" t="s">
        <v>29</v>
      </c>
      <c r="J98" s="199" t="s">
        <v>29</v>
      </c>
    </row>
    <row r="99" spans="1:10" ht="16.5" customHeight="1" x14ac:dyDescent="0.5">
      <c r="A99" s="82"/>
      <c r="D99" s="116"/>
      <c r="H99" s="116"/>
    </row>
    <row r="100" spans="1:10" ht="16.5" customHeight="1" x14ac:dyDescent="0.5">
      <c r="A100" s="82" t="s">
        <v>54</v>
      </c>
      <c r="D100" s="89">
        <f>SUM(D89:D98)</f>
        <v>361909789</v>
      </c>
      <c r="F100" s="196">
        <f>SUM(F89:F98)</f>
        <v>356144799</v>
      </c>
      <c r="H100" s="89">
        <f>SUM(H89:H98)</f>
        <v>98328067</v>
      </c>
      <c r="J100" s="196">
        <f>SUM(J89:J98)</f>
        <v>77395451</v>
      </c>
    </row>
    <row r="101" spans="1:10" ht="16.5" customHeight="1" x14ac:dyDescent="0.5">
      <c r="A101" s="82"/>
      <c r="D101" s="116"/>
      <c r="H101" s="116"/>
    </row>
    <row r="102" spans="1:10" ht="16.5" customHeight="1" x14ac:dyDescent="0.5">
      <c r="A102" s="82" t="s">
        <v>21</v>
      </c>
      <c r="D102" s="89">
        <f>SUM(D85,D100)</f>
        <v>539941011</v>
      </c>
      <c r="F102" s="196">
        <f>SUM(F85,F100)</f>
        <v>531930767</v>
      </c>
      <c r="H102" s="89">
        <f>SUM(H85,H100)</f>
        <v>140050564</v>
      </c>
      <c r="J102" s="196">
        <f>SUM(J85,J100)</f>
        <v>115591879</v>
      </c>
    </row>
    <row r="109" spans="1:10" ht="9.75" customHeight="1" x14ac:dyDescent="0.5"/>
    <row r="110" spans="1:10" ht="21.95" customHeight="1" x14ac:dyDescent="0.5">
      <c r="A110" s="65" t="str">
        <f>A58</f>
        <v>The accompanying notes on pages 11 to 30 are an integral part of this interim financial information.</v>
      </c>
      <c r="B110" s="66"/>
      <c r="C110" s="67"/>
      <c r="D110" s="196"/>
      <c r="E110" s="196"/>
      <c r="F110" s="196"/>
      <c r="G110" s="196"/>
      <c r="H110" s="196"/>
      <c r="I110" s="196"/>
      <c r="J110" s="196"/>
    </row>
    <row r="111" spans="1:10" ht="16.5" customHeight="1" x14ac:dyDescent="0.5">
      <c r="A111" s="82" t="s">
        <v>40</v>
      </c>
      <c r="B111" s="182"/>
      <c r="C111" s="183"/>
      <c r="D111" s="184"/>
      <c r="E111" s="184"/>
      <c r="F111" s="184"/>
      <c r="G111" s="184"/>
      <c r="H111" s="184"/>
      <c r="I111" s="184"/>
      <c r="J111" s="184"/>
    </row>
    <row r="112" spans="1:10" ht="16.5" customHeight="1" x14ac:dyDescent="0.5">
      <c r="A112" s="82" t="s">
        <v>126</v>
      </c>
      <c r="B112" s="182"/>
      <c r="C112" s="183"/>
      <c r="D112" s="184"/>
      <c r="E112" s="184"/>
      <c r="F112" s="184"/>
      <c r="G112" s="184"/>
      <c r="H112" s="184"/>
      <c r="I112" s="184"/>
      <c r="J112" s="184"/>
    </row>
    <row r="113" spans="1:10" ht="16.5" customHeight="1" x14ac:dyDescent="0.5">
      <c r="A113" s="185" t="s">
        <v>225</v>
      </c>
      <c r="B113" s="186"/>
      <c r="C113" s="187"/>
      <c r="D113" s="188"/>
      <c r="E113" s="188"/>
      <c r="F113" s="188"/>
      <c r="G113" s="188"/>
      <c r="H113" s="188"/>
      <c r="I113" s="188"/>
      <c r="J113" s="188"/>
    </row>
    <row r="114" spans="1:10" ht="16.5" customHeight="1" x14ac:dyDescent="0.5">
      <c r="A114" s="82"/>
      <c r="B114" s="182"/>
      <c r="C114" s="183"/>
      <c r="D114" s="184"/>
      <c r="E114" s="184"/>
      <c r="F114" s="184"/>
      <c r="G114" s="184"/>
      <c r="H114" s="184"/>
      <c r="I114" s="184"/>
      <c r="J114" s="184"/>
    </row>
    <row r="115" spans="1:10" ht="16.5" customHeight="1" x14ac:dyDescent="0.5">
      <c r="A115" s="82"/>
      <c r="B115" s="182"/>
      <c r="C115" s="183"/>
      <c r="D115" s="184"/>
      <c r="E115" s="184"/>
      <c r="F115" s="184"/>
      <c r="G115" s="184"/>
      <c r="H115" s="184"/>
      <c r="I115" s="184"/>
      <c r="J115" s="184"/>
    </row>
    <row r="116" spans="1:10" ht="16.5" customHeight="1" x14ac:dyDescent="0.5">
      <c r="A116" s="82"/>
      <c r="B116" s="182"/>
      <c r="C116" s="183"/>
      <c r="D116" s="264" t="s">
        <v>0</v>
      </c>
      <c r="E116" s="264"/>
      <c r="F116" s="264"/>
      <c r="G116" s="184"/>
      <c r="H116" s="264" t="s">
        <v>101</v>
      </c>
      <c r="I116" s="264"/>
      <c r="J116" s="264"/>
    </row>
    <row r="117" spans="1:10" ht="16.5" customHeight="1" x14ac:dyDescent="0.5">
      <c r="A117" s="82"/>
      <c r="B117" s="182"/>
      <c r="C117" s="183"/>
      <c r="D117" s="265" t="s">
        <v>100</v>
      </c>
      <c r="E117" s="265"/>
      <c r="F117" s="265"/>
      <c r="G117" s="184"/>
      <c r="H117" s="265" t="s">
        <v>100</v>
      </c>
      <c r="I117" s="265"/>
      <c r="J117" s="265"/>
    </row>
    <row r="118" spans="1:10" ht="16.5" customHeight="1" x14ac:dyDescent="0.5">
      <c r="D118" s="189" t="s">
        <v>75</v>
      </c>
      <c r="E118" s="195"/>
      <c r="F118" s="189" t="s">
        <v>76</v>
      </c>
      <c r="G118" s="195"/>
      <c r="H118" s="189" t="s">
        <v>75</v>
      </c>
      <c r="I118" s="189"/>
      <c r="J118" s="189" t="s">
        <v>76</v>
      </c>
    </row>
    <row r="119" spans="1:10" ht="16.5" customHeight="1" x14ac:dyDescent="0.5">
      <c r="A119" s="82"/>
      <c r="B119" s="182"/>
      <c r="C119" s="183"/>
      <c r="D119" s="190" t="s">
        <v>216</v>
      </c>
      <c r="E119" s="189"/>
      <c r="F119" s="190" t="s">
        <v>14</v>
      </c>
      <c r="G119" s="189"/>
      <c r="H119" s="190" t="s">
        <v>216</v>
      </c>
      <c r="I119" s="189"/>
      <c r="J119" s="190" t="s">
        <v>14</v>
      </c>
    </row>
    <row r="120" spans="1:10" ht="16.5" customHeight="1" x14ac:dyDescent="0.5">
      <c r="A120" s="82"/>
      <c r="B120" s="182"/>
      <c r="C120" s="183"/>
      <c r="D120" s="190" t="s">
        <v>221</v>
      </c>
      <c r="E120" s="189"/>
      <c r="F120" s="190" t="s">
        <v>163</v>
      </c>
      <c r="G120" s="189"/>
      <c r="H120" s="190" t="s">
        <v>221</v>
      </c>
      <c r="I120" s="189"/>
      <c r="J120" s="190" t="s">
        <v>163</v>
      </c>
    </row>
    <row r="121" spans="1:10" ht="16.5" customHeight="1" x14ac:dyDescent="0.5">
      <c r="A121" s="82"/>
      <c r="B121" s="182"/>
      <c r="C121" s="183"/>
      <c r="D121" s="191" t="s">
        <v>92</v>
      </c>
      <c r="E121" s="189"/>
      <c r="F121" s="191" t="s">
        <v>92</v>
      </c>
      <c r="G121" s="189"/>
      <c r="H121" s="191" t="s">
        <v>92</v>
      </c>
      <c r="I121" s="189"/>
      <c r="J121" s="191" t="s">
        <v>92</v>
      </c>
    </row>
    <row r="122" spans="1:10" ht="16.5" customHeight="1" x14ac:dyDescent="0.5">
      <c r="A122" s="82"/>
      <c r="D122" s="192"/>
      <c r="H122" s="192"/>
    </row>
    <row r="123" spans="1:10" ht="16.5" customHeight="1" x14ac:dyDescent="0.5">
      <c r="A123" s="82" t="s">
        <v>168</v>
      </c>
      <c r="D123" s="192"/>
      <c r="H123" s="192"/>
    </row>
    <row r="124" spans="1:10" ht="16.5" customHeight="1" x14ac:dyDescent="0.5">
      <c r="A124" s="82"/>
      <c r="D124" s="192"/>
      <c r="H124" s="192"/>
    </row>
    <row r="125" spans="1:10" ht="16.5" customHeight="1" x14ac:dyDescent="0.5">
      <c r="A125" s="82" t="s">
        <v>104</v>
      </c>
      <c r="D125" s="116"/>
      <c r="H125" s="116"/>
    </row>
    <row r="126" spans="1:10" ht="16.5" customHeight="1" x14ac:dyDescent="0.5">
      <c r="A126" s="82"/>
      <c r="D126" s="116"/>
      <c r="H126" s="116"/>
    </row>
    <row r="127" spans="1:10" ht="16.5" customHeight="1" x14ac:dyDescent="0.5">
      <c r="A127" s="83" t="s">
        <v>6</v>
      </c>
      <c r="D127" s="116"/>
      <c r="H127" s="116"/>
    </row>
    <row r="128" spans="1:10" ht="16.5" customHeight="1" x14ac:dyDescent="0.5">
      <c r="A128" s="83" t="s">
        <v>22</v>
      </c>
      <c r="D128" s="116"/>
      <c r="H128" s="116"/>
    </row>
    <row r="129" spans="1:10" ht="16.5" customHeight="1" x14ac:dyDescent="0.5">
      <c r="A129" s="83" t="s">
        <v>158</v>
      </c>
      <c r="D129" s="116"/>
      <c r="H129" s="116"/>
    </row>
    <row r="130" spans="1:10" ht="16.5" customHeight="1" thickBot="1" x14ac:dyDescent="0.55000000000000004">
      <c r="A130" s="83" t="s">
        <v>159</v>
      </c>
      <c r="D130" s="96">
        <v>133474622</v>
      </c>
      <c r="F130" s="200">
        <v>133474622</v>
      </c>
      <c r="H130" s="96">
        <v>133474622</v>
      </c>
      <c r="J130" s="200">
        <v>133474622</v>
      </c>
    </row>
    <row r="131" spans="1:10" ht="16.5" customHeight="1" thickTop="1" x14ac:dyDescent="0.5">
      <c r="A131" s="82"/>
      <c r="D131" s="88"/>
      <c r="F131" s="195"/>
      <c r="H131" s="88"/>
    </row>
    <row r="132" spans="1:10" ht="16.5" customHeight="1" x14ac:dyDescent="0.5">
      <c r="A132" s="83" t="s">
        <v>28</v>
      </c>
      <c r="D132" s="116"/>
      <c r="H132" s="116"/>
    </row>
    <row r="133" spans="1:10" ht="16.5" customHeight="1" x14ac:dyDescent="0.5">
      <c r="A133" s="83" t="s">
        <v>160</v>
      </c>
      <c r="D133" s="116"/>
      <c r="H133" s="116"/>
    </row>
    <row r="134" spans="1:10" ht="16.5" customHeight="1" x14ac:dyDescent="0.5">
      <c r="A134" s="83" t="s">
        <v>161</v>
      </c>
      <c r="D134" s="116">
        <v>133472781</v>
      </c>
      <c r="F134" s="194">
        <v>133472781</v>
      </c>
      <c r="H134" s="116">
        <v>133472781</v>
      </c>
      <c r="J134" s="194">
        <v>133472781</v>
      </c>
    </row>
    <row r="135" spans="1:10" ht="16.5" customHeight="1" x14ac:dyDescent="0.5">
      <c r="A135" s="83" t="s">
        <v>162</v>
      </c>
      <c r="D135" s="116">
        <v>26384073</v>
      </c>
      <c r="F135" s="194">
        <v>26384073</v>
      </c>
      <c r="H135" s="116">
        <v>26384073</v>
      </c>
      <c r="J135" s="194">
        <v>26384073</v>
      </c>
    </row>
    <row r="136" spans="1:10" ht="16.5" customHeight="1" x14ac:dyDescent="0.5">
      <c r="A136" s="83" t="s">
        <v>86</v>
      </c>
      <c r="D136" s="116"/>
      <c r="H136" s="116"/>
    </row>
    <row r="137" spans="1:10" ht="16.5" customHeight="1" x14ac:dyDescent="0.5">
      <c r="A137" s="83" t="s">
        <v>78</v>
      </c>
      <c r="D137" s="116">
        <v>1347000</v>
      </c>
      <c r="E137" s="86"/>
      <c r="F137" s="86">
        <v>1347000</v>
      </c>
      <c r="G137" s="86"/>
      <c r="H137" s="116">
        <v>1347000</v>
      </c>
      <c r="I137" s="86"/>
      <c r="J137" s="86">
        <v>1347000</v>
      </c>
    </row>
    <row r="138" spans="1:10" ht="16.5" customHeight="1" x14ac:dyDescent="0.5">
      <c r="A138" s="83" t="s">
        <v>223</v>
      </c>
      <c r="D138" s="116">
        <v>72540</v>
      </c>
      <c r="E138" s="86"/>
      <c r="F138" s="86">
        <v>72540</v>
      </c>
      <c r="G138" s="86"/>
      <c r="H138" s="116">
        <v>72540</v>
      </c>
      <c r="I138" s="86"/>
      <c r="J138" s="86">
        <v>72540</v>
      </c>
    </row>
    <row r="139" spans="1:10" ht="16.5" customHeight="1" x14ac:dyDescent="0.5">
      <c r="A139" s="83" t="s">
        <v>130</v>
      </c>
      <c r="D139" s="116">
        <f>-77824546</f>
        <v>-77824546</v>
      </c>
      <c r="E139" s="86"/>
      <c r="F139" s="86">
        <v>-74074383</v>
      </c>
      <c r="G139" s="86"/>
      <c r="H139" s="116">
        <v>17173175</v>
      </c>
      <c r="I139" s="86"/>
      <c r="J139" s="86">
        <v>16234936</v>
      </c>
    </row>
    <row r="140" spans="1:10" ht="16.5" customHeight="1" x14ac:dyDescent="0.5">
      <c r="A140" s="83" t="s">
        <v>224</v>
      </c>
      <c r="D140" s="116">
        <v>-72540</v>
      </c>
      <c r="F140" s="193">
        <v>-72540</v>
      </c>
      <c r="H140" s="116">
        <v>-72540</v>
      </c>
      <c r="J140" s="193">
        <v>-72540</v>
      </c>
    </row>
    <row r="141" spans="1:10" ht="16.5" customHeight="1" x14ac:dyDescent="0.5">
      <c r="A141" s="83" t="s">
        <v>60</v>
      </c>
      <c r="D141" s="89">
        <f>-2004512+1</f>
        <v>-2004511</v>
      </c>
      <c r="F141" s="196">
        <v>-2040373</v>
      </c>
      <c r="H141" s="97" t="s">
        <v>29</v>
      </c>
      <c r="J141" s="199">
        <v>0</v>
      </c>
    </row>
    <row r="142" spans="1:10" ht="16.5" customHeight="1" x14ac:dyDescent="0.5">
      <c r="A142" s="82"/>
      <c r="D142" s="116"/>
      <c r="H142" s="116"/>
    </row>
    <row r="143" spans="1:10" ht="16.5" customHeight="1" x14ac:dyDescent="0.5">
      <c r="A143" s="82" t="s">
        <v>196</v>
      </c>
      <c r="D143" s="116">
        <f>SUM(D134:D141)</f>
        <v>81374797</v>
      </c>
      <c r="F143" s="193">
        <f>SUM(F134:F141)</f>
        <v>85089098</v>
      </c>
      <c r="H143" s="116">
        <f>SUM(H134:H141)</f>
        <v>178377029</v>
      </c>
      <c r="J143" s="193">
        <f>SUM(J134:J141)</f>
        <v>177438790</v>
      </c>
    </row>
    <row r="144" spans="1:10" ht="16.5" customHeight="1" x14ac:dyDescent="0.5">
      <c r="A144" s="83" t="s">
        <v>61</v>
      </c>
      <c r="D144" s="89">
        <f>461548-1</f>
        <v>461547</v>
      </c>
      <c r="F144" s="196">
        <v>528035</v>
      </c>
      <c r="H144" s="97" t="s">
        <v>29</v>
      </c>
      <c r="J144" s="199">
        <v>0</v>
      </c>
    </row>
    <row r="145" spans="1:10" ht="16.5" customHeight="1" x14ac:dyDescent="0.5">
      <c r="A145" s="82"/>
      <c r="D145" s="116"/>
      <c r="H145" s="116"/>
    </row>
    <row r="146" spans="1:10" ht="16.5" customHeight="1" x14ac:dyDescent="0.5">
      <c r="A146" s="82" t="s">
        <v>105</v>
      </c>
      <c r="D146" s="89">
        <f>SUM(D143:D144)</f>
        <v>81836344</v>
      </c>
      <c r="F146" s="196">
        <f>SUM(F143:F144)</f>
        <v>85617133</v>
      </c>
      <c r="H146" s="89">
        <f>SUM(H143:H144)</f>
        <v>178377029</v>
      </c>
      <c r="J146" s="196">
        <f>SUM(J143:J144)</f>
        <v>177438790</v>
      </c>
    </row>
    <row r="147" spans="1:10" ht="16.5" customHeight="1" x14ac:dyDescent="0.5">
      <c r="A147" s="82"/>
      <c r="B147" s="82"/>
      <c r="D147" s="192"/>
      <c r="F147" s="201"/>
      <c r="H147" s="116"/>
      <c r="J147" s="201"/>
    </row>
    <row r="148" spans="1:10" ht="16.5" customHeight="1" thickBot="1" x14ac:dyDescent="0.55000000000000004">
      <c r="A148" s="267" t="s">
        <v>106</v>
      </c>
      <c r="B148" s="267"/>
      <c r="D148" s="94">
        <f>SUM(D102,D146)</f>
        <v>621777355</v>
      </c>
      <c r="F148" s="197">
        <f>SUM(F102,F146)</f>
        <v>617547900</v>
      </c>
      <c r="H148" s="94">
        <f>SUM(H102,H146)</f>
        <v>318427593</v>
      </c>
      <c r="J148" s="197">
        <f>SUM(J102,J146)</f>
        <v>293030669</v>
      </c>
    </row>
    <row r="149" spans="1:10" ht="16.5" customHeight="1" thickTop="1" x14ac:dyDescent="0.5">
      <c r="A149" s="82"/>
      <c r="B149" s="82"/>
      <c r="D149" s="201"/>
      <c r="F149" s="201"/>
      <c r="H149" s="201"/>
      <c r="J149" s="201"/>
    </row>
    <row r="150" spans="1:10" ht="16.5" customHeight="1" x14ac:dyDescent="0.5">
      <c r="A150" s="82"/>
      <c r="B150" s="82"/>
      <c r="D150" s="201"/>
      <c r="H150" s="201"/>
    </row>
    <row r="151" spans="1:10" ht="16.5" customHeight="1" x14ac:dyDescent="0.5">
      <c r="A151" s="82"/>
      <c r="B151" s="82"/>
      <c r="D151" s="201"/>
      <c r="H151" s="201"/>
    </row>
    <row r="152" spans="1:10" ht="16.5" customHeight="1" x14ac:dyDescent="0.5">
      <c r="A152" s="82"/>
      <c r="B152" s="82"/>
      <c r="D152" s="201"/>
      <c r="H152" s="201"/>
    </row>
    <row r="153" spans="1:10" ht="16.5" customHeight="1" x14ac:dyDescent="0.5">
      <c r="A153" s="82"/>
      <c r="B153" s="82"/>
      <c r="D153" s="201"/>
      <c r="H153" s="201"/>
    </row>
    <row r="154" spans="1:10" ht="16.5" customHeight="1" x14ac:dyDescent="0.5">
      <c r="A154" s="82"/>
      <c r="B154" s="82"/>
      <c r="D154" s="201"/>
      <c r="H154" s="201"/>
    </row>
    <row r="155" spans="1:10" ht="16.5" customHeight="1" x14ac:dyDescent="0.5">
      <c r="A155" s="82"/>
      <c r="B155" s="82"/>
      <c r="D155" s="201"/>
      <c r="H155" s="201"/>
    </row>
    <row r="156" spans="1:10" ht="16.5" customHeight="1" x14ac:dyDescent="0.5">
      <c r="A156" s="82"/>
      <c r="B156" s="82"/>
      <c r="D156" s="201"/>
      <c r="H156" s="201"/>
    </row>
    <row r="157" spans="1:10" ht="16.5" customHeight="1" x14ac:dyDescent="0.5">
      <c r="A157" s="82"/>
      <c r="B157" s="82"/>
      <c r="D157" s="201"/>
      <c r="H157" s="201"/>
    </row>
    <row r="158" spans="1:10" ht="16.5" customHeight="1" x14ac:dyDescent="0.5">
      <c r="A158" s="82"/>
      <c r="B158" s="82"/>
      <c r="D158" s="201"/>
      <c r="H158" s="201"/>
    </row>
    <row r="159" spans="1:10" ht="16.5" customHeight="1" x14ac:dyDescent="0.5">
      <c r="A159" s="82"/>
      <c r="B159" s="82"/>
      <c r="D159" s="201"/>
      <c r="H159" s="201"/>
    </row>
    <row r="160" spans="1:10" ht="16.5" customHeight="1" x14ac:dyDescent="0.5">
      <c r="A160" s="82"/>
      <c r="B160" s="82"/>
      <c r="D160" s="201"/>
      <c r="H160" s="201"/>
    </row>
    <row r="161" spans="1:10" ht="9.75" customHeight="1" x14ac:dyDescent="0.5">
      <c r="A161" s="82"/>
      <c r="B161" s="82"/>
      <c r="D161" s="201"/>
      <c r="H161" s="201"/>
    </row>
    <row r="162" spans="1:10" ht="21.95" customHeight="1" x14ac:dyDescent="0.5">
      <c r="A162" s="266" t="str">
        <f>+A58</f>
        <v>The accompanying notes on pages 11 to 30 are an integral part of this interim financial information.</v>
      </c>
      <c r="B162" s="266"/>
      <c r="C162" s="266"/>
      <c r="D162" s="266"/>
      <c r="E162" s="266"/>
      <c r="F162" s="266"/>
      <c r="G162" s="266"/>
      <c r="H162" s="266"/>
      <c r="I162" s="266"/>
      <c r="J162" s="266"/>
    </row>
  </sheetData>
  <mergeCells count="15">
    <mergeCell ref="A148:B148"/>
    <mergeCell ref="A162:J162"/>
    <mergeCell ref="D65:F65"/>
    <mergeCell ref="H65:J65"/>
    <mergeCell ref="D116:F116"/>
    <mergeCell ref="H116:J116"/>
    <mergeCell ref="D117:F117"/>
    <mergeCell ref="H117:J117"/>
    <mergeCell ref="D64:F64"/>
    <mergeCell ref="H64:J64"/>
    <mergeCell ref="D6:F6"/>
    <mergeCell ref="H6:J6"/>
    <mergeCell ref="D7:F7"/>
    <mergeCell ref="H7:J7"/>
    <mergeCell ref="A58:J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67"/>
  <sheetViews>
    <sheetView showZeros="0" topLeftCell="A52" zoomScale="115" zoomScaleNormal="115" zoomScaleSheetLayoutView="100" workbookViewId="0">
      <selection activeCell="A64" sqref="A64:XFD64"/>
    </sheetView>
  </sheetViews>
  <sheetFormatPr defaultColWidth="9.140625" defaultRowHeight="16.5" customHeight="1" x14ac:dyDescent="0.5"/>
  <cols>
    <col min="1" max="1" width="44.85546875" style="5" customWidth="1"/>
    <col min="2" max="2" width="4.7109375" style="15" customWidth="1"/>
    <col min="3" max="3" width="0.7109375" style="16" customWidth="1"/>
    <col min="4" max="4" width="12.7109375" style="17" customWidth="1"/>
    <col min="5" max="5" width="0.7109375" style="17" customWidth="1"/>
    <col min="6" max="6" width="12.7109375" style="17" customWidth="1"/>
    <col min="7" max="7" width="0.7109375" style="17" customWidth="1"/>
    <col min="8" max="8" width="12.7109375" style="17" customWidth="1"/>
    <col min="9" max="9" width="0.7109375" style="17" customWidth="1"/>
    <col min="10" max="10" width="12.7109375" style="17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233</v>
      </c>
      <c r="B3" s="7"/>
      <c r="C3" s="8"/>
      <c r="D3" s="9"/>
      <c r="E3" s="9"/>
      <c r="F3" s="9"/>
      <c r="G3" s="9"/>
      <c r="H3" s="9"/>
      <c r="I3" s="9"/>
      <c r="J3" s="9"/>
    </row>
    <row r="4" spans="1:10" ht="11.4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9.6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3.15" customHeight="1" x14ac:dyDescent="0.5">
      <c r="A6" s="42"/>
      <c r="B6" s="31"/>
      <c r="C6" s="43"/>
      <c r="D6" s="268" t="s">
        <v>0</v>
      </c>
      <c r="E6" s="268"/>
      <c r="F6" s="268"/>
      <c r="G6" s="28"/>
      <c r="H6" s="268" t="s">
        <v>101</v>
      </c>
      <c r="I6" s="268"/>
      <c r="J6" s="268"/>
    </row>
    <row r="7" spans="1:10" ht="13.15" customHeight="1" x14ac:dyDescent="0.5">
      <c r="A7" s="25"/>
      <c r="B7" s="26"/>
      <c r="C7" s="27"/>
      <c r="D7" s="269" t="s">
        <v>100</v>
      </c>
      <c r="E7" s="269"/>
      <c r="F7" s="269"/>
      <c r="G7" s="28"/>
      <c r="H7" s="269" t="s">
        <v>100</v>
      </c>
      <c r="I7" s="269"/>
      <c r="J7" s="269"/>
    </row>
    <row r="8" spans="1:10" ht="13.35" customHeight="1" x14ac:dyDescent="0.5">
      <c r="A8" s="25"/>
      <c r="B8" s="26"/>
      <c r="C8" s="27"/>
      <c r="D8" s="29" t="s">
        <v>216</v>
      </c>
      <c r="E8" s="108"/>
      <c r="F8" s="29" t="s">
        <v>216</v>
      </c>
      <c r="G8" s="108"/>
      <c r="H8" s="29" t="s">
        <v>216</v>
      </c>
      <c r="I8" s="108"/>
      <c r="J8" s="29" t="s">
        <v>216</v>
      </c>
    </row>
    <row r="9" spans="1:10" ht="13.15" customHeight="1" x14ac:dyDescent="0.5">
      <c r="A9" s="25"/>
      <c r="B9" s="26"/>
      <c r="C9" s="27"/>
      <c r="D9" s="224" t="s">
        <v>221</v>
      </c>
      <c r="E9" s="206"/>
      <c r="F9" s="29" t="s">
        <v>163</v>
      </c>
      <c r="G9" s="206"/>
      <c r="H9" s="224" t="s">
        <v>221</v>
      </c>
      <c r="I9" s="206"/>
      <c r="J9" s="29" t="s">
        <v>163</v>
      </c>
    </row>
    <row r="10" spans="1:10" ht="13.15" customHeight="1" x14ac:dyDescent="0.5">
      <c r="A10" s="25"/>
      <c r="B10" s="30" t="s">
        <v>232</v>
      </c>
      <c r="C10" s="27"/>
      <c r="D10" s="109" t="s">
        <v>92</v>
      </c>
      <c r="E10" s="108"/>
      <c r="F10" s="139" t="s">
        <v>92</v>
      </c>
      <c r="G10" s="108"/>
      <c r="H10" s="109" t="s">
        <v>92</v>
      </c>
      <c r="I10" s="108"/>
      <c r="J10" s="139" t="s">
        <v>92</v>
      </c>
    </row>
    <row r="11" spans="1:10" ht="8.1" customHeight="1" x14ac:dyDescent="0.5">
      <c r="A11" s="25"/>
      <c r="B11" s="31"/>
      <c r="C11" s="27"/>
      <c r="D11" s="121"/>
      <c r="E11" s="108"/>
      <c r="F11" s="138"/>
      <c r="G11" s="108"/>
      <c r="H11" s="121"/>
      <c r="I11" s="108"/>
      <c r="J11" s="138"/>
    </row>
    <row r="12" spans="1:10" ht="15" customHeight="1" x14ac:dyDescent="0.5">
      <c r="A12" s="25" t="s">
        <v>7</v>
      </c>
      <c r="B12" s="32"/>
      <c r="C12" s="33"/>
      <c r="D12" s="87"/>
      <c r="E12" s="34"/>
      <c r="F12" s="34"/>
      <c r="G12" s="34"/>
      <c r="H12" s="87"/>
      <c r="I12" s="34"/>
      <c r="J12" s="34"/>
    </row>
    <row r="13" spans="1:10" ht="15" customHeight="1" x14ac:dyDescent="0.5">
      <c r="A13" s="35" t="s">
        <v>46</v>
      </c>
      <c r="B13" s="32"/>
      <c r="C13" s="33"/>
      <c r="D13" s="250">
        <v>29731862</v>
      </c>
      <c r="E13" s="34"/>
      <c r="F13" s="59">
        <v>30011055</v>
      </c>
      <c r="G13" s="34"/>
      <c r="H13" s="77">
        <v>1887594</v>
      </c>
      <c r="I13" s="34"/>
      <c r="J13" s="34">
        <v>3290837</v>
      </c>
    </row>
    <row r="14" spans="1:10" ht="15" customHeight="1" x14ac:dyDescent="0.5">
      <c r="A14" s="35" t="s">
        <v>8</v>
      </c>
      <c r="B14" s="32"/>
      <c r="C14" s="33"/>
      <c r="D14" s="98">
        <v>3233790</v>
      </c>
      <c r="E14" s="40"/>
      <c r="F14" s="60">
        <v>2996694</v>
      </c>
      <c r="G14" s="40"/>
      <c r="H14" s="79">
        <v>18993</v>
      </c>
      <c r="I14" s="40"/>
      <c r="J14" s="38">
        <v>1992</v>
      </c>
    </row>
    <row r="15" spans="1:10" ht="8.1" customHeight="1" x14ac:dyDescent="0.5">
      <c r="A15" s="35"/>
      <c r="B15" s="32"/>
      <c r="C15" s="33"/>
      <c r="D15" s="87"/>
      <c r="E15" s="40"/>
      <c r="F15" s="59"/>
      <c r="G15" s="40"/>
      <c r="H15" s="76"/>
      <c r="I15" s="40"/>
      <c r="J15" s="40"/>
    </row>
    <row r="16" spans="1:10" ht="15" customHeight="1" x14ac:dyDescent="0.5">
      <c r="A16" s="25" t="s">
        <v>9</v>
      </c>
      <c r="B16" s="32"/>
      <c r="C16" s="33"/>
      <c r="D16" s="98">
        <f>SUM(D13:D14)</f>
        <v>32965652</v>
      </c>
      <c r="E16" s="34"/>
      <c r="F16" s="60">
        <f>SUM(F13:F14)</f>
        <v>33007749</v>
      </c>
      <c r="G16" s="34"/>
      <c r="H16" s="79">
        <f>SUM(H13:H15)</f>
        <v>1906587</v>
      </c>
      <c r="I16" s="34"/>
      <c r="J16" s="38">
        <f>SUM(J13:J15)</f>
        <v>3292829</v>
      </c>
    </row>
    <row r="17" spans="1:10" ht="8.1" customHeight="1" x14ac:dyDescent="0.5">
      <c r="A17" s="35"/>
      <c r="B17" s="32"/>
      <c r="C17" s="33"/>
      <c r="D17" s="87"/>
      <c r="E17" s="40"/>
      <c r="F17" s="59"/>
      <c r="G17" s="40"/>
      <c r="H17" s="76"/>
      <c r="I17" s="40"/>
      <c r="J17" s="40"/>
    </row>
    <row r="18" spans="1:10" ht="15" customHeight="1" x14ac:dyDescent="0.5">
      <c r="A18" s="25" t="s">
        <v>23</v>
      </c>
      <c r="B18" s="32"/>
      <c r="C18" s="33"/>
      <c r="D18" s="87"/>
      <c r="E18" s="34"/>
      <c r="F18" s="59"/>
      <c r="G18" s="34"/>
      <c r="H18" s="77"/>
      <c r="I18" s="34"/>
      <c r="J18" s="34"/>
    </row>
    <row r="19" spans="1:10" ht="15" customHeight="1" x14ac:dyDescent="0.5">
      <c r="A19" s="35" t="s">
        <v>41</v>
      </c>
      <c r="B19" s="32"/>
      <c r="C19" s="33"/>
      <c r="D19" s="87">
        <v>20594166</v>
      </c>
      <c r="E19" s="34"/>
      <c r="F19" s="59">
        <v>20606098</v>
      </c>
      <c r="G19" s="34"/>
      <c r="H19" s="77">
        <v>534984</v>
      </c>
      <c r="I19" s="34"/>
      <c r="J19" s="34">
        <v>324689</v>
      </c>
    </row>
    <row r="20" spans="1:10" ht="15" customHeight="1" x14ac:dyDescent="0.5">
      <c r="A20" s="35" t="s">
        <v>10</v>
      </c>
      <c r="B20" s="32"/>
      <c r="C20" s="33"/>
      <c r="D20" s="98">
        <v>3491300</v>
      </c>
      <c r="E20" s="40"/>
      <c r="F20" s="60">
        <v>3255853</v>
      </c>
      <c r="G20" s="40"/>
      <c r="H20" s="79">
        <v>18063</v>
      </c>
      <c r="I20" s="40"/>
      <c r="J20" s="38">
        <v>1182</v>
      </c>
    </row>
    <row r="21" spans="1:10" ht="8.1" customHeight="1" x14ac:dyDescent="0.5">
      <c r="A21" s="35"/>
      <c r="B21" s="32"/>
      <c r="C21" s="33"/>
      <c r="D21" s="87"/>
      <c r="E21" s="40"/>
      <c r="F21" s="59"/>
      <c r="G21" s="40"/>
      <c r="H21" s="76"/>
      <c r="I21" s="40"/>
      <c r="J21" s="40"/>
    </row>
    <row r="22" spans="1:10" ht="15" customHeight="1" x14ac:dyDescent="0.5">
      <c r="A22" s="25" t="s">
        <v>24</v>
      </c>
      <c r="B22" s="32"/>
      <c r="C22" s="33"/>
      <c r="D22" s="98">
        <f>SUM(D19:D21)</f>
        <v>24085466</v>
      </c>
      <c r="E22" s="34"/>
      <c r="F22" s="60">
        <f>SUM(F19:F21)</f>
        <v>23861951</v>
      </c>
      <c r="G22" s="34"/>
      <c r="H22" s="79">
        <f>SUM(H19:H21)</f>
        <v>553047</v>
      </c>
      <c r="I22" s="34"/>
      <c r="J22" s="38">
        <f>SUM(J19:J21)</f>
        <v>325871</v>
      </c>
    </row>
    <row r="23" spans="1:10" ht="8.1" customHeight="1" x14ac:dyDescent="0.5">
      <c r="A23" s="35"/>
      <c r="B23" s="32"/>
      <c r="C23" s="33"/>
      <c r="D23" s="87"/>
      <c r="E23" s="40"/>
      <c r="F23" s="59"/>
      <c r="G23" s="40"/>
      <c r="H23" s="76"/>
      <c r="I23" s="40"/>
      <c r="J23" s="40"/>
    </row>
    <row r="24" spans="1:10" ht="15" customHeight="1" x14ac:dyDescent="0.5">
      <c r="A24" s="25" t="s">
        <v>25</v>
      </c>
      <c r="B24" s="32"/>
      <c r="C24" s="33"/>
      <c r="D24" s="87">
        <f>D16-D22</f>
        <v>8880186</v>
      </c>
      <c r="E24" s="34"/>
      <c r="F24" s="59">
        <f>F16-F22</f>
        <v>9145798</v>
      </c>
      <c r="G24" s="34"/>
      <c r="H24" s="77">
        <f>SUM(H16,-H22)</f>
        <v>1353540</v>
      </c>
      <c r="I24" s="34"/>
      <c r="J24" s="34">
        <f>SUM(J16,-J22)</f>
        <v>2966958</v>
      </c>
    </row>
    <row r="25" spans="1:10" ht="15" customHeight="1" x14ac:dyDescent="0.5">
      <c r="A25" s="35" t="s">
        <v>70</v>
      </c>
      <c r="B25" s="32"/>
      <c r="C25" s="33"/>
      <c r="D25" s="87">
        <v>597930</v>
      </c>
      <c r="E25" s="34"/>
      <c r="F25" s="59">
        <v>1658868</v>
      </c>
      <c r="G25" s="34"/>
      <c r="H25" s="76">
        <v>1443685</v>
      </c>
      <c r="I25" s="34"/>
      <c r="J25" s="40">
        <v>1361831</v>
      </c>
    </row>
    <row r="26" spans="1:10" ht="15" customHeight="1" x14ac:dyDescent="0.5">
      <c r="A26" s="35" t="s">
        <v>58</v>
      </c>
      <c r="B26" s="32"/>
      <c r="C26" s="33"/>
      <c r="D26" s="87">
        <v>-2774842</v>
      </c>
      <c r="E26" s="34"/>
      <c r="F26" s="59">
        <v>-3241287</v>
      </c>
      <c r="G26" s="34"/>
      <c r="H26" s="77">
        <v>-390226</v>
      </c>
      <c r="I26" s="34"/>
      <c r="J26" s="34">
        <v>-423410</v>
      </c>
    </row>
    <row r="27" spans="1:10" ht="15" customHeight="1" x14ac:dyDescent="0.5">
      <c r="A27" s="35" t="s">
        <v>71</v>
      </c>
      <c r="B27" s="32"/>
      <c r="C27" s="33"/>
      <c r="D27" s="87">
        <v>-3166817</v>
      </c>
      <c r="E27" s="34"/>
      <c r="F27" s="59">
        <v>-3354073</v>
      </c>
      <c r="G27" s="34"/>
      <c r="H27" s="77">
        <v>-593706</v>
      </c>
      <c r="I27" s="34"/>
      <c r="J27" s="34">
        <v>-1140194</v>
      </c>
    </row>
    <row r="28" spans="1:10" ht="15" customHeight="1" x14ac:dyDescent="0.5">
      <c r="A28" s="35" t="s">
        <v>67</v>
      </c>
      <c r="B28" s="32"/>
      <c r="C28" s="33"/>
      <c r="D28" s="87">
        <v>-114610</v>
      </c>
      <c r="E28" s="40"/>
      <c r="F28" s="59">
        <v>-287754</v>
      </c>
      <c r="G28" s="40"/>
      <c r="H28" s="76">
        <v>-50046</v>
      </c>
      <c r="I28" s="40"/>
      <c r="J28" s="40">
        <v>-22017</v>
      </c>
    </row>
    <row r="29" spans="1:10" ht="15" customHeight="1" x14ac:dyDescent="0.5">
      <c r="A29" s="35" t="s">
        <v>108</v>
      </c>
      <c r="B29" s="32">
        <v>7</v>
      </c>
      <c r="C29" s="33"/>
      <c r="D29" s="87">
        <v>-4893861</v>
      </c>
      <c r="E29" s="40"/>
      <c r="F29" s="59">
        <v>-4745161</v>
      </c>
      <c r="G29" s="40"/>
      <c r="H29" s="76">
        <v>-1358006</v>
      </c>
      <c r="I29" s="40"/>
      <c r="J29" s="40">
        <v>-1132439</v>
      </c>
    </row>
    <row r="30" spans="1:10" ht="15" customHeight="1" x14ac:dyDescent="0.5">
      <c r="A30" s="35" t="s">
        <v>131</v>
      </c>
      <c r="B30" s="32"/>
      <c r="C30" s="33"/>
      <c r="D30" s="98">
        <v>887788</v>
      </c>
      <c r="E30" s="40"/>
      <c r="F30" s="60">
        <v>913075</v>
      </c>
      <c r="G30" s="40"/>
      <c r="H30" s="100" t="s">
        <v>29</v>
      </c>
      <c r="I30" s="40"/>
      <c r="J30" s="226">
        <v>0</v>
      </c>
    </row>
    <row r="31" spans="1:10" ht="8.1" customHeight="1" x14ac:dyDescent="0.5">
      <c r="A31" s="35"/>
      <c r="B31" s="32"/>
      <c r="C31" s="33"/>
      <c r="D31" s="87"/>
      <c r="E31" s="40"/>
      <c r="F31" s="59"/>
      <c r="G31" s="40"/>
      <c r="H31" s="76"/>
      <c r="I31" s="40"/>
      <c r="J31" s="40"/>
    </row>
    <row r="32" spans="1:10" ht="15" customHeight="1" x14ac:dyDescent="0.5">
      <c r="A32" s="25" t="s">
        <v>248</v>
      </c>
      <c r="B32" s="32"/>
      <c r="C32" s="33"/>
      <c r="D32" s="87">
        <f>SUM(D24:D31)</f>
        <v>-584226</v>
      </c>
      <c r="E32" s="34"/>
      <c r="F32" s="59">
        <f>SUM(F24:F31)</f>
        <v>89466</v>
      </c>
      <c r="G32" s="34"/>
      <c r="H32" s="76">
        <f>SUM(H24:H30)</f>
        <v>405241</v>
      </c>
      <c r="I32" s="34"/>
      <c r="J32" s="40">
        <f>SUM(J24:J30)</f>
        <v>1610729</v>
      </c>
    </row>
    <row r="33" spans="1:10" ht="15" customHeight="1" x14ac:dyDescent="0.5">
      <c r="A33" s="35" t="s">
        <v>109</v>
      </c>
      <c r="B33" s="32"/>
      <c r="C33" s="33"/>
      <c r="D33" s="98">
        <v>-47105</v>
      </c>
      <c r="E33" s="34"/>
      <c r="F33" s="60">
        <v>-26693</v>
      </c>
      <c r="G33" s="34"/>
      <c r="H33" s="79">
        <v>115227</v>
      </c>
      <c r="I33" s="34"/>
      <c r="J33" s="38">
        <v>-295793</v>
      </c>
    </row>
    <row r="34" spans="1:10" ht="8.1" customHeight="1" x14ac:dyDescent="0.5">
      <c r="A34" s="35"/>
      <c r="B34" s="32"/>
      <c r="C34" s="33"/>
      <c r="D34" s="87"/>
      <c r="E34" s="40"/>
      <c r="F34" s="59"/>
      <c r="G34" s="40"/>
      <c r="H34" s="76"/>
      <c r="I34" s="40"/>
      <c r="J34" s="40"/>
    </row>
    <row r="35" spans="1:10" ht="15" customHeight="1" x14ac:dyDescent="0.5">
      <c r="A35" s="25" t="s">
        <v>245</v>
      </c>
      <c r="B35" s="32"/>
      <c r="C35" s="33"/>
      <c r="D35" s="87">
        <f>SUM(D32:D33)</f>
        <v>-631331</v>
      </c>
      <c r="E35" s="40"/>
      <c r="F35" s="59">
        <f>SUM(F32:F33)</f>
        <v>62773</v>
      </c>
      <c r="G35" s="40"/>
      <c r="H35" s="76">
        <f>SUM(H32:H33)</f>
        <v>520468</v>
      </c>
      <c r="I35" s="40"/>
      <c r="J35" s="40">
        <f>SUM(J32:J33)</f>
        <v>1314936</v>
      </c>
    </row>
    <row r="36" spans="1:10" ht="8.1" customHeight="1" x14ac:dyDescent="0.5">
      <c r="A36" s="35"/>
      <c r="B36" s="32"/>
      <c r="C36" s="33"/>
      <c r="D36" s="87"/>
      <c r="E36" s="40"/>
      <c r="F36" s="59"/>
      <c r="G36" s="40"/>
      <c r="H36" s="76"/>
      <c r="I36" s="40"/>
      <c r="J36" s="40"/>
    </row>
    <row r="37" spans="1:10" ht="15" customHeight="1" x14ac:dyDescent="0.5">
      <c r="A37" s="25" t="s">
        <v>110</v>
      </c>
      <c r="B37" s="32"/>
      <c r="C37" s="33"/>
      <c r="D37" s="87"/>
      <c r="E37" s="34"/>
      <c r="F37" s="59"/>
      <c r="G37" s="34"/>
      <c r="H37" s="76"/>
      <c r="I37" s="34"/>
      <c r="J37" s="40"/>
    </row>
    <row r="38" spans="1:10" ht="15" customHeight="1" x14ac:dyDescent="0.5">
      <c r="A38" s="35" t="s">
        <v>173</v>
      </c>
      <c r="B38" s="32"/>
      <c r="C38" s="33"/>
      <c r="D38" s="87"/>
      <c r="E38" s="34"/>
      <c r="F38" s="59"/>
      <c r="G38" s="34"/>
      <c r="H38" s="76"/>
      <c r="I38" s="34"/>
      <c r="J38" s="40"/>
    </row>
    <row r="39" spans="1:10" ht="15" customHeight="1" x14ac:dyDescent="0.5">
      <c r="A39" s="241" t="s">
        <v>240</v>
      </c>
      <c r="B39" s="32"/>
      <c r="C39" s="33"/>
      <c r="D39" s="87"/>
      <c r="E39" s="34"/>
      <c r="F39" s="59"/>
      <c r="G39" s="34"/>
      <c r="H39" s="76"/>
      <c r="I39" s="34"/>
      <c r="J39" s="40"/>
    </row>
    <row r="40" spans="1:10" ht="15" customHeight="1" x14ac:dyDescent="0.5">
      <c r="A40" s="241" t="s">
        <v>241</v>
      </c>
      <c r="B40" s="32"/>
      <c r="C40" s="33"/>
      <c r="D40" s="87">
        <f>+'Eng 6(9M)'!D40-'[2]Eng 6 (6m)'!$D$40</f>
        <v>-132</v>
      </c>
      <c r="E40" s="34"/>
      <c r="F40" s="62" t="s">
        <v>29</v>
      </c>
      <c r="G40" s="34"/>
      <c r="H40" s="101" t="s">
        <v>29</v>
      </c>
      <c r="I40" s="37"/>
      <c r="J40" s="62">
        <v>0</v>
      </c>
    </row>
    <row r="41" spans="1:10" ht="15" customHeight="1" x14ac:dyDescent="0.5">
      <c r="A41" s="241" t="s">
        <v>236</v>
      </c>
      <c r="B41" s="32"/>
      <c r="C41" s="33"/>
      <c r="D41" s="87"/>
      <c r="E41" s="34"/>
      <c r="F41" s="59"/>
      <c r="G41" s="34"/>
      <c r="H41" s="101"/>
      <c r="I41" s="37"/>
      <c r="J41" s="62"/>
    </row>
    <row r="42" spans="1:10" ht="15" customHeight="1" x14ac:dyDescent="0.5">
      <c r="A42" s="241" t="s">
        <v>177</v>
      </c>
      <c r="B42" s="32"/>
      <c r="C42" s="33"/>
      <c r="D42" s="87">
        <v>3114</v>
      </c>
      <c r="E42" s="34"/>
      <c r="F42" s="59">
        <v>17519</v>
      </c>
      <c r="G42" s="34"/>
      <c r="H42" s="101" t="s">
        <v>29</v>
      </c>
      <c r="I42" s="37"/>
      <c r="J42" s="62" t="s">
        <v>29</v>
      </c>
    </row>
    <row r="43" spans="1:10" ht="15" customHeight="1" x14ac:dyDescent="0.5">
      <c r="A43" s="35" t="s">
        <v>176</v>
      </c>
      <c r="B43" s="32"/>
      <c r="C43" s="33"/>
      <c r="D43" s="87"/>
      <c r="E43" s="34"/>
      <c r="F43" s="59"/>
      <c r="G43" s="34"/>
      <c r="H43" s="76"/>
      <c r="I43" s="34"/>
      <c r="J43" s="40"/>
    </row>
    <row r="44" spans="1:10" ht="15" customHeight="1" x14ac:dyDescent="0.5">
      <c r="A44" s="35" t="s">
        <v>132</v>
      </c>
      <c r="B44" s="32"/>
      <c r="C44" s="33"/>
      <c r="D44" s="98">
        <v>9234</v>
      </c>
      <c r="E44" s="34"/>
      <c r="F44" s="60">
        <v>14997</v>
      </c>
      <c r="G44" s="34"/>
      <c r="H44" s="102">
        <v>0</v>
      </c>
      <c r="I44" s="37"/>
      <c r="J44" s="61">
        <v>0</v>
      </c>
    </row>
    <row r="45" spans="1:10" ht="8.1" customHeight="1" x14ac:dyDescent="0.5">
      <c r="A45" s="35"/>
      <c r="B45" s="32"/>
      <c r="C45" s="33"/>
      <c r="D45" s="87"/>
      <c r="E45" s="40"/>
      <c r="F45" s="59"/>
      <c r="G45" s="40"/>
      <c r="H45" s="76"/>
      <c r="I45" s="40"/>
      <c r="J45" s="40"/>
    </row>
    <row r="46" spans="1:10" ht="15" customHeight="1" thickBot="1" x14ac:dyDescent="0.55000000000000004">
      <c r="A46" s="25" t="s">
        <v>231</v>
      </c>
      <c r="B46" s="32"/>
      <c r="C46" s="33"/>
      <c r="D46" s="99">
        <f>SUM(D35:D44)</f>
        <v>-619115</v>
      </c>
      <c r="E46" s="34"/>
      <c r="F46" s="63">
        <f>SUM(F35:F44)</f>
        <v>95289</v>
      </c>
      <c r="G46" s="34"/>
      <c r="H46" s="81">
        <f>SUM(H35:H44)</f>
        <v>520468</v>
      </c>
      <c r="I46" s="34"/>
      <c r="J46" s="227">
        <f>SUM(J35:J44)</f>
        <v>1314936</v>
      </c>
    </row>
    <row r="47" spans="1:10" ht="8.1" customHeight="1" thickTop="1" x14ac:dyDescent="0.5">
      <c r="A47" s="35"/>
      <c r="B47" s="32"/>
      <c r="C47" s="33"/>
      <c r="D47" s="87"/>
      <c r="E47" s="40"/>
      <c r="F47" s="59"/>
      <c r="G47" s="40"/>
      <c r="H47" s="76"/>
      <c r="I47" s="40"/>
      <c r="J47" s="40"/>
    </row>
    <row r="48" spans="1:10" ht="15" customHeight="1" x14ac:dyDescent="0.5">
      <c r="A48" s="25" t="s">
        <v>244</v>
      </c>
      <c r="B48" s="32"/>
      <c r="C48" s="33"/>
      <c r="D48" s="87"/>
      <c r="E48" s="34"/>
      <c r="F48" s="59"/>
      <c r="G48" s="34"/>
      <c r="H48" s="76"/>
      <c r="I48" s="34"/>
      <c r="J48" s="40"/>
    </row>
    <row r="49" spans="1:10" ht="15" customHeight="1" x14ac:dyDescent="0.5">
      <c r="A49" s="35" t="s">
        <v>95</v>
      </c>
      <c r="B49" s="32"/>
      <c r="C49" s="33"/>
      <c r="D49" s="87">
        <v>-602813</v>
      </c>
      <c r="E49" s="34"/>
      <c r="F49" s="59">
        <v>104157</v>
      </c>
      <c r="G49" s="34"/>
      <c r="H49" s="76">
        <f>+H46</f>
        <v>520468</v>
      </c>
      <c r="I49" s="34"/>
      <c r="J49" s="40">
        <v>1314936</v>
      </c>
    </row>
    <row r="50" spans="1:10" ht="15" customHeight="1" x14ac:dyDescent="0.5">
      <c r="A50" s="35" t="s">
        <v>96</v>
      </c>
      <c r="B50" s="32"/>
      <c r="C50" s="33"/>
      <c r="D50" s="98">
        <v>-28518</v>
      </c>
      <c r="E50" s="34"/>
      <c r="F50" s="60">
        <v>-41384</v>
      </c>
      <c r="G50" s="34"/>
      <c r="H50" s="102" t="s">
        <v>29</v>
      </c>
      <c r="I50" s="34"/>
      <c r="J50" s="61">
        <v>0</v>
      </c>
    </row>
    <row r="51" spans="1:10" ht="8.1" customHeight="1" x14ac:dyDescent="0.5">
      <c r="A51" s="35"/>
      <c r="B51" s="32"/>
      <c r="C51" s="33"/>
      <c r="D51" s="87"/>
      <c r="E51" s="40"/>
      <c r="F51" s="59"/>
      <c r="G51" s="40"/>
      <c r="H51" s="76"/>
      <c r="I51" s="40"/>
      <c r="J51" s="40"/>
    </row>
    <row r="52" spans="1:10" ht="15" customHeight="1" thickBot="1" x14ac:dyDescent="0.55000000000000004">
      <c r="A52" s="25" t="s">
        <v>245</v>
      </c>
      <c r="B52" s="32"/>
      <c r="C52" s="33"/>
      <c r="D52" s="99">
        <f>SUM(D49:D50)</f>
        <v>-631331</v>
      </c>
      <c r="E52" s="34"/>
      <c r="F52" s="63">
        <f>+F35</f>
        <v>62773</v>
      </c>
      <c r="G52" s="34"/>
      <c r="H52" s="81">
        <f>SUM(H49:H51)</f>
        <v>520468</v>
      </c>
      <c r="I52" s="34"/>
      <c r="J52" s="227">
        <f>SUM(J49:J51)</f>
        <v>1314936</v>
      </c>
    </row>
    <row r="53" spans="1:10" ht="8.1" customHeight="1" thickTop="1" x14ac:dyDescent="0.5">
      <c r="A53" s="35"/>
      <c r="B53" s="32"/>
      <c r="C53" s="33"/>
      <c r="D53" s="87"/>
      <c r="E53" s="40"/>
      <c r="F53" s="59"/>
      <c r="G53" s="40"/>
      <c r="H53" s="76"/>
      <c r="I53" s="40"/>
      <c r="J53" s="40"/>
    </row>
    <row r="54" spans="1:10" ht="15" customHeight="1" x14ac:dyDescent="0.5">
      <c r="A54" s="25" t="s">
        <v>256</v>
      </c>
      <c r="B54" s="32"/>
      <c r="C54" s="33"/>
      <c r="D54" s="87"/>
      <c r="E54" s="40"/>
      <c r="F54" s="59"/>
      <c r="G54" s="40"/>
      <c r="H54" s="76"/>
      <c r="I54" s="40"/>
      <c r="J54" s="40"/>
    </row>
    <row r="55" spans="1:10" ht="15" customHeight="1" x14ac:dyDescent="0.5">
      <c r="A55" s="25" t="s">
        <v>257</v>
      </c>
      <c r="B55" s="32"/>
      <c r="C55" s="33"/>
      <c r="D55" s="87"/>
      <c r="E55" s="44"/>
      <c r="F55" s="59"/>
      <c r="G55" s="44"/>
      <c r="H55" s="103"/>
      <c r="I55" s="44"/>
      <c r="J55" s="228"/>
    </row>
    <row r="56" spans="1:10" ht="15" customHeight="1" x14ac:dyDescent="0.5">
      <c r="A56" s="35" t="s">
        <v>95</v>
      </c>
      <c r="B56" s="32"/>
      <c r="C56" s="33"/>
      <c r="D56" s="87">
        <f>+D46-D57</f>
        <v>-590597</v>
      </c>
      <c r="E56" s="34"/>
      <c r="F56" s="59">
        <v>136673</v>
      </c>
      <c r="G56" s="34"/>
      <c r="H56" s="76">
        <f>+H46</f>
        <v>520468</v>
      </c>
      <c r="I56" s="34"/>
      <c r="J56" s="40">
        <v>1314936</v>
      </c>
    </row>
    <row r="57" spans="1:10" ht="15" customHeight="1" x14ac:dyDescent="0.5">
      <c r="A57" s="35" t="s">
        <v>96</v>
      </c>
      <c r="B57" s="32"/>
      <c r="C57" s="33"/>
      <c r="D57" s="98">
        <f>+D50</f>
        <v>-28518</v>
      </c>
      <c r="E57" s="34"/>
      <c r="F57" s="60">
        <v>-41384</v>
      </c>
      <c r="G57" s="34"/>
      <c r="H57" s="102" t="s">
        <v>29</v>
      </c>
      <c r="I57" s="34"/>
      <c r="J57" s="61">
        <v>0</v>
      </c>
    </row>
    <row r="58" spans="1:10" ht="8.1" customHeight="1" x14ac:dyDescent="0.5">
      <c r="A58" s="35"/>
      <c r="B58" s="32"/>
      <c r="C58" s="33"/>
      <c r="D58" s="87"/>
      <c r="E58" s="40"/>
      <c r="F58" s="59"/>
      <c r="G58" s="40"/>
      <c r="H58" s="76"/>
      <c r="I58" s="40"/>
      <c r="J58" s="40"/>
    </row>
    <row r="59" spans="1:10" ht="15" customHeight="1" thickBot="1" x14ac:dyDescent="0.55000000000000004">
      <c r="A59" s="25" t="s">
        <v>231</v>
      </c>
      <c r="B59" s="32"/>
      <c r="C59" s="33"/>
      <c r="D59" s="99">
        <f>SUM(D56:D58)</f>
        <v>-619115</v>
      </c>
      <c r="E59" s="34"/>
      <c r="F59" s="63">
        <f>SUM(F56:F58)</f>
        <v>95289</v>
      </c>
      <c r="G59" s="34"/>
      <c r="H59" s="81">
        <f>SUM(H56:H58)</f>
        <v>520468</v>
      </c>
      <c r="I59" s="34"/>
      <c r="J59" s="227">
        <f>SUM(J56:J58)</f>
        <v>1314936</v>
      </c>
    </row>
    <row r="60" spans="1:10" ht="8.1" customHeight="1" thickTop="1" x14ac:dyDescent="0.5">
      <c r="A60" s="25"/>
      <c r="B60" s="32"/>
      <c r="C60" s="33"/>
      <c r="D60" s="87"/>
      <c r="E60" s="45"/>
      <c r="F60" s="59"/>
      <c r="G60" s="45"/>
      <c r="H60" s="104"/>
      <c r="I60" s="45"/>
      <c r="J60" s="229"/>
    </row>
    <row r="61" spans="1:10" ht="15" customHeight="1" x14ac:dyDescent="0.5">
      <c r="A61" s="25" t="s">
        <v>246</v>
      </c>
      <c r="B61" s="32"/>
      <c r="C61" s="33"/>
      <c r="D61" s="87"/>
      <c r="E61" s="46"/>
      <c r="F61" s="59"/>
      <c r="G61" s="46"/>
      <c r="H61" s="105"/>
      <c r="I61" s="46"/>
      <c r="J61" s="46"/>
    </row>
    <row r="62" spans="1:10" ht="15" customHeight="1" x14ac:dyDescent="0.5">
      <c r="A62" s="25" t="s">
        <v>79</v>
      </c>
      <c r="B62" s="32"/>
      <c r="C62" s="33"/>
      <c r="D62" s="87"/>
      <c r="E62" s="35"/>
      <c r="F62" s="59"/>
      <c r="G62" s="35"/>
      <c r="H62" s="106"/>
      <c r="I62" s="35"/>
      <c r="J62" s="35"/>
    </row>
    <row r="63" spans="1:10" ht="15" customHeight="1" x14ac:dyDescent="0.5">
      <c r="A63" s="47" t="s">
        <v>123</v>
      </c>
      <c r="B63" s="32"/>
      <c r="C63" s="33"/>
      <c r="D63" s="251">
        <f>+(D49*1000)/33368195301</f>
        <v>-1.80654960378374E-2</v>
      </c>
      <c r="E63" s="34"/>
      <c r="F63" s="225">
        <v>3.0000000000000001E-3</v>
      </c>
      <c r="G63" s="34"/>
      <c r="H63" s="107">
        <f>+(H49*1000)/33368195301</f>
        <v>1.5597726976394263E-2</v>
      </c>
      <c r="I63" s="34"/>
      <c r="J63" s="48">
        <v>0.04</v>
      </c>
    </row>
    <row r="64" spans="1:10" ht="2.25" customHeight="1" x14ac:dyDescent="0.5">
      <c r="A64" s="47"/>
      <c r="B64" s="32"/>
      <c r="C64" s="33"/>
      <c r="D64" s="64"/>
      <c r="E64" s="34"/>
      <c r="F64" s="64"/>
      <c r="G64" s="34"/>
      <c r="H64" s="48"/>
      <c r="I64" s="34"/>
      <c r="J64" s="64"/>
    </row>
    <row r="65" spans="1:10" ht="21.95" customHeight="1" x14ac:dyDescent="0.5">
      <c r="A65" s="270" t="str">
        <f>'Eng 2-4 (2)'!A58</f>
        <v>The accompanying notes on pages 11 to 30 are an integral part of this interim financial information.</v>
      </c>
      <c r="B65" s="270"/>
      <c r="C65" s="270"/>
      <c r="D65" s="270"/>
      <c r="E65" s="270"/>
      <c r="F65" s="270"/>
      <c r="G65" s="270"/>
      <c r="H65" s="270"/>
      <c r="I65" s="270"/>
      <c r="J65" s="270"/>
    </row>
    <row r="67" spans="1:10" ht="16.5" customHeight="1" x14ac:dyDescent="0.5">
      <c r="D67" s="225"/>
      <c r="F67" s="225"/>
      <c r="H67" s="225"/>
      <c r="J67" s="225"/>
    </row>
  </sheetData>
  <mergeCells count="5">
    <mergeCell ref="D6:F6"/>
    <mergeCell ref="H6:J6"/>
    <mergeCell ref="D7:F7"/>
    <mergeCell ref="H7:J7"/>
    <mergeCell ref="A65:J65"/>
  </mergeCells>
  <phoneticPr fontId="0" type="noConversion"/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9"/>
  <sheetViews>
    <sheetView topLeftCell="A43" zoomScale="115" zoomScaleNormal="115" zoomScaleSheetLayoutView="85" workbookViewId="0">
      <selection activeCell="A64" sqref="A64:XFD64"/>
    </sheetView>
  </sheetViews>
  <sheetFormatPr defaultColWidth="9.140625" defaultRowHeight="12" x14ac:dyDescent="0.5"/>
  <cols>
    <col min="1" max="1" width="44" style="5" customWidth="1"/>
    <col min="2" max="2" width="5.5703125" style="15" customWidth="1"/>
    <col min="3" max="3" width="0.7109375" style="16" customWidth="1"/>
    <col min="4" max="4" width="12.7109375" style="17" customWidth="1"/>
    <col min="5" max="5" width="0.7109375" style="17" customWidth="1"/>
    <col min="6" max="6" width="12.7109375" style="17" customWidth="1"/>
    <col min="7" max="7" width="0.7109375" style="17" customWidth="1"/>
    <col min="8" max="8" width="12.7109375" style="17" customWidth="1"/>
    <col min="9" max="9" width="0.7109375" style="17" customWidth="1"/>
    <col min="10" max="10" width="12.7109375" style="17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234</v>
      </c>
      <c r="B3" s="7"/>
      <c r="C3" s="8"/>
      <c r="D3" s="9"/>
      <c r="E3" s="9"/>
      <c r="F3" s="9"/>
      <c r="G3" s="9"/>
      <c r="H3" s="9"/>
      <c r="I3" s="9"/>
      <c r="J3" s="9"/>
    </row>
    <row r="4" spans="1:10" ht="11.4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9.6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42"/>
      <c r="B6" s="31"/>
      <c r="C6" s="43"/>
      <c r="D6" s="268" t="s">
        <v>0</v>
      </c>
      <c r="E6" s="268"/>
      <c r="F6" s="268"/>
      <c r="G6" s="28"/>
      <c r="H6" s="268" t="s">
        <v>101</v>
      </c>
      <c r="I6" s="268"/>
      <c r="J6" s="268"/>
    </row>
    <row r="7" spans="1:10" ht="15" customHeight="1" x14ac:dyDescent="0.5">
      <c r="A7" s="25"/>
      <c r="B7" s="26"/>
      <c r="C7" s="27"/>
      <c r="D7" s="269" t="s">
        <v>100</v>
      </c>
      <c r="E7" s="269"/>
      <c r="F7" s="269"/>
      <c r="G7" s="28"/>
      <c r="H7" s="269" t="s">
        <v>100</v>
      </c>
      <c r="I7" s="269"/>
      <c r="J7" s="269"/>
    </row>
    <row r="8" spans="1:10" ht="15" customHeight="1" x14ac:dyDescent="0.5">
      <c r="A8" s="25"/>
      <c r="B8" s="26"/>
      <c r="C8" s="27"/>
      <c r="D8" s="29" t="s">
        <v>216</v>
      </c>
      <c r="E8" s="122"/>
      <c r="F8" s="29" t="s">
        <v>216</v>
      </c>
      <c r="G8" s="122"/>
      <c r="H8" s="29" t="s">
        <v>216</v>
      </c>
      <c r="I8" s="122"/>
      <c r="J8" s="29" t="s">
        <v>216</v>
      </c>
    </row>
    <row r="9" spans="1:10" ht="15" customHeight="1" x14ac:dyDescent="0.5">
      <c r="A9" s="25"/>
      <c r="B9" s="26"/>
      <c r="C9" s="27"/>
      <c r="D9" s="224" t="s">
        <v>221</v>
      </c>
      <c r="E9" s="206"/>
      <c r="F9" s="29" t="s">
        <v>163</v>
      </c>
      <c r="G9" s="206"/>
      <c r="H9" s="224" t="s">
        <v>221</v>
      </c>
      <c r="I9" s="206"/>
      <c r="J9" s="29" t="s">
        <v>163</v>
      </c>
    </row>
    <row r="10" spans="1:10" ht="15" customHeight="1" x14ac:dyDescent="0.5">
      <c r="A10" s="25"/>
      <c r="B10" s="30" t="s">
        <v>1</v>
      </c>
      <c r="C10" s="27"/>
      <c r="D10" s="123" t="s">
        <v>92</v>
      </c>
      <c r="E10" s="122"/>
      <c r="F10" s="139" t="s">
        <v>92</v>
      </c>
      <c r="G10" s="122"/>
      <c r="H10" s="123" t="s">
        <v>92</v>
      </c>
      <c r="I10" s="122"/>
      <c r="J10" s="139" t="s">
        <v>92</v>
      </c>
    </row>
    <row r="11" spans="1:10" ht="8.1" customHeight="1" x14ac:dyDescent="0.5">
      <c r="A11" s="25"/>
      <c r="B11" s="31"/>
      <c r="C11" s="27"/>
      <c r="D11" s="121"/>
      <c r="E11" s="122"/>
      <c r="F11" s="138"/>
      <c r="G11" s="122"/>
      <c r="H11" s="121"/>
      <c r="I11" s="122"/>
      <c r="J11" s="138"/>
    </row>
    <row r="12" spans="1:10" ht="15" customHeight="1" x14ac:dyDescent="0.5">
      <c r="A12" s="25" t="s">
        <v>7</v>
      </c>
      <c r="B12" s="32"/>
      <c r="C12" s="33"/>
      <c r="D12" s="87"/>
      <c r="E12" s="34"/>
      <c r="F12" s="34"/>
      <c r="G12" s="34"/>
      <c r="H12" s="87"/>
      <c r="I12" s="34"/>
      <c r="J12" s="34"/>
    </row>
    <row r="13" spans="1:10" ht="15" customHeight="1" x14ac:dyDescent="0.5">
      <c r="A13" s="35" t="s">
        <v>46</v>
      </c>
      <c r="B13" s="32"/>
      <c r="C13" s="33"/>
      <c r="D13" s="87">
        <f>90277284</f>
        <v>90277284</v>
      </c>
      <c r="E13" s="34"/>
      <c r="F13" s="59">
        <v>90206769</v>
      </c>
      <c r="G13" s="34"/>
      <c r="H13" s="77">
        <v>8017548</v>
      </c>
      <c r="I13" s="34"/>
      <c r="J13" s="34">
        <v>9832618</v>
      </c>
    </row>
    <row r="14" spans="1:10" ht="15" customHeight="1" x14ac:dyDescent="0.5">
      <c r="A14" s="35" t="s">
        <v>8</v>
      </c>
      <c r="B14" s="32"/>
      <c r="C14" s="33"/>
      <c r="D14" s="98">
        <v>11910984</v>
      </c>
      <c r="E14" s="40"/>
      <c r="F14" s="60">
        <v>11522884</v>
      </c>
      <c r="G14" s="40"/>
      <c r="H14" s="79">
        <v>27571</v>
      </c>
      <c r="I14" s="40"/>
      <c r="J14" s="38">
        <v>5895</v>
      </c>
    </row>
    <row r="15" spans="1:10" ht="8.1" customHeight="1" x14ac:dyDescent="0.5">
      <c r="A15" s="35"/>
      <c r="B15" s="32"/>
      <c r="C15" s="33"/>
      <c r="D15" s="87"/>
      <c r="E15" s="40"/>
      <c r="F15" s="59"/>
      <c r="G15" s="40"/>
      <c r="H15" s="76"/>
      <c r="I15" s="40"/>
      <c r="J15" s="40"/>
    </row>
    <row r="16" spans="1:10" ht="15" customHeight="1" x14ac:dyDescent="0.5">
      <c r="A16" s="25" t="s">
        <v>9</v>
      </c>
      <c r="B16" s="32"/>
      <c r="C16" s="33"/>
      <c r="D16" s="98">
        <f>SUM(D13:D14)</f>
        <v>102188268</v>
      </c>
      <c r="E16" s="34"/>
      <c r="F16" s="60">
        <f>SUM(F13:F14)</f>
        <v>101729653</v>
      </c>
      <c r="G16" s="34"/>
      <c r="H16" s="79">
        <f>SUM(H13:H15)</f>
        <v>8045119</v>
      </c>
      <c r="I16" s="34"/>
      <c r="J16" s="38">
        <f>SUM(J13:J15)</f>
        <v>9838513</v>
      </c>
    </row>
    <row r="17" spans="1:10" ht="8.1" customHeight="1" x14ac:dyDescent="0.5">
      <c r="A17" s="35"/>
      <c r="B17" s="32"/>
      <c r="C17" s="33"/>
      <c r="D17" s="87"/>
      <c r="E17" s="40"/>
      <c r="F17" s="59"/>
      <c r="G17" s="40"/>
      <c r="H17" s="76"/>
      <c r="I17" s="40"/>
      <c r="J17" s="40"/>
    </row>
    <row r="18" spans="1:10" ht="15" customHeight="1" x14ac:dyDescent="0.5">
      <c r="A18" s="25" t="s">
        <v>23</v>
      </c>
      <c r="B18" s="32"/>
      <c r="C18" s="33"/>
      <c r="D18" s="87"/>
      <c r="E18" s="34"/>
      <c r="F18" s="59"/>
      <c r="G18" s="34"/>
      <c r="H18" s="77"/>
      <c r="I18" s="34"/>
      <c r="J18" s="34"/>
    </row>
    <row r="19" spans="1:10" ht="15" customHeight="1" x14ac:dyDescent="0.5">
      <c r="A19" s="35" t="s">
        <v>41</v>
      </c>
      <c r="B19" s="32"/>
      <c r="C19" s="33"/>
      <c r="D19" s="77">
        <v>60579530</v>
      </c>
      <c r="E19" s="34"/>
      <c r="F19" s="34">
        <v>60837140</v>
      </c>
      <c r="G19" s="34"/>
      <c r="H19" s="77">
        <v>1822684</v>
      </c>
      <c r="I19" s="34"/>
      <c r="J19" s="34">
        <v>1030473</v>
      </c>
    </row>
    <row r="20" spans="1:10" ht="15" customHeight="1" x14ac:dyDescent="0.5">
      <c r="A20" s="35" t="s">
        <v>10</v>
      </c>
      <c r="B20" s="32"/>
      <c r="C20" s="33"/>
      <c r="D20" s="98">
        <v>12613109</v>
      </c>
      <c r="E20" s="40"/>
      <c r="F20" s="60">
        <v>12912819</v>
      </c>
      <c r="G20" s="40"/>
      <c r="H20" s="79">
        <v>26228</v>
      </c>
      <c r="I20" s="40"/>
      <c r="J20" s="38">
        <v>3348</v>
      </c>
    </row>
    <row r="21" spans="1:10" ht="8.1" customHeight="1" x14ac:dyDescent="0.5">
      <c r="A21" s="35"/>
      <c r="B21" s="32"/>
      <c r="C21" s="33"/>
      <c r="D21" s="87"/>
      <c r="E21" s="40"/>
      <c r="F21" s="59"/>
      <c r="G21" s="40"/>
      <c r="H21" s="76"/>
      <c r="I21" s="40"/>
      <c r="J21" s="40"/>
    </row>
    <row r="22" spans="1:10" ht="15" customHeight="1" x14ac:dyDescent="0.5">
      <c r="A22" s="25" t="s">
        <v>24</v>
      </c>
      <c r="B22" s="32"/>
      <c r="C22" s="33"/>
      <c r="D22" s="98">
        <f>SUM(D19:D21)</f>
        <v>73192639</v>
      </c>
      <c r="E22" s="34"/>
      <c r="F22" s="60">
        <f>SUM(F19:F21)</f>
        <v>73749959</v>
      </c>
      <c r="G22" s="34"/>
      <c r="H22" s="79">
        <f>SUM(H19:H21)</f>
        <v>1848912</v>
      </c>
      <c r="I22" s="34"/>
      <c r="J22" s="38">
        <f>SUM(J19:J21)</f>
        <v>1033821</v>
      </c>
    </row>
    <row r="23" spans="1:10" ht="8.1" customHeight="1" x14ac:dyDescent="0.5">
      <c r="A23" s="35"/>
      <c r="B23" s="32"/>
      <c r="C23" s="33"/>
      <c r="D23" s="87"/>
      <c r="E23" s="40"/>
      <c r="F23" s="59"/>
      <c r="G23" s="40"/>
      <c r="H23" s="76"/>
      <c r="I23" s="40"/>
      <c r="J23" s="40"/>
    </row>
    <row r="24" spans="1:10" ht="15" customHeight="1" x14ac:dyDescent="0.5">
      <c r="A24" s="25" t="s">
        <v>25</v>
      </c>
      <c r="B24" s="32"/>
      <c r="C24" s="33"/>
      <c r="D24" s="87">
        <f>D16-D22</f>
        <v>28995629</v>
      </c>
      <c r="E24" s="34"/>
      <c r="F24" s="59">
        <f>F16-F22</f>
        <v>27979694</v>
      </c>
      <c r="G24" s="34"/>
      <c r="H24" s="77">
        <f>SUM(H16,-H22)</f>
        <v>6196207</v>
      </c>
      <c r="I24" s="34"/>
      <c r="J24" s="34">
        <f>SUM(J16,-J22)</f>
        <v>8804692</v>
      </c>
    </row>
    <row r="25" spans="1:10" ht="15" customHeight="1" x14ac:dyDescent="0.5">
      <c r="A25" s="35" t="s">
        <v>70</v>
      </c>
      <c r="B25" s="32"/>
      <c r="C25" s="33"/>
      <c r="D25" s="87">
        <v>988977</v>
      </c>
      <c r="E25" s="34"/>
      <c r="F25" s="59">
        <v>4514214</v>
      </c>
      <c r="G25" s="34"/>
      <c r="H25" s="242">
        <v>4103203</v>
      </c>
      <c r="I25" s="34"/>
      <c r="J25" s="40">
        <v>4133039</v>
      </c>
    </row>
    <row r="26" spans="1:10" ht="15" customHeight="1" x14ac:dyDescent="0.5">
      <c r="A26" s="35" t="s">
        <v>58</v>
      </c>
      <c r="B26" s="32"/>
      <c r="C26" s="33"/>
      <c r="D26" s="87">
        <v>-8911072</v>
      </c>
      <c r="E26" s="34"/>
      <c r="F26" s="59">
        <v>-10099859</v>
      </c>
      <c r="G26" s="34"/>
      <c r="H26" s="77">
        <v>-1218424</v>
      </c>
      <c r="I26" s="34"/>
      <c r="J26" s="34">
        <v>-1252966</v>
      </c>
    </row>
    <row r="27" spans="1:10" ht="15" customHeight="1" x14ac:dyDescent="0.5">
      <c r="A27" s="35" t="s">
        <v>71</v>
      </c>
      <c r="B27" s="32"/>
      <c r="C27" s="33"/>
      <c r="D27" s="87">
        <v>-10237257</v>
      </c>
      <c r="E27" s="34"/>
      <c r="F27" s="59">
        <v>-10329103</v>
      </c>
      <c r="G27" s="34"/>
      <c r="H27" s="77">
        <v>-1956718</v>
      </c>
      <c r="I27" s="34"/>
      <c r="J27" s="34">
        <v>-3554281</v>
      </c>
    </row>
    <row r="28" spans="1:10" ht="15" customHeight="1" x14ac:dyDescent="0.5">
      <c r="A28" s="35" t="s">
        <v>67</v>
      </c>
      <c r="B28" s="32"/>
      <c r="C28" s="33"/>
      <c r="D28" s="87">
        <v>-539740</v>
      </c>
      <c r="E28" s="40"/>
      <c r="F28" s="59">
        <v>-262154</v>
      </c>
      <c r="G28" s="40"/>
      <c r="H28" s="76">
        <v>-69163</v>
      </c>
      <c r="I28" s="40"/>
      <c r="J28" s="40">
        <v>-39894</v>
      </c>
    </row>
    <row r="29" spans="1:10" ht="15" customHeight="1" x14ac:dyDescent="0.5">
      <c r="A29" s="35" t="s">
        <v>108</v>
      </c>
      <c r="B29" s="32">
        <v>7</v>
      </c>
      <c r="C29" s="33"/>
      <c r="D29" s="87">
        <v>-14390971</v>
      </c>
      <c r="E29" s="40"/>
      <c r="F29" s="59">
        <v>-13647682</v>
      </c>
      <c r="G29" s="40"/>
      <c r="H29" s="76">
        <v>-3889285</v>
      </c>
      <c r="I29" s="40"/>
      <c r="J29" s="40">
        <v>-2979319</v>
      </c>
    </row>
    <row r="30" spans="1:10" ht="15" customHeight="1" x14ac:dyDescent="0.5">
      <c r="A30" s="35" t="s">
        <v>131</v>
      </c>
      <c r="B30" s="32">
        <v>9</v>
      </c>
      <c r="C30" s="33"/>
      <c r="D30" s="98">
        <v>2635177</v>
      </c>
      <c r="E30" s="40"/>
      <c r="F30" s="60">
        <v>2946041</v>
      </c>
      <c r="G30" s="40"/>
      <c r="H30" s="100" t="s">
        <v>29</v>
      </c>
      <c r="I30" s="40"/>
      <c r="J30" s="226">
        <v>0</v>
      </c>
    </row>
    <row r="31" spans="1:10" ht="8.1" customHeight="1" x14ac:dyDescent="0.5">
      <c r="A31" s="35"/>
      <c r="B31" s="32"/>
      <c r="C31" s="33"/>
      <c r="D31" s="87"/>
      <c r="E31" s="40"/>
      <c r="F31" s="59"/>
      <c r="G31" s="40"/>
      <c r="H31" s="76"/>
      <c r="I31" s="40"/>
      <c r="J31" s="40"/>
    </row>
    <row r="32" spans="1:10" ht="15" customHeight="1" x14ac:dyDescent="0.5">
      <c r="A32" s="25" t="s">
        <v>248</v>
      </c>
      <c r="B32" s="32"/>
      <c r="C32" s="33"/>
      <c r="D32" s="87">
        <f>SUM(D24:D31)</f>
        <v>-1459257</v>
      </c>
      <c r="E32" s="34"/>
      <c r="F32" s="59">
        <f>SUM(F24:F31)</f>
        <v>1101151</v>
      </c>
      <c r="G32" s="34"/>
      <c r="H32" s="76">
        <f>SUM(H24:H30)</f>
        <v>3165820</v>
      </c>
      <c r="I32" s="34"/>
      <c r="J32" s="40">
        <f>SUM(J24:J30)</f>
        <v>5111271</v>
      </c>
    </row>
    <row r="33" spans="1:10" ht="15" customHeight="1" x14ac:dyDescent="0.5">
      <c r="A33" s="35" t="s">
        <v>109</v>
      </c>
      <c r="B33" s="32">
        <v>17</v>
      </c>
      <c r="C33" s="33"/>
      <c r="D33" s="98">
        <v>-111191</v>
      </c>
      <c r="E33" s="34"/>
      <c r="F33" s="60">
        <v>-14127</v>
      </c>
      <c r="G33" s="34"/>
      <c r="H33" s="79">
        <v>39695</v>
      </c>
      <c r="I33" s="34"/>
      <c r="J33" s="38">
        <v>-691657</v>
      </c>
    </row>
    <row r="34" spans="1:10" ht="8.1" customHeight="1" x14ac:dyDescent="0.5">
      <c r="A34" s="35"/>
      <c r="B34" s="32"/>
      <c r="C34" s="33"/>
      <c r="D34" s="87"/>
      <c r="E34" s="40"/>
      <c r="F34" s="59"/>
      <c r="G34" s="40"/>
      <c r="H34" s="76"/>
      <c r="I34" s="40"/>
      <c r="J34" s="40"/>
    </row>
    <row r="35" spans="1:10" ht="15" customHeight="1" x14ac:dyDescent="0.5">
      <c r="A35" s="25" t="s">
        <v>245</v>
      </c>
      <c r="B35" s="32"/>
      <c r="C35" s="33"/>
      <c r="D35" s="87">
        <f>SUM(D32:D33)</f>
        <v>-1570448</v>
      </c>
      <c r="E35" s="40"/>
      <c r="F35" s="59">
        <f>SUM(F32:F33)</f>
        <v>1087024</v>
      </c>
      <c r="G35" s="40"/>
      <c r="H35" s="76">
        <f>SUM(H32:H33)</f>
        <v>3205515</v>
      </c>
      <c r="I35" s="40"/>
      <c r="J35" s="40">
        <f>SUM(J32:J33)</f>
        <v>4419614</v>
      </c>
    </row>
    <row r="36" spans="1:10" ht="8.1" customHeight="1" x14ac:dyDescent="0.5">
      <c r="A36" s="35"/>
      <c r="B36" s="32"/>
      <c r="C36" s="33"/>
      <c r="D36" s="87"/>
      <c r="E36" s="40"/>
      <c r="F36" s="59"/>
      <c r="G36" s="40"/>
      <c r="H36" s="76"/>
      <c r="I36" s="40"/>
      <c r="J36" s="40"/>
    </row>
    <row r="37" spans="1:10" ht="15" customHeight="1" x14ac:dyDescent="0.5">
      <c r="A37" s="25" t="s">
        <v>110</v>
      </c>
      <c r="B37" s="32"/>
      <c r="C37" s="33"/>
      <c r="D37" s="87"/>
      <c r="E37" s="34"/>
      <c r="F37" s="59"/>
      <c r="G37" s="34"/>
      <c r="H37" s="76"/>
      <c r="I37" s="34"/>
      <c r="J37" s="40"/>
    </row>
    <row r="38" spans="1:10" ht="13.9" customHeight="1" x14ac:dyDescent="0.5">
      <c r="A38" s="35" t="s">
        <v>173</v>
      </c>
      <c r="B38" s="32"/>
      <c r="C38" s="33"/>
      <c r="D38" s="87"/>
      <c r="E38" s="34"/>
      <c r="F38" s="59"/>
      <c r="G38" s="34"/>
      <c r="H38" s="76"/>
      <c r="I38" s="34"/>
      <c r="J38" s="40"/>
    </row>
    <row r="39" spans="1:10" ht="13.9" customHeight="1" x14ac:dyDescent="0.5">
      <c r="A39" s="241" t="s">
        <v>240</v>
      </c>
      <c r="B39" s="32"/>
      <c r="C39" s="33"/>
      <c r="D39" s="87"/>
      <c r="E39" s="34"/>
      <c r="F39" s="59"/>
      <c r="G39" s="34"/>
      <c r="H39" s="76"/>
      <c r="I39" s="34"/>
      <c r="J39" s="40"/>
    </row>
    <row r="40" spans="1:10" ht="13.9" customHeight="1" x14ac:dyDescent="0.5">
      <c r="A40" s="241" t="s">
        <v>241</v>
      </c>
      <c r="B40" s="32"/>
      <c r="C40" s="33"/>
      <c r="D40" s="87">
        <v>66495</v>
      </c>
      <c r="E40" s="34"/>
      <c r="F40" s="62" t="s">
        <v>29</v>
      </c>
      <c r="G40" s="34"/>
      <c r="H40" s="76">
        <v>66627</v>
      </c>
      <c r="I40" s="34"/>
      <c r="J40" s="62" t="s">
        <v>29</v>
      </c>
    </row>
    <row r="41" spans="1:10" ht="13.9" customHeight="1" x14ac:dyDescent="0.5">
      <c r="A41" s="241" t="s">
        <v>236</v>
      </c>
      <c r="B41" s="32"/>
      <c r="C41" s="33"/>
      <c r="D41" s="87"/>
      <c r="E41" s="34"/>
      <c r="F41" s="59"/>
      <c r="G41" s="34"/>
      <c r="H41" s="76"/>
      <c r="I41" s="34"/>
      <c r="J41" s="40"/>
    </row>
    <row r="42" spans="1:10" ht="13.9" customHeight="1" x14ac:dyDescent="0.5">
      <c r="A42" s="35" t="s">
        <v>177</v>
      </c>
      <c r="B42" s="32"/>
      <c r="C42" s="33"/>
      <c r="D42" s="133">
        <v>12631</v>
      </c>
      <c r="E42" s="34"/>
      <c r="F42" s="230">
        <v>-47810</v>
      </c>
      <c r="G42" s="34"/>
      <c r="H42" s="101" t="s">
        <v>29</v>
      </c>
      <c r="I42" s="37"/>
      <c r="J42" s="62">
        <v>0</v>
      </c>
    </row>
    <row r="43" spans="1:10" ht="13.9" customHeight="1" x14ac:dyDescent="0.5">
      <c r="A43" s="35" t="s">
        <v>176</v>
      </c>
      <c r="B43" s="32"/>
      <c r="C43" s="33"/>
      <c r="D43" s="87"/>
      <c r="E43" s="34"/>
      <c r="F43" s="59"/>
      <c r="G43" s="34"/>
      <c r="H43" s="76"/>
      <c r="I43" s="34"/>
      <c r="J43" s="40"/>
    </row>
    <row r="44" spans="1:10" ht="13.9" customHeight="1" x14ac:dyDescent="0.5">
      <c r="A44" s="35" t="s">
        <v>132</v>
      </c>
      <c r="B44" s="32"/>
      <c r="C44" s="33"/>
      <c r="D44" s="98">
        <v>23246</v>
      </c>
      <c r="E44" s="34"/>
      <c r="F44" s="60">
        <v>7618</v>
      </c>
      <c r="G44" s="34"/>
      <c r="H44" s="102" t="s">
        <v>29</v>
      </c>
      <c r="I44" s="37"/>
      <c r="J44" s="61">
        <v>0</v>
      </c>
    </row>
    <row r="45" spans="1:10" ht="8.1" customHeight="1" x14ac:dyDescent="0.5">
      <c r="A45" s="35"/>
      <c r="B45" s="32"/>
      <c r="C45" s="33"/>
      <c r="D45" s="87"/>
      <c r="E45" s="40"/>
      <c r="F45" s="59"/>
      <c r="G45" s="40"/>
      <c r="H45" s="76"/>
      <c r="I45" s="40"/>
      <c r="J45" s="40"/>
    </row>
    <row r="46" spans="1:10" ht="15" customHeight="1" thickBot="1" x14ac:dyDescent="0.55000000000000004">
      <c r="A46" s="25" t="s">
        <v>231</v>
      </c>
      <c r="B46" s="32"/>
      <c r="C46" s="33"/>
      <c r="D46" s="99">
        <f>SUM(D35:D44)</f>
        <v>-1468076</v>
      </c>
      <c r="E46" s="34"/>
      <c r="F46" s="63">
        <f>SUM(F35:F44)</f>
        <v>1046832</v>
      </c>
      <c r="G46" s="34"/>
      <c r="H46" s="81">
        <f>SUM(H35:H44)</f>
        <v>3272142</v>
      </c>
      <c r="I46" s="34"/>
      <c r="J46" s="227">
        <f>SUM(J35:J44)</f>
        <v>4419614</v>
      </c>
    </row>
    <row r="47" spans="1:10" ht="8.1" customHeight="1" thickTop="1" x14ac:dyDescent="0.5">
      <c r="A47" s="35"/>
      <c r="B47" s="32"/>
      <c r="C47" s="33"/>
      <c r="D47" s="87"/>
      <c r="E47" s="40"/>
      <c r="F47" s="59"/>
      <c r="G47" s="40"/>
      <c r="H47" s="76"/>
      <c r="I47" s="40"/>
      <c r="J47" s="40"/>
    </row>
    <row r="48" spans="1:10" ht="15" customHeight="1" x14ac:dyDescent="0.5">
      <c r="A48" s="25" t="s">
        <v>244</v>
      </c>
      <c r="B48" s="32"/>
      <c r="C48" s="33"/>
      <c r="D48" s="87"/>
      <c r="E48" s="34"/>
      <c r="F48" s="59"/>
      <c r="G48" s="34"/>
      <c r="H48" s="76"/>
      <c r="I48" s="34"/>
      <c r="J48" s="40"/>
    </row>
    <row r="49" spans="1:10" ht="13.9" customHeight="1" x14ac:dyDescent="0.5">
      <c r="A49" s="35" t="s">
        <v>95</v>
      </c>
      <c r="B49" s="32"/>
      <c r="C49" s="33"/>
      <c r="D49" s="87">
        <v>-1482755</v>
      </c>
      <c r="E49" s="34"/>
      <c r="F49" s="59">
        <v>1205216</v>
      </c>
      <c r="G49" s="34"/>
      <c r="H49" s="76">
        <v>3205515</v>
      </c>
      <c r="I49" s="34"/>
      <c r="J49" s="40">
        <v>4419614</v>
      </c>
    </row>
    <row r="50" spans="1:10" ht="13.9" customHeight="1" x14ac:dyDescent="0.5">
      <c r="A50" s="35" t="s">
        <v>96</v>
      </c>
      <c r="B50" s="32"/>
      <c r="C50" s="33"/>
      <c r="D50" s="98">
        <v>-87693</v>
      </c>
      <c r="E50" s="34"/>
      <c r="F50" s="60">
        <v>-118192</v>
      </c>
      <c r="G50" s="34"/>
      <c r="H50" s="102" t="s">
        <v>29</v>
      </c>
      <c r="I50" s="34"/>
      <c r="J50" s="61">
        <v>0</v>
      </c>
    </row>
    <row r="51" spans="1:10" ht="8.1" customHeight="1" x14ac:dyDescent="0.5">
      <c r="A51" s="35"/>
      <c r="B51" s="32"/>
      <c r="C51" s="33"/>
      <c r="D51" s="87"/>
      <c r="E51" s="40"/>
      <c r="F51" s="59"/>
      <c r="G51" s="40"/>
      <c r="H51" s="76"/>
      <c r="I51" s="40"/>
      <c r="J51" s="40"/>
    </row>
    <row r="52" spans="1:10" ht="15" customHeight="1" thickBot="1" x14ac:dyDescent="0.55000000000000004">
      <c r="A52" s="25" t="s">
        <v>245</v>
      </c>
      <c r="B52" s="32"/>
      <c r="C52" s="33"/>
      <c r="D52" s="99">
        <f>SUM(D49:D51)</f>
        <v>-1570448</v>
      </c>
      <c r="E52" s="34"/>
      <c r="F52" s="63">
        <f>+F35</f>
        <v>1087024</v>
      </c>
      <c r="G52" s="34"/>
      <c r="H52" s="81">
        <f>SUM(H49:H51)</f>
        <v>3205515</v>
      </c>
      <c r="I52" s="34"/>
      <c r="J52" s="227">
        <f>SUM(J49:J51)</f>
        <v>4419614</v>
      </c>
    </row>
    <row r="53" spans="1:10" ht="8.1" customHeight="1" thickTop="1" x14ac:dyDescent="0.5">
      <c r="A53" s="35"/>
      <c r="B53" s="32"/>
      <c r="C53" s="33"/>
      <c r="D53" s="87"/>
      <c r="E53" s="40"/>
      <c r="F53" s="59"/>
      <c r="G53" s="40"/>
      <c r="H53" s="76"/>
      <c r="I53" s="40"/>
      <c r="J53" s="40"/>
    </row>
    <row r="54" spans="1:10" ht="15" customHeight="1" x14ac:dyDescent="0.5">
      <c r="A54" s="25" t="s">
        <v>256</v>
      </c>
      <c r="B54" s="32"/>
      <c r="C54" s="33"/>
      <c r="D54" s="87"/>
      <c r="E54" s="40"/>
      <c r="F54" s="59"/>
      <c r="G54" s="40"/>
      <c r="H54" s="76"/>
      <c r="I54" s="40"/>
      <c r="J54" s="40"/>
    </row>
    <row r="55" spans="1:10" ht="15" customHeight="1" x14ac:dyDescent="0.5">
      <c r="A55" s="25" t="s">
        <v>257</v>
      </c>
      <c r="B55" s="32"/>
      <c r="C55" s="33"/>
      <c r="D55" s="87"/>
      <c r="E55" s="44"/>
      <c r="F55" s="59"/>
      <c r="G55" s="44"/>
      <c r="H55" s="103"/>
      <c r="I55" s="44"/>
      <c r="J55" s="228"/>
    </row>
    <row r="56" spans="1:10" ht="13.9" customHeight="1" x14ac:dyDescent="0.5">
      <c r="A56" s="35" t="s">
        <v>95</v>
      </c>
      <c r="B56" s="32"/>
      <c r="C56" s="33"/>
      <c r="D56" s="87">
        <f>+D46-D57</f>
        <v>-1380383</v>
      </c>
      <c r="E56" s="34"/>
      <c r="F56" s="59">
        <v>1165024</v>
      </c>
      <c r="G56" s="34"/>
      <c r="H56" s="76">
        <f>+H46</f>
        <v>3272142</v>
      </c>
      <c r="I56" s="34"/>
      <c r="J56" s="40">
        <v>4419614</v>
      </c>
    </row>
    <row r="57" spans="1:10" ht="13.9" customHeight="1" x14ac:dyDescent="0.5">
      <c r="A57" s="35" t="s">
        <v>96</v>
      </c>
      <c r="B57" s="32"/>
      <c r="C57" s="33"/>
      <c r="D57" s="98">
        <f>+D50</f>
        <v>-87693</v>
      </c>
      <c r="E57" s="34"/>
      <c r="F57" s="60">
        <v>-118192</v>
      </c>
      <c r="G57" s="34"/>
      <c r="H57" s="102" t="s">
        <v>29</v>
      </c>
      <c r="I57" s="34"/>
      <c r="J57" s="61">
        <v>0</v>
      </c>
    </row>
    <row r="58" spans="1:10" ht="8.1" customHeight="1" x14ac:dyDescent="0.5">
      <c r="A58" s="35"/>
      <c r="B58" s="32"/>
      <c r="C58" s="33"/>
      <c r="D58" s="87"/>
      <c r="E58" s="40"/>
      <c r="F58" s="59"/>
      <c r="G58" s="40"/>
      <c r="H58" s="76"/>
      <c r="I58" s="40"/>
      <c r="J58" s="40"/>
    </row>
    <row r="59" spans="1:10" ht="15" customHeight="1" thickBot="1" x14ac:dyDescent="0.55000000000000004">
      <c r="A59" s="25" t="s">
        <v>231</v>
      </c>
      <c r="B59" s="32"/>
      <c r="C59" s="33"/>
      <c r="D59" s="99">
        <f>SUM(D56:D58)</f>
        <v>-1468076</v>
      </c>
      <c r="E59" s="34"/>
      <c r="F59" s="63">
        <f>SUM(F56:F58)</f>
        <v>1046832</v>
      </c>
      <c r="G59" s="34"/>
      <c r="H59" s="81">
        <f>SUM(H56:H58)</f>
        <v>3272142</v>
      </c>
      <c r="I59" s="34"/>
      <c r="J59" s="227">
        <f>SUM(J56:J58)</f>
        <v>4419614</v>
      </c>
    </row>
    <row r="60" spans="1:10" ht="8.1" customHeight="1" thickTop="1" x14ac:dyDescent="0.5">
      <c r="A60" s="25"/>
      <c r="B60" s="32"/>
      <c r="C60" s="33"/>
      <c r="D60" s="87"/>
      <c r="E60" s="45"/>
      <c r="F60" s="59"/>
      <c r="G60" s="45"/>
      <c r="H60" s="104"/>
      <c r="I60" s="45"/>
      <c r="J60" s="229"/>
    </row>
    <row r="61" spans="1:10" ht="15" customHeight="1" x14ac:dyDescent="0.5">
      <c r="A61" s="25" t="s">
        <v>246</v>
      </c>
      <c r="B61" s="32"/>
      <c r="C61" s="33"/>
      <c r="D61" s="87"/>
      <c r="E61" s="46"/>
      <c r="F61" s="59"/>
      <c r="G61" s="46"/>
      <c r="H61" s="105"/>
      <c r="I61" s="46"/>
      <c r="J61" s="46"/>
    </row>
    <row r="62" spans="1:10" ht="15" customHeight="1" x14ac:dyDescent="0.5">
      <c r="A62" s="25" t="s">
        <v>79</v>
      </c>
      <c r="B62" s="32"/>
      <c r="C62" s="33"/>
      <c r="D62" s="87"/>
      <c r="E62" s="35"/>
      <c r="F62" s="59"/>
      <c r="G62" s="35"/>
      <c r="H62" s="106"/>
      <c r="I62" s="35"/>
      <c r="J62" s="35"/>
    </row>
    <row r="63" spans="1:10" ht="15" customHeight="1" x14ac:dyDescent="0.5">
      <c r="A63" s="47" t="s">
        <v>123</v>
      </c>
      <c r="B63" s="32"/>
      <c r="C63" s="33"/>
      <c r="D63" s="107">
        <f>+(D49*1000)/33368195301</f>
        <v>-4.4436176024046578E-2</v>
      </c>
      <c r="E63" s="34"/>
      <c r="F63" s="64">
        <v>0.04</v>
      </c>
      <c r="G63" s="34"/>
      <c r="H63" s="107">
        <f>+(H49*1000)/33368195301</f>
        <v>9.6064979573646139E-2</v>
      </c>
      <c r="I63" s="34"/>
      <c r="J63" s="48">
        <v>0.13</v>
      </c>
    </row>
    <row r="64" spans="1:10" ht="6" customHeight="1" x14ac:dyDescent="0.5">
      <c r="A64" s="47"/>
      <c r="B64" s="32"/>
      <c r="C64" s="33"/>
      <c r="D64" s="64"/>
      <c r="E64" s="34"/>
      <c r="F64" s="64"/>
      <c r="G64" s="34"/>
      <c r="H64" s="48"/>
      <c r="I64" s="34"/>
      <c r="J64" s="64"/>
    </row>
    <row r="65" spans="1:10" ht="21.95" customHeight="1" x14ac:dyDescent="0.5">
      <c r="A65" s="270" t="str">
        <f>'Eng 2-4 (2)'!A58</f>
        <v>The accompanying notes on pages 11 to 30 are an integral part of this interim financial information.</v>
      </c>
      <c r="B65" s="270"/>
      <c r="C65" s="270"/>
      <c r="D65" s="270"/>
      <c r="E65" s="270"/>
      <c r="F65" s="270"/>
      <c r="G65" s="270"/>
      <c r="H65" s="270"/>
      <c r="I65" s="270"/>
      <c r="J65" s="270"/>
    </row>
    <row r="69" spans="1:10" x14ac:dyDescent="0.5">
      <c r="D69" s="249"/>
      <c r="E69" s="249"/>
      <c r="F69" s="249"/>
      <c r="G69" s="249"/>
      <c r="H69" s="249"/>
      <c r="I69" s="249"/>
      <c r="J69" s="249"/>
    </row>
  </sheetData>
  <mergeCells count="5">
    <mergeCell ref="D6:F6"/>
    <mergeCell ref="H6:J6"/>
    <mergeCell ref="D7:F7"/>
    <mergeCell ref="H7:J7"/>
    <mergeCell ref="A65:J65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6"/>
  <sheetViews>
    <sheetView showZeros="0" topLeftCell="A10" zoomScale="85" zoomScaleNormal="85" zoomScaleSheetLayoutView="55" workbookViewId="0">
      <selection activeCell="A33" sqref="A33:XFD33"/>
    </sheetView>
  </sheetViews>
  <sheetFormatPr defaultColWidth="9.140625" defaultRowHeight="16.5" customHeight="1" x14ac:dyDescent="0.5"/>
  <cols>
    <col min="1" max="1" width="38.5703125" style="83" customWidth="1"/>
    <col min="2" max="2" width="5.7109375" style="83" customWidth="1"/>
    <col min="3" max="3" width="0.5703125" style="83" customWidth="1"/>
    <col min="4" max="4" width="11" style="193" customWidth="1"/>
    <col min="5" max="5" width="0.5703125" style="193" customWidth="1"/>
    <col min="6" max="6" width="11" style="194" customWidth="1"/>
    <col min="7" max="7" width="0.42578125" style="194" customWidth="1"/>
    <col min="8" max="8" width="11" style="194" customWidth="1"/>
    <col min="9" max="9" width="0.42578125" style="20" customWidth="1"/>
    <col min="10" max="10" width="11" style="194" customWidth="1"/>
    <col min="11" max="11" width="0.5703125" style="194" customWidth="1"/>
    <col min="12" max="12" width="11" style="194" customWidth="1"/>
    <col min="13" max="13" width="0.5703125" style="194" customWidth="1"/>
    <col min="14" max="14" width="11" style="194" customWidth="1"/>
    <col min="15" max="15" width="0.5703125" style="194" customWidth="1"/>
    <col min="16" max="16" width="14.42578125" style="194" customWidth="1"/>
    <col min="17" max="17" width="0.5703125" style="194" customWidth="1"/>
    <col min="18" max="18" width="12.42578125" style="194" customWidth="1"/>
    <col min="19" max="19" width="0.5703125" style="194" customWidth="1"/>
    <col min="20" max="20" width="12.42578125" style="194" customWidth="1"/>
    <col min="21" max="21" width="0.5703125" style="194" customWidth="1"/>
    <col min="22" max="22" width="11" style="194" customWidth="1"/>
    <col min="23" max="23" width="0.5703125" style="194" customWidth="1"/>
    <col min="24" max="24" width="11" style="194" customWidth="1"/>
    <col min="25" max="25" width="0.5703125" style="194" customWidth="1"/>
    <col min="26" max="26" width="11" style="194" customWidth="1"/>
    <col min="27" max="27" width="0.5703125" style="194" customWidth="1"/>
    <col min="28" max="28" width="11" style="194" customWidth="1"/>
    <col min="29" max="16384" width="9.140625" style="83"/>
  </cols>
  <sheetData>
    <row r="1" spans="1:28" ht="16.5" customHeight="1" x14ac:dyDescent="0.5">
      <c r="A1" s="82" t="s">
        <v>40</v>
      </c>
      <c r="B1" s="82"/>
      <c r="C1" s="82"/>
      <c r="D1" s="184"/>
      <c r="E1" s="184"/>
      <c r="F1" s="202"/>
      <c r="G1" s="202"/>
      <c r="I1" s="261"/>
      <c r="O1" s="202"/>
      <c r="AB1" s="202"/>
    </row>
    <row r="2" spans="1:28" ht="16.5" customHeight="1" x14ac:dyDescent="0.5">
      <c r="A2" s="82" t="s">
        <v>127</v>
      </c>
      <c r="B2" s="82"/>
      <c r="C2" s="82"/>
      <c r="D2" s="184"/>
      <c r="E2" s="184"/>
      <c r="F2" s="202"/>
      <c r="G2" s="202"/>
      <c r="I2" s="261"/>
      <c r="O2" s="202"/>
    </row>
    <row r="3" spans="1:28" ht="16.5" customHeight="1" x14ac:dyDescent="0.5">
      <c r="A3" s="185" t="str">
        <f>'Eng 6(9M)'!A3</f>
        <v>For the nine-month period ended 30 September 2021</v>
      </c>
      <c r="B3" s="185"/>
      <c r="C3" s="185"/>
      <c r="D3" s="188"/>
      <c r="E3" s="188"/>
      <c r="F3" s="203"/>
      <c r="G3" s="203"/>
      <c r="H3" s="198"/>
      <c r="I3" s="262"/>
      <c r="J3" s="198"/>
      <c r="K3" s="198"/>
      <c r="L3" s="198"/>
      <c r="M3" s="198"/>
      <c r="N3" s="198"/>
      <c r="O3" s="203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</row>
    <row r="4" spans="1:28" s="205" customFormat="1" ht="16.5" customHeight="1" x14ac:dyDescent="0.5">
      <c r="A4" s="204"/>
      <c r="B4" s="204"/>
      <c r="C4" s="204"/>
      <c r="D4" s="50"/>
      <c r="E4" s="51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</row>
    <row r="5" spans="1:28" s="205" customFormat="1" ht="16.5" customHeight="1" x14ac:dyDescent="0.5">
      <c r="D5" s="260"/>
      <c r="E5" s="260"/>
      <c r="F5" s="260"/>
      <c r="G5" s="260"/>
      <c r="H5" s="260"/>
      <c r="I5" s="263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</row>
    <row r="6" spans="1:28" s="205" customFormat="1" ht="16.5" customHeight="1" x14ac:dyDescent="0.5">
      <c r="D6" s="273" t="s">
        <v>99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59"/>
      <c r="Z6" s="271" t="s">
        <v>92</v>
      </c>
      <c r="AA6" s="271"/>
      <c r="AB6" s="271"/>
    </row>
    <row r="7" spans="1:28" s="205" customFormat="1" ht="16.5" customHeight="1" x14ac:dyDescent="0.5">
      <c r="D7" s="272" t="s">
        <v>80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57"/>
      <c r="Z7" s="206"/>
      <c r="AA7" s="206"/>
      <c r="AB7" s="206"/>
    </row>
    <row r="8" spans="1:28" s="205" customFormat="1" ht="16.5" customHeight="1" x14ac:dyDescent="0.5">
      <c r="E8" s="206"/>
      <c r="F8" s="206"/>
      <c r="G8" s="257"/>
      <c r="H8" s="257"/>
      <c r="I8" s="256"/>
      <c r="J8" s="206"/>
      <c r="K8" s="206"/>
      <c r="L8" s="206"/>
      <c r="M8" s="207"/>
      <c r="N8" s="206"/>
      <c r="O8" s="206"/>
      <c r="P8" s="272" t="s">
        <v>60</v>
      </c>
      <c r="Q8" s="272"/>
      <c r="R8" s="272"/>
      <c r="S8" s="272"/>
      <c r="T8" s="272"/>
      <c r="U8" s="272"/>
      <c r="V8" s="272"/>
      <c r="W8" s="207"/>
      <c r="X8" s="207"/>
      <c r="Y8" s="207"/>
      <c r="Z8" s="207"/>
      <c r="AA8" s="207"/>
      <c r="AB8" s="207"/>
    </row>
    <row r="9" spans="1:28" s="205" customFormat="1" ht="16.5" customHeight="1" x14ac:dyDescent="0.5">
      <c r="E9" s="206"/>
      <c r="F9" s="206"/>
      <c r="G9" s="257"/>
      <c r="H9" s="257"/>
      <c r="I9" s="256"/>
      <c r="J9" s="206"/>
      <c r="K9" s="206"/>
      <c r="L9" s="206"/>
      <c r="M9" s="207"/>
      <c r="N9" s="206"/>
      <c r="O9" s="206"/>
      <c r="P9" s="272" t="s">
        <v>198</v>
      </c>
      <c r="Q9" s="272"/>
      <c r="R9" s="272"/>
      <c r="S9" s="206"/>
      <c r="T9" s="206"/>
      <c r="U9" s="206"/>
      <c r="V9" s="206"/>
      <c r="W9" s="207"/>
      <c r="X9" s="207"/>
      <c r="Y9" s="207"/>
      <c r="Z9" s="207"/>
      <c r="AA9" s="207"/>
      <c r="AB9" s="207"/>
    </row>
    <row r="10" spans="1:28" s="205" customFormat="1" ht="16.5" customHeight="1" x14ac:dyDescent="0.5">
      <c r="D10" s="206" t="s">
        <v>85</v>
      </c>
      <c r="E10" s="206"/>
      <c r="F10" s="206"/>
      <c r="G10" s="257"/>
      <c r="H10" s="257"/>
      <c r="I10" s="256"/>
      <c r="J10" s="206"/>
      <c r="K10" s="206"/>
      <c r="L10" s="206"/>
      <c r="M10" s="207"/>
      <c r="N10" s="206"/>
      <c r="O10" s="206"/>
      <c r="P10" s="208"/>
      <c r="Q10" s="206"/>
      <c r="R10" s="206"/>
      <c r="S10" s="206"/>
      <c r="T10" s="206"/>
      <c r="U10" s="206"/>
      <c r="V10" s="206"/>
      <c r="W10" s="207"/>
      <c r="X10" s="207"/>
      <c r="Y10" s="207"/>
      <c r="Z10" s="207"/>
      <c r="AA10" s="207"/>
      <c r="AB10" s="207"/>
    </row>
    <row r="11" spans="1:28" s="205" customFormat="1" ht="16.5" customHeight="1" x14ac:dyDescent="0.5">
      <c r="D11" s="206" t="s">
        <v>74</v>
      </c>
      <c r="E11" s="206"/>
      <c r="F11" s="206"/>
      <c r="G11" s="257"/>
      <c r="H11" s="257"/>
      <c r="I11" s="256"/>
      <c r="J11" s="206" t="s">
        <v>226</v>
      </c>
      <c r="K11" s="206"/>
      <c r="L11" s="206"/>
      <c r="M11" s="207"/>
      <c r="N11" s="206"/>
      <c r="O11" s="206"/>
      <c r="P11" s="206" t="s">
        <v>227</v>
      </c>
      <c r="Q11" s="206"/>
      <c r="R11" s="206" t="s">
        <v>89</v>
      </c>
      <c r="S11" s="206"/>
      <c r="T11" s="206" t="s">
        <v>87</v>
      </c>
      <c r="U11" s="206"/>
      <c r="V11" s="206" t="s">
        <v>94</v>
      </c>
      <c r="W11" s="206"/>
      <c r="X11" s="206" t="s">
        <v>26</v>
      </c>
      <c r="Y11" s="206"/>
      <c r="Z11" s="206" t="s">
        <v>64</v>
      </c>
      <c r="AA11" s="206"/>
      <c r="AB11" s="206"/>
    </row>
    <row r="12" spans="1:28" s="205" customFormat="1" ht="16.5" customHeight="1" x14ac:dyDescent="0.5">
      <c r="D12" s="206" t="s">
        <v>82</v>
      </c>
      <c r="E12" s="206"/>
      <c r="F12" s="206" t="s">
        <v>31</v>
      </c>
      <c r="G12" s="257"/>
      <c r="H12" s="257" t="s">
        <v>33</v>
      </c>
      <c r="I12" s="256"/>
      <c r="J12" s="206" t="s">
        <v>30</v>
      </c>
      <c r="K12" s="206"/>
      <c r="L12" s="206"/>
      <c r="M12" s="207"/>
      <c r="N12" s="206" t="s">
        <v>226</v>
      </c>
      <c r="O12" s="206"/>
      <c r="P12" s="206" t="s">
        <v>228</v>
      </c>
      <c r="Q12" s="208"/>
      <c r="R12" s="206" t="s">
        <v>90</v>
      </c>
      <c r="S12" s="206"/>
      <c r="T12" s="206" t="s">
        <v>88</v>
      </c>
      <c r="U12" s="206"/>
      <c r="V12" s="206" t="s">
        <v>93</v>
      </c>
      <c r="W12" s="206"/>
      <c r="X12" s="206" t="s">
        <v>62</v>
      </c>
      <c r="Y12" s="206"/>
      <c r="Z12" s="206" t="s">
        <v>65</v>
      </c>
      <c r="AA12" s="206"/>
      <c r="AB12" s="206"/>
    </row>
    <row r="13" spans="1:28" s="205" customFormat="1" ht="16.5" customHeight="1" x14ac:dyDescent="0.5">
      <c r="B13" s="209" t="s">
        <v>1</v>
      </c>
      <c r="D13" s="210" t="s">
        <v>30</v>
      </c>
      <c r="E13" s="206"/>
      <c r="F13" s="210" t="s">
        <v>32</v>
      </c>
      <c r="G13" s="257"/>
      <c r="H13" s="258" t="s">
        <v>34</v>
      </c>
      <c r="I13" s="256"/>
      <c r="J13" s="210" t="s">
        <v>34</v>
      </c>
      <c r="K13" s="206"/>
      <c r="L13" s="210" t="s">
        <v>97</v>
      </c>
      <c r="M13" s="207"/>
      <c r="N13" s="210" t="s">
        <v>30</v>
      </c>
      <c r="O13" s="206"/>
      <c r="P13" s="210" t="s">
        <v>199</v>
      </c>
      <c r="Q13" s="208"/>
      <c r="R13" s="210" t="s">
        <v>118</v>
      </c>
      <c r="S13" s="206"/>
      <c r="T13" s="210" t="s">
        <v>66</v>
      </c>
      <c r="U13" s="206"/>
      <c r="V13" s="210" t="s">
        <v>91</v>
      </c>
      <c r="W13" s="206"/>
      <c r="X13" s="210" t="s">
        <v>63</v>
      </c>
      <c r="Y13" s="206"/>
      <c r="Z13" s="210" t="s">
        <v>66</v>
      </c>
      <c r="AA13" s="206"/>
      <c r="AB13" s="210" t="s">
        <v>26</v>
      </c>
    </row>
    <row r="14" spans="1:28" s="205" customFormat="1" ht="10.15" customHeight="1" x14ac:dyDescent="0.5">
      <c r="A14" s="204"/>
      <c r="B14" s="204"/>
      <c r="C14" s="204"/>
      <c r="D14" s="50"/>
      <c r="E14" s="51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</row>
    <row r="15" spans="1:28" s="205" customFormat="1" ht="16.5" customHeight="1" x14ac:dyDescent="0.5">
      <c r="A15" s="204" t="s">
        <v>164</v>
      </c>
      <c r="B15" s="204"/>
      <c r="C15" s="204"/>
      <c r="D15" s="54">
        <v>133472781</v>
      </c>
      <c r="E15" s="52"/>
      <c r="F15" s="54">
        <v>26384073</v>
      </c>
      <c r="G15" s="51"/>
      <c r="H15" s="54">
        <v>1040174</v>
      </c>
      <c r="I15" s="51"/>
      <c r="J15" s="36" t="s">
        <v>29</v>
      </c>
      <c r="K15" s="52"/>
      <c r="L15" s="52">
        <v>-71740398</v>
      </c>
      <c r="M15" s="52"/>
      <c r="N15" s="36" t="s">
        <v>29</v>
      </c>
      <c r="O15" s="51"/>
      <c r="P15" s="52">
        <v>-171766</v>
      </c>
      <c r="Q15" s="52"/>
      <c r="R15" s="52">
        <v>-2858</v>
      </c>
      <c r="S15" s="52"/>
      <c r="T15" s="52">
        <v>-1823576</v>
      </c>
      <c r="U15" s="52"/>
      <c r="V15" s="54">
        <f>SUM(P15:T15)</f>
        <v>-1998200</v>
      </c>
      <c r="W15" s="52"/>
      <c r="X15" s="52">
        <f>SUM(D15:L15,V15)</f>
        <v>87158430</v>
      </c>
      <c r="Y15" s="52"/>
      <c r="Z15" s="54">
        <v>650885</v>
      </c>
      <c r="AA15" s="52"/>
      <c r="AB15" s="54">
        <f>SUM(X15:Z15)</f>
        <v>87809315</v>
      </c>
    </row>
    <row r="16" spans="1:28" s="205" customFormat="1" ht="10.15" customHeight="1" x14ac:dyDescent="0.5">
      <c r="A16" s="211"/>
      <c r="B16" s="204"/>
      <c r="C16" s="204"/>
      <c r="D16" s="51"/>
      <c r="E16" s="52"/>
      <c r="F16" s="51"/>
      <c r="G16" s="51"/>
      <c r="H16" s="51"/>
      <c r="I16" s="51"/>
      <c r="J16" s="51"/>
      <c r="K16" s="52"/>
      <c r="L16" s="51"/>
      <c r="M16" s="52"/>
      <c r="N16" s="51"/>
      <c r="O16" s="51"/>
      <c r="P16" s="51"/>
      <c r="Q16" s="52"/>
      <c r="R16" s="51"/>
      <c r="S16" s="52"/>
      <c r="T16" s="51"/>
      <c r="U16" s="52"/>
      <c r="V16" s="51"/>
      <c r="W16" s="52"/>
      <c r="X16" s="51"/>
      <c r="Y16" s="52"/>
      <c r="Z16" s="51"/>
      <c r="AA16" s="52"/>
      <c r="AB16" s="51"/>
    </row>
    <row r="17" spans="1:28" s="205" customFormat="1" ht="16.5" customHeight="1" x14ac:dyDescent="0.5">
      <c r="A17" s="211" t="s">
        <v>261</v>
      </c>
      <c r="B17" s="204"/>
      <c r="C17" s="204"/>
      <c r="D17" s="51"/>
      <c r="E17" s="52"/>
      <c r="F17" s="51"/>
      <c r="G17" s="51"/>
      <c r="H17" s="51"/>
      <c r="I17" s="51"/>
      <c r="J17" s="51"/>
      <c r="K17" s="52"/>
      <c r="L17" s="51"/>
      <c r="M17" s="52"/>
      <c r="N17" s="51"/>
      <c r="O17" s="51"/>
      <c r="P17" s="51"/>
      <c r="Q17" s="52"/>
      <c r="R17" s="51"/>
      <c r="S17" s="52"/>
      <c r="T17" s="51"/>
      <c r="U17" s="52"/>
      <c r="V17" s="51"/>
      <c r="W17" s="51"/>
      <c r="X17" s="51"/>
      <c r="Y17" s="52"/>
      <c r="Z17" s="52"/>
      <c r="AA17" s="52"/>
      <c r="AB17" s="52"/>
    </row>
    <row r="18" spans="1:28" s="205" customFormat="1" ht="16.5" customHeight="1" x14ac:dyDescent="0.5">
      <c r="A18" s="211" t="s">
        <v>229</v>
      </c>
      <c r="B18" s="204"/>
      <c r="C18" s="204"/>
      <c r="D18" s="36" t="s">
        <v>29</v>
      </c>
      <c r="E18" s="52"/>
      <c r="F18" s="36" t="s">
        <v>29</v>
      </c>
      <c r="G18" s="51"/>
      <c r="H18" s="36" t="s">
        <v>29</v>
      </c>
      <c r="I18" s="51"/>
      <c r="J18" s="36" t="s">
        <v>29</v>
      </c>
      <c r="K18" s="52"/>
      <c r="L18" s="36" t="s">
        <v>29</v>
      </c>
      <c r="M18" s="52"/>
      <c r="N18" s="36" t="s">
        <v>29</v>
      </c>
      <c r="O18" s="51"/>
      <c r="P18" s="36" t="s">
        <v>29</v>
      </c>
      <c r="Q18" s="52"/>
      <c r="R18" s="36" t="s">
        <v>29</v>
      </c>
      <c r="S18" s="52"/>
      <c r="T18" s="36" t="s">
        <v>29</v>
      </c>
      <c r="U18" s="52"/>
      <c r="V18" s="36" t="s">
        <v>29</v>
      </c>
      <c r="W18" s="51"/>
      <c r="X18" s="36" t="s">
        <v>29</v>
      </c>
      <c r="Y18" s="52"/>
      <c r="Z18" s="52">
        <v>-8</v>
      </c>
      <c r="AA18" s="52"/>
      <c r="AB18" s="54">
        <f>SUM(X18:Z18)</f>
        <v>-8</v>
      </c>
    </row>
    <row r="19" spans="1:28" s="205" customFormat="1" ht="16.5" customHeight="1" x14ac:dyDescent="0.5">
      <c r="A19" s="211" t="s">
        <v>169</v>
      </c>
      <c r="B19" s="204"/>
      <c r="C19" s="204"/>
      <c r="D19" s="36" t="s">
        <v>29</v>
      </c>
      <c r="E19" s="52"/>
      <c r="F19" s="36" t="s">
        <v>29</v>
      </c>
      <c r="G19" s="51"/>
      <c r="H19" s="36" t="s">
        <v>29</v>
      </c>
      <c r="I19" s="51"/>
      <c r="J19" s="36" t="s">
        <v>29</v>
      </c>
      <c r="K19" s="52"/>
      <c r="L19" s="36" t="s">
        <v>29</v>
      </c>
      <c r="M19" s="52"/>
      <c r="N19" s="36" t="s">
        <v>29</v>
      </c>
      <c r="O19" s="51"/>
      <c r="P19" s="36" t="s">
        <v>29</v>
      </c>
      <c r="Q19" s="52"/>
      <c r="R19" s="36" t="s">
        <v>29</v>
      </c>
      <c r="S19" s="52"/>
      <c r="T19" s="52">
        <v>-6</v>
      </c>
      <c r="U19" s="52"/>
      <c r="V19" s="54">
        <f>SUM(P19:T19)</f>
        <v>-6</v>
      </c>
      <c r="W19" s="52"/>
      <c r="X19" s="52">
        <f>SUM(N19:O19,V19)</f>
        <v>-6</v>
      </c>
      <c r="Y19" s="52"/>
      <c r="Z19" s="52">
        <v>6</v>
      </c>
      <c r="AA19" s="52"/>
      <c r="AB19" s="36">
        <f>SUM(X19:Z19)</f>
        <v>0</v>
      </c>
    </row>
    <row r="20" spans="1:28" s="205" customFormat="1" ht="16.5" customHeight="1" x14ac:dyDescent="0.5">
      <c r="A20" s="211" t="s">
        <v>183</v>
      </c>
      <c r="B20" s="204"/>
      <c r="C20" s="204"/>
      <c r="D20" s="51">
        <v>0</v>
      </c>
      <c r="E20" s="52"/>
      <c r="F20" s="51">
        <v>0</v>
      </c>
      <c r="G20" s="51"/>
      <c r="H20" s="51">
        <v>0</v>
      </c>
      <c r="I20" s="51"/>
      <c r="J20" s="51">
        <v>0</v>
      </c>
      <c r="K20" s="52"/>
      <c r="L20" s="52">
        <v>-3003017</v>
      </c>
      <c r="M20" s="52"/>
      <c r="N20" s="51">
        <v>0</v>
      </c>
      <c r="O20" s="51"/>
      <c r="P20" s="51">
        <v>0</v>
      </c>
      <c r="Q20" s="52"/>
      <c r="R20" s="51">
        <v>0</v>
      </c>
      <c r="S20" s="52"/>
      <c r="T20" s="51">
        <v>0</v>
      </c>
      <c r="U20" s="52"/>
      <c r="V20" s="36">
        <f>SUM(P20:T20)</f>
        <v>0</v>
      </c>
      <c r="W20" s="52"/>
      <c r="X20" s="52">
        <f>SUM(N20:O20,V20)</f>
        <v>0</v>
      </c>
      <c r="Y20" s="52"/>
      <c r="Z20" s="51">
        <v>0</v>
      </c>
      <c r="AA20" s="52"/>
      <c r="AB20" s="36">
        <f>SUM(X20:Z20)</f>
        <v>0</v>
      </c>
    </row>
    <row r="21" spans="1:28" s="205" customFormat="1" ht="16.5" customHeight="1" x14ac:dyDescent="0.5">
      <c r="A21" s="211" t="s">
        <v>72</v>
      </c>
      <c r="B21" s="212"/>
      <c r="C21" s="212"/>
      <c r="D21" s="68">
        <v>0</v>
      </c>
      <c r="E21" s="37"/>
      <c r="F21" s="68">
        <v>0</v>
      </c>
      <c r="G21" s="37"/>
      <c r="H21" s="68">
        <v>0</v>
      </c>
      <c r="I21" s="37"/>
      <c r="J21" s="68">
        <v>0</v>
      </c>
      <c r="K21" s="34"/>
      <c r="L21" s="53">
        <v>1205216</v>
      </c>
      <c r="M21" s="34"/>
      <c r="N21" s="68">
        <v>0</v>
      </c>
      <c r="O21" s="37"/>
      <c r="P21" s="53">
        <v>-47810</v>
      </c>
      <c r="Q21" s="34"/>
      <c r="R21" s="53">
        <v>7618</v>
      </c>
      <c r="S21" s="34"/>
      <c r="T21" s="68">
        <v>0</v>
      </c>
      <c r="U21" s="34"/>
      <c r="V21" s="53">
        <f>SUM(P21:T21)</f>
        <v>-40192</v>
      </c>
      <c r="W21" s="34"/>
      <c r="X21" s="53">
        <f>SUM(N21:O21,V21)</f>
        <v>-40192</v>
      </c>
      <c r="Y21" s="54"/>
      <c r="Z21" s="53">
        <v>-118192</v>
      </c>
      <c r="AA21" s="54"/>
      <c r="AB21" s="53">
        <f>SUM(X21:Z21)</f>
        <v>-158384</v>
      </c>
    </row>
    <row r="22" spans="1:28" s="205" customFormat="1" ht="10.15" customHeight="1" x14ac:dyDescent="0.5">
      <c r="A22" s="212"/>
      <c r="B22" s="212"/>
      <c r="C22" s="212"/>
      <c r="D22" s="54"/>
      <c r="E22" s="49"/>
      <c r="F22" s="54"/>
      <c r="G22" s="49"/>
      <c r="H22" s="54"/>
      <c r="I22" s="49"/>
      <c r="J22" s="54"/>
      <c r="K22" s="49"/>
      <c r="L22" s="54"/>
      <c r="M22" s="49"/>
      <c r="N22" s="54"/>
      <c r="O22" s="49"/>
      <c r="P22" s="36"/>
      <c r="Q22" s="49"/>
      <c r="R22" s="54"/>
      <c r="S22" s="49"/>
      <c r="T22" s="54"/>
      <c r="U22" s="49"/>
      <c r="V22" s="54"/>
      <c r="W22" s="49"/>
      <c r="X22" s="54"/>
      <c r="Y22" s="49"/>
      <c r="Z22" s="54"/>
      <c r="AA22" s="49"/>
      <c r="AB22" s="54"/>
    </row>
    <row r="23" spans="1:28" s="205" customFormat="1" ht="16.5" customHeight="1" thickBot="1" x14ac:dyDescent="0.55000000000000004">
      <c r="A23" s="204" t="s">
        <v>217</v>
      </c>
      <c r="B23" s="204"/>
      <c r="C23" s="204"/>
      <c r="D23" s="69">
        <f>SUM(D15:D21)</f>
        <v>133472781</v>
      </c>
      <c r="E23" s="52"/>
      <c r="F23" s="69">
        <f>SUM(F15:F21)</f>
        <v>26384073</v>
      </c>
      <c r="G23" s="51"/>
      <c r="H23" s="69">
        <f>SUM(H15:H21)</f>
        <v>1040174</v>
      </c>
      <c r="I23" s="51"/>
      <c r="J23" s="215">
        <f>SUM(J15:J21)</f>
        <v>0</v>
      </c>
      <c r="K23" s="52"/>
      <c r="L23" s="69">
        <f>SUM(L15:L21)</f>
        <v>-73538199</v>
      </c>
      <c r="M23" s="52"/>
      <c r="N23" s="215">
        <f>SUM(N15:N21)</f>
        <v>0</v>
      </c>
      <c r="O23" s="51"/>
      <c r="P23" s="69">
        <f>SUM(P15:P21)</f>
        <v>-219576</v>
      </c>
      <c r="Q23" s="52"/>
      <c r="R23" s="69">
        <f>SUM(R15:R21)</f>
        <v>4760</v>
      </c>
      <c r="S23" s="52"/>
      <c r="T23" s="69">
        <f>SUM(T15:T21)</f>
        <v>-1823582</v>
      </c>
      <c r="U23" s="52"/>
      <c r="V23" s="69">
        <f>SUM(V15:V21)</f>
        <v>-2038398</v>
      </c>
      <c r="W23" s="52"/>
      <c r="X23" s="69">
        <f>SUM(X15:X21)</f>
        <v>87118232</v>
      </c>
      <c r="Y23" s="52"/>
      <c r="Z23" s="69">
        <f>SUM(Z15:Z21)</f>
        <v>532691</v>
      </c>
      <c r="AA23" s="52"/>
      <c r="AB23" s="69">
        <f>SUM(AB15:AB21)</f>
        <v>87650923</v>
      </c>
    </row>
    <row r="24" spans="1:28" s="205" customFormat="1" ht="16.5" customHeight="1" thickTop="1" x14ac:dyDescent="0.5">
      <c r="A24" s="204"/>
      <c r="B24" s="204"/>
      <c r="C24" s="204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</row>
    <row r="25" spans="1:28" s="205" customFormat="1" ht="16.5" customHeight="1" x14ac:dyDescent="0.5">
      <c r="A25" s="204" t="s">
        <v>230</v>
      </c>
      <c r="B25" s="204"/>
      <c r="C25" s="204"/>
      <c r="D25" s="126">
        <v>133472781</v>
      </c>
      <c r="E25" s="111"/>
      <c r="F25" s="126">
        <v>26384073</v>
      </c>
      <c r="G25" s="111"/>
      <c r="H25" s="126">
        <v>1347000</v>
      </c>
      <c r="I25" s="111"/>
      <c r="J25" s="126">
        <v>72540</v>
      </c>
      <c r="K25" s="111"/>
      <c r="L25" s="126">
        <v>-74074383</v>
      </c>
      <c r="M25" s="111"/>
      <c r="N25" s="126">
        <v>-72540</v>
      </c>
      <c r="O25" s="111"/>
      <c r="P25" s="126">
        <v>-220330</v>
      </c>
      <c r="Q25" s="111"/>
      <c r="R25" s="126">
        <v>3539</v>
      </c>
      <c r="S25" s="111"/>
      <c r="T25" s="126">
        <v>-1823582</v>
      </c>
      <c r="U25" s="111"/>
      <c r="V25" s="126">
        <f>SUM(P25:T25)</f>
        <v>-2040373</v>
      </c>
      <c r="W25" s="52"/>
      <c r="X25" s="126">
        <f>SUM(D25:N25,V25)</f>
        <v>85089098</v>
      </c>
      <c r="Y25" s="52"/>
      <c r="Z25" s="126">
        <v>528035</v>
      </c>
      <c r="AA25" s="52"/>
      <c r="AB25" s="126">
        <f>SUM(X25:Z25)</f>
        <v>85617133</v>
      </c>
    </row>
    <row r="26" spans="1:28" s="205" customFormat="1" ht="10.15" customHeight="1" x14ac:dyDescent="0.5">
      <c r="A26" s="211"/>
      <c r="B26" s="204"/>
      <c r="C26" s="204"/>
      <c r="D26" s="125"/>
      <c r="E26" s="52"/>
      <c r="F26" s="125"/>
      <c r="G26" s="51"/>
      <c r="H26" s="125"/>
      <c r="I26" s="51"/>
      <c r="J26" s="126"/>
      <c r="K26" s="52"/>
      <c r="L26" s="126"/>
      <c r="M26" s="52"/>
      <c r="N26" s="125"/>
      <c r="O26" s="51"/>
      <c r="P26" s="126"/>
      <c r="Q26" s="52"/>
      <c r="R26" s="125"/>
      <c r="S26" s="52"/>
      <c r="T26" s="125"/>
      <c r="U26" s="52"/>
      <c r="V26" s="125"/>
      <c r="W26" s="52"/>
      <c r="X26" s="126"/>
      <c r="Y26" s="52"/>
      <c r="Z26" s="125"/>
      <c r="AA26" s="52"/>
      <c r="AB26" s="126"/>
    </row>
    <row r="27" spans="1:28" s="205" customFormat="1" ht="16.5" customHeight="1" x14ac:dyDescent="0.5">
      <c r="A27" s="211" t="s">
        <v>182</v>
      </c>
      <c r="B27" s="216">
        <v>9</v>
      </c>
      <c r="C27" s="204"/>
      <c r="D27" s="125" t="s">
        <v>29</v>
      </c>
      <c r="E27" s="51"/>
      <c r="F27" s="125" t="s">
        <v>29</v>
      </c>
      <c r="G27" s="51"/>
      <c r="H27" s="125" t="s">
        <v>29</v>
      </c>
      <c r="I27" s="51"/>
      <c r="J27" s="125" t="s">
        <v>29</v>
      </c>
      <c r="K27" s="51"/>
      <c r="L27" s="125" t="s">
        <v>29</v>
      </c>
      <c r="M27" s="51"/>
      <c r="N27" s="125" t="s">
        <v>29</v>
      </c>
      <c r="O27" s="51"/>
      <c r="P27" s="125" t="s">
        <v>29</v>
      </c>
      <c r="Q27" s="51"/>
      <c r="R27" s="125" t="s">
        <v>29</v>
      </c>
      <c r="S27" s="51"/>
      <c r="T27" s="125" t="s">
        <v>29</v>
      </c>
      <c r="U27" s="52"/>
      <c r="V27" s="125">
        <f>SUM(P27:T27)</f>
        <v>0</v>
      </c>
      <c r="W27" s="52"/>
      <c r="X27" s="125">
        <f t="shared" ref="X27:X34" si="0">SUM(D27:N27,V27)</f>
        <v>0</v>
      </c>
      <c r="Y27" s="52"/>
      <c r="Z27" s="129">
        <v>21210</v>
      </c>
      <c r="AA27" s="50"/>
      <c r="AB27" s="129">
        <f>SUM(X27:Z27)</f>
        <v>21210</v>
      </c>
    </row>
    <row r="28" spans="1:28" s="205" customFormat="1" ht="16.5" customHeight="1" x14ac:dyDescent="0.5">
      <c r="A28" s="211" t="s">
        <v>194</v>
      </c>
      <c r="B28" s="204"/>
      <c r="C28" s="204"/>
      <c r="D28" s="125"/>
      <c r="E28" s="51"/>
      <c r="F28" s="125"/>
      <c r="G28" s="51"/>
      <c r="H28" s="125"/>
      <c r="I28" s="51"/>
      <c r="J28" s="125"/>
      <c r="K28" s="51"/>
      <c r="L28" s="125"/>
      <c r="M28" s="51"/>
      <c r="N28" s="125"/>
      <c r="O28" s="51"/>
      <c r="P28" s="125"/>
      <c r="Q28" s="51"/>
      <c r="R28" s="125"/>
      <c r="S28" s="51"/>
      <c r="T28" s="126"/>
      <c r="U28" s="52"/>
      <c r="V28" s="125"/>
      <c r="W28" s="52"/>
      <c r="X28" s="126"/>
      <c r="Y28" s="52"/>
      <c r="Z28" s="126"/>
      <c r="AA28" s="52"/>
      <c r="AB28" s="125"/>
    </row>
    <row r="29" spans="1:28" s="205" customFormat="1" ht="16.5" customHeight="1" x14ac:dyDescent="0.5">
      <c r="A29" s="211" t="s">
        <v>186</v>
      </c>
      <c r="B29" s="204"/>
      <c r="C29" s="204"/>
      <c r="D29" s="125" t="s">
        <v>29</v>
      </c>
      <c r="E29" s="51"/>
      <c r="F29" s="125" t="s">
        <v>29</v>
      </c>
      <c r="G29" s="51"/>
      <c r="H29" s="125" t="s">
        <v>29</v>
      </c>
      <c r="I29" s="51"/>
      <c r="J29" s="125" t="s">
        <v>29</v>
      </c>
      <c r="K29" s="51"/>
      <c r="L29" s="125" t="s">
        <v>29</v>
      </c>
      <c r="M29" s="51"/>
      <c r="N29" s="125" t="s">
        <v>29</v>
      </c>
      <c r="O29" s="51"/>
      <c r="P29" s="125" t="s">
        <v>29</v>
      </c>
      <c r="Q29" s="51"/>
      <c r="R29" s="125" t="s">
        <v>29</v>
      </c>
      <c r="S29" s="51"/>
      <c r="T29" s="125" t="s">
        <v>29</v>
      </c>
      <c r="U29" s="52"/>
      <c r="V29" s="125">
        <f>SUM(P29:T29)</f>
        <v>0</v>
      </c>
      <c r="W29" s="52"/>
      <c r="X29" s="125">
        <f t="shared" si="0"/>
        <v>0</v>
      </c>
      <c r="Y29" s="52"/>
      <c r="Z29" s="126">
        <v>-20</v>
      </c>
      <c r="AA29" s="52"/>
      <c r="AB29" s="126">
        <f>SUM(X29:Z29)</f>
        <v>-20</v>
      </c>
    </row>
    <row r="30" spans="1:28" s="205" customFormat="1" ht="16.5" customHeight="1" x14ac:dyDescent="0.5">
      <c r="A30" s="211" t="s">
        <v>169</v>
      </c>
      <c r="B30" s="204"/>
      <c r="C30" s="204"/>
      <c r="D30" s="125" t="s">
        <v>29</v>
      </c>
      <c r="E30" s="51"/>
      <c r="F30" s="125" t="s">
        <v>29</v>
      </c>
      <c r="G30" s="51"/>
      <c r="H30" s="125" t="s">
        <v>29</v>
      </c>
      <c r="I30" s="51"/>
      <c r="J30" s="125" t="s">
        <v>29</v>
      </c>
      <c r="K30" s="51"/>
      <c r="L30" s="125" t="s">
        <v>29</v>
      </c>
      <c r="M30" s="51"/>
      <c r="N30" s="125" t="s">
        <v>29</v>
      </c>
      <c r="O30" s="51"/>
      <c r="P30" s="125" t="s">
        <v>29</v>
      </c>
      <c r="Q30" s="51"/>
      <c r="R30" s="125" t="s">
        <v>29</v>
      </c>
      <c r="S30" s="51"/>
      <c r="T30" s="126">
        <v>-15</v>
      </c>
      <c r="U30" s="52"/>
      <c r="V30" s="126">
        <f>SUM(P30:T30)</f>
        <v>-15</v>
      </c>
      <c r="W30" s="52"/>
      <c r="X30" s="126">
        <f t="shared" si="0"/>
        <v>-15</v>
      </c>
      <c r="Y30" s="52"/>
      <c r="Z30" s="126">
        <v>15</v>
      </c>
      <c r="AA30" s="52"/>
      <c r="AB30" s="125">
        <f>SUM(X30:Z30)</f>
        <v>0</v>
      </c>
    </row>
    <row r="31" spans="1:28" s="205" customFormat="1" ht="16.5" customHeight="1" x14ac:dyDescent="0.5">
      <c r="A31" s="211" t="s">
        <v>183</v>
      </c>
      <c r="B31" s="216">
        <v>21</v>
      </c>
      <c r="C31" s="204"/>
      <c r="D31" s="125" t="s">
        <v>29</v>
      </c>
      <c r="E31" s="51"/>
      <c r="F31" s="125" t="s">
        <v>29</v>
      </c>
      <c r="G31" s="51"/>
      <c r="H31" s="125" t="s">
        <v>29</v>
      </c>
      <c r="I31" s="51"/>
      <c r="J31" s="125" t="s">
        <v>29</v>
      </c>
      <c r="K31" s="51"/>
      <c r="L31" s="129">
        <v>-2333903</v>
      </c>
      <c r="M31" s="51"/>
      <c r="N31" s="125" t="s">
        <v>29</v>
      </c>
      <c r="O31" s="51"/>
      <c r="P31" s="125" t="s">
        <v>29</v>
      </c>
      <c r="Q31" s="51"/>
      <c r="R31" s="125" t="s">
        <v>29</v>
      </c>
      <c r="S31" s="51"/>
      <c r="T31" s="125">
        <v>0</v>
      </c>
      <c r="U31" s="52"/>
      <c r="V31" s="125">
        <v>0</v>
      </c>
      <c r="W31" s="52"/>
      <c r="X31" s="126">
        <f t="shared" si="0"/>
        <v>-2333903</v>
      </c>
      <c r="Y31" s="52"/>
      <c r="Z31" s="125">
        <v>0</v>
      </c>
      <c r="AA31" s="52"/>
      <c r="AB31" s="126">
        <f>SUM(X31:Z31)</f>
        <v>-2333903</v>
      </c>
    </row>
    <row r="32" spans="1:28" s="205" customFormat="1" ht="16.5" customHeight="1" x14ac:dyDescent="0.5">
      <c r="A32" s="212" t="s">
        <v>231</v>
      </c>
      <c r="B32" s="212"/>
      <c r="C32" s="212"/>
      <c r="D32" s="124" t="s">
        <v>29</v>
      </c>
      <c r="E32" s="213"/>
      <c r="F32" s="124" t="s">
        <v>29</v>
      </c>
      <c r="G32" s="213"/>
      <c r="H32" s="124" t="s">
        <v>29</v>
      </c>
      <c r="I32" s="37"/>
      <c r="J32" s="124" t="s">
        <v>29</v>
      </c>
      <c r="K32" s="214"/>
      <c r="L32" s="128">
        <f>'Eng 6(9M)'!D49+'Eng 6(9M)'!D40</f>
        <v>-1416260</v>
      </c>
      <c r="M32" s="214"/>
      <c r="N32" s="124" t="s">
        <v>29</v>
      </c>
      <c r="O32" s="213"/>
      <c r="P32" s="128">
        <f>+'Eng 6(9M)'!D42</f>
        <v>12631</v>
      </c>
      <c r="Q32" s="214"/>
      <c r="R32" s="128">
        <f>+'Eng 6(9M)'!D44</f>
        <v>23246</v>
      </c>
      <c r="S32" s="214"/>
      <c r="T32" s="124" t="s">
        <v>29</v>
      </c>
      <c r="U32" s="214"/>
      <c r="V32" s="128">
        <f>SUM(P32:T32)</f>
        <v>35877</v>
      </c>
      <c r="W32" s="214"/>
      <c r="X32" s="128">
        <f t="shared" si="0"/>
        <v>-1380383</v>
      </c>
      <c r="Y32" s="54"/>
      <c r="Z32" s="128">
        <f>+'Eng 6(9M)'!D50</f>
        <v>-87693</v>
      </c>
      <c r="AA32" s="54"/>
      <c r="AB32" s="128">
        <f>SUM(X32:Z32)</f>
        <v>-1468076</v>
      </c>
    </row>
    <row r="33" spans="1:28" s="205" customFormat="1" ht="10.15" customHeight="1" x14ac:dyDescent="0.5">
      <c r="A33" s="212"/>
      <c r="B33" s="212"/>
      <c r="C33" s="212"/>
      <c r="D33" s="80"/>
      <c r="F33" s="80"/>
      <c r="H33" s="80"/>
      <c r="I33" s="49"/>
      <c r="J33" s="80"/>
      <c r="L33" s="80"/>
      <c r="N33" s="80"/>
      <c r="P33" s="80"/>
      <c r="R33" s="80"/>
      <c r="T33" s="80"/>
      <c r="V33" s="80"/>
      <c r="X33" s="80"/>
      <c r="Z33" s="80"/>
      <c r="AB33" s="80"/>
    </row>
    <row r="34" spans="1:28" s="205" customFormat="1" ht="16.5" customHeight="1" thickBot="1" x14ac:dyDescent="0.55000000000000004">
      <c r="A34" s="204" t="s">
        <v>235</v>
      </c>
      <c r="B34" s="204"/>
      <c r="C34" s="204"/>
      <c r="D34" s="127">
        <f>SUM(D25:D32)</f>
        <v>133472781</v>
      </c>
      <c r="E34" s="52"/>
      <c r="F34" s="127">
        <f>SUM(F25:F32)</f>
        <v>26384073</v>
      </c>
      <c r="G34" s="51"/>
      <c r="H34" s="127">
        <f>SUM(H25:H32)</f>
        <v>1347000</v>
      </c>
      <c r="I34" s="51"/>
      <c r="J34" s="127">
        <f>SUM(J25:J32)</f>
        <v>72540</v>
      </c>
      <c r="K34" s="52"/>
      <c r="L34" s="127">
        <f>SUM(L25:L32)</f>
        <v>-77824546</v>
      </c>
      <c r="M34" s="52"/>
      <c r="N34" s="127">
        <f>SUM(N25:N32)</f>
        <v>-72540</v>
      </c>
      <c r="O34" s="51"/>
      <c r="P34" s="127">
        <f>SUM(P25:P32)</f>
        <v>-207699</v>
      </c>
      <c r="Q34" s="52"/>
      <c r="R34" s="127">
        <f>SUM(R25:R32)</f>
        <v>26785</v>
      </c>
      <c r="S34" s="52"/>
      <c r="T34" s="127">
        <f>SUM(T25:T32)</f>
        <v>-1823597</v>
      </c>
      <c r="U34" s="52"/>
      <c r="V34" s="127">
        <f>SUM(V25:V32)</f>
        <v>-2004511</v>
      </c>
      <c r="W34" s="52"/>
      <c r="X34" s="127">
        <f t="shared" si="0"/>
        <v>81374797</v>
      </c>
      <c r="Y34" s="52"/>
      <c r="Z34" s="127">
        <f>SUM(Z25:Z32)</f>
        <v>461547</v>
      </c>
      <c r="AA34" s="52"/>
      <c r="AB34" s="127">
        <f>SUM(AB25:AB32)</f>
        <v>81836344</v>
      </c>
    </row>
    <row r="35" spans="1:28" s="205" customFormat="1" ht="16.5" customHeight="1" thickTop="1" x14ac:dyDescent="0.5">
      <c r="A35" s="204"/>
      <c r="B35" s="204"/>
      <c r="C35" s="204"/>
      <c r="D35" s="52"/>
      <c r="E35" s="52"/>
      <c r="F35" s="52"/>
      <c r="G35" s="51"/>
      <c r="H35" s="52"/>
      <c r="I35" s="51"/>
      <c r="J35" s="52"/>
      <c r="K35" s="52"/>
      <c r="L35" s="52"/>
      <c r="M35" s="52"/>
      <c r="N35" s="52"/>
      <c r="O35" s="51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217">
        <f>+AB34-'[3]Eng 2-4'!D145</f>
        <v>-606884</v>
      </c>
    </row>
    <row r="36" spans="1:28" s="205" customFormat="1" ht="16.5" customHeight="1" x14ac:dyDescent="0.5">
      <c r="A36" s="204"/>
      <c r="B36" s="204"/>
      <c r="C36" s="204"/>
      <c r="D36" s="52"/>
      <c r="E36" s="52"/>
      <c r="F36" s="52"/>
      <c r="G36" s="51"/>
      <c r="H36" s="52"/>
      <c r="I36" s="51"/>
      <c r="J36" s="52"/>
      <c r="K36" s="52"/>
      <c r="L36" s="52"/>
      <c r="M36" s="52"/>
      <c r="N36" s="52"/>
      <c r="O36" s="51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217"/>
    </row>
    <row r="37" spans="1:28" s="205" customFormat="1" ht="16.5" customHeight="1" x14ac:dyDescent="0.5">
      <c r="A37" s="204"/>
      <c r="B37" s="204"/>
      <c r="C37" s="204"/>
      <c r="D37" s="52"/>
      <c r="E37" s="52"/>
      <c r="F37" s="52"/>
      <c r="G37" s="51"/>
      <c r="H37" s="52"/>
      <c r="I37" s="51"/>
      <c r="J37" s="52"/>
      <c r="K37" s="52"/>
      <c r="L37" s="52"/>
      <c r="M37" s="52"/>
      <c r="N37" s="52"/>
      <c r="O37" s="51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</row>
    <row r="38" spans="1:28" s="205" customFormat="1" ht="16.5" customHeight="1" x14ac:dyDescent="0.5">
      <c r="A38" s="204"/>
      <c r="B38" s="204"/>
      <c r="C38" s="204"/>
      <c r="D38" s="52"/>
      <c r="E38" s="52"/>
      <c r="F38" s="52"/>
      <c r="G38" s="51"/>
      <c r="H38" s="52"/>
      <c r="I38" s="51"/>
      <c r="J38" s="52"/>
      <c r="K38" s="52"/>
      <c r="L38" s="52"/>
      <c r="M38" s="52"/>
      <c r="N38" s="52"/>
      <c r="O38" s="51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</row>
    <row r="39" spans="1:28" s="205" customFormat="1" ht="16.5" customHeight="1" x14ac:dyDescent="0.5">
      <c r="A39" s="204"/>
      <c r="B39" s="204"/>
      <c r="C39" s="204"/>
      <c r="D39" s="52"/>
      <c r="E39" s="52"/>
      <c r="F39" s="52"/>
      <c r="G39" s="51"/>
      <c r="H39" s="52"/>
      <c r="I39" s="51"/>
      <c r="J39" s="52"/>
      <c r="K39" s="52"/>
      <c r="L39" s="52"/>
      <c r="M39" s="52"/>
      <c r="N39" s="52"/>
      <c r="O39" s="51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</row>
    <row r="40" spans="1:28" s="205" customFormat="1" ht="16.5" customHeight="1" x14ac:dyDescent="0.5">
      <c r="A40" s="204"/>
      <c r="B40" s="204"/>
      <c r="C40" s="204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2"/>
      <c r="Q40" s="52"/>
      <c r="R40" s="50"/>
      <c r="S40" s="52"/>
      <c r="T40" s="52"/>
      <c r="U40" s="52"/>
      <c r="V40" s="52"/>
      <c r="W40" s="52"/>
      <c r="X40" s="51"/>
      <c r="Y40" s="52"/>
      <c r="Z40" s="52"/>
      <c r="AA40" s="52"/>
      <c r="AB40" s="52"/>
    </row>
    <row r="41" spans="1:28" s="205" customFormat="1" ht="16.5" customHeight="1" x14ac:dyDescent="0.5">
      <c r="A41" s="204"/>
      <c r="B41" s="204"/>
      <c r="C41" s="204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2"/>
      <c r="R41" s="51"/>
      <c r="S41" s="52"/>
      <c r="T41" s="51"/>
      <c r="U41" s="52"/>
      <c r="V41" s="52"/>
      <c r="W41" s="52"/>
      <c r="X41" s="52"/>
      <c r="Y41" s="52"/>
      <c r="Z41" s="52"/>
      <c r="AA41" s="52"/>
      <c r="AB41" s="52"/>
    </row>
    <row r="42" spans="1:28" s="205" customFormat="1" ht="16.5" customHeight="1" x14ac:dyDescent="0.5">
      <c r="A42" s="204"/>
      <c r="B42" s="204"/>
      <c r="C42" s="204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2"/>
      <c r="Q42" s="52"/>
      <c r="R42" s="50"/>
      <c r="S42" s="52"/>
      <c r="T42" s="52"/>
      <c r="U42" s="52"/>
      <c r="V42" s="52"/>
      <c r="W42" s="52"/>
      <c r="X42" s="51"/>
      <c r="Y42" s="52"/>
      <c r="Z42" s="52"/>
      <c r="AA42" s="52"/>
      <c r="AB42" s="52"/>
    </row>
    <row r="43" spans="1:28" s="205" customFormat="1" ht="16.5" customHeight="1" x14ac:dyDescent="0.5">
      <c r="A43" s="204"/>
      <c r="B43" s="204"/>
      <c r="C43" s="204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2"/>
      <c r="Q43" s="52"/>
      <c r="R43" s="50"/>
      <c r="S43" s="52"/>
      <c r="T43" s="52"/>
      <c r="U43" s="52"/>
      <c r="V43" s="52"/>
      <c r="W43" s="52"/>
      <c r="X43" s="51"/>
      <c r="Y43" s="52"/>
      <c r="Z43" s="52"/>
      <c r="AA43" s="52"/>
      <c r="AB43" s="52"/>
    </row>
    <row r="44" spans="1:28" s="205" customFormat="1" ht="16.5" customHeight="1" x14ac:dyDescent="0.5">
      <c r="A44" s="204"/>
      <c r="B44" s="204"/>
      <c r="C44" s="204"/>
      <c r="D44" s="51"/>
      <c r="E44" s="51"/>
      <c r="F44" s="51"/>
      <c r="G44" s="51"/>
      <c r="H44" s="52"/>
      <c r="I44" s="51"/>
      <c r="J44" s="51"/>
      <c r="K44" s="51"/>
      <c r="L44" s="51"/>
      <c r="M44" s="51"/>
      <c r="N44" s="51"/>
      <c r="O44" s="51"/>
      <c r="P44" s="51"/>
      <c r="Q44" s="52"/>
      <c r="R44" s="51"/>
      <c r="S44" s="52"/>
      <c r="T44" s="52"/>
      <c r="U44" s="52"/>
      <c r="V44" s="51"/>
      <c r="W44" s="52"/>
      <c r="X44" s="52"/>
      <c r="Y44" s="52"/>
      <c r="Z44" s="52"/>
      <c r="AA44" s="52"/>
      <c r="AB44" s="52"/>
    </row>
    <row r="45" spans="1:28" s="205" customFormat="1" ht="15" customHeight="1" x14ac:dyDescent="0.5">
      <c r="A45" s="204"/>
      <c r="B45" s="204"/>
      <c r="C45" s="204"/>
      <c r="D45" s="51"/>
      <c r="E45" s="39"/>
      <c r="F45" s="51"/>
      <c r="G45" s="39"/>
      <c r="H45" s="52"/>
      <c r="I45" s="39"/>
      <c r="J45" s="52"/>
      <c r="K45" s="40"/>
      <c r="L45" s="52"/>
      <c r="M45" s="40"/>
      <c r="N45" s="51"/>
      <c r="O45" s="40"/>
      <c r="P45" s="51"/>
      <c r="Q45" s="40"/>
      <c r="R45" s="52"/>
      <c r="S45" s="40"/>
      <c r="T45" s="52"/>
      <c r="U45" s="52"/>
      <c r="V45" s="52"/>
      <c r="W45" s="52"/>
      <c r="X45" s="52"/>
      <c r="Y45" s="52"/>
      <c r="Z45" s="52"/>
      <c r="AA45" s="52"/>
      <c r="AB45" s="52"/>
    </row>
    <row r="46" spans="1:28" ht="21.95" customHeight="1" x14ac:dyDescent="0.5">
      <c r="A46" s="65" t="s">
        <v>251</v>
      </c>
      <c r="B46" s="65"/>
      <c r="C46" s="65"/>
      <c r="D46" s="65"/>
      <c r="E46" s="65"/>
      <c r="F46" s="65"/>
      <c r="G46" s="65"/>
      <c r="H46" s="65"/>
      <c r="I46" s="23"/>
      <c r="J46" s="65"/>
      <c r="K46" s="65"/>
      <c r="L46" s="65"/>
      <c r="M46" s="65"/>
      <c r="N46" s="65"/>
      <c r="O46" s="65"/>
      <c r="P46" s="65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</row>
  </sheetData>
  <mergeCells count="5">
    <mergeCell ref="Z6:AB6"/>
    <mergeCell ref="D7:X7"/>
    <mergeCell ref="P8:V8"/>
    <mergeCell ref="P9:R9"/>
    <mergeCell ref="D6:X6"/>
  </mergeCells>
  <pageMargins left="0.5" right="0.5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3"/>
  <sheetViews>
    <sheetView showZeros="0" topLeftCell="A4" zoomScaleNormal="100" zoomScaleSheetLayoutView="85" workbookViewId="0">
      <selection activeCell="A23" sqref="A23"/>
    </sheetView>
  </sheetViews>
  <sheetFormatPr defaultColWidth="9.140625" defaultRowHeight="16.5" customHeight="1" x14ac:dyDescent="0.5"/>
  <cols>
    <col min="1" max="1" width="38.5703125" style="83" customWidth="1"/>
    <col min="2" max="2" width="5.7109375" style="83" customWidth="1"/>
    <col min="3" max="3" width="1" style="83" customWidth="1"/>
    <col min="4" max="4" width="14" style="193" customWidth="1"/>
    <col min="5" max="5" width="1" style="193" customWidth="1"/>
    <col min="6" max="6" width="13.7109375" style="193" customWidth="1"/>
    <col min="7" max="7" width="1" style="194" customWidth="1"/>
    <col min="8" max="8" width="14" style="194" customWidth="1"/>
    <col min="9" max="9" width="1" style="194" customWidth="1"/>
    <col min="10" max="10" width="13.5703125" style="194" customWidth="1"/>
    <col min="11" max="11" width="1" style="194" customWidth="1"/>
    <col min="12" max="12" width="14.7109375" style="194" customWidth="1"/>
    <col min="13" max="13" width="1" style="194" customWidth="1"/>
    <col min="14" max="14" width="14.7109375" style="194" customWidth="1"/>
    <col min="15" max="15" width="1" style="194" customWidth="1"/>
    <col min="16" max="16" width="14.7109375" style="194" customWidth="1"/>
    <col min="17" max="16384" width="9.140625" style="83"/>
  </cols>
  <sheetData>
    <row r="1" spans="1:16" ht="16.5" customHeight="1" x14ac:dyDescent="0.5">
      <c r="A1" s="82" t="s">
        <v>40</v>
      </c>
      <c r="B1" s="82"/>
      <c r="C1" s="82"/>
      <c r="G1" s="193"/>
      <c r="H1" s="193"/>
      <c r="I1" s="193"/>
      <c r="J1" s="193"/>
      <c r="K1" s="193"/>
      <c r="L1" s="193"/>
      <c r="M1" s="193"/>
      <c r="N1" s="193"/>
      <c r="O1" s="193"/>
      <c r="P1" s="184"/>
    </row>
    <row r="2" spans="1:16" ht="16.5" customHeight="1" x14ac:dyDescent="0.5">
      <c r="A2" s="82" t="s">
        <v>128</v>
      </c>
      <c r="B2" s="82"/>
      <c r="C2" s="82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6.5" customHeight="1" x14ac:dyDescent="0.5">
      <c r="A3" s="185" t="s">
        <v>234</v>
      </c>
      <c r="B3" s="185"/>
      <c r="C3" s="185"/>
      <c r="D3" s="196"/>
      <c r="E3" s="196"/>
      <c r="F3" s="196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6" ht="16.5" customHeight="1" x14ac:dyDescent="0.5">
      <c r="A4" s="82"/>
      <c r="B4" s="82"/>
      <c r="C4" s="82"/>
    </row>
    <row r="5" spans="1:16" ht="16.5" customHeight="1" x14ac:dyDescent="0.5">
      <c r="A5" s="82"/>
      <c r="B5" s="82"/>
      <c r="C5" s="82"/>
    </row>
    <row r="6" spans="1:16" s="218" customFormat="1" ht="16.5" customHeight="1" x14ac:dyDescent="0.5">
      <c r="D6" s="274" t="s">
        <v>102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03"/>
      <c r="P6" s="188" t="s">
        <v>92</v>
      </c>
    </row>
    <row r="7" spans="1:16" s="218" customFormat="1" ht="16.5" customHeight="1" x14ac:dyDescent="0.5">
      <c r="D7" s="189" t="s">
        <v>73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</row>
    <row r="8" spans="1:16" s="218" customFormat="1" ht="16.5" customHeight="1" x14ac:dyDescent="0.5">
      <c r="D8" s="189" t="s">
        <v>74</v>
      </c>
      <c r="E8" s="189"/>
      <c r="F8" s="189"/>
      <c r="G8" s="189"/>
      <c r="H8" s="189"/>
      <c r="I8" s="189"/>
      <c r="J8" s="219" t="s">
        <v>226</v>
      </c>
      <c r="K8" s="189"/>
      <c r="M8" s="189"/>
      <c r="N8" s="189"/>
      <c r="O8" s="189"/>
      <c r="P8" s="189"/>
    </row>
    <row r="9" spans="1:16" s="218" customFormat="1" ht="16.5" customHeight="1" x14ac:dyDescent="0.5">
      <c r="D9" s="189" t="s">
        <v>82</v>
      </c>
      <c r="E9" s="189"/>
      <c r="F9" s="189" t="s">
        <v>31</v>
      </c>
      <c r="G9" s="189"/>
      <c r="H9" s="189" t="s">
        <v>33</v>
      </c>
      <c r="I9" s="189"/>
      <c r="J9" s="189" t="s">
        <v>30</v>
      </c>
      <c r="K9" s="189"/>
      <c r="L9" s="189" t="s">
        <v>111</v>
      </c>
      <c r="M9" s="189"/>
      <c r="N9" s="189" t="s">
        <v>226</v>
      </c>
      <c r="O9" s="189"/>
      <c r="P9" s="189"/>
    </row>
    <row r="10" spans="1:16" s="218" customFormat="1" ht="16.5" customHeight="1" x14ac:dyDescent="0.5">
      <c r="B10" s="186" t="s">
        <v>232</v>
      </c>
      <c r="D10" s="191" t="s">
        <v>30</v>
      </c>
      <c r="E10" s="189"/>
      <c r="F10" s="191" t="s">
        <v>32</v>
      </c>
      <c r="G10" s="189"/>
      <c r="H10" s="191" t="s">
        <v>34</v>
      </c>
      <c r="I10" s="189"/>
      <c r="J10" s="191" t="s">
        <v>34</v>
      </c>
      <c r="K10" s="189"/>
      <c r="L10" s="191" t="s">
        <v>112</v>
      </c>
      <c r="M10" s="189"/>
      <c r="N10" s="191" t="s">
        <v>30</v>
      </c>
      <c r="O10" s="189"/>
      <c r="P10" s="191" t="s">
        <v>26</v>
      </c>
    </row>
    <row r="11" spans="1:16" ht="16.5" customHeight="1" x14ac:dyDescent="0.5">
      <c r="B11" s="218"/>
      <c r="G11" s="193"/>
      <c r="H11" s="193"/>
      <c r="I11" s="193"/>
      <c r="J11" s="193"/>
      <c r="K11" s="193"/>
      <c r="L11" s="193"/>
      <c r="M11" s="193"/>
      <c r="N11" s="193"/>
      <c r="O11" s="193"/>
      <c r="P11" s="193"/>
    </row>
    <row r="12" spans="1:16" ht="16.5" customHeight="1" x14ac:dyDescent="0.5">
      <c r="A12" s="82" t="s">
        <v>164</v>
      </c>
      <c r="B12" s="82"/>
      <c r="C12" s="82"/>
      <c r="D12" s="70">
        <v>133472781</v>
      </c>
      <c r="F12" s="70">
        <v>26384073</v>
      </c>
      <c r="G12" s="195"/>
      <c r="H12" s="70">
        <v>1040174</v>
      </c>
      <c r="I12" s="193"/>
      <c r="J12" s="18">
        <v>0</v>
      </c>
      <c r="K12" s="193"/>
      <c r="L12" s="70">
        <v>13480787</v>
      </c>
      <c r="M12" s="193"/>
      <c r="N12" s="18">
        <v>0</v>
      </c>
      <c r="O12" s="195"/>
      <c r="P12" s="70">
        <f>SUM(D12:L12)</f>
        <v>174377815</v>
      </c>
    </row>
    <row r="13" spans="1:16" ht="16.5" customHeight="1" x14ac:dyDescent="0.5">
      <c r="A13" s="220" t="s">
        <v>183</v>
      </c>
      <c r="B13" s="82"/>
      <c r="C13" s="82"/>
      <c r="D13" s="18">
        <v>0</v>
      </c>
      <c r="E13" s="195"/>
      <c r="F13" s="18">
        <v>0</v>
      </c>
      <c r="G13" s="195"/>
      <c r="H13" s="18">
        <v>0</v>
      </c>
      <c r="I13" s="193"/>
      <c r="J13" s="18">
        <v>0</v>
      </c>
      <c r="K13" s="193"/>
      <c r="L13" s="70">
        <v>-3003017</v>
      </c>
      <c r="M13" s="193"/>
      <c r="N13" s="18">
        <v>0</v>
      </c>
      <c r="O13" s="195"/>
      <c r="P13" s="70">
        <f>SUM(D13:L13)</f>
        <v>-3003017</v>
      </c>
    </row>
    <row r="14" spans="1:16" ht="16.5" customHeight="1" x14ac:dyDescent="0.5">
      <c r="A14" s="220" t="s">
        <v>72</v>
      </c>
      <c r="B14" s="220"/>
      <c r="C14" s="220"/>
      <c r="D14" s="71">
        <v>0</v>
      </c>
      <c r="E14" s="195"/>
      <c r="F14" s="71">
        <v>0</v>
      </c>
      <c r="G14" s="195"/>
      <c r="H14" s="71">
        <v>0</v>
      </c>
      <c r="I14" s="193"/>
      <c r="J14" s="71">
        <v>0</v>
      </c>
      <c r="K14" s="193"/>
      <c r="L14" s="72">
        <v>4419614</v>
      </c>
      <c r="M14" s="193"/>
      <c r="N14" s="71">
        <v>0</v>
      </c>
      <c r="O14" s="195"/>
      <c r="P14" s="72">
        <f>SUM(D14:L14)</f>
        <v>4419614</v>
      </c>
    </row>
    <row r="15" spans="1:16" ht="16.5" customHeight="1" x14ac:dyDescent="0.5">
      <c r="A15" s="82"/>
      <c r="B15" s="82"/>
      <c r="C15" s="82"/>
      <c r="D15" s="70"/>
      <c r="F15" s="18"/>
      <c r="G15" s="195"/>
      <c r="H15" s="18"/>
      <c r="I15" s="193"/>
      <c r="J15" s="18"/>
      <c r="K15" s="193"/>
      <c r="L15" s="70"/>
      <c r="M15" s="193"/>
      <c r="N15" s="18"/>
      <c r="O15" s="195"/>
      <c r="P15" s="70"/>
    </row>
    <row r="16" spans="1:16" ht="16.5" customHeight="1" thickBot="1" x14ac:dyDescent="0.55000000000000004">
      <c r="A16" s="82" t="s">
        <v>217</v>
      </c>
      <c r="B16" s="82"/>
      <c r="C16" s="82"/>
      <c r="D16" s="73">
        <f>SUM(D12:D15)</f>
        <v>133472781</v>
      </c>
      <c r="F16" s="73">
        <f>SUM(F12:F15)</f>
        <v>26384073</v>
      </c>
      <c r="G16" s="195"/>
      <c r="H16" s="73">
        <f>SUM(H12:H15)</f>
        <v>1040174</v>
      </c>
      <c r="I16" s="193"/>
      <c r="J16" s="221">
        <f>SUM(J12:J15)</f>
        <v>0</v>
      </c>
      <c r="K16" s="193"/>
      <c r="L16" s="73">
        <f>SUM(L12:L15)</f>
        <v>14897384</v>
      </c>
      <c r="M16" s="193"/>
      <c r="N16" s="221">
        <f>SUM(N12:N15)</f>
        <v>0</v>
      </c>
      <c r="O16" s="195"/>
      <c r="P16" s="73">
        <f>SUM(P12:P15)</f>
        <v>175794412</v>
      </c>
    </row>
    <row r="17" spans="1:16" ht="16.5" customHeight="1" thickTop="1" x14ac:dyDescent="0.5">
      <c r="A17" s="82"/>
      <c r="B17" s="82"/>
      <c r="C17" s="82"/>
      <c r="F17" s="18"/>
      <c r="G17" s="193"/>
      <c r="H17" s="193"/>
      <c r="I17" s="193"/>
      <c r="J17" s="193"/>
      <c r="K17" s="193"/>
      <c r="L17" s="193"/>
      <c r="M17" s="193"/>
      <c r="N17" s="193"/>
      <c r="O17" s="193"/>
      <c r="P17" s="193"/>
    </row>
    <row r="18" spans="1:16" ht="16.5" customHeight="1" x14ac:dyDescent="0.5">
      <c r="A18" s="82" t="s">
        <v>230</v>
      </c>
      <c r="B18" s="82"/>
      <c r="C18" s="82"/>
      <c r="D18" s="93">
        <v>133472781</v>
      </c>
      <c r="F18" s="93">
        <v>26384073</v>
      </c>
      <c r="G18" s="195"/>
      <c r="H18" s="93">
        <v>1347000</v>
      </c>
      <c r="I18" s="193"/>
      <c r="J18" s="93">
        <v>72540</v>
      </c>
      <c r="K18" s="193"/>
      <c r="L18" s="93">
        <v>16234936</v>
      </c>
      <c r="M18" s="193"/>
      <c r="N18" s="93">
        <v>-72540</v>
      </c>
      <c r="O18" s="195"/>
      <c r="P18" s="93">
        <f>SUM(D18:N18)</f>
        <v>177438790</v>
      </c>
    </row>
    <row r="19" spans="1:16" ht="16.5" customHeight="1" x14ac:dyDescent="0.5">
      <c r="A19" s="220" t="s">
        <v>183</v>
      </c>
      <c r="B19" s="84">
        <v>21</v>
      </c>
      <c r="C19" s="82"/>
      <c r="D19" s="95" t="s">
        <v>29</v>
      </c>
      <c r="E19" s="195"/>
      <c r="F19" s="95" t="s">
        <v>29</v>
      </c>
      <c r="G19" s="195"/>
      <c r="H19" s="95" t="s">
        <v>29</v>
      </c>
      <c r="I19" s="195"/>
      <c r="J19" s="95" t="s">
        <v>29</v>
      </c>
      <c r="K19" s="195"/>
      <c r="L19" s="222">
        <v>-2333903</v>
      </c>
      <c r="M19" s="195"/>
      <c r="N19" s="95" t="s">
        <v>29</v>
      </c>
      <c r="O19" s="195"/>
      <c r="P19" s="93">
        <f>SUM(D19:N19)</f>
        <v>-2333903</v>
      </c>
    </row>
    <row r="20" spans="1:16" ht="16.5" customHeight="1" x14ac:dyDescent="0.5">
      <c r="A20" s="220" t="s">
        <v>72</v>
      </c>
      <c r="B20" s="220"/>
      <c r="C20" s="220"/>
      <c r="D20" s="130" t="s">
        <v>29</v>
      </c>
      <c r="E20" s="195"/>
      <c r="F20" s="130" t="s">
        <v>29</v>
      </c>
      <c r="G20" s="195"/>
      <c r="H20" s="130" t="s">
        <v>29</v>
      </c>
      <c r="I20" s="195"/>
      <c r="J20" s="130" t="s">
        <v>29</v>
      </c>
      <c r="K20" s="195"/>
      <c r="L20" s="132">
        <f>+'Eng 6(9M)'!H56</f>
        <v>3272142</v>
      </c>
      <c r="M20" s="195"/>
      <c r="N20" s="130" t="s">
        <v>29</v>
      </c>
      <c r="O20" s="195"/>
      <c r="P20" s="132">
        <f>SUM(D20:N20)</f>
        <v>3272142</v>
      </c>
    </row>
    <row r="21" spans="1:16" ht="16.5" customHeight="1" x14ac:dyDescent="0.5">
      <c r="A21" s="82"/>
      <c r="B21" s="82"/>
      <c r="C21" s="82"/>
      <c r="D21" s="93"/>
      <c r="F21" s="95"/>
      <c r="G21" s="195"/>
      <c r="H21" s="95"/>
      <c r="I21" s="193"/>
      <c r="J21" s="93"/>
      <c r="K21" s="193"/>
      <c r="L21" s="93"/>
      <c r="M21" s="193"/>
      <c r="N21" s="95"/>
      <c r="O21" s="195"/>
      <c r="P21" s="93"/>
    </row>
    <row r="22" spans="1:16" ht="16.5" customHeight="1" thickBot="1" x14ac:dyDescent="0.55000000000000004">
      <c r="A22" s="82" t="s">
        <v>235</v>
      </c>
      <c r="B22" s="82"/>
      <c r="C22" s="82"/>
      <c r="D22" s="131">
        <f>SUM(D18:D20)</f>
        <v>133472781</v>
      </c>
      <c r="F22" s="131">
        <f>SUM(F18:F20)</f>
        <v>26384073</v>
      </c>
      <c r="G22" s="195"/>
      <c r="H22" s="131">
        <f>SUM(H18:H20)</f>
        <v>1347000</v>
      </c>
      <c r="I22" s="193"/>
      <c r="J22" s="131">
        <f>SUM(J18:J20)</f>
        <v>72540</v>
      </c>
      <c r="K22" s="193"/>
      <c r="L22" s="131">
        <f>SUM(L18:L20)</f>
        <v>17173175</v>
      </c>
      <c r="M22" s="193"/>
      <c r="N22" s="131">
        <f>SUM(N18:N20)</f>
        <v>-72540</v>
      </c>
      <c r="O22" s="195"/>
      <c r="P22" s="131">
        <f>SUM(P18:P20)</f>
        <v>178377029</v>
      </c>
    </row>
    <row r="23" spans="1:16" ht="16.5" customHeight="1" thickTop="1" x14ac:dyDescent="0.5">
      <c r="A23" s="82"/>
      <c r="B23" s="82"/>
      <c r="C23" s="82"/>
      <c r="D23" s="223">
        <v>0</v>
      </c>
      <c r="E23" s="223"/>
      <c r="F23" s="223"/>
      <c r="G23" s="223"/>
      <c r="H23" s="223">
        <v>0</v>
      </c>
      <c r="I23" s="223"/>
      <c r="J23" s="223"/>
      <c r="K23" s="223"/>
      <c r="L23" s="223"/>
      <c r="M23" s="223"/>
      <c r="N23" s="223">
        <v>0</v>
      </c>
      <c r="O23" s="223"/>
      <c r="P23" s="223">
        <f>+P22-'Eng 2-4 (2)'!H146</f>
        <v>0</v>
      </c>
    </row>
    <row r="24" spans="1:16" ht="16.5" customHeight="1" x14ac:dyDescent="0.5">
      <c r="A24" s="82"/>
      <c r="B24" s="82"/>
      <c r="C24" s="82"/>
      <c r="G24" s="193"/>
      <c r="H24" s="193"/>
      <c r="I24" s="193"/>
      <c r="J24" s="193"/>
      <c r="K24" s="193"/>
      <c r="L24" s="193"/>
      <c r="M24" s="193"/>
      <c r="N24" s="193"/>
      <c r="O24" s="193"/>
      <c r="P24" s="193"/>
    </row>
    <row r="25" spans="1:16" ht="16.5" customHeight="1" x14ac:dyDescent="0.5">
      <c r="A25" s="82"/>
      <c r="B25" s="82"/>
      <c r="C25" s="82"/>
      <c r="G25" s="193"/>
      <c r="H25" s="193"/>
      <c r="I25" s="193"/>
      <c r="J25" s="193"/>
      <c r="K25" s="193"/>
      <c r="L25" s="193"/>
      <c r="M25" s="193"/>
      <c r="N25" s="193"/>
      <c r="O25" s="193"/>
      <c r="P25" s="193"/>
    </row>
    <row r="26" spans="1:16" ht="16.5" customHeight="1" x14ac:dyDescent="0.5">
      <c r="A26" s="82"/>
      <c r="B26" s="82"/>
      <c r="C26" s="82"/>
      <c r="G26" s="193"/>
      <c r="H26" s="193"/>
      <c r="I26" s="193"/>
      <c r="J26" s="193"/>
      <c r="K26" s="193"/>
      <c r="L26" s="193"/>
      <c r="M26" s="193"/>
      <c r="N26" s="193"/>
      <c r="O26" s="193"/>
      <c r="P26" s="193"/>
    </row>
    <row r="27" spans="1:16" ht="16.5" customHeight="1" x14ac:dyDescent="0.5">
      <c r="A27" s="82"/>
      <c r="B27" s="82"/>
      <c r="C27" s="82"/>
      <c r="G27" s="193"/>
      <c r="H27" s="193"/>
      <c r="I27" s="193"/>
      <c r="J27" s="193"/>
      <c r="K27" s="193"/>
      <c r="L27" s="193"/>
      <c r="M27" s="193"/>
      <c r="N27" s="193"/>
      <c r="O27" s="193"/>
      <c r="P27" s="193"/>
    </row>
    <row r="28" spans="1:16" ht="16.5" customHeight="1" x14ac:dyDescent="0.5">
      <c r="A28" s="82"/>
      <c r="B28" s="82"/>
      <c r="C28" s="82"/>
      <c r="G28" s="193"/>
      <c r="H28" s="193"/>
      <c r="I28" s="193"/>
      <c r="J28" s="193"/>
      <c r="K28" s="193"/>
      <c r="L28" s="193"/>
      <c r="M28" s="193"/>
      <c r="N28" s="193"/>
      <c r="O28" s="193"/>
      <c r="P28" s="193"/>
    </row>
    <row r="29" spans="1:16" ht="16.5" customHeight="1" x14ac:dyDescent="0.5">
      <c r="A29" s="82"/>
      <c r="B29" s="82"/>
      <c r="C29" s="82"/>
      <c r="G29" s="193"/>
      <c r="H29" s="193"/>
      <c r="I29" s="193"/>
      <c r="J29" s="193"/>
      <c r="K29" s="193"/>
      <c r="L29" s="193"/>
      <c r="M29" s="193"/>
      <c r="N29" s="193"/>
      <c r="O29" s="193"/>
      <c r="P29" s="193"/>
    </row>
    <row r="30" spans="1:16" ht="16.5" customHeight="1" x14ac:dyDescent="0.5">
      <c r="A30" s="82"/>
      <c r="B30" s="82"/>
      <c r="C30" s="82"/>
      <c r="G30" s="193"/>
      <c r="H30" s="193"/>
      <c r="I30" s="193"/>
      <c r="J30" s="193"/>
      <c r="K30" s="193"/>
      <c r="L30" s="193"/>
      <c r="M30" s="193"/>
      <c r="N30" s="193"/>
      <c r="O30" s="193"/>
      <c r="P30" s="193"/>
    </row>
    <row r="31" spans="1:16" ht="16.5" customHeight="1" x14ac:dyDescent="0.5">
      <c r="A31" s="82"/>
      <c r="B31" s="82"/>
      <c r="C31" s="82"/>
      <c r="G31" s="193"/>
      <c r="H31" s="193"/>
      <c r="I31" s="193"/>
      <c r="J31" s="193"/>
      <c r="K31" s="193"/>
      <c r="L31" s="193"/>
      <c r="M31" s="193"/>
      <c r="N31" s="193"/>
      <c r="O31" s="193"/>
      <c r="P31" s="193"/>
    </row>
    <row r="32" spans="1:16" ht="14.25" customHeight="1" x14ac:dyDescent="0.5">
      <c r="A32" s="82"/>
      <c r="B32" s="82"/>
      <c r="C32" s="82"/>
      <c r="G32" s="193"/>
      <c r="H32" s="193"/>
      <c r="I32" s="193"/>
      <c r="J32" s="193"/>
      <c r="K32" s="193"/>
      <c r="L32" s="193"/>
      <c r="M32" s="193"/>
      <c r="N32" s="193"/>
      <c r="O32" s="193"/>
      <c r="P32" s="193"/>
    </row>
    <row r="33" spans="1:16" ht="21.95" customHeight="1" x14ac:dyDescent="0.5">
      <c r="A33" s="65" t="s">
        <v>251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</row>
  </sheetData>
  <mergeCells count="1">
    <mergeCell ref="D6:N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4"/>
  <sheetViews>
    <sheetView zoomScale="110" zoomScaleNormal="110" zoomScaleSheetLayoutView="100" workbookViewId="0">
      <selection activeCell="B18" sqref="B18"/>
    </sheetView>
  </sheetViews>
  <sheetFormatPr defaultColWidth="9.140625" defaultRowHeight="16.5" customHeight="1" x14ac:dyDescent="0.5"/>
  <cols>
    <col min="1" max="1" width="4.85546875" style="22" customWidth="1"/>
    <col min="2" max="2" width="34" style="22" customWidth="1"/>
    <col min="3" max="3" width="5.42578125" style="22" customWidth="1"/>
    <col min="4" max="4" width="0.85546875" style="22" customWidth="1"/>
    <col min="5" max="5" width="12.28515625" style="20" customWidth="1"/>
    <col min="6" max="6" width="0.85546875" style="20" customWidth="1"/>
    <col min="7" max="7" width="12.7109375" style="20" customWidth="1"/>
    <col min="8" max="8" width="0.85546875" style="20" customWidth="1"/>
    <col min="9" max="9" width="12.7109375" style="20" customWidth="1"/>
    <col min="10" max="10" width="0.85546875" style="20" customWidth="1"/>
    <col min="11" max="11" width="12.7109375" style="20" customWidth="1"/>
    <col min="12" max="16384" width="9.140625" style="22"/>
  </cols>
  <sheetData>
    <row r="1" spans="1:11" s="5" customFormat="1" ht="16.5" customHeight="1" x14ac:dyDescent="0.5">
      <c r="A1" s="10" t="s">
        <v>40</v>
      </c>
      <c r="B1" s="10"/>
      <c r="C1" s="11"/>
      <c r="D1" s="12"/>
      <c r="E1" s="13"/>
      <c r="F1" s="13"/>
      <c r="G1" s="13"/>
      <c r="H1" s="13"/>
      <c r="I1" s="13"/>
      <c r="J1" s="13"/>
      <c r="K1" s="4"/>
    </row>
    <row r="2" spans="1:11" s="5" customFormat="1" ht="16.5" customHeight="1" x14ac:dyDescent="0.5">
      <c r="A2" s="10" t="s">
        <v>129</v>
      </c>
      <c r="B2" s="10"/>
      <c r="C2" s="11"/>
      <c r="D2" s="12"/>
      <c r="E2" s="13"/>
      <c r="F2" s="13"/>
      <c r="G2" s="13"/>
      <c r="H2" s="13"/>
      <c r="I2" s="14"/>
      <c r="J2" s="14"/>
      <c r="K2" s="14"/>
    </row>
    <row r="3" spans="1:11" s="5" customFormat="1" ht="16.5" customHeight="1" x14ac:dyDescent="0.5">
      <c r="A3" s="6" t="str">
        <f>'Eng 6(9M)'!A3</f>
        <v>For the nine-month period ended 30 September 2021</v>
      </c>
      <c r="B3" s="6"/>
      <c r="C3" s="7"/>
      <c r="D3" s="8"/>
      <c r="E3" s="9"/>
      <c r="F3" s="9"/>
      <c r="G3" s="9"/>
      <c r="H3" s="9"/>
      <c r="I3" s="119"/>
      <c r="J3" s="119"/>
      <c r="K3" s="137"/>
    </row>
    <row r="4" spans="1:11" s="5" customFormat="1" ht="16.5" customHeight="1" x14ac:dyDescent="0.5">
      <c r="A4" s="10"/>
      <c r="B4" s="10"/>
      <c r="C4" s="11"/>
      <c r="D4" s="12"/>
      <c r="E4" s="13"/>
      <c r="F4" s="13"/>
      <c r="G4" s="13"/>
      <c r="H4" s="13"/>
      <c r="I4" s="14"/>
      <c r="J4" s="14"/>
      <c r="K4" s="14"/>
    </row>
    <row r="5" spans="1:11" s="5" customFormat="1" ht="16.5" customHeight="1" x14ac:dyDescent="0.5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1" s="35" customFormat="1" ht="16.5" customHeight="1" x14ac:dyDescent="0.5">
      <c r="C6" s="32"/>
      <c r="D6" s="33"/>
      <c r="E6" s="275" t="s">
        <v>0</v>
      </c>
      <c r="F6" s="275"/>
      <c r="G6" s="275"/>
      <c r="H6" s="34"/>
      <c r="I6" s="268" t="s">
        <v>101</v>
      </c>
      <c r="J6" s="268"/>
      <c r="K6" s="268"/>
    </row>
    <row r="7" spans="1:11" s="35" customFormat="1" ht="16.5" customHeight="1" x14ac:dyDescent="0.5">
      <c r="C7" s="32"/>
      <c r="D7" s="33"/>
      <c r="E7" s="269" t="s">
        <v>100</v>
      </c>
      <c r="F7" s="269"/>
      <c r="G7" s="269"/>
      <c r="H7" s="28"/>
      <c r="I7" s="269" t="s">
        <v>100</v>
      </c>
      <c r="J7" s="269"/>
      <c r="K7" s="269"/>
    </row>
    <row r="8" spans="1:11" s="35" customFormat="1" ht="16.5" customHeight="1" x14ac:dyDescent="0.5">
      <c r="C8" s="32"/>
      <c r="D8" s="33"/>
      <c r="E8" s="29" t="s">
        <v>216</v>
      </c>
      <c r="F8" s="117"/>
      <c r="G8" s="29" t="s">
        <v>216</v>
      </c>
      <c r="H8" s="117"/>
      <c r="I8" s="29" t="s">
        <v>216</v>
      </c>
      <c r="J8" s="29"/>
      <c r="K8" s="29" t="s">
        <v>216</v>
      </c>
    </row>
    <row r="9" spans="1:11" s="35" customFormat="1" ht="16.5" customHeight="1" x14ac:dyDescent="0.5">
      <c r="C9" s="32"/>
      <c r="D9" s="33"/>
      <c r="E9" s="224" t="s">
        <v>221</v>
      </c>
      <c r="F9" s="206"/>
      <c r="G9" s="29" t="s">
        <v>163</v>
      </c>
      <c r="H9" s="206"/>
      <c r="I9" s="224" t="s">
        <v>221</v>
      </c>
      <c r="J9" s="206"/>
      <c r="K9" s="29" t="s">
        <v>163</v>
      </c>
    </row>
    <row r="10" spans="1:11" s="35" customFormat="1" ht="16.5" customHeight="1" x14ac:dyDescent="0.5">
      <c r="C10" s="30" t="s">
        <v>1</v>
      </c>
      <c r="D10" s="33"/>
      <c r="E10" s="118" t="s">
        <v>92</v>
      </c>
      <c r="F10" s="117"/>
      <c r="G10" s="139" t="s">
        <v>92</v>
      </c>
      <c r="H10" s="117"/>
      <c r="I10" s="118" t="s">
        <v>92</v>
      </c>
      <c r="J10" s="117"/>
      <c r="K10" s="139" t="s">
        <v>92</v>
      </c>
    </row>
    <row r="11" spans="1:11" s="35" customFormat="1" ht="8.1" customHeight="1" x14ac:dyDescent="0.5">
      <c r="C11" s="32"/>
      <c r="D11" s="33"/>
      <c r="E11" s="75"/>
      <c r="F11" s="34"/>
      <c r="G11" s="55"/>
      <c r="H11" s="34"/>
      <c r="I11" s="75"/>
      <c r="J11" s="34"/>
      <c r="K11" s="55"/>
    </row>
    <row r="12" spans="1:11" s="35" customFormat="1" ht="16.5" customHeight="1" x14ac:dyDescent="0.5">
      <c r="A12" s="25" t="s">
        <v>11</v>
      </c>
      <c r="B12" s="25"/>
      <c r="C12" s="32"/>
      <c r="D12" s="33"/>
      <c r="E12" s="76"/>
      <c r="F12" s="34"/>
      <c r="G12" s="40"/>
      <c r="H12" s="34"/>
      <c r="I12" s="76"/>
      <c r="J12" s="34"/>
      <c r="K12" s="40"/>
    </row>
    <row r="13" spans="1:11" s="35" customFormat="1" ht="16.5" customHeight="1" x14ac:dyDescent="0.5">
      <c r="A13" s="35" t="s">
        <v>248</v>
      </c>
      <c r="C13" s="32"/>
      <c r="D13" s="33"/>
      <c r="E13" s="77">
        <v>-1459257</v>
      </c>
      <c r="F13" s="34"/>
      <c r="G13" s="34">
        <v>1101151</v>
      </c>
      <c r="H13" s="34"/>
      <c r="I13" s="114">
        <f>3165819+1</f>
        <v>3165820</v>
      </c>
      <c r="J13" s="34"/>
      <c r="K13" s="231">
        <v>5111271</v>
      </c>
    </row>
    <row r="14" spans="1:11" s="35" customFormat="1" ht="16.5" customHeight="1" x14ac:dyDescent="0.5">
      <c r="A14" s="35" t="s">
        <v>136</v>
      </c>
      <c r="C14" s="32"/>
      <c r="D14" s="33"/>
      <c r="E14" s="77"/>
      <c r="F14" s="34"/>
      <c r="G14" s="34"/>
      <c r="H14" s="34"/>
      <c r="I14" s="77"/>
      <c r="J14" s="34"/>
      <c r="K14" s="34"/>
    </row>
    <row r="15" spans="1:11" s="35" customFormat="1" ht="16.5" customHeight="1" x14ac:dyDescent="0.5">
      <c r="A15" s="35" t="s">
        <v>137</v>
      </c>
      <c r="C15" s="32"/>
      <c r="D15" s="33"/>
      <c r="E15" s="77">
        <v>35137940</v>
      </c>
      <c r="F15" s="34"/>
      <c r="G15" s="34">
        <v>32990968</v>
      </c>
      <c r="H15" s="34"/>
      <c r="I15" s="112">
        <v>507845</v>
      </c>
      <c r="J15" s="34"/>
      <c r="K15" s="74">
        <v>604755</v>
      </c>
    </row>
    <row r="16" spans="1:11" s="35" customFormat="1" ht="16.5" customHeight="1" x14ac:dyDescent="0.5">
      <c r="A16" s="35" t="s">
        <v>138</v>
      </c>
      <c r="C16" s="32"/>
      <c r="D16" s="33"/>
      <c r="E16" s="77">
        <v>-110844</v>
      </c>
      <c r="F16" s="34"/>
      <c r="G16" s="34">
        <v>-243992</v>
      </c>
      <c r="H16" s="34"/>
      <c r="I16" s="112">
        <v>-2133066</v>
      </c>
      <c r="J16" s="34"/>
      <c r="K16" s="74">
        <v>-823918</v>
      </c>
    </row>
    <row r="17" spans="1:11" s="35" customFormat="1" ht="16.5" customHeight="1" x14ac:dyDescent="0.5">
      <c r="A17" s="35" t="s">
        <v>139</v>
      </c>
      <c r="C17" s="32"/>
      <c r="D17" s="33"/>
      <c r="E17" s="77">
        <v>12001224</v>
      </c>
      <c r="F17" s="34"/>
      <c r="G17" s="34">
        <v>11679843</v>
      </c>
      <c r="H17" s="34"/>
      <c r="I17" s="112">
        <v>3717905</v>
      </c>
      <c r="J17" s="34"/>
      <c r="K17" s="74">
        <v>2820950</v>
      </c>
    </row>
    <row r="18" spans="1:11" s="35" customFormat="1" ht="16.5" customHeight="1" x14ac:dyDescent="0.5">
      <c r="A18" s="35" t="s">
        <v>140</v>
      </c>
      <c r="C18" s="32">
        <v>7</v>
      </c>
      <c r="D18" s="33"/>
      <c r="E18" s="77">
        <v>1814470</v>
      </c>
      <c r="F18" s="34"/>
      <c r="G18" s="34">
        <v>1416196</v>
      </c>
      <c r="H18" s="34"/>
      <c r="I18" s="78" t="s">
        <v>29</v>
      </c>
      <c r="J18" s="34"/>
      <c r="K18" s="37">
        <v>0</v>
      </c>
    </row>
    <row r="19" spans="1:11" s="35" customFormat="1" ht="16.5" customHeight="1" x14ac:dyDescent="0.5">
      <c r="A19" s="35" t="s">
        <v>252</v>
      </c>
      <c r="C19" s="32"/>
      <c r="D19" s="33"/>
      <c r="E19" s="77">
        <v>-6790</v>
      </c>
      <c r="F19" s="34"/>
      <c r="G19" s="37">
        <v>0</v>
      </c>
      <c r="H19" s="34"/>
      <c r="I19" s="120">
        <v>-1946195</v>
      </c>
      <c r="J19" s="34"/>
      <c r="K19" s="232">
        <v>-2327675</v>
      </c>
    </row>
    <row r="20" spans="1:11" s="35" customFormat="1" ht="16.5" customHeight="1" x14ac:dyDescent="0.5">
      <c r="A20" s="35" t="s">
        <v>242</v>
      </c>
      <c r="C20" s="32"/>
      <c r="D20" s="33"/>
      <c r="E20" s="78"/>
      <c r="F20" s="34"/>
      <c r="G20" s="37"/>
      <c r="H20" s="34"/>
      <c r="I20" s="120"/>
      <c r="J20" s="34"/>
      <c r="K20" s="232"/>
    </row>
    <row r="21" spans="1:11" s="35" customFormat="1" ht="16.5" customHeight="1" x14ac:dyDescent="0.5">
      <c r="A21" s="35" t="s">
        <v>207</v>
      </c>
      <c r="C21" s="32"/>
      <c r="D21" s="33"/>
      <c r="E21" s="77">
        <v>-29343</v>
      </c>
      <c r="F21" s="34"/>
      <c r="G21" s="34">
        <v>-14234</v>
      </c>
      <c r="H21" s="34"/>
      <c r="I21" s="77">
        <v>1948</v>
      </c>
      <c r="J21" s="34"/>
      <c r="K21" s="34">
        <v>-1214</v>
      </c>
    </row>
    <row r="22" spans="1:11" s="35" customFormat="1" ht="16.5" customHeight="1" x14ac:dyDescent="0.5">
      <c r="A22" s="35" t="s">
        <v>195</v>
      </c>
      <c r="C22" s="32"/>
      <c r="D22" s="33"/>
      <c r="E22" s="77">
        <v>-89564</v>
      </c>
      <c r="F22" s="34"/>
      <c r="G22" s="34">
        <v>-2222</v>
      </c>
      <c r="H22" s="34"/>
      <c r="I22" s="77">
        <v>-20081</v>
      </c>
      <c r="J22" s="34"/>
      <c r="K22" s="34">
        <v>-2712</v>
      </c>
    </row>
    <row r="23" spans="1:11" s="35" customFormat="1" ht="16.5" customHeight="1" x14ac:dyDescent="0.5">
      <c r="A23" s="35" t="s">
        <v>187</v>
      </c>
      <c r="C23" s="32"/>
      <c r="D23" s="33"/>
      <c r="E23" s="78" t="s">
        <v>29</v>
      </c>
      <c r="F23" s="34"/>
      <c r="G23" s="34">
        <v>-3396230</v>
      </c>
      <c r="H23" s="34"/>
      <c r="I23" s="78" t="s">
        <v>29</v>
      </c>
      <c r="J23" s="34"/>
      <c r="K23" s="34">
        <v>-967176</v>
      </c>
    </row>
    <row r="24" spans="1:11" s="35" customFormat="1" ht="16.5" customHeight="1" x14ac:dyDescent="0.5">
      <c r="A24" s="35" t="s">
        <v>243</v>
      </c>
      <c r="C24" s="32"/>
      <c r="D24" s="33"/>
      <c r="E24" s="77">
        <v>-184593</v>
      </c>
      <c r="F24" s="34"/>
      <c r="G24" s="34">
        <v>142241</v>
      </c>
      <c r="H24" s="34"/>
      <c r="I24" s="78" t="s">
        <v>29</v>
      </c>
      <c r="J24" s="34"/>
      <c r="K24" s="37">
        <v>0</v>
      </c>
    </row>
    <row r="25" spans="1:11" s="35" customFormat="1" ht="16.5" customHeight="1" x14ac:dyDescent="0.5">
      <c r="A25" s="35" t="s">
        <v>219</v>
      </c>
      <c r="C25" s="32"/>
      <c r="D25" s="33"/>
      <c r="E25" s="77">
        <v>2336665</v>
      </c>
      <c r="F25" s="34"/>
      <c r="G25" s="34">
        <v>1704281</v>
      </c>
      <c r="H25" s="34"/>
      <c r="I25" s="78" t="s">
        <v>29</v>
      </c>
      <c r="J25" s="34"/>
      <c r="K25" s="34">
        <v>-11491</v>
      </c>
    </row>
    <row r="26" spans="1:11" s="35" customFormat="1" ht="16.5" customHeight="1" x14ac:dyDescent="0.5">
      <c r="A26" s="35" t="s">
        <v>203</v>
      </c>
      <c r="C26" s="32"/>
      <c r="D26" s="33"/>
      <c r="E26" s="77"/>
      <c r="F26" s="34"/>
      <c r="G26" s="34"/>
      <c r="H26" s="34"/>
      <c r="I26" s="110"/>
      <c r="J26" s="34"/>
      <c r="K26" s="233"/>
    </row>
    <row r="27" spans="1:11" s="35" customFormat="1" ht="16.5" customHeight="1" x14ac:dyDescent="0.5">
      <c r="A27" s="35" t="s">
        <v>204</v>
      </c>
      <c r="C27" s="32"/>
      <c r="D27" s="33"/>
      <c r="E27" s="77">
        <v>-319747</v>
      </c>
      <c r="F27" s="34"/>
      <c r="G27" s="34">
        <v>-304276</v>
      </c>
      <c r="H27" s="34"/>
      <c r="I27" s="110" t="s">
        <v>29</v>
      </c>
      <c r="J27" s="34"/>
      <c r="K27" s="233">
        <v>0</v>
      </c>
    </row>
    <row r="28" spans="1:11" s="35" customFormat="1" ht="16.5" customHeight="1" x14ac:dyDescent="0.5">
      <c r="A28" s="35" t="s">
        <v>151</v>
      </c>
      <c r="C28" s="32"/>
      <c r="D28" s="33"/>
      <c r="E28" s="77">
        <v>283493</v>
      </c>
      <c r="F28" s="34"/>
      <c r="G28" s="34">
        <v>287280</v>
      </c>
      <c r="H28" s="34"/>
      <c r="I28" s="77">
        <v>101540</v>
      </c>
      <c r="J28" s="34"/>
      <c r="K28" s="34">
        <v>107318</v>
      </c>
    </row>
    <row r="29" spans="1:11" s="35" customFormat="1" ht="16.5" customHeight="1" x14ac:dyDescent="0.5">
      <c r="A29" s="35" t="s">
        <v>249</v>
      </c>
      <c r="C29" s="32"/>
      <c r="D29" s="33"/>
      <c r="E29" s="77">
        <v>129684</v>
      </c>
      <c r="F29" s="34"/>
      <c r="G29" s="34">
        <v>-135640</v>
      </c>
      <c r="H29" s="34"/>
      <c r="I29" s="77">
        <v>377</v>
      </c>
      <c r="J29" s="34"/>
      <c r="K29" s="34">
        <v>700</v>
      </c>
    </row>
    <row r="30" spans="1:11" s="35" customFormat="1" ht="16.5" customHeight="1" x14ac:dyDescent="0.5">
      <c r="A30" s="35" t="s">
        <v>141</v>
      </c>
      <c r="C30" s="32">
        <v>9</v>
      </c>
      <c r="D30" s="33"/>
      <c r="E30" s="77">
        <v>-2663843</v>
      </c>
      <c r="F30" s="34"/>
      <c r="G30" s="34">
        <v>-2978411</v>
      </c>
      <c r="H30" s="34"/>
      <c r="I30" s="110" t="s">
        <v>29</v>
      </c>
      <c r="J30" s="34"/>
      <c r="K30" s="233">
        <v>0</v>
      </c>
    </row>
    <row r="31" spans="1:11" s="35" customFormat="1" ht="16.5" customHeight="1" x14ac:dyDescent="0.5">
      <c r="A31" s="35" t="s">
        <v>253</v>
      </c>
      <c r="C31" s="32"/>
      <c r="D31" s="33"/>
      <c r="E31" s="77">
        <v>-665526</v>
      </c>
      <c r="F31" s="34"/>
      <c r="G31" s="34">
        <v>-71861</v>
      </c>
      <c r="H31" s="34"/>
      <c r="I31" s="77">
        <v>-295773</v>
      </c>
      <c r="J31" s="34"/>
      <c r="K31" s="34">
        <v>-29599</v>
      </c>
    </row>
    <row r="32" spans="1:11" s="35" customFormat="1" ht="16.5" customHeight="1" x14ac:dyDescent="0.5">
      <c r="A32" s="35" t="s">
        <v>142</v>
      </c>
      <c r="C32" s="32"/>
      <c r="D32" s="33"/>
      <c r="E32" s="77"/>
      <c r="F32" s="34"/>
      <c r="G32" s="34"/>
      <c r="H32" s="34"/>
      <c r="I32" s="77"/>
      <c r="J32" s="34"/>
      <c r="K32" s="34"/>
    </row>
    <row r="33" spans="1:11" s="35" customFormat="1" ht="16.5" customHeight="1" x14ac:dyDescent="0.5">
      <c r="A33" s="47" t="s">
        <v>143</v>
      </c>
      <c r="B33" s="47"/>
      <c r="C33" s="32"/>
      <c r="D33" s="33"/>
      <c r="E33" s="244">
        <v>-6422942</v>
      </c>
      <c r="F33" s="34"/>
      <c r="G33" s="34">
        <v>345788</v>
      </c>
      <c r="H33" s="34"/>
      <c r="I33" s="114">
        <f>-3818104+1</f>
        <v>-3818103</v>
      </c>
      <c r="J33" s="34"/>
      <c r="K33" s="231">
        <v>-5017160</v>
      </c>
    </row>
    <row r="34" spans="1:11" s="35" customFormat="1" ht="16.5" customHeight="1" x14ac:dyDescent="0.5">
      <c r="A34" s="47" t="s">
        <v>144</v>
      </c>
      <c r="B34" s="47"/>
      <c r="C34" s="41"/>
      <c r="D34" s="33"/>
      <c r="E34" s="244">
        <v>590687</v>
      </c>
      <c r="F34" s="34"/>
      <c r="G34" s="34">
        <v>2802411</v>
      </c>
      <c r="H34" s="34"/>
      <c r="I34" s="114">
        <v>20089</v>
      </c>
      <c r="J34" s="34"/>
      <c r="K34" s="231">
        <v>46307</v>
      </c>
    </row>
    <row r="35" spans="1:11" s="35" customFormat="1" ht="16.5" customHeight="1" x14ac:dyDescent="0.5">
      <c r="A35" s="47" t="s">
        <v>147</v>
      </c>
      <c r="B35" s="47"/>
      <c r="C35" s="32"/>
      <c r="D35" s="33"/>
      <c r="E35" s="245">
        <v>-1659889</v>
      </c>
      <c r="F35" s="34"/>
      <c r="G35" s="34">
        <v>4426767</v>
      </c>
      <c r="H35" s="34"/>
      <c r="I35" s="114">
        <v>79870</v>
      </c>
      <c r="J35" s="34"/>
      <c r="K35" s="231">
        <v>-43588</v>
      </c>
    </row>
    <row r="36" spans="1:11" s="35" customFormat="1" ht="16.5" customHeight="1" x14ac:dyDescent="0.5">
      <c r="A36" s="47" t="s">
        <v>145</v>
      </c>
      <c r="B36" s="47"/>
      <c r="C36" s="32"/>
      <c r="D36" s="33"/>
      <c r="E36" s="245">
        <v>-2344807</v>
      </c>
      <c r="F36" s="34"/>
      <c r="G36" s="34">
        <v>-3341947</v>
      </c>
      <c r="H36" s="34"/>
      <c r="I36" s="110" t="s">
        <v>29</v>
      </c>
      <c r="J36" s="34"/>
      <c r="K36" s="233">
        <v>0</v>
      </c>
    </row>
    <row r="37" spans="1:11" s="35" customFormat="1" ht="16.5" customHeight="1" x14ac:dyDescent="0.5">
      <c r="A37" s="47" t="s">
        <v>148</v>
      </c>
      <c r="B37" s="47"/>
      <c r="C37" s="41"/>
      <c r="D37" s="33"/>
      <c r="E37" s="244">
        <v>-427758</v>
      </c>
      <c r="F37" s="34"/>
      <c r="G37" s="34">
        <v>-1080845</v>
      </c>
      <c r="H37" s="34"/>
      <c r="I37" s="112">
        <v>7180</v>
      </c>
      <c r="J37" s="34"/>
      <c r="K37" s="74">
        <v>16182</v>
      </c>
    </row>
    <row r="38" spans="1:11" s="35" customFormat="1" ht="16.5" customHeight="1" x14ac:dyDescent="0.5">
      <c r="A38" s="47" t="s">
        <v>146</v>
      </c>
      <c r="B38" s="47"/>
      <c r="C38" s="32"/>
      <c r="D38" s="33"/>
      <c r="E38" s="244">
        <v>33948</v>
      </c>
      <c r="F38" s="34"/>
      <c r="G38" s="34">
        <v>-2016233</v>
      </c>
      <c r="H38" s="34"/>
      <c r="I38" s="112">
        <f>-919610-10681</f>
        <v>-930291</v>
      </c>
      <c r="J38" s="34"/>
      <c r="K38" s="74">
        <v>-146405</v>
      </c>
    </row>
    <row r="39" spans="1:11" s="35" customFormat="1" ht="16.5" customHeight="1" x14ac:dyDescent="0.5">
      <c r="A39" s="47" t="s">
        <v>149</v>
      </c>
      <c r="B39" s="47"/>
      <c r="C39" s="32"/>
      <c r="D39" s="33"/>
      <c r="E39" s="244">
        <v>2387671</v>
      </c>
      <c r="F39" s="34"/>
      <c r="G39" s="34">
        <v>199847</v>
      </c>
      <c r="H39" s="34"/>
      <c r="I39" s="112">
        <v>-130945</v>
      </c>
      <c r="J39" s="34"/>
      <c r="K39" s="74">
        <v>-374082</v>
      </c>
    </row>
    <row r="40" spans="1:11" s="35" customFormat="1" ht="16.5" customHeight="1" x14ac:dyDescent="0.5">
      <c r="A40" s="47" t="s">
        <v>150</v>
      </c>
      <c r="B40" s="47"/>
      <c r="C40" s="32"/>
      <c r="D40" s="33"/>
      <c r="E40" s="246">
        <v>-96887</v>
      </c>
      <c r="F40" s="40"/>
      <c r="G40" s="38">
        <v>-41159</v>
      </c>
      <c r="H40" s="40"/>
      <c r="I40" s="100" t="s">
        <v>29</v>
      </c>
      <c r="J40" s="40"/>
      <c r="K40" s="226">
        <v>0</v>
      </c>
    </row>
    <row r="41" spans="1:11" s="35" customFormat="1" ht="8.1" customHeight="1" x14ac:dyDescent="0.5">
      <c r="A41" s="25"/>
      <c r="B41" s="25"/>
      <c r="C41" s="25"/>
      <c r="D41" s="25"/>
      <c r="E41" s="136"/>
      <c r="F41" s="40"/>
      <c r="G41" s="36"/>
      <c r="H41" s="40"/>
      <c r="I41" s="80"/>
      <c r="J41" s="39"/>
      <c r="K41" s="54"/>
    </row>
    <row r="42" spans="1:11" s="35" customFormat="1" ht="16.5" customHeight="1" x14ac:dyDescent="0.5">
      <c r="A42" s="35" t="s">
        <v>192</v>
      </c>
      <c r="C42" s="32"/>
      <c r="D42" s="33"/>
      <c r="E42" s="77">
        <f>SUM(E13:E40)</f>
        <v>38233992</v>
      </c>
      <c r="F42" s="40"/>
      <c r="G42" s="34">
        <f>SUM(G13:G40)</f>
        <v>43469723</v>
      </c>
      <c r="H42" s="40"/>
      <c r="I42" s="77">
        <f>SUM(I13:I40)</f>
        <v>-1671880</v>
      </c>
      <c r="J42" s="40"/>
      <c r="K42" s="34">
        <f>SUM(K13:K40)</f>
        <v>-1037537</v>
      </c>
    </row>
    <row r="43" spans="1:11" s="56" customFormat="1" ht="16.5" customHeight="1" x14ac:dyDescent="0.5">
      <c r="A43" s="135" t="s">
        <v>215</v>
      </c>
      <c r="B43" s="56" t="s">
        <v>208</v>
      </c>
      <c r="C43" s="57"/>
      <c r="D43" s="58"/>
      <c r="E43" s="247">
        <v>100057</v>
      </c>
      <c r="F43" s="40"/>
      <c r="G43" s="40">
        <v>209271</v>
      </c>
      <c r="H43" s="40"/>
      <c r="I43" s="77">
        <v>1987784</v>
      </c>
      <c r="J43" s="40"/>
      <c r="K43" s="34">
        <v>743217</v>
      </c>
    </row>
    <row r="44" spans="1:11" s="56" customFormat="1" ht="16.5" customHeight="1" x14ac:dyDescent="0.5">
      <c r="A44" s="134" t="s">
        <v>209</v>
      </c>
      <c r="B44" s="56" t="s">
        <v>210</v>
      </c>
      <c r="C44" s="57"/>
      <c r="D44" s="58"/>
      <c r="E44" s="247">
        <v>1796200</v>
      </c>
      <c r="F44" s="40"/>
      <c r="G44" s="40">
        <v>2873772</v>
      </c>
      <c r="H44" s="40"/>
      <c r="I44" s="243" t="s">
        <v>29</v>
      </c>
      <c r="J44" s="40"/>
      <c r="K44" s="74">
        <v>436233</v>
      </c>
    </row>
    <row r="45" spans="1:11" s="56" customFormat="1" ht="16.5" customHeight="1" x14ac:dyDescent="0.5">
      <c r="A45" s="135" t="s">
        <v>214</v>
      </c>
      <c r="B45" s="56" t="s">
        <v>211</v>
      </c>
      <c r="C45" s="57"/>
      <c r="D45" s="58"/>
      <c r="E45" s="247">
        <f>-7182200+43849</f>
        <v>-7138351</v>
      </c>
      <c r="F45" s="40"/>
      <c r="G45" s="40">
        <v>-6356912</v>
      </c>
      <c r="H45" s="40"/>
      <c r="I45" s="113">
        <v>-3382680</v>
      </c>
      <c r="J45" s="40"/>
      <c r="K45" s="234">
        <v>-2512446</v>
      </c>
    </row>
    <row r="46" spans="1:11" s="35" customFormat="1" ht="16.5" customHeight="1" x14ac:dyDescent="0.5">
      <c r="A46" s="47" t="s">
        <v>212</v>
      </c>
      <c r="B46" s="47" t="s">
        <v>213</v>
      </c>
      <c r="C46" s="32"/>
      <c r="D46" s="33"/>
      <c r="E46" s="248">
        <v>-2003107</v>
      </c>
      <c r="F46" s="40"/>
      <c r="G46" s="38">
        <v>-1565216</v>
      </c>
      <c r="H46" s="40"/>
      <c r="I46" s="115">
        <v>-334407</v>
      </c>
      <c r="J46" s="40"/>
      <c r="K46" s="235">
        <v>-117215</v>
      </c>
    </row>
    <row r="47" spans="1:11" s="35" customFormat="1" ht="8.1" customHeight="1" x14ac:dyDescent="0.5">
      <c r="C47" s="32"/>
      <c r="D47" s="33"/>
      <c r="E47" s="78"/>
      <c r="F47" s="40"/>
      <c r="G47" s="37"/>
      <c r="H47" s="40"/>
      <c r="I47" s="77"/>
      <c r="J47" s="40"/>
      <c r="K47" s="34"/>
    </row>
    <row r="48" spans="1:11" s="35" customFormat="1" ht="16.5" customHeight="1" x14ac:dyDescent="0.5">
      <c r="A48" s="35" t="s">
        <v>193</v>
      </c>
      <c r="C48" s="32"/>
      <c r="D48" s="33"/>
      <c r="E48" s="79">
        <f>SUM(E42:E46)</f>
        <v>30988791</v>
      </c>
      <c r="F48" s="40"/>
      <c r="G48" s="38">
        <f>SUM(G42:G46)</f>
        <v>38630638</v>
      </c>
      <c r="H48" s="40"/>
      <c r="I48" s="79">
        <f>SUM(I42:I46)</f>
        <v>-3401183</v>
      </c>
      <c r="J48" s="40"/>
      <c r="K48" s="38">
        <f>SUM(K42:K46)</f>
        <v>-2487748</v>
      </c>
    </row>
    <row r="49" spans="1:11" s="241" customFormat="1" ht="12" customHeight="1" x14ac:dyDescent="0.5">
      <c r="C49" s="32"/>
      <c r="D49" s="33"/>
      <c r="E49" s="40"/>
      <c r="F49" s="40"/>
      <c r="G49" s="40"/>
      <c r="H49" s="40"/>
      <c r="I49" s="40"/>
      <c r="J49" s="40"/>
      <c r="K49" s="40"/>
    </row>
    <row r="50" spans="1:11" s="241" customFormat="1" ht="12" customHeight="1" x14ac:dyDescent="0.5">
      <c r="C50" s="32"/>
      <c r="D50" s="33"/>
      <c r="E50" s="40"/>
      <c r="F50" s="40"/>
      <c r="G50" s="40"/>
      <c r="H50" s="40"/>
      <c r="I50" s="40"/>
      <c r="J50" s="40"/>
      <c r="K50" s="40"/>
    </row>
    <row r="51" spans="1:11" ht="20.100000000000001" customHeight="1" x14ac:dyDescent="0.5">
      <c r="A51" s="23" t="str">
        <f>'Eng 6(9M)'!A65</f>
        <v>The accompanying notes on pages 11 to 30 are an integral part of this interim financial information.</v>
      </c>
      <c r="B51" s="23"/>
      <c r="C51" s="24"/>
      <c r="D51" s="24"/>
      <c r="E51" s="19"/>
      <c r="F51" s="19"/>
      <c r="G51" s="19"/>
      <c r="H51" s="19"/>
      <c r="I51" s="19"/>
      <c r="J51" s="19"/>
      <c r="K51" s="19"/>
    </row>
    <row r="52" spans="1:11" ht="16.5" customHeight="1" x14ac:dyDescent="0.5">
      <c r="E52" s="17"/>
      <c r="F52" s="17"/>
      <c r="G52" s="17"/>
      <c r="H52" s="17"/>
      <c r="I52" s="17"/>
      <c r="J52" s="17"/>
      <c r="K52" s="17"/>
    </row>
    <row r="53" spans="1:11" ht="16.5" customHeight="1" x14ac:dyDescent="0.5">
      <c r="E53" s="17"/>
      <c r="F53" s="17"/>
      <c r="G53" s="17"/>
      <c r="H53" s="17"/>
      <c r="I53" s="17"/>
      <c r="J53" s="17"/>
      <c r="K53" s="17"/>
    </row>
    <row r="54" spans="1:11" ht="16.5" customHeight="1" x14ac:dyDescent="0.5">
      <c r="E54" s="17"/>
      <c r="F54" s="17"/>
      <c r="G54" s="17"/>
      <c r="H54" s="17"/>
      <c r="I54" s="17"/>
      <c r="J54" s="17"/>
      <c r="K54" s="17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firstPageNumber="9" fitToWidth="0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7"/>
  <sheetViews>
    <sheetView tabSelected="1" topLeftCell="A58" zoomScale="115" zoomScaleNormal="115" zoomScaleSheetLayoutView="100" workbookViewId="0">
      <selection activeCell="A29" sqref="A29:XFD29"/>
    </sheetView>
  </sheetViews>
  <sheetFormatPr defaultColWidth="9.140625" defaultRowHeight="16.5" customHeight="1" x14ac:dyDescent="0.5"/>
  <cols>
    <col min="1" max="1" width="47.42578125" style="22" customWidth="1"/>
    <col min="2" max="2" width="5" style="22" customWidth="1"/>
    <col min="3" max="3" width="0.7109375" style="22" customWidth="1"/>
    <col min="4" max="4" width="12.28515625" style="20" customWidth="1"/>
    <col min="5" max="5" width="0.7109375" style="20" customWidth="1"/>
    <col min="6" max="6" width="12.28515625" style="20" customWidth="1"/>
    <col min="7" max="7" width="0.7109375" style="20" customWidth="1"/>
    <col min="8" max="8" width="12.28515625" style="20" customWidth="1"/>
    <col min="9" max="9" width="0.7109375" style="20" customWidth="1"/>
    <col min="10" max="10" width="12.28515625" style="20" customWidth="1"/>
    <col min="11" max="11" width="9.140625" style="22"/>
    <col min="12" max="12" width="10.5703125" style="22" bestFit="1" customWidth="1"/>
    <col min="13" max="13" width="9.140625" style="22"/>
    <col min="14" max="14" width="11.42578125" style="22" bestFit="1" customWidth="1"/>
    <col min="15" max="16384" width="9.140625" style="22"/>
  </cols>
  <sheetData>
    <row r="1" spans="1:10" s="5" customFormat="1" ht="16.5" customHeight="1" x14ac:dyDescent="0.5">
      <c r="A1" s="10" t="s">
        <v>40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5">
      <c r="A2" s="10" t="s">
        <v>197</v>
      </c>
      <c r="B2" s="11"/>
      <c r="C2" s="12"/>
      <c r="D2" s="13"/>
      <c r="E2" s="13"/>
      <c r="F2" s="13"/>
      <c r="G2" s="13"/>
      <c r="H2" s="14"/>
      <c r="I2" s="14"/>
      <c r="J2" s="14"/>
    </row>
    <row r="3" spans="1:10" s="5" customFormat="1" ht="16.5" customHeight="1" x14ac:dyDescent="0.5">
      <c r="A3" s="6" t="str">
        <f>'Eng 6(9M)'!A3</f>
        <v>For the nine-month period ended 30 September 2021</v>
      </c>
      <c r="B3" s="7"/>
      <c r="C3" s="8"/>
      <c r="D3" s="9"/>
      <c r="E3" s="9"/>
      <c r="F3" s="9"/>
      <c r="G3" s="9"/>
      <c r="H3" s="137"/>
      <c r="I3" s="137"/>
      <c r="J3" s="137"/>
    </row>
    <row r="4" spans="1:10" s="5" customFormat="1" ht="9.9499999999999993" customHeight="1" x14ac:dyDescent="0.5">
      <c r="A4" s="10"/>
      <c r="B4" s="11"/>
      <c r="C4" s="12"/>
      <c r="D4" s="13"/>
      <c r="E4" s="13"/>
      <c r="F4" s="13"/>
      <c r="G4" s="13"/>
      <c r="H4" s="14"/>
      <c r="I4" s="14"/>
      <c r="J4" s="14"/>
    </row>
    <row r="5" spans="1:10" s="5" customFormat="1" ht="9.9499999999999993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s="140" customFormat="1" ht="14.1" customHeight="1" x14ac:dyDescent="0.5">
      <c r="B6" s="141"/>
      <c r="C6" s="142"/>
      <c r="D6" s="277" t="s">
        <v>0</v>
      </c>
      <c r="E6" s="277"/>
      <c r="F6" s="277"/>
      <c r="G6" s="143"/>
      <c r="H6" s="278" t="s">
        <v>101</v>
      </c>
      <c r="I6" s="278"/>
      <c r="J6" s="278"/>
    </row>
    <row r="7" spans="1:10" s="140" customFormat="1" ht="14.1" customHeight="1" x14ac:dyDescent="0.5">
      <c r="B7" s="141"/>
      <c r="C7" s="142"/>
      <c r="D7" s="276" t="s">
        <v>100</v>
      </c>
      <c r="E7" s="276"/>
      <c r="F7" s="276"/>
      <c r="G7" s="144"/>
      <c r="H7" s="276" t="s">
        <v>100</v>
      </c>
      <c r="I7" s="276"/>
      <c r="J7" s="276"/>
    </row>
    <row r="8" spans="1:10" s="140" customFormat="1" ht="14.1" customHeight="1" x14ac:dyDescent="0.5">
      <c r="B8" s="141"/>
      <c r="C8" s="142"/>
      <c r="D8" s="145" t="s">
        <v>216</v>
      </c>
      <c r="E8" s="146"/>
      <c r="F8" s="145" t="s">
        <v>216</v>
      </c>
      <c r="G8" s="146"/>
      <c r="H8" s="145" t="s">
        <v>216</v>
      </c>
      <c r="I8" s="145"/>
      <c r="J8" s="145" t="s">
        <v>216</v>
      </c>
    </row>
    <row r="9" spans="1:10" s="140" customFormat="1" ht="14.1" customHeight="1" x14ac:dyDescent="0.5">
      <c r="B9" s="141"/>
      <c r="C9" s="142"/>
      <c r="D9" s="224" t="s">
        <v>221</v>
      </c>
      <c r="E9" s="206"/>
      <c r="F9" s="29" t="s">
        <v>163</v>
      </c>
      <c r="G9" s="206"/>
      <c r="H9" s="224" t="s">
        <v>221</v>
      </c>
      <c r="I9" s="206"/>
      <c r="J9" s="29" t="s">
        <v>163</v>
      </c>
    </row>
    <row r="10" spans="1:10" s="140" customFormat="1" ht="14.1" customHeight="1" x14ac:dyDescent="0.5">
      <c r="B10" s="147" t="s">
        <v>1</v>
      </c>
      <c r="C10" s="142"/>
      <c r="D10" s="148" t="s">
        <v>92</v>
      </c>
      <c r="E10" s="146"/>
      <c r="F10" s="148" t="s">
        <v>92</v>
      </c>
      <c r="G10" s="146"/>
      <c r="H10" s="148" t="s">
        <v>92</v>
      </c>
      <c r="I10" s="146"/>
      <c r="J10" s="148" t="s">
        <v>92</v>
      </c>
    </row>
    <row r="11" spans="1:10" s="140" customFormat="1" ht="14.1" customHeight="1" x14ac:dyDescent="0.5">
      <c r="A11" s="149" t="s">
        <v>12</v>
      </c>
      <c r="B11" s="141"/>
      <c r="C11" s="142"/>
      <c r="D11" s="150"/>
      <c r="E11" s="143"/>
      <c r="F11" s="143"/>
      <c r="G11" s="143"/>
      <c r="H11" s="150"/>
      <c r="I11" s="143"/>
      <c r="J11" s="143"/>
    </row>
    <row r="12" spans="1:10" s="140" customFormat="1" ht="14.1" customHeight="1" x14ac:dyDescent="0.5">
      <c r="A12" s="140" t="s">
        <v>237</v>
      </c>
      <c r="B12" s="141"/>
      <c r="C12" s="142"/>
      <c r="D12" s="150">
        <v>-17933</v>
      </c>
      <c r="E12" s="143"/>
      <c r="F12" s="143">
        <v>4099</v>
      </c>
      <c r="G12" s="143"/>
      <c r="H12" s="151">
        <v>-19780</v>
      </c>
      <c r="I12" s="143"/>
      <c r="J12" s="236">
        <v>248</v>
      </c>
    </row>
    <row r="13" spans="1:10" s="140" customFormat="1" ht="14.1" customHeight="1" x14ac:dyDescent="0.5">
      <c r="A13" s="140" t="s">
        <v>119</v>
      </c>
      <c r="B13" s="141">
        <v>20</v>
      </c>
      <c r="C13" s="142"/>
      <c r="D13" s="150">
        <v>-298853</v>
      </c>
      <c r="E13" s="152"/>
      <c r="F13" s="143">
        <v>-373263</v>
      </c>
      <c r="G13" s="152"/>
      <c r="H13" s="151">
        <v>-57790464</v>
      </c>
      <c r="I13" s="143"/>
      <c r="J13" s="236">
        <v>-29907440</v>
      </c>
    </row>
    <row r="14" spans="1:10" s="140" customFormat="1" ht="14.1" customHeight="1" x14ac:dyDescent="0.5">
      <c r="A14" s="140" t="s">
        <v>133</v>
      </c>
      <c r="B14" s="141">
        <v>20</v>
      </c>
      <c r="C14" s="142"/>
      <c r="D14" s="150">
        <v>328548</v>
      </c>
      <c r="E14" s="143"/>
      <c r="F14" s="143">
        <v>316851</v>
      </c>
      <c r="G14" s="143"/>
      <c r="H14" s="151">
        <v>28777412</v>
      </c>
      <c r="I14" s="143"/>
      <c r="J14" s="236">
        <v>16655732</v>
      </c>
    </row>
    <row r="15" spans="1:10" s="140" customFormat="1" ht="14.1" customHeight="1" x14ac:dyDescent="0.5">
      <c r="A15" s="140" t="s">
        <v>184</v>
      </c>
      <c r="B15" s="141">
        <v>9</v>
      </c>
      <c r="C15" s="142"/>
      <c r="D15" s="150">
        <v>-110580</v>
      </c>
      <c r="E15" s="143"/>
      <c r="F15" s="152">
        <v>0</v>
      </c>
      <c r="G15" s="143"/>
      <c r="H15" s="153" t="s">
        <v>29</v>
      </c>
      <c r="I15" s="143"/>
      <c r="J15" s="152">
        <v>0</v>
      </c>
    </row>
    <row r="16" spans="1:10" s="140" customFormat="1" ht="14.1" customHeight="1" x14ac:dyDescent="0.5">
      <c r="A16" s="140" t="s">
        <v>45</v>
      </c>
      <c r="B16" s="141"/>
      <c r="C16" s="142"/>
      <c r="D16" s="150">
        <v>-29795040</v>
      </c>
      <c r="E16" s="143"/>
      <c r="F16" s="143">
        <v>-30076171</v>
      </c>
      <c r="G16" s="143"/>
      <c r="H16" s="151">
        <v>-32407</v>
      </c>
      <c r="I16" s="143"/>
      <c r="J16" s="236">
        <v>-47015</v>
      </c>
    </row>
    <row r="17" spans="1:10" s="140" customFormat="1" ht="14.1" customHeight="1" x14ac:dyDescent="0.5">
      <c r="A17" s="140" t="s">
        <v>254</v>
      </c>
      <c r="B17" s="141"/>
      <c r="C17" s="142"/>
      <c r="D17" s="150">
        <v>-302000</v>
      </c>
      <c r="E17" s="143"/>
      <c r="F17" s="152">
        <v>0</v>
      </c>
      <c r="G17" s="143"/>
      <c r="H17" s="151">
        <v>-302000</v>
      </c>
      <c r="I17" s="143"/>
      <c r="J17" s="152">
        <v>0</v>
      </c>
    </row>
    <row r="18" spans="1:10" s="140" customFormat="1" ht="14.1" customHeight="1" x14ac:dyDescent="0.5">
      <c r="A18" s="140" t="s">
        <v>37</v>
      </c>
      <c r="B18" s="141"/>
      <c r="C18" s="142"/>
      <c r="D18" s="150">
        <v>-16054389</v>
      </c>
      <c r="E18" s="143"/>
      <c r="F18" s="143">
        <v>-30192429</v>
      </c>
      <c r="G18" s="143"/>
      <c r="H18" s="151">
        <v>-57934</v>
      </c>
      <c r="I18" s="143"/>
      <c r="J18" s="236">
        <v>-28008</v>
      </c>
    </row>
    <row r="19" spans="1:10" s="140" customFormat="1" ht="14.1" customHeight="1" x14ac:dyDescent="0.5">
      <c r="A19" s="140" t="s">
        <v>134</v>
      </c>
      <c r="B19" s="141"/>
      <c r="C19" s="142"/>
      <c r="D19" s="150">
        <v>-36040</v>
      </c>
      <c r="E19" s="143"/>
      <c r="F19" s="143">
        <v>-325935</v>
      </c>
      <c r="G19" s="143"/>
      <c r="H19" s="153" t="s">
        <v>29</v>
      </c>
      <c r="I19" s="143"/>
      <c r="J19" s="152">
        <v>0</v>
      </c>
    </row>
    <row r="20" spans="1:10" s="140" customFormat="1" ht="14.1" customHeight="1" x14ac:dyDescent="0.5">
      <c r="A20" s="140" t="s">
        <v>220</v>
      </c>
      <c r="B20" s="141"/>
      <c r="C20" s="142"/>
      <c r="D20" s="153" t="s">
        <v>29</v>
      </c>
      <c r="E20" s="143"/>
      <c r="F20" s="143">
        <v>-988790</v>
      </c>
      <c r="G20" s="143"/>
      <c r="H20" s="153" t="s">
        <v>29</v>
      </c>
      <c r="I20" s="143"/>
      <c r="J20" s="152">
        <v>0</v>
      </c>
    </row>
    <row r="21" spans="1:10" s="140" customFormat="1" ht="14.1" customHeight="1" x14ac:dyDescent="0.5">
      <c r="A21" s="140" t="s">
        <v>258</v>
      </c>
      <c r="B21" s="141"/>
      <c r="C21" s="142"/>
      <c r="D21" s="150">
        <v>-16438</v>
      </c>
      <c r="E21" s="143"/>
      <c r="F21" s="143">
        <v>-34927</v>
      </c>
      <c r="G21" s="143"/>
      <c r="H21" s="153" t="s">
        <v>29</v>
      </c>
      <c r="I21" s="143"/>
      <c r="J21" s="152">
        <v>0</v>
      </c>
    </row>
    <row r="22" spans="1:10" s="140" customFormat="1" ht="14.1" customHeight="1" x14ac:dyDescent="0.5">
      <c r="A22" s="140" t="s">
        <v>179</v>
      </c>
      <c r="B22" s="141"/>
      <c r="C22" s="142"/>
      <c r="D22" s="150"/>
      <c r="E22" s="143"/>
      <c r="F22" s="143"/>
      <c r="G22" s="143"/>
      <c r="H22" s="154"/>
      <c r="I22" s="143"/>
      <c r="J22" s="141"/>
    </row>
    <row r="23" spans="1:10" s="140" customFormat="1" ht="14.1" customHeight="1" x14ac:dyDescent="0.5">
      <c r="A23" s="140" t="s">
        <v>188</v>
      </c>
      <c r="B23" s="141"/>
      <c r="C23" s="142"/>
      <c r="D23" s="153" t="s">
        <v>29</v>
      </c>
      <c r="E23" s="143"/>
      <c r="F23" s="143">
        <v>-400</v>
      </c>
      <c r="G23" s="143"/>
      <c r="H23" s="153" t="s">
        <v>29</v>
      </c>
      <c r="I23" s="143"/>
      <c r="J23" s="152">
        <v>0</v>
      </c>
    </row>
    <row r="24" spans="1:10" s="140" customFormat="1" ht="14.1" customHeight="1" x14ac:dyDescent="0.5">
      <c r="A24" s="140" t="s">
        <v>250</v>
      </c>
      <c r="B24" s="141"/>
      <c r="C24" s="142"/>
      <c r="D24" s="150">
        <v>-7</v>
      </c>
      <c r="E24" s="143"/>
      <c r="F24" s="152">
        <v>0</v>
      </c>
      <c r="G24" s="143"/>
      <c r="H24" s="153" t="s">
        <v>29</v>
      </c>
      <c r="I24" s="143"/>
      <c r="J24" s="152">
        <v>0</v>
      </c>
    </row>
    <row r="25" spans="1:10" s="140" customFormat="1" ht="14.1" customHeight="1" x14ac:dyDescent="0.5">
      <c r="A25" s="140" t="s">
        <v>48</v>
      </c>
      <c r="B25" s="141"/>
      <c r="C25" s="142"/>
      <c r="D25" s="150"/>
      <c r="E25" s="143"/>
      <c r="F25" s="143"/>
      <c r="G25" s="143"/>
      <c r="H25" s="153"/>
      <c r="I25" s="143"/>
      <c r="J25" s="152"/>
    </row>
    <row r="26" spans="1:10" s="140" customFormat="1" ht="14.1" customHeight="1" x14ac:dyDescent="0.5">
      <c r="A26" s="140" t="s">
        <v>47</v>
      </c>
      <c r="B26" s="141"/>
      <c r="C26" s="142"/>
      <c r="D26" s="150">
        <v>132053</v>
      </c>
      <c r="E26" s="143"/>
      <c r="F26" s="143">
        <v>167577</v>
      </c>
      <c r="G26" s="143"/>
      <c r="H26" s="151">
        <v>321</v>
      </c>
      <c r="I26" s="143"/>
      <c r="J26" s="236">
        <v>1215</v>
      </c>
    </row>
    <row r="27" spans="1:10" s="140" customFormat="1" ht="14.1" customHeight="1" x14ac:dyDescent="0.5">
      <c r="A27" s="140" t="s">
        <v>191</v>
      </c>
      <c r="B27" s="141"/>
      <c r="C27" s="142"/>
      <c r="D27" s="153" t="s">
        <v>29</v>
      </c>
      <c r="E27" s="143"/>
      <c r="F27" s="143">
        <v>4367668</v>
      </c>
      <c r="G27" s="152"/>
      <c r="H27" s="153" t="s">
        <v>29</v>
      </c>
      <c r="I27" s="152"/>
      <c r="J27" s="143">
        <v>4367668</v>
      </c>
    </row>
    <row r="28" spans="1:10" s="140" customFormat="1" ht="14.1" customHeight="1" x14ac:dyDescent="0.5">
      <c r="A28" s="140" t="s">
        <v>44</v>
      </c>
      <c r="B28" s="141">
        <v>20</v>
      </c>
      <c r="C28" s="142"/>
      <c r="D28" s="155">
        <v>1952985</v>
      </c>
      <c r="E28" s="156"/>
      <c r="F28" s="157">
        <v>2336218</v>
      </c>
      <c r="G28" s="156"/>
      <c r="H28" s="158">
        <v>1946195</v>
      </c>
      <c r="I28" s="156"/>
      <c r="J28" s="237">
        <v>2327675</v>
      </c>
    </row>
    <row r="29" spans="1:10" s="140" customFormat="1" ht="3.95" customHeight="1" x14ac:dyDescent="0.5">
      <c r="B29" s="141"/>
      <c r="C29" s="142"/>
      <c r="D29" s="159"/>
      <c r="E29" s="156"/>
      <c r="F29" s="156"/>
      <c r="G29" s="156"/>
      <c r="H29" s="159"/>
      <c r="I29" s="156"/>
      <c r="J29" s="156"/>
    </row>
    <row r="30" spans="1:10" s="140" customFormat="1" ht="14.1" customHeight="1" x14ac:dyDescent="0.5">
      <c r="A30" s="140" t="s">
        <v>218</v>
      </c>
      <c r="B30" s="141"/>
      <c r="C30" s="142"/>
      <c r="D30" s="155">
        <f>SUM(D12:D28)</f>
        <v>-44217694</v>
      </c>
      <c r="E30" s="156"/>
      <c r="F30" s="157">
        <f>SUM(F12:F28)</f>
        <v>-54799502</v>
      </c>
      <c r="G30" s="156"/>
      <c r="H30" s="155">
        <f>SUM(H12:H28)</f>
        <v>-27478657</v>
      </c>
      <c r="I30" s="156"/>
      <c r="J30" s="157">
        <f>SUM(J12:J28)</f>
        <v>-6629925</v>
      </c>
    </row>
    <row r="31" spans="1:10" s="140" customFormat="1" ht="5.0999999999999996" customHeight="1" x14ac:dyDescent="0.5">
      <c r="B31" s="141"/>
      <c r="C31" s="142"/>
      <c r="D31" s="160"/>
      <c r="E31" s="156"/>
      <c r="F31" s="161"/>
      <c r="G31" s="156"/>
      <c r="H31" s="160"/>
      <c r="I31" s="156"/>
      <c r="J31" s="161"/>
    </row>
    <row r="32" spans="1:10" s="140" customFormat="1" ht="14.1" customHeight="1" x14ac:dyDescent="0.5">
      <c r="A32" s="149" t="s">
        <v>13</v>
      </c>
      <c r="B32" s="141"/>
      <c r="C32" s="142"/>
      <c r="D32" s="150"/>
      <c r="E32" s="156"/>
      <c r="F32" s="143"/>
      <c r="G32" s="156"/>
      <c r="H32" s="150"/>
      <c r="I32" s="156"/>
      <c r="J32" s="143"/>
    </row>
    <row r="33" spans="1:15" s="140" customFormat="1" ht="14.1" customHeight="1" x14ac:dyDescent="0.5">
      <c r="A33" s="140" t="s">
        <v>174</v>
      </c>
      <c r="B33" s="141"/>
      <c r="C33" s="142"/>
      <c r="D33" s="150"/>
      <c r="E33" s="156"/>
      <c r="F33" s="143"/>
      <c r="G33" s="156"/>
      <c r="H33" s="150"/>
      <c r="I33" s="156"/>
      <c r="J33" s="143"/>
    </row>
    <row r="34" spans="1:15" s="140" customFormat="1" ht="14.1" customHeight="1" x14ac:dyDescent="0.5">
      <c r="A34" s="140" t="s">
        <v>175</v>
      </c>
      <c r="B34" s="141"/>
      <c r="C34" s="142"/>
      <c r="D34" s="150">
        <v>-20</v>
      </c>
      <c r="E34" s="156"/>
      <c r="F34" s="143">
        <v>-8</v>
      </c>
      <c r="G34" s="162"/>
      <c r="H34" s="153" t="s">
        <v>29</v>
      </c>
      <c r="I34" s="162"/>
      <c r="J34" s="152">
        <v>0</v>
      </c>
    </row>
    <row r="35" spans="1:15" s="163" customFormat="1" ht="14.1" customHeight="1" x14ac:dyDescent="0.5">
      <c r="A35" s="163" t="s">
        <v>120</v>
      </c>
      <c r="B35" s="141">
        <v>20</v>
      </c>
      <c r="C35" s="164"/>
      <c r="D35" s="150">
        <v>249603</v>
      </c>
      <c r="E35" s="162"/>
      <c r="F35" s="143">
        <v>93240</v>
      </c>
      <c r="G35" s="162"/>
      <c r="H35" s="150">
        <v>26902</v>
      </c>
      <c r="I35" s="156"/>
      <c r="J35" s="143">
        <v>22268</v>
      </c>
    </row>
    <row r="36" spans="1:15" s="140" customFormat="1" ht="14.1" customHeight="1" x14ac:dyDescent="0.5">
      <c r="A36" s="140" t="s">
        <v>43</v>
      </c>
      <c r="B36" s="141"/>
      <c r="C36" s="142"/>
      <c r="D36" s="150">
        <v>4397202</v>
      </c>
      <c r="E36" s="156"/>
      <c r="F36" s="143">
        <v>3500000</v>
      </c>
      <c r="G36" s="156"/>
      <c r="H36" s="150">
        <v>4397202</v>
      </c>
      <c r="I36" s="156"/>
      <c r="J36" s="143">
        <v>3500000</v>
      </c>
      <c r="O36" s="163"/>
    </row>
    <row r="37" spans="1:15" s="140" customFormat="1" ht="14.1" customHeight="1" x14ac:dyDescent="0.5">
      <c r="A37" s="140" t="s">
        <v>260</v>
      </c>
      <c r="B37" s="141">
        <v>14</v>
      </c>
      <c r="C37" s="142"/>
      <c r="D37" s="150">
        <v>62940864</v>
      </c>
      <c r="E37" s="156"/>
      <c r="F37" s="143">
        <v>43299365</v>
      </c>
      <c r="G37" s="156"/>
      <c r="H37" s="150">
        <v>52860735</v>
      </c>
      <c r="I37" s="162"/>
      <c r="J37" s="143">
        <v>33538231</v>
      </c>
    </row>
    <row r="38" spans="1:15" s="140" customFormat="1" ht="14.1" customHeight="1" x14ac:dyDescent="0.5">
      <c r="A38" s="140" t="s">
        <v>121</v>
      </c>
      <c r="B38" s="141">
        <v>20</v>
      </c>
      <c r="C38" s="142"/>
      <c r="D38" s="150">
        <v>-221301</v>
      </c>
      <c r="E38" s="162"/>
      <c r="F38" s="143">
        <v>-93240</v>
      </c>
      <c r="G38" s="162"/>
      <c r="H38" s="165">
        <v>-3619</v>
      </c>
      <c r="I38" s="156"/>
      <c r="J38" s="238">
        <v>-13671</v>
      </c>
    </row>
    <row r="39" spans="1:15" s="140" customFormat="1" ht="14.1" customHeight="1" x14ac:dyDescent="0.5">
      <c r="A39" s="140" t="s">
        <v>83</v>
      </c>
      <c r="B39" s="141"/>
      <c r="C39" s="142"/>
      <c r="D39" s="150">
        <v>-5400000</v>
      </c>
      <c r="E39" s="156"/>
      <c r="F39" s="143">
        <v>-16700000</v>
      </c>
      <c r="G39" s="156"/>
      <c r="H39" s="150">
        <v>-5400000</v>
      </c>
      <c r="I39" s="156"/>
      <c r="J39" s="143">
        <v>-5100000</v>
      </c>
    </row>
    <row r="40" spans="1:15" s="140" customFormat="1" ht="14.1" customHeight="1" x14ac:dyDescent="0.5">
      <c r="A40" s="140" t="s">
        <v>84</v>
      </c>
      <c r="B40" s="141">
        <v>14</v>
      </c>
      <c r="C40" s="142"/>
      <c r="D40" s="150">
        <v>-40764681</v>
      </c>
      <c r="E40" s="156"/>
      <c r="F40" s="143">
        <v>-13956300</v>
      </c>
      <c r="G40" s="156"/>
      <c r="H40" s="150">
        <v>-25956600</v>
      </c>
      <c r="I40" s="156"/>
      <c r="J40" s="143">
        <v>-4956300</v>
      </c>
    </row>
    <row r="41" spans="1:15" s="140" customFormat="1" ht="14.1" customHeight="1" x14ac:dyDescent="0.5">
      <c r="A41" s="140" t="s">
        <v>170</v>
      </c>
      <c r="B41" s="141">
        <v>15</v>
      </c>
      <c r="C41" s="142"/>
      <c r="D41" s="150">
        <v>-13959455</v>
      </c>
      <c r="E41" s="156"/>
      <c r="F41" s="143">
        <v>-14380901</v>
      </c>
      <c r="G41" s="156"/>
      <c r="H41" s="151">
        <v>-236472</v>
      </c>
      <c r="I41" s="156"/>
      <c r="J41" s="236">
        <v>-300342</v>
      </c>
    </row>
    <row r="42" spans="1:15" s="140" customFormat="1" ht="14.1" customHeight="1" x14ac:dyDescent="0.5">
      <c r="A42" s="140" t="s">
        <v>185</v>
      </c>
      <c r="B42" s="141">
        <v>21</v>
      </c>
      <c r="C42" s="142"/>
      <c r="D42" s="155">
        <v>-2333903</v>
      </c>
      <c r="E42" s="156"/>
      <c r="F42" s="157">
        <v>-3003017</v>
      </c>
      <c r="G42" s="156"/>
      <c r="H42" s="155">
        <v>-2333903</v>
      </c>
      <c r="I42" s="156"/>
      <c r="J42" s="157">
        <v>-3003017</v>
      </c>
    </row>
    <row r="43" spans="1:15" s="140" customFormat="1" ht="3.95" customHeight="1" x14ac:dyDescent="0.5">
      <c r="B43" s="141"/>
      <c r="C43" s="142"/>
      <c r="D43" s="159"/>
      <c r="E43" s="156"/>
      <c r="F43" s="156"/>
      <c r="G43" s="156"/>
      <c r="H43" s="159"/>
      <c r="I43" s="156"/>
      <c r="J43" s="156"/>
    </row>
    <row r="44" spans="1:15" s="140" customFormat="1" ht="14.1" customHeight="1" x14ac:dyDescent="0.5">
      <c r="A44" s="140" t="s">
        <v>247</v>
      </c>
      <c r="B44" s="141"/>
      <c r="C44" s="142"/>
      <c r="D44" s="155">
        <f>SUM(D34:D42)</f>
        <v>4908309</v>
      </c>
      <c r="E44" s="156"/>
      <c r="F44" s="157">
        <f>SUM(F34:F42)</f>
        <v>-1240861</v>
      </c>
      <c r="G44" s="156"/>
      <c r="H44" s="155">
        <f>SUM(H35:H42)</f>
        <v>23354245</v>
      </c>
      <c r="I44" s="156"/>
      <c r="J44" s="157">
        <f>SUM(J35:J42)</f>
        <v>23687169</v>
      </c>
    </row>
    <row r="45" spans="1:15" s="140" customFormat="1" ht="5.0999999999999996" customHeight="1" x14ac:dyDescent="0.5">
      <c r="A45" s="166"/>
      <c r="B45" s="141"/>
      <c r="C45" s="142"/>
      <c r="D45" s="167"/>
      <c r="E45" s="156"/>
      <c r="F45" s="162"/>
      <c r="G45" s="156"/>
      <c r="H45" s="159"/>
      <c r="I45" s="156"/>
      <c r="J45" s="156"/>
    </row>
    <row r="46" spans="1:15" s="140" customFormat="1" ht="14.1" customHeight="1" x14ac:dyDescent="0.5">
      <c r="A46" s="149" t="s">
        <v>181</v>
      </c>
      <c r="B46" s="141"/>
      <c r="C46" s="142"/>
      <c r="D46" s="150">
        <f>SUM('Eng 9'!E48+'Eng 10'!D30+'Eng 10'!D44)</f>
        <v>-8320594</v>
      </c>
      <c r="E46" s="143"/>
      <c r="F46" s="143">
        <f>SUM('Eng 9'!G48+'Eng 10'!F30+'Eng 10'!F44)</f>
        <v>-17409725</v>
      </c>
      <c r="G46" s="143"/>
      <c r="H46" s="150">
        <f>SUM('Eng 9'!I48+'Eng 10'!H30+'Eng 10'!H44)</f>
        <v>-7525595</v>
      </c>
      <c r="I46" s="143"/>
      <c r="J46" s="143">
        <f>SUM('Eng 9'!K48+'Eng 10'!J30+'Eng 10'!J44)</f>
        <v>14569496</v>
      </c>
    </row>
    <row r="47" spans="1:15" s="140" customFormat="1" ht="14.1" customHeight="1" x14ac:dyDescent="0.5">
      <c r="A47" s="140" t="s">
        <v>35</v>
      </c>
      <c r="B47" s="141"/>
      <c r="C47" s="142" t="s">
        <v>50</v>
      </c>
      <c r="D47" s="159">
        <v>24330348</v>
      </c>
      <c r="E47" s="156"/>
      <c r="F47" s="156">
        <v>49405101</v>
      </c>
      <c r="G47" s="156"/>
      <c r="H47" s="150">
        <v>13331428</v>
      </c>
      <c r="I47" s="156"/>
      <c r="J47" s="143">
        <v>1299392</v>
      </c>
    </row>
    <row r="48" spans="1:15" s="140" customFormat="1" ht="14.1" customHeight="1" x14ac:dyDescent="0.5">
      <c r="A48" s="140" t="s">
        <v>49</v>
      </c>
      <c r="B48" s="141"/>
      <c r="C48" s="142"/>
      <c r="D48" s="155">
        <v>14552</v>
      </c>
      <c r="E48" s="143"/>
      <c r="F48" s="157">
        <v>24273</v>
      </c>
      <c r="G48" s="143"/>
      <c r="H48" s="168" t="s">
        <v>29</v>
      </c>
      <c r="I48" s="143"/>
      <c r="J48" s="239" t="s">
        <v>29</v>
      </c>
    </row>
    <row r="49" spans="1:10" s="140" customFormat="1" ht="3.95" customHeight="1" x14ac:dyDescent="0.5">
      <c r="B49" s="141"/>
      <c r="C49" s="142"/>
      <c r="D49" s="167"/>
      <c r="E49" s="143"/>
      <c r="F49" s="162"/>
      <c r="G49" s="143"/>
      <c r="H49" s="159"/>
      <c r="I49" s="143"/>
      <c r="J49" s="156"/>
    </row>
    <row r="50" spans="1:10" s="140" customFormat="1" ht="14.1" customHeight="1" thickBot="1" x14ac:dyDescent="0.55000000000000004">
      <c r="A50" s="140" t="s">
        <v>36</v>
      </c>
      <c r="B50" s="141"/>
      <c r="C50" s="142"/>
      <c r="D50" s="169">
        <f>SUM(D46:D48)</f>
        <v>16024306</v>
      </c>
      <c r="E50" s="156"/>
      <c r="F50" s="170">
        <f>SUM(F46:F48)</f>
        <v>32019649</v>
      </c>
      <c r="G50" s="156"/>
      <c r="H50" s="169">
        <f>SUM(H46:H48)</f>
        <v>5805833</v>
      </c>
      <c r="I50" s="156"/>
      <c r="J50" s="170">
        <f>SUM(J46:J48)</f>
        <v>15868888</v>
      </c>
    </row>
    <row r="51" spans="1:10" s="140" customFormat="1" ht="5.0999999999999996" customHeight="1" thickTop="1" x14ac:dyDescent="0.5">
      <c r="B51" s="141"/>
      <c r="C51" s="142"/>
      <c r="D51" s="156"/>
      <c r="E51" s="156"/>
      <c r="F51" s="156"/>
      <c r="G51" s="156"/>
      <c r="H51" s="156"/>
      <c r="I51" s="156"/>
      <c r="J51" s="156"/>
    </row>
    <row r="52" spans="1:10" s="140" customFormat="1" ht="14.1" customHeight="1" x14ac:dyDescent="0.5">
      <c r="A52" s="149" t="s">
        <v>57</v>
      </c>
      <c r="B52" s="141"/>
      <c r="C52" s="142"/>
      <c r="D52" s="143"/>
      <c r="E52" s="143"/>
      <c r="F52" s="143"/>
      <c r="G52" s="143"/>
      <c r="H52" s="143"/>
      <c r="I52" s="143"/>
      <c r="J52" s="143"/>
    </row>
    <row r="53" spans="1:10" s="140" customFormat="1" ht="3.95" customHeight="1" x14ac:dyDescent="0.5">
      <c r="A53" s="149"/>
      <c r="B53" s="141"/>
      <c r="C53" s="142"/>
      <c r="D53" s="143"/>
      <c r="E53" s="143"/>
      <c r="F53" s="143"/>
      <c r="G53" s="143"/>
      <c r="H53" s="143"/>
      <c r="I53" s="143"/>
      <c r="J53" s="143"/>
    </row>
    <row r="54" spans="1:10" s="140" customFormat="1" ht="14.1" customHeight="1" x14ac:dyDescent="0.5">
      <c r="A54" s="140" t="s">
        <v>56</v>
      </c>
      <c r="B54" s="171"/>
      <c r="C54" s="171"/>
      <c r="D54" s="172"/>
      <c r="E54" s="172"/>
      <c r="F54" s="172"/>
      <c r="G54" s="172"/>
      <c r="H54" s="172"/>
      <c r="I54" s="172"/>
      <c r="J54" s="172"/>
    </row>
    <row r="55" spans="1:10" s="140" customFormat="1" ht="14.1" customHeight="1" x14ac:dyDescent="0.5">
      <c r="B55" s="141"/>
      <c r="C55" s="142"/>
      <c r="D55" s="277" t="s">
        <v>0</v>
      </c>
      <c r="E55" s="277"/>
      <c r="F55" s="277"/>
      <c r="G55" s="143"/>
      <c r="H55" s="277" t="s">
        <v>101</v>
      </c>
      <c r="I55" s="277"/>
      <c r="J55" s="277"/>
    </row>
    <row r="56" spans="1:10" s="140" customFormat="1" ht="14.1" customHeight="1" x14ac:dyDescent="0.5">
      <c r="B56" s="141"/>
      <c r="C56" s="142"/>
      <c r="D56" s="276" t="s">
        <v>100</v>
      </c>
      <c r="E56" s="276"/>
      <c r="F56" s="276"/>
      <c r="G56" s="144"/>
      <c r="H56" s="276" t="s">
        <v>100</v>
      </c>
      <c r="I56" s="276"/>
      <c r="J56" s="276"/>
    </row>
    <row r="57" spans="1:10" s="140" customFormat="1" ht="14.1" customHeight="1" x14ac:dyDescent="0.5">
      <c r="B57" s="141"/>
      <c r="C57" s="142"/>
      <c r="D57" s="145" t="s">
        <v>216</v>
      </c>
      <c r="E57" s="146"/>
      <c r="F57" s="145" t="s">
        <v>216</v>
      </c>
      <c r="G57" s="146"/>
      <c r="H57" s="145" t="s">
        <v>216</v>
      </c>
      <c r="I57" s="146"/>
      <c r="J57" s="145" t="s">
        <v>216</v>
      </c>
    </row>
    <row r="58" spans="1:10" s="140" customFormat="1" ht="14.1" customHeight="1" x14ac:dyDescent="0.5">
      <c r="B58" s="141"/>
      <c r="C58" s="142"/>
      <c r="D58" s="224" t="s">
        <v>221</v>
      </c>
      <c r="E58" s="206"/>
      <c r="F58" s="29" t="s">
        <v>163</v>
      </c>
      <c r="G58" s="206"/>
      <c r="H58" s="224" t="s">
        <v>221</v>
      </c>
      <c r="I58" s="206"/>
      <c r="J58" s="29" t="s">
        <v>163</v>
      </c>
    </row>
    <row r="59" spans="1:10" s="140" customFormat="1" ht="14.1" customHeight="1" x14ac:dyDescent="0.5">
      <c r="B59" s="173"/>
      <c r="C59" s="142"/>
      <c r="D59" s="148" t="s">
        <v>81</v>
      </c>
      <c r="E59" s="146"/>
      <c r="F59" s="148" t="s">
        <v>81</v>
      </c>
      <c r="G59" s="146"/>
      <c r="H59" s="148" t="s">
        <v>81</v>
      </c>
      <c r="I59" s="146"/>
      <c r="J59" s="148" t="s">
        <v>81</v>
      </c>
    </row>
    <row r="60" spans="1:10" s="140" customFormat="1" ht="3.95" customHeight="1" x14ac:dyDescent="0.5">
      <c r="B60" s="173"/>
      <c r="C60" s="142"/>
      <c r="D60" s="174"/>
      <c r="E60" s="146"/>
      <c r="F60" s="175"/>
      <c r="G60" s="146"/>
      <c r="H60" s="174"/>
      <c r="I60" s="146"/>
      <c r="J60" s="175"/>
    </row>
    <row r="61" spans="1:10" s="163" customFormat="1" ht="14.1" customHeight="1" x14ac:dyDescent="0.5">
      <c r="A61" s="140" t="s">
        <v>255</v>
      </c>
      <c r="B61" s="173"/>
      <c r="C61" s="164"/>
      <c r="D61" s="176">
        <v>1122.4639999999999</v>
      </c>
      <c r="E61" s="177"/>
      <c r="F61" s="178">
        <v>2292.2399999999998</v>
      </c>
      <c r="G61" s="179"/>
      <c r="H61" s="180" t="s">
        <v>29</v>
      </c>
      <c r="I61" s="177"/>
      <c r="J61" s="181">
        <v>0</v>
      </c>
    </row>
    <row r="62" spans="1:10" s="163" customFormat="1" ht="14.1" customHeight="1" x14ac:dyDescent="0.5">
      <c r="A62" s="140" t="s">
        <v>45</v>
      </c>
      <c r="B62" s="173"/>
      <c r="C62" s="164"/>
      <c r="D62" s="176"/>
      <c r="E62" s="177"/>
      <c r="F62" s="178"/>
      <c r="G62" s="254"/>
      <c r="H62" s="180"/>
      <c r="I62" s="177"/>
      <c r="J62" s="181"/>
    </row>
    <row r="63" spans="1:10" s="140" customFormat="1" ht="14.1" customHeight="1" x14ac:dyDescent="0.5">
      <c r="A63" s="140" t="s">
        <v>259</v>
      </c>
      <c r="B63" s="141"/>
      <c r="C63" s="142"/>
      <c r="D63" s="176">
        <v>110514.046</v>
      </c>
      <c r="E63" s="177"/>
      <c r="F63" s="178">
        <v>108207.03</v>
      </c>
      <c r="G63" s="177"/>
      <c r="H63" s="174">
        <v>38.880000000000003</v>
      </c>
      <c r="I63" s="177"/>
      <c r="J63" s="181">
        <v>0</v>
      </c>
    </row>
    <row r="64" spans="1:10" s="140" customFormat="1" ht="14.1" customHeight="1" x14ac:dyDescent="0.5">
      <c r="A64" s="140" t="s">
        <v>238</v>
      </c>
      <c r="B64" s="141"/>
      <c r="C64" s="142"/>
      <c r="D64" s="180" t="s">
        <v>29</v>
      </c>
      <c r="E64" s="177"/>
      <c r="F64" s="175">
        <v>15.71</v>
      </c>
      <c r="G64" s="177"/>
      <c r="H64" s="180" t="s">
        <v>29</v>
      </c>
      <c r="I64" s="177"/>
      <c r="J64" s="181">
        <v>0</v>
      </c>
    </row>
    <row r="65" spans="1:10" s="140" customFormat="1" ht="14.1" customHeight="1" x14ac:dyDescent="0.5">
      <c r="A65" s="140" t="s">
        <v>239</v>
      </c>
      <c r="B65" s="141"/>
      <c r="C65" s="142"/>
      <c r="D65" s="180" t="s">
        <v>29</v>
      </c>
      <c r="E65" s="177"/>
      <c r="F65" s="178">
        <v>4001.7</v>
      </c>
      <c r="G65" s="177"/>
      <c r="H65" s="180" t="s">
        <v>29</v>
      </c>
      <c r="I65" s="177"/>
      <c r="J65" s="175">
        <v>3855.16</v>
      </c>
    </row>
    <row r="66" spans="1:10" s="140" customFormat="1" ht="9" customHeight="1" x14ac:dyDescent="0.5">
      <c r="B66" s="173"/>
      <c r="C66" s="142"/>
      <c r="D66" s="175"/>
      <c r="E66" s="255"/>
      <c r="F66" s="175"/>
      <c r="G66" s="255"/>
      <c r="H66" s="175"/>
      <c r="I66" s="255"/>
      <c r="J66" s="175"/>
    </row>
    <row r="67" spans="1:10" ht="18" customHeight="1" x14ac:dyDescent="0.5">
      <c r="A67" s="23" t="str">
        <f>'Eng 6(9M)'!A65</f>
        <v>The accompanying notes on pages 11 to 30 are an integral part of this interim financial information.</v>
      </c>
      <c r="B67" s="24"/>
      <c r="C67" s="24"/>
      <c r="D67" s="21"/>
      <c r="E67" s="21"/>
      <c r="F67" s="21"/>
      <c r="G67" s="21"/>
      <c r="H67" s="21"/>
      <c r="I67" s="21"/>
      <c r="J67" s="21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scale="94" firstPageNumber="10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Eng 2-4 (2)</vt:lpstr>
      <vt:lpstr>Eng 5(3M)</vt:lpstr>
      <vt:lpstr>Eng 6(9M)</vt:lpstr>
      <vt:lpstr>Eng 7</vt:lpstr>
      <vt:lpstr>Eng8</vt:lpstr>
      <vt:lpstr>Eng 9</vt:lpstr>
      <vt:lpstr>Eng 10</vt:lpstr>
      <vt:lpstr>'Eng 10'!Print_Area</vt:lpstr>
      <vt:lpstr>'Eng 5(3M)'!Print_Area</vt:lpstr>
      <vt:lpstr>'Eng 6(9M)'!Print_Area</vt:lpstr>
      <vt:lpstr>'Eng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2021-11-15T06:35:39Z</cp:lastPrinted>
  <dcterms:created xsi:type="dcterms:W3CDTF">2001-10-30T06:26:29Z</dcterms:created>
  <dcterms:modified xsi:type="dcterms:W3CDTF">2021-11-15T06:35:41Z</dcterms:modified>
</cp:coreProperties>
</file>