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_BPR119\2021\04. AEC-BYD\Draft_AEC_2021\FS_BYD_09.30.21_Final\FS_BYD_TH_09.30.21_Final\"/>
    </mc:Choice>
  </mc:AlternateContent>
  <xr:revisionPtr revIDLastSave="0" documentId="13_ncr:1_{CE31B4E0-B8CA-4218-A292-8473F09C45C9}" xr6:coauthVersionLast="47" xr6:coauthVersionMax="47" xr10:uidLastSave="{00000000-0000-0000-0000-000000000000}"/>
  <bookViews>
    <workbookView xWindow="-110" yWindow="-110" windowWidth="19420" windowHeight="10420" tabRatio="725" activeTab="1" xr2:uid="{00000000-000D-0000-FFFF-FFFF00000000}"/>
  </bookViews>
  <sheets>
    <sheet name="BS-T" sheetId="11" r:id="rId1"/>
    <sheet name="PL-T (3M)" sheetId="34" r:id="rId2"/>
    <sheet name="PL-T (9M)" sheetId="25" r:id="rId3"/>
    <sheet name="CE consolidate_Th" sheetId="29" r:id="rId4"/>
    <sheet name="CEseparate_Th" sheetId="30" r:id="rId5"/>
    <sheet name="CF_Th" sheetId="33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s" localSheetId="5">#REF!</definedName>
    <definedName name="\s" localSheetId="1">#REF!</definedName>
    <definedName name="\s" localSheetId="2">#REF!</definedName>
    <definedName name="\s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1">[2]เงินกู้ธนชาติ!$G$2</definedName>
    <definedName name="_h2" localSheetId="2">[2]เงินกู้ธนชาติ!$G$2</definedName>
    <definedName name="_h2">[3]เงินกู้ธนชาติ!$G$2</definedName>
    <definedName name="_LA65536" localSheetId="5">#REF!</definedName>
    <definedName name="_LA65536" localSheetId="1">#REF!</definedName>
    <definedName name="_LA65536" localSheetId="2">#REF!</definedName>
    <definedName name="_LA65536">#REF!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65536" localSheetId="1">#REF!</definedName>
    <definedName name="_MA65536" localSheetId="2">#REF!</definedName>
    <definedName name="_MA65536">#REF!</definedName>
    <definedName name="_SCB1">'[4]SCB 1 - Current'!$F$10</definedName>
    <definedName name="_SCB2">'[4]SCB 2 - Current'!$F$11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ZA65536" localSheetId="5">#REF!</definedName>
    <definedName name="_ZA65536" localSheetId="1">#REF!</definedName>
    <definedName name="_ZA65536" localSheetId="2">#REF!</definedName>
    <definedName name="_ZA65536">#REF!</definedName>
    <definedName name="a" localSheetId="1">'[5]TrialBalance Q3-2002'!$A$1:$H$301</definedName>
    <definedName name="a" localSheetId="2">'[5]TrialBalance Q3-2002'!$A$1:$H$301</definedName>
    <definedName name="a">'[6]TrialBalance Q3-2002'!$A$1:$H$301</definedName>
    <definedName name="aa" localSheetId="1">'[7]Trial Balance'!$A$1:$H$65536</definedName>
    <definedName name="aa" localSheetId="2">'[7]Trial Balance'!$A$1:$H$65536</definedName>
    <definedName name="aa">'[8]Trial Balance'!$A$1:$H$65536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1">'[9]Trial Balance'!$A$1:$H$65536</definedName>
    <definedName name="aaaaaa" localSheetId="2">'[9]Trial Balance'!$A$1:$H$65536</definedName>
    <definedName name="aaaaaa">'[10]Trial Balance'!$A$1:$H$65536</definedName>
    <definedName name="abc" localSheetId="5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pr_Building" localSheetId="1">[11]BUILD95!$AE$9:$AE$17</definedName>
    <definedName name="Apr_Building" localSheetId="2">[11]BUILD95!$AE$9:$AE$17</definedName>
    <definedName name="Apr_Building">[12]BUILD95!$AE$9:$AE$17</definedName>
    <definedName name="aqqqq" localSheetId="5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5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1">[11]BUILD95!$I$9:$I$17</definedName>
    <definedName name="AssetCode_Building" localSheetId="2">[11]BUILD95!$I$9:$I$17</definedName>
    <definedName name="AssetCode_Building">[12]BUILD95!$I$9:$I$17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ug_Building" localSheetId="1">[11]BUILD95!$AI$9:$AI$17</definedName>
    <definedName name="Aug_Building" localSheetId="2">[11]BUILD95!$AI$9:$AI$17</definedName>
    <definedName name="Aug_Building">[12]BUILD95!$AI$9:$AI$17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5">#REF!</definedName>
    <definedName name="BasedOnOther" localSheetId="1">#REF!</definedName>
    <definedName name="BasedOnOther" localSheetId="2">#REF!</definedName>
    <definedName name="BasedOnOther">#REF!</definedName>
    <definedName name="bbbb" localSheetId="5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1">'[13]ADJ - RATE'!#REF!</definedName>
    <definedName name="BBL" localSheetId="2">'[13]ADJ - RATE'!#REF!</definedName>
    <definedName name="BBL">'[13]ADJ - RATE'!#REF!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5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5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1">[11]BUILD95!$AQ$9:$AQ$17</definedName>
    <definedName name="Cur_AccDepre_Building" localSheetId="2">[11]BUILD95!$AQ$9:$AQ$17</definedName>
    <definedName name="Cur_AccDepre_Building">[12]BUILD95!$AQ$9:$AQ$17</definedName>
    <definedName name="Cur_NBV_Building" localSheetId="1">[11]BUILD95!$AR$9:$AR$17</definedName>
    <definedName name="Cur_NBV_Building" localSheetId="2">[11]BUILD95!$AR$9:$AR$17</definedName>
    <definedName name="Cur_NBV_Building">[12]BUILD95!$AR$9:$AR$17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5">#REF!</definedName>
    <definedName name="CY_Cash" localSheetId="1">#REF!</definedName>
    <definedName name="CY_Cash" localSheetId="2">#REF!</definedName>
    <definedName name="CY_Cash">#REF!</definedName>
    <definedName name="CY_Common_Equity" localSheetId="5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1">'[14]K-5'!#REF!</definedName>
    <definedName name="D_Purchased_Vehicles" localSheetId="2">'[14]K-5'!#REF!</definedName>
    <definedName name="D_Purchased_Vehicles">'[15]K-5'!#REF!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E" localSheetId="1">[16]เงินกู้ธนชาติ!$G$2</definedName>
    <definedName name="DATE" localSheetId="2">[16]เงินกู้ธนชาติ!$G$2</definedName>
    <definedName name="DATE">[17]เงินกู้ธนชาติ!$G$2</definedName>
    <definedName name="dd" localSheetId="1">'[18]เงินกู้ MGC'!$E$17</definedName>
    <definedName name="dd" localSheetId="2">'[18]เงินกู้ MGC'!$E$17</definedName>
    <definedName name="dd">'[19]เงินกู้ MGC'!$E$17</definedName>
    <definedName name="Dec_Building" localSheetId="1">[11]BUILD95!$AM$9:$AM$17</definedName>
    <definedName name="Dec_Building" localSheetId="2">[11]BUILD95!$AM$9:$AM$17</definedName>
    <definedName name="Dec_Building">[12]BUILD95!$AM$9:$AM$17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1">[11]BUILD95!$AA$9:$AA$17</definedName>
    <definedName name="Depre_Building" localSheetId="2">[11]BUILD95!$AA$9:$AA$17</definedName>
    <definedName name="Depre_Building">[12]BUILD95!$AA$9:$AA$17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KK">'[20]ADJ - RATE'!$B$4</definedName>
    <definedName name="er" localSheetId="5">#REF!</definedName>
    <definedName name="er" localSheetId="1">#REF!</definedName>
    <definedName name="er" localSheetId="2">#REF!</definedName>
    <definedName name="er">#REF!</definedName>
    <definedName name="Feb_Building" localSheetId="1">[11]BUILD95!$AC$9:$AC$17</definedName>
    <definedName name="Feb_Building" localSheetId="2">[11]BUILD95!$AC$9:$AC$17</definedName>
    <definedName name="Feb_Building">[12]BUILD95!$AC$9:$AC$17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GW" localSheetId="5">#REF!</definedName>
    <definedName name="GW" localSheetId="1">#REF!</definedName>
    <definedName name="GW" localSheetId="2">#REF!</definedName>
    <definedName name="GW">#REF!</definedName>
    <definedName name="Gร65536" localSheetId="1">#REF!</definedName>
    <definedName name="Gร65536" localSheetId="2">#REF!</definedName>
    <definedName name="Gร65536">#REF!</definedName>
    <definedName name="h" localSheetId="1">[21]เงินกู้ธนชาติ!$G$2</definedName>
    <definedName name="h" localSheetId="2">[21]เงินกู้ธนชาติ!$G$2</definedName>
    <definedName name="h">[22]เงินกู้ธนชาติ!$G$2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5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1">'[13]ADJ - RATE'!#REF!</definedName>
    <definedName name="HSCB" localSheetId="2">'[13]ADJ - RATE'!#REF!</definedName>
    <definedName name="HSCB">'[13]ADJ - RATE'!#REF!</definedName>
    <definedName name="hwwki" localSheetId="5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Jan_Building" localSheetId="1">[11]BUILD95!$AB$9:$AB$17</definedName>
    <definedName name="Jan_Building" localSheetId="2">[11]BUILD95!$AB$9:$AB$17</definedName>
    <definedName name="Jan_Building">[12]BUILD95!$AB$9:$AB$17</definedName>
    <definedName name="jjj" localSheetId="5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5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1">[11]BUILD95!$AH$9:$AH$17</definedName>
    <definedName name="Jul_Building" localSheetId="2">[11]BUILD95!$AH$9:$AH$17</definedName>
    <definedName name="Jul_Building">[12]BUILD95!$AH$9:$AH$17</definedName>
    <definedName name="Jun_Building" localSheetId="1">[11]BUILD95!$AG$9:$AG$17</definedName>
    <definedName name="Jun_Building" localSheetId="2">[11]BUILD95!$AG$9:$AG$17</definedName>
    <definedName name="Jun_Building">[12]BUILD95!$AG$9:$AG$17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5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IT">'[20]ADJ - RATE'!$B$2</definedName>
    <definedName name="Loan">[23]เงินกู้ธนชาติ!$B$4</definedName>
    <definedName name="Loan1">'[23]เงินกู้ MGC'!$B$4</definedName>
    <definedName name="Long">[23]เงินกู้ธนชาติ!$F$15</definedName>
    <definedName name="Long1" localSheetId="1">'[24]เงินกู้ MGC'!$F$15</definedName>
    <definedName name="Long1" localSheetId="2">'[24]เงินกู้ MGC'!$F$15</definedName>
    <definedName name="Long1">'[25]เงินกู้ MGC'!$F$15</definedName>
    <definedName name="LowerAmount">'[26]PM-TE'!$E$30</definedName>
    <definedName name="LY_AccDepre_Building" localSheetId="1">[11]BUILD95!$AO$9:$AO$17</definedName>
    <definedName name="LY_AccDepre_Building" localSheetId="2">[11]BUILD95!$AO$9:$AO$17</definedName>
    <definedName name="LY_AccDepre_Building">[12]BUILD95!$AO$9:$AO$17</definedName>
    <definedName name="LY_NBV_Building" localSheetId="1">[11]BUILD95!$AP$9:$AP$17</definedName>
    <definedName name="LY_NBV_Building" localSheetId="2">[11]BUILD95!$AP$9:$AP$17</definedName>
    <definedName name="LY_NBV_Building">[12]BUILD95!$AP$9:$AP$17</definedName>
    <definedName name="Mar_Building" localSheetId="1">[11]BUILD95!$AD$9:$AD$17</definedName>
    <definedName name="Mar_Building" localSheetId="2">[11]BUILD95!$AD$9:$AD$17</definedName>
    <definedName name="Mar_Building">[12]BUILD95!$AD$9:$AD$17</definedName>
    <definedName name="May_Building" localSheetId="1">[11]BUILD95!$AF$9:$AF$17</definedName>
    <definedName name="May_Building" localSheetId="2">[11]BUILD95!$AF$9:$AF$17</definedName>
    <definedName name="May_Building">[12]BUILD95!$AF$9:$AF$17</definedName>
    <definedName name="ni" localSheetId="5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v_Building" localSheetId="1">[11]BUILD95!$AL$9:$AL$17</definedName>
    <definedName name="Nov_Building" localSheetId="2">[11]BUILD95!$AL$9:$AL$17</definedName>
    <definedName name="Nov_Building">[12]BUILD95!$AL$9:$AL$17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1">'[28]TrialBalance Q3-2002'!$A$1:$H$301</definedName>
    <definedName name="nuc" localSheetId="2">'[28]TrialBalance Q3-2002'!$A$1:$H$301</definedName>
    <definedName name="nuc">'[29]TrialBalance Q3-2002'!$A$1:$H$301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oCT_bUILDING" localSheetId="1">[11]BUILD95!$AK$9:$AK$17</definedName>
    <definedName name="oCT_bUILDING" localSheetId="2">[11]BUILD95!$AK$9:$AK$17</definedName>
    <definedName name="oCT_bUILDING">[12]BUILD95!$AK$9:$AK$17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therBasis" localSheetId="5">#REF!</definedName>
    <definedName name="OtherBasis" localSheetId="1">#REF!</definedName>
    <definedName name="OtherBasis" localSheetId="2">#REF!</definedName>
    <definedName name="OtherBasis">#REF!</definedName>
    <definedName name="PlanningAmount">'[26]PM-TE'!$J$9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_xlnm.Print_Area" localSheetId="0">'BS-T'!$A$1:$Q$99</definedName>
    <definedName name="_xlnm.Print_Area" localSheetId="3">'CE consolidate_Th'!$A$1:$S$42</definedName>
    <definedName name="_xlnm.Print_Area" localSheetId="4">CEseparate_Th!$A$1:$P$35</definedName>
    <definedName name="_xlnm.Print_Area" localSheetId="5">CF_Th!$A$1:$J$86</definedName>
    <definedName name="_xlnm.Print_Area" localSheetId="1">'PL-T (3M)'!$A$1:$N$53</definedName>
    <definedName name="_xlnm.Print_Area" localSheetId="2">'PL-T (9M)'!$A$1:$N$66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#N/A</definedName>
    <definedName name="PurCost_Building" localSheetId="1">[11]BUILD95!$Z$9:$Z$17</definedName>
    <definedName name="PurCost_Building" localSheetId="2">[11]BUILD95!$Z$9:$Z$17</definedName>
    <definedName name="PurCost_Building">[12]BUILD95!$Z$9:$Z$17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5">#REF!</definedName>
    <definedName name="PY_Cash" localSheetId="1">#REF!</definedName>
    <definedName name="PY_Cash" localSheetId="2">#REF!</definedName>
    <definedName name="PY_Cash">#REF!</definedName>
    <definedName name="PY_Common_Equity" localSheetId="5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1">#REF!</definedName>
    <definedName name="PY2_Cash" localSheetId="2">#REF!</definedName>
    <definedName name="PY2_Cash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1">#REF!</definedName>
    <definedName name="PY2_Taxes" localSheetId="2">#REF!</definedName>
    <definedName name="PY2_Taxes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1">#REF!</definedName>
    <definedName name="PY2_Working_Capital" localSheetId="2">#REF!</definedName>
    <definedName name="PY2_Working_Capital">#REF!</definedName>
    <definedName name="qq" localSheetId="1">#REF!</definedName>
    <definedName name="qq" localSheetId="2">#REF!</definedName>
    <definedName name="qq">#REF!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5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5">#REF!</definedName>
    <definedName name="RangeLower" localSheetId="1">#REF!</definedName>
    <definedName name="RangeLower" localSheetId="2">#REF!</definedName>
    <definedName name="RangeLower">#REF!</definedName>
    <definedName name="RM">'[20]ADJ - RATE'!$B$5</definedName>
    <definedName name="rr" localSheetId="5">#REF!</definedName>
    <definedName name="rr" localSheetId="1">#REF!</definedName>
    <definedName name="rr" localSheetId="2">#REF!</definedName>
    <definedName name="rr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CB" localSheetId="5">'[13]ADJ - RATE'!#REF!</definedName>
    <definedName name="SCB" localSheetId="1">'[13]ADJ - RATE'!#REF!</definedName>
    <definedName name="SCB" localSheetId="2">'[13]ADJ - RATE'!#REF!</definedName>
    <definedName name="SCB">'[13]ADJ - RATE'!#REF!</definedName>
    <definedName name="sdsd">'[30]Trial Balance'!$A$1:$H$65536</definedName>
    <definedName name="Sep_Building" localSheetId="1">[11]BUILD95!$AJ$9:$AJ$17</definedName>
    <definedName name="Sep_Building" localSheetId="2">[11]BUILD95!$AJ$9:$AJ$17</definedName>
    <definedName name="Sep_Building">[12]BUILD95!$AJ$9:$AJ$17</definedName>
    <definedName name="Short">[23]เงินกู้ธนชาติ!$E$17</definedName>
    <definedName name="short1" localSheetId="1">'[24]เงินกู้ MGC'!$E$17</definedName>
    <definedName name="short1" localSheetId="2">'[24]เงินกู้ MGC'!$E$17</definedName>
    <definedName name="short1">'[25]เงินกู้ MGC'!$E$17</definedName>
    <definedName name="sssss" localSheetId="5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1">'[31]TrialBalance Q3-2002'!$A$1:$H$301</definedName>
    <definedName name="tb" localSheetId="2">'[31]TrialBalance Q3-2002'!$A$1:$H$301</definedName>
    <definedName name="tb">'[32]TrialBalance Q3-2002'!$A$1:$H$301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E_Pct" localSheetId="5">#REF!</definedName>
    <definedName name="TE_Pct" localSheetId="1">#REF!</definedName>
    <definedName name="TE_Pct" localSheetId="2">#REF!</definedName>
    <definedName name="TE_Pct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Depre_Building" localSheetId="1">[11]BUILD95!$AN$9:$AN$17</definedName>
    <definedName name="TotalDepre_Building" localSheetId="2">[11]BUILD95!$AN$9:$AN$17</definedName>
    <definedName name="TotalDepre_Building">[12]BUILD95!$AN$9:$AN$17</definedName>
    <definedName name="TRC" localSheetId="5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tr" localSheetId="5">#REF!</definedName>
    <definedName name="ttr" localSheetId="1">#REF!</definedName>
    <definedName name="ttr" localSheetId="2">#REF!</definedName>
    <definedName name="ttr">#REF!</definedName>
    <definedName name="US">'[20]ADJ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uuuuuuuu" localSheetId="5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5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'[33]Trial Balance'!$A$1:$H$65536</definedName>
    <definedName name="zqqq" localSheetId="5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2" i="34" l="1"/>
  <c r="H52" i="34"/>
  <c r="F24" i="33"/>
  <c r="M31" i="30"/>
  <c r="K31" i="30"/>
  <c r="D73" i="33"/>
  <c r="O30" i="30" l="1"/>
  <c r="M30" i="30"/>
  <c r="K30" i="30"/>
  <c r="S38" i="29"/>
  <c r="Q38" i="29"/>
  <c r="O38" i="29"/>
  <c r="M38" i="29"/>
  <c r="K38" i="29"/>
  <c r="K39" i="29" s="1"/>
  <c r="I31" i="30"/>
  <c r="G31" i="30"/>
  <c r="G25" i="30"/>
  <c r="O24" i="30"/>
  <c r="O25" i="30" s="1"/>
  <c r="O22" i="30"/>
  <c r="E25" i="30"/>
  <c r="E31" i="30" s="1"/>
  <c r="Q39" i="29"/>
  <c r="S37" i="29"/>
  <c r="S34" i="29"/>
  <c r="O30" i="29"/>
  <c r="O34" i="29"/>
  <c r="O32" i="29"/>
  <c r="S32" i="29" s="1"/>
  <c r="S33" i="29" s="1"/>
  <c r="S39" i="29" s="1"/>
  <c r="Q34" i="29"/>
  <c r="O29" i="29"/>
  <c r="S29" i="29" s="1"/>
  <c r="G39" i="29"/>
  <c r="M39" i="29"/>
  <c r="I39" i="29"/>
  <c r="G33" i="29"/>
  <c r="E16" i="29"/>
  <c r="E33" i="29"/>
  <c r="E39" i="29" s="1"/>
  <c r="N65" i="25"/>
  <c r="L65" i="25"/>
  <c r="J65" i="25"/>
  <c r="H65" i="25"/>
  <c r="J15" i="33"/>
  <c r="F15" i="33"/>
  <c r="O31" i="30" l="1"/>
  <c r="O33" i="29"/>
  <c r="M18" i="29"/>
  <c r="J25" i="25" l="1"/>
  <c r="N25" i="25" l="1"/>
  <c r="L25" i="25"/>
  <c r="H25" i="25"/>
  <c r="J73" i="33" l="1"/>
  <c r="G69" i="11" l="1"/>
  <c r="H18" i="34" l="1"/>
  <c r="F73" i="33" l="1"/>
  <c r="J84" i="33"/>
  <c r="K18" i="29" l="1"/>
  <c r="H50" i="25"/>
  <c r="O18" i="29" l="1"/>
  <c r="S18" i="29" s="1"/>
  <c r="G29" i="11"/>
  <c r="H84" i="33" l="1"/>
  <c r="H81" i="33"/>
  <c r="H73" i="33"/>
  <c r="L50" i="25" l="1"/>
  <c r="K17" i="30" l="1"/>
  <c r="O17" i="30" s="1"/>
  <c r="L51" i="25"/>
  <c r="M17" i="30"/>
  <c r="M70" i="11"/>
  <c r="E15" i="30"/>
  <c r="M29" i="30"/>
  <c r="M37" i="29"/>
  <c r="M36" i="29" l="1"/>
  <c r="K29" i="30"/>
  <c r="J50" i="25" l="1"/>
  <c r="J18" i="25"/>
  <c r="J27" i="25" s="1"/>
  <c r="N18" i="25"/>
  <c r="N27" i="25" s="1"/>
  <c r="N29" i="25" s="1"/>
  <c r="N50" i="25"/>
  <c r="K37" i="29"/>
  <c r="N56" i="25" l="1"/>
  <c r="N25" i="34" l="1"/>
  <c r="N18" i="34"/>
  <c r="R48" i="25"/>
  <c r="R46" i="25"/>
  <c r="R42" i="25"/>
  <c r="R28" i="25"/>
  <c r="R24" i="25"/>
  <c r="R23" i="25"/>
  <c r="R22" i="25"/>
  <c r="R21" i="25"/>
  <c r="R20" i="25"/>
  <c r="R12" i="25"/>
  <c r="R13" i="25"/>
  <c r="R14" i="25"/>
  <c r="R17" i="25"/>
  <c r="R11" i="25"/>
  <c r="Q50" i="25"/>
  <c r="Q51" i="25" s="1"/>
  <c r="Q25" i="25"/>
  <c r="Q18" i="25"/>
  <c r="Q27" i="25" s="1"/>
  <c r="Q29" i="25" s="1"/>
  <c r="Q56" i="25" s="1"/>
  <c r="Q58" i="25" s="1"/>
  <c r="S63" i="25"/>
  <c r="S58" i="25"/>
  <c r="S50" i="25"/>
  <c r="S51" i="25" s="1"/>
  <c r="S25" i="25"/>
  <c r="S18" i="25"/>
  <c r="N27" i="34" l="1"/>
  <c r="S27" i="25"/>
  <c r="S29" i="25" s="1"/>
  <c r="R50" i="25"/>
  <c r="R51" i="25" s="1"/>
  <c r="R18" i="25"/>
  <c r="R25" i="25"/>
  <c r="S53" i="25"/>
  <c r="Q53" i="25"/>
  <c r="Q61" i="25" s="1"/>
  <c r="Q63" i="25" s="1"/>
  <c r="N37" i="34" l="1"/>
  <c r="N38" i="34" s="1"/>
  <c r="J37" i="34" l="1"/>
  <c r="J38" i="34" l="1"/>
  <c r="F84" i="33"/>
  <c r="N38" i="25"/>
  <c r="J38" i="25"/>
  <c r="H24" i="33"/>
  <c r="H15" i="33"/>
  <c r="F81" i="33"/>
  <c r="N51" i="25" l="1"/>
  <c r="J51" i="25"/>
  <c r="D50" i="33" l="1"/>
  <c r="H37" i="34"/>
  <c r="D24" i="33" l="1"/>
  <c r="D15" i="33" l="1"/>
  <c r="J81" i="33"/>
  <c r="D81" i="33"/>
  <c r="L37" i="34" l="1"/>
  <c r="L38" i="34" s="1"/>
  <c r="H38" i="34"/>
  <c r="M18" i="30"/>
  <c r="H25" i="34" l="1"/>
  <c r="L18" i="34"/>
  <c r="L18" i="25"/>
  <c r="H27" i="34" l="1"/>
  <c r="Q16" i="29"/>
  <c r="S15" i="29"/>
  <c r="G30" i="11"/>
  <c r="G70" i="11"/>
  <c r="H18" i="25"/>
  <c r="H27" i="25" s="1"/>
  <c r="O13" i="29"/>
  <c r="S13" i="29" s="1"/>
  <c r="H51" i="25"/>
  <c r="O14" i="30"/>
  <c r="S16" i="29" l="1"/>
  <c r="M12" i="30"/>
  <c r="M11" i="29" l="1"/>
  <c r="O28" i="29"/>
  <c r="S28" i="29" s="1"/>
  <c r="O29" i="30"/>
  <c r="O16" i="29"/>
  <c r="G16" i="29"/>
  <c r="O15" i="30"/>
  <c r="G15" i="30"/>
  <c r="M20" i="30" l="1"/>
  <c r="M85" i="11" s="1"/>
  <c r="D84" i="33" l="1"/>
  <c r="A49" i="33" l="1"/>
  <c r="K12" i="30"/>
  <c r="O9" i="29"/>
  <c r="S9" i="29" s="1"/>
  <c r="O84" i="11" l="1"/>
  <c r="O85" i="11"/>
  <c r="L25" i="34"/>
  <c r="J25" i="34"/>
  <c r="J18" i="34"/>
  <c r="A1" i="34"/>
  <c r="K30" i="29"/>
  <c r="Q30" i="29"/>
  <c r="M30" i="29"/>
  <c r="K57" i="11"/>
  <c r="Q57" i="11" s="1"/>
  <c r="O10" i="29"/>
  <c r="H29" i="34" l="1"/>
  <c r="L27" i="34"/>
  <c r="L29" i="34" s="1"/>
  <c r="K87" i="11"/>
  <c r="K84" i="11"/>
  <c r="K85" i="11"/>
  <c r="N29" i="34"/>
  <c r="N40" i="34" s="1"/>
  <c r="J27" i="34"/>
  <c r="J29" i="34" s="1"/>
  <c r="J40" i="34" s="1"/>
  <c r="S30" i="29"/>
  <c r="S10" i="29"/>
  <c r="N45" i="34" l="1"/>
  <c r="N43" i="34" s="1"/>
  <c r="N52" i="34" s="1"/>
  <c r="J45" i="34"/>
  <c r="J43" i="34" s="1"/>
  <c r="J52" i="34" s="1"/>
  <c r="J50" i="34"/>
  <c r="J48" i="34" s="1"/>
  <c r="L45" i="34"/>
  <c r="L43" i="34" s="1"/>
  <c r="L40" i="34"/>
  <c r="L48" i="34" s="1"/>
  <c r="L50" i="34" s="1"/>
  <c r="H45" i="34"/>
  <c r="H40" i="34"/>
  <c r="H50" i="34" s="1"/>
  <c r="H48" i="34" s="1"/>
  <c r="H43" i="34" l="1"/>
  <c r="N48" i="34"/>
  <c r="N50" i="34" s="1"/>
  <c r="Q17" i="29"/>
  <c r="Q19" i="29" l="1"/>
  <c r="O11" i="29"/>
  <c r="K11" i="29" l="1"/>
  <c r="O11" i="30"/>
  <c r="Q11" i="29"/>
  <c r="S11" i="29" s="1"/>
  <c r="I11" i="29"/>
  <c r="G11" i="29"/>
  <c r="G21" i="29" s="1"/>
  <c r="I85" i="11" l="1"/>
  <c r="I81" i="11"/>
  <c r="I83" i="11"/>
  <c r="I84" i="11"/>
  <c r="I87" i="11"/>
  <c r="K30" i="11" l="1"/>
  <c r="P101" i="11"/>
  <c r="Q30" i="11"/>
  <c r="R27" i="25"/>
  <c r="R29" i="25" s="1"/>
  <c r="E30" i="29"/>
  <c r="G30" i="29"/>
  <c r="I30" i="29"/>
  <c r="R56" i="25" l="1"/>
  <c r="R58" i="25" s="1"/>
  <c r="R53" i="25"/>
  <c r="R61" i="25" s="1"/>
  <c r="R63" i="25" s="1"/>
  <c r="K80" i="11"/>
  <c r="K83" i="11"/>
  <c r="K81" i="11"/>
  <c r="J10" i="33"/>
  <c r="J27" i="33" s="1"/>
  <c r="Q70" i="11"/>
  <c r="K70" i="11"/>
  <c r="M30" i="11"/>
  <c r="I30" i="11"/>
  <c r="H29" i="25" l="1"/>
  <c r="H53" i="25" s="1"/>
  <c r="D10" i="33"/>
  <c r="J39" i="33"/>
  <c r="K86" i="11"/>
  <c r="H58" i="25" l="1"/>
  <c r="H56" i="25" s="1"/>
  <c r="H63" i="25"/>
  <c r="H61" i="25" s="1"/>
  <c r="J45" i="33"/>
  <c r="J83" i="33" s="1"/>
  <c r="J85" i="33" s="1"/>
  <c r="J89" i="33" s="1"/>
  <c r="K88" i="11"/>
  <c r="K90" i="11" s="1"/>
  <c r="K101" i="11" s="1"/>
  <c r="G81" i="11"/>
  <c r="K17" i="29" l="1"/>
  <c r="D27" i="33"/>
  <c r="L27" i="25"/>
  <c r="H10" i="33" s="1"/>
  <c r="H27" i="33" s="1"/>
  <c r="H39" i="33" s="1"/>
  <c r="A1" i="25"/>
  <c r="A49" i="11"/>
  <c r="O70" i="11"/>
  <c r="I70" i="11"/>
  <c r="A51" i="11"/>
  <c r="O30" i="11"/>
  <c r="N53" i="25" l="1"/>
  <c r="D39" i="33"/>
  <c r="D45" i="33" s="1"/>
  <c r="D83" i="33" s="1"/>
  <c r="D85" i="33" s="1"/>
  <c r="D89" i="33" s="1"/>
  <c r="N58" i="25"/>
  <c r="L29" i="25"/>
  <c r="M19" i="29"/>
  <c r="M21" i="29" s="1"/>
  <c r="G85" i="11" s="1"/>
  <c r="K26" i="30"/>
  <c r="J29" i="25"/>
  <c r="I57" i="11"/>
  <c r="G57" i="11"/>
  <c r="O9" i="11"/>
  <c r="O57" i="11" s="1"/>
  <c r="M9" i="11"/>
  <c r="M57" i="11" s="1"/>
  <c r="K19" i="29" l="1"/>
  <c r="K21" i="29" s="1"/>
  <c r="G84" i="11" s="1"/>
  <c r="L56" i="25"/>
  <c r="L53" i="25"/>
  <c r="J53" i="25"/>
  <c r="J63" i="25" s="1"/>
  <c r="J58" i="25"/>
  <c r="J56" i="25" s="1"/>
  <c r="L58" i="25"/>
  <c r="O17" i="29"/>
  <c r="H45" i="33"/>
  <c r="H83" i="33" s="1"/>
  <c r="H85" i="33" s="1"/>
  <c r="H89" i="33" s="1"/>
  <c r="O26" i="30"/>
  <c r="F10" i="33"/>
  <c r="F27" i="33" s="1"/>
  <c r="S17" i="29" l="1"/>
  <c r="S19" i="29" s="1"/>
  <c r="S21" i="29" s="1"/>
  <c r="O19" i="29"/>
  <c r="L61" i="25"/>
  <c r="L63" i="25" s="1"/>
  <c r="K16" i="30"/>
  <c r="O16" i="30" s="1"/>
  <c r="O21" i="29"/>
  <c r="R17" i="30"/>
  <c r="N61" i="25"/>
  <c r="N63" i="25" s="1"/>
  <c r="K18" i="30" l="1"/>
  <c r="K20" i="30"/>
  <c r="M84" i="11" s="1"/>
  <c r="F39" i="33"/>
  <c r="F45" i="33" s="1"/>
  <c r="O18" i="30"/>
  <c r="F83" i="33" l="1"/>
  <c r="F85" i="33" s="1"/>
  <c r="F89" i="33" s="1"/>
  <c r="K34" i="29"/>
  <c r="J61" i="25"/>
  <c r="E11" i="29"/>
  <c r="E21" i="29" l="1"/>
  <c r="G80" i="11" s="1"/>
  <c r="G86" i="11" s="1"/>
  <c r="G88" i="11" s="1"/>
  <c r="T21" i="29" s="1"/>
  <c r="I80" i="11"/>
  <c r="I86" i="11" s="1"/>
  <c r="I88" i="11" s="1"/>
  <c r="I90" i="11" s="1"/>
  <c r="I101" i="11" s="1"/>
  <c r="O37" i="29"/>
  <c r="O39" i="29" s="1"/>
  <c r="Q80" i="11" l="1"/>
  <c r="O10" i="30"/>
  <c r="O12" i="30" s="1"/>
  <c r="O20" i="30" s="1"/>
  <c r="G12" i="30"/>
  <c r="I12" i="30"/>
  <c r="E12" i="30"/>
  <c r="E20" i="30" s="1"/>
  <c r="M80" i="11" s="1"/>
  <c r="G90" i="11" l="1"/>
  <c r="G101" i="11" s="1"/>
  <c r="O81" i="11"/>
  <c r="G20" i="30"/>
  <c r="M81" i="11" s="1"/>
  <c r="M86" i="11" s="1"/>
  <c r="M88" i="11" s="1"/>
  <c r="Q20" i="30" s="1"/>
  <c r="O83" i="11"/>
  <c r="O80" i="11"/>
  <c r="Q84" i="11"/>
  <c r="Q81" i="11"/>
  <c r="Q83" i="11"/>
  <c r="Q85" i="11"/>
  <c r="O86" i="11" l="1"/>
  <c r="O88" i="11" s="1"/>
  <c r="O90" i="11" s="1"/>
  <c r="O101" i="11" s="1"/>
  <c r="Q86" i="11"/>
  <c r="Q88" i="11" s="1"/>
  <c r="Q90" i="11" s="1"/>
  <c r="Q101" i="11" s="1"/>
  <c r="M90" i="11" l="1"/>
  <c r="M101" i="11" s="1"/>
</calcChain>
</file>

<file path=xl/sharedStrings.xml><?xml version="1.0" encoding="utf-8"?>
<sst xmlns="http://schemas.openxmlformats.org/spreadsheetml/2006/main" count="629" uniqueCount="231">
  <si>
    <t>หมายเหตุ</t>
  </si>
  <si>
    <t>รวมสินทรัพย์</t>
  </si>
  <si>
    <t>รวม</t>
  </si>
  <si>
    <t>งบกระแสเงินสด</t>
  </si>
  <si>
    <t>งบกระแสเงินสด (ต่อ)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</si>
  <si>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</si>
  <si>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</si>
  <si>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</si>
  <si>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</si>
  <si>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</si>
  <si>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</si>
  <si>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</si>
  <si>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</si>
  <si>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</si>
  <si>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รายได้อื่น</t>
  </si>
  <si>
    <t>กรรมการ</t>
  </si>
  <si>
    <t>องค์ประกอบอื่น</t>
  </si>
  <si>
    <t>งบแสดงฐานะการเงิน</t>
  </si>
  <si>
    <t>งบกำไรขาดทุนเบ็ดเสร็จ</t>
  </si>
  <si>
    <t>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</si>
  <si>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</si>
  <si>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</si>
  <si>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</si>
  <si>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เงินลงทุนในบริษัทร่วม</t>
  </si>
  <si>
    <t>สินทรัพย์ภาษีเงินได้รอการตัดบัญชี</t>
  </si>
  <si>
    <t>-</t>
  </si>
  <si>
    <t>ส่วนที่เป็นของส่วนได้เสียที่ไม่มีอำนาจควบคุม</t>
  </si>
  <si>
    <t>ทุนที่ออก</t>
  </si>
  <si>
    <t>บริษัทใหญ่</t>
  </si>
  <si>
    <t>กำไร (ขาดทุน) สะสม</t>
  </si>
  <si>
    <t>...................................................................................</t>
  </si>
  <si>
    <t>เงินสดจ่ายซื้อสินทรัพย์ไม่มีตัวตน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</si>
  <si>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</si>
  <si>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</si>
  <si>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</si>
  <si>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</si>
  <si>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เบ็ดเสร็จอื่น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</si>
  <si>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</si>
  <si>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</si>
  <si>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ขาดทุนสำหรับงวด</t>
  </si>
  <si>
    <t>ยอดคงเหลือ ณ วันที่ 1 มกราคม 2563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</si>
  <si>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</si>
  <si>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</si>
  <si>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</si>
  <si>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</si>
  <si>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 xml:space="preserve">   เงินลงทุนที่วางเป็นประกันและไม่ได้ให้สิทธิผู้รับโอน</t>
  </si>
  <si>
    <t>เงินให้กู้ยืมแก่กิจการอื่น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</si>
  <si>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</si>
  <si>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</si>
  <si>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</si>
  <si>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สินทรัพย์อื่น</t>
  </si>
  <si>
    <t>หนี้สินและส่วนของเจ้าของ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</si>
  <si>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</si>
  <si>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</si>
  <si>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</si>
  <si>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หนี้สินตามสัญญาเช่า</t>
  </si>
  <si>
    <t>ตราสารหนี้ที่ออกและเงินกู้ยืมอื่น</t>
  </si>
  <si>
    <t>ประมาณการหนี้สินที่อาจเกิดขึ้นจากคดีความ</t>
  </si>
  <si>
    <t>สำรองผลประโยชน์ระยะยาวของพนักงาน</t>
  </si>
  <si>
    <t>หนี้สินอื่น</t>
  </si>
  <si>
    <t>หนี้สิน</t>
  </si>
  <si>
    <t>ส่วนของเจ้าของ</t>
  </si>
  <si>
    <t xml:space="preserve">   จัดสรรแล้ว -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</si>
  <si>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</si>
  <si>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</si>
  <si>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</si>
  <si>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</si>
  <si>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</si>
  <si>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สินทรัพย์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</si>
  <si>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</si>
  <si>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</si>
  <si>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</si>
  <si>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</si>
  <si>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</si>
  <si>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</si>
  <si>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</si>
  <si>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</si>
  <si>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ขาดทุนก่อนภาษีเงินได้</t>
  </si>
  <si>
    <t>รวมรายการที่จะไม่ถูกจัดประเภทรายการใหม่เข้าไปไว้ใน</t>
  </si>
  <si>
    <t>กำไรหรือขาดทุนในภายหลัง - สุทธิจากภาษีเงินได้</t>
  </si>
  <si>
    <t>กำไร (ขาดทุน) เบ็ดเสร็จอื่นสำหรับงวด</t>
  </si>
  <si>
    <t>ส่วนที่เป็นของบริษัทใหญ่</t>
  </si>
  <si>
    <t>งบแสดงการเปลี่ยนแปลงส่วนของเจ้าของ</t>
  </si>
  <si>
    <t xml:space="preserve">จัดสรรแล้ว </t>
  </si>
  <si>
    <t>ยังไม่ได้จัดสรร</t>
  </si>
  <si>
    <t>และชำระแล้ว</t>
  </si>
  <si>
    <t>ของส่วนของเจ้าของ</t>
  </si>
  <si>
    <t>….........................................................</t>
  </si>
  <si>
    <t>….............................................................</t>
  </si>
  <si>
    <t>2563</t>
  </si>
  <si>
    <t xml:space="preserve">กระแสเงินสดจากกิจกรรมดำเนินงาน </t>
  </si>
  <si>
    <t>รายการปรับกระทบยอดขาดทุนก่อนภาษีเงินได้</t>
  </si>
  <si>
    <t xml:space="preserve">   ค่าเสื่อมราคาและรายจ่ายตัดบัญชี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</si>
  <si>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</si>
  <si>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</si>
  <si>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ขาดทุนจากการดำเนินงานก่อนการเปลี่ยนแปลง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</si>
  <si>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</si>
  <si>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</si>
  <si>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</si>
  <si>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</si>
  <si>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</si>
  <si>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</si>
  <si>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</si>
  <si>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</si>
  <si>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</si>
  <si>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เงินปันผลรับ</t>
  </si>
  <si>
    <t>เงินให้กู้ยืมแก่กิจการที่เกี่ยวข้องกัน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</si>
  <si>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</si>
  <si>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</si>
  <si>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เงินสดจ่ายชำระคืนตราสารหนี้ที่ออก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</si>
  <si>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</si>
  <si>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</si>
  <si>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</si>
  <si>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ส่วนได้เสียที่ไม่มีอำนาจควบคุม</t>
  </si>
  <si>
    <t>"ปรับปรุงใหม่"</t>
  </si>
  <si>
    <t>หนี้สินตามสัญญาเช่าการเงิน</t>
  </si>
  <si>
    <t xml:space="preserve">    ขายหรือวางประกันอีกทอดหนึ่ง</t>
  </si>
  <si>
    <t>ผลสะสมจากการแก้ไขข้อผิดพลาดทางการบัญชี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</si>
  <si>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</si>
  <si>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สิ น ท รั พ ย์</t>
  </si>
  <si>
    <t>…....................................................................</t>
  </si>
  <si>
    <t>….......................................................................</t>
  </si>
  <si>
    <t xml:space="preserve">          กรรมการ</t>
  </si>
  <si>
    <t>เงินสดรับจากการขายสินทรัพย์สิทธิการใช้</t>
  </si>
  <si>
    <t>เงินสดรับจากการขายเงินลงทุนตามวิธีราคาทุนตัดจำหน่ายที่ไม่ได้วางเป็นประกัน</t>
  </si>
  <si>
    <t>ผ่านกำไรขาดทุนเบ็ดเสร็จอื่น</t>
  </si>
  <si>
    <t>ส่วนเกิน (ต่ำ) กว่ามูลค่าหุ้น</t>
  </si>
  <si>
    <t xml:space="preserve">ส่วนเกิน (ต่ำ) </t>
  </si>
  <si>
    <t>กว่ามูลค่าหุ้น</t>
  </si>
  <si>
    <t>- ทุนสำรองตามกฎหมาย</t>
  </si>
  <si>
    <t>ยอดคงเหลือ ณ วันที่ 1 มกราคม 2564 ตามที่เคยรายงานไว้</t>
  </si>
  <si>
    <t>ยอดคงเหลือ ณ วันที่ 1 มกราคม 2563 ตามที่เคยรายงานไว้</t>
  </si>
  <si>
    <t>ยอดคงเหลือ ณ วันที่ 1 มกราคม 2563 ปรับปรุงใหม่</t>
  </si>
  <si>
    <t>ส่วนเกิน (ต่ำ)</t>
  </si>
  <si>
    <t xml:space="preserve">   รายได้ดอกเบี้ยและเงินปันผล</t>
  </si>
  <si>
    <t>ขาดทุนต่อหุ้นขั้นพื้นฐาน (บาท)</t>
  </si>
  <si>
    <t>"จัดประเภทใหม่"</t>
  </si>
  <si>
    <t>เงินสดรับ (จ่าย) จากกิจกรรมดำเนินงาน</t>
  </si>
  <si>
    <t>ผลกำไร (ขาดทุน) จากการวัดมูลค่าเงินลงทุน</t>
  </si>
  <si>
    <t>ด้วยมูลค่ายุติธรรมผ่านกำไรหรือขาดทุนเบ็ดเสร็จอื่น</t>
  </si>
  <si>
    <t xml:space="preserve">งบแสดงการเปลี่ยนแปลงส่วนของเจ้าของ </t>
  </si>
  <si>
    <t xml:space="preserve">   ภาษีเงินได้จ่ายออก</t>
  </si>
  <si>
    <t>เงินสดจ่ายเงินให้กู้ยืมแก่กิจการที่เกี่ยวข้องกัน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</si>
  <si>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</si>
  <si>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รวมส่วนของ
</t>
  </si>
  <si>
    <t>ส่วนได้เสียที่ไม่มี</t>
  </si>
  <si>
    <t>อำนาจควบคุม</t>
  </si>
  <si>
    <t>เป็นเงินสดรับ (จ่าย) จากกิจกรรมดำเนินงาน</t>
  </si>
  <si>
    <t xml:space="preserve">   และอุปกรณ์ และสินทรัพย์ไม่มีตัวตน</t>
  </si>
  <si>
    <t xml:space="preserve">   สินทรัพย์อื่น</t>
  </si>
  <si>
    <t>กำไรจากการประมาณการตามหลักคณิตศาสตร์ประกันภัย</t>
  </si>
  <si>
    <t>ตัดรายการสินทรัพย์ภาษีเงินได้จากการขายเงินลงทุน</t>
  </si>
  <si>
    <t>ที่วัดด้วยมูลค่ายุติธรรมผ่านกำไรขาดทุนเบ็ดเสร็จอื่น</t>
  </si>
  <si>
    <t>โอนขาดทุนจากการขายเงินลงทุนที่วัดด้วยมูลค่ายุติธรรม</t>
  </si>
  <si>
    <t xml:space="preserve">กำไร (ขาดทุน) เบ็ดเสร็จสำหรับงวด </t>
  </si>
  <si>
    <t>กำไร (ขาดทุน) เบ็ดเสร็จสำหรับงวด</t>
  </si>
  <si>
    <t>เพิ่มทุนเรือนหุ้น</t>
  </si>
  <si>
    <t>โอนสำรองตามกฎหมายไปชดเชยผลขาดทุนสะสม</t>
  </si>
  <si>
    <t xml:space="preserve">ในปี 2564 และ 4,284,871,528 หุ้น มูลค่าหุ้นละ 1 บาท ในปี 2563 </t>
  </si>
  <si>
    <t>และ 1,224,249,008 หุ้นมูลค่าหุ้นละ 1 บาท ในปี 2562</t>
  </si>
  <si>
    <t>งบการเงินที่แสดง</t>
  </si>
  <si>
    <t>เงินลงทุนตามวิธีส่วนได้เสีย</t>
  </si>
  <si>
    <t>ส่วนแบ่งกำไร (ขาดทุน) จากเงินลงทุนในบริษัทร่วม</t>
  </si>
  <si>
    <t>สูญเสียการควบคุมในบริษัทย่อย</t>
  </si>
  <si>
    <t>(ขาดทุนสะสม)</t>
  </si>
  <si>
    <t>รายการที่จะไม่ถูกจัดประเภทรายการใหม่เข้าไปไว้ในกำไรหรือขาดทุนในภายหลัง</t>
  </si>
  <si>
    <t>เงินสดรับจากการขายเงินลงทุนในบริษัทร่วม</t>
  </si>
  <si>
    <t>เงินสดรับจากการเพิ่มทุน</t>
  </si>
  <si>
    <t>ผลขาดทุนด้านเครดิตที่คาดว่าจะเกิดขึ้น</t>
  </si>
  <si>
    <t>ผ่านกำไรขาดทุนเบ็ดเสร็จอื่น - สุทธิจากภาษีเงินได้</t>
  </si>
  <si>
    <t>รายได้ (ค่าใช้จ่าย) ภาษีเงินได้</t>
  </si>
  <si>
    <t xml:space="preserve">   ขาดทุนจากการปรับมูลค่าเงินลงทุนในบริษัทร่วม</t>
  </si>
  <si>
    <t>บริษัทหลักทรัพย์ บียอนด์ จำกัด (มหาชน)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</si>
  <si>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</si>
  <si>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</si>
  <si>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 xml:space="preserve">   ในสินทรัพย์และหนี้สินดำเนินงาน</t>
  </si>
  <si>
    <t xml:space="preserve">   ส่วนแบ่งขาดทุนจากเงินลงทุนในบริษัทร่วม</t>
  </si>
  <si>
    <t xml:space="preserve">   ผลขาดทุนด้านเครดิตที่คาดว่าจะเกิดขึ้น </t>
  </si>
  <si>
    <t>ส่วนของส่วนได้เสียที่ไม่มีอำนาจควบคุมเพิ่มขึ้นจากการ</t>
  </si>
  <si>
    <t>กำไรจากการขายเงินลงทุนในบริษัทร่วมและบริษัทย่อย</t>
  </si>
  <si>
    <t>งบการเงินที่แสดงเงินลงทุนตามวิธีส่วนได้เสีย</t>
  </si>
  <si>
    <t>เงินสดรับ (จ่าย) สุทธิ จากการขายเงินลงทุนในบริษัทย่อย</t>
  </si>
  <si>
    <t>เงินสดสุทธิใช้ไปในกิจกรรมดำเนินงาน</t>
  </si>
  <si>
    <t xml:space="preserve">บริษัทหลักทรัพย์ บียอนด์ จำกัด (มหาชน) </t>
  </si>
  <si>
    <t>พันบาท</t>
  </si>
  <si>
    <t>ณ วันที่ 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</si>
  <si>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</si>
  <si>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</si>
  <si>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</si>
  <si>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 xml:space="preserve">   รับภาษีเงินได้</t>
  </si>
  <si>
    <t>ผลกระทบของภาษีเงินได้</t>
  </si>
  <si>
    <t>รายการที่อาจถูกจัดประเภทรายการใหม่เข้าไปไว้ในกำไรหรือขาดทุนในภายหลัง</t>
  </si>
  <si>
    <t>สำหรับโครงการผลประโยชน์พนักงาน</t>
  </si>
  <si>
    <t>รวมรายการที่อาจถูกจัดประเภทรายการใหม่เข้าไปไว้ใน</t>
  </si>
  <si>
    <t>30  มิ.ย.  20</t>
  </si>
  <si>
    <t>Q3'20</t>
  </si>
  <si>
    <t>separate</t>
  </si>
  <si>
    <t>สำหรับงวดเก้าเดือนสิ้นสุดวันที่ 30 กันยายน 2564</t>
  </si>
  <si>
    <t>หลักทรัพย์ซื้อโดยมีสัญญาขายคืน</t>
  </si>
  <si>
    <t xml:space="preserve">ทุนจดทะเบียน - หุ้นสามัญ 1,834,352,762 หุ้น มูลค่าหุ้นละ 5 บาท </t>
  </si>
  <si>
    <t>เบ็ดเสร็จอื่นที่ไม่ได้วางเป็นหลักประกัน</t>
  </si>
  <si>
    <t>6,10</t>
  </si>
  <si>
    <t>7,10</t>
  </si>
  <si>
    <t>8,10</t>
  </si>
  <si>
    <t>สำหรับโครงการผลประโยชน์พนักงาน - สุทธิจากภาษีเงินได้</t>
  </si>
  <si>
    <t xml:space="preserve">ทุนที่ออกและชำระแล้ว - หุ้นสามัญ 1,436,172,145 หุ้น มูลค่าหุ้นละ 5 บาท </t>
  </si>
  <si>
    <t xml:space="preserve">   กำไรจากการขายเงินลงทุนในบริษัทร่วมและบริษัทย่อย</t>
  </si>
  <si>
    <t>เงินสดจ่ายซื้อเงินลงทุนตามวิธีราคาทุนตัดจำหน่ายที่ไม่ได้วางเป็นประกัน</t>
  </si>
  <si>
    <t>เงินสดจ่ายซื้อเงินลงทุนในบริษัทร่วม</t>
  </si>
  <si>
    <t>10,24</t>
  </si>
  <si>
    <t>เงินสดรับจากเงินกู้ยืมจากกิจการอื่น</t>
  </si>
  <si>
    <t>เงินสดจ่ายเงินกู้ยืมจากกิจการอื่น</t>
  </si>
  <si>
    <t>เงินสดสุทธิได้มาจากกิจกรรมจัดหาเงิน</t>
  </si>
  <si>
    <t>เงินสดสุทธิใช้ไปในกิจกรรมลงทุน</t>
  </si>
  <si>
    <t xml:space="preserve">ในปี 2564 และ 5,815,182,788 หุ้นในปี 2563 มูลค่าหุ้นละ 1 บาท </t>
  </si>
  <si>
    <t>และ 2,414,615,498 หุ้น มูลค่าหุ้นละ 1 บาท ในปี 2562</t>
  </si>
  <si>
    <t>เงินสดรับจากเงินให้กู้ยืมแก่กิจการอื่น</t>
  </si>
  <si>
    <t>เงินสดจ่ายจากเงินให้กู้ยืมแก่กิจการอื่น</t>
  </si>
  <si>
    <t xml:space="preserve">   หลักทรัพย์ซื้อโดยมีสัญญาขายคืน</t>
  </si>
  <si>
    <t>เงินสดรับจากเงินให้กู้ยืมแก่กิจการที่เกี่ยวข้องกัน</t>
  </si>
  <si>
    <t>ทุนเรือนหุ้น</t>
  </si>
  <si>
    <t>เงินสดและรายการเทียบเท่าเงินสดเพิ่มขึ้น (ลดลง) สุทธิ</t>
  </si>
  <si>
    <t xml:space="preserve">   ขาดทุน (กำไร) จากการขายเงินลงทุน</t>
  </si>
  <si>
    <t xml:space="preserve">   ขาดทุน (กำไร) จากการจำหน่ายและตัดจำหน่ายส่วนปรับปรุงอาคาร</t>
  </si>
  <si>
    <t>ผลขาดทุนด้านเครดิตที่คาดว่าจะเกิดขึ้น (กลับรายการ)</t>
  </si>
  <si>
    <t>ขาดทุนจากการวัดมูลค่าเงินลงทุนด้วยมูลค่ายุติธรรม</t>
  </si>
  <si>
    <t>กำไรจากการขายเงินลงทุนด้วยมูลค่ายุติธรรม</t>
  </si>
  <si>
    <t xml:space="preserve">   ประมาณการหนี้สินที่อาจเกิดขึ้นจากคดีความ</t>
  </si>
  <si>
    <t xml:space="preserve">   ขาดทุนจากการเปลี่ยนแปลงมูลค่ายุติธรรมในเงินลงทุน</t>
  </si>
  <si>
    <t>เงินสดจ่ายซื้อเงินลงทุนตามวิธีมูลค่ายุติธรรมผ่านกำไรหรือขาดทุน</t>
  </si>
  <si>
    <t>เงินสดรับจากการขายเงินลงทุนตามวิธีมูลค่ายุติธรรมผ่านกำไรหรือขาดทุน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</si>
</sst>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  <numFmt numFmtId="184" formatCode="* #,##0_);* \(#,##0\);&quot;-&quot;??_);@"/>
  </numFmts>
  <fonts count="61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5"/>
      <name val="BrowalliaUPC"/>
      <family val="1"/>
      <charset val="222"/>
    </font>
    <font>
      <sz val="10"/>
      <name val="Times New Roman"/>
      <family val="1"/>
    </font>
    <font>
      <i/>
      <sz val="14"/>
      <color rgb="FFFF0000"/>
      <name val="Angsana New"/>
      <family val="1"/>
    </font>
    <font>
      <sz val="14"/>
      <name val="CordiaUPC"/>
      <family val="2"/>
    </font>
    <font>
      <sz val="14"/>
      <color rgb="FF00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7">
    <xf numFmtId="0" fontId="0" fillId="0" borderId="0"/>
    <xf numFmtId="0" fontId="6" fillId="0" borderId="0"/>
    <xf numFmtId="9" fontId="7" fillId="0" borderId="0"/>
    <xf numFmtId="168" fontId="8" fillId="0" borderId="0" applyFont="0" applyBorder="0" applyAlignment="0"/>
    <xf numFmtId="168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69" fontId="11" fillId="0" borderId="0" applyFill="0" applyBorder="0" applyAlignment="0" applyProtection="0"/>
    <xf numFmtId="40" fontId="11" fillId="0" borderId="0" applyFill="0" applyBorder="0" applyAlignment="0" applyProtection="0"/>
    <xf numFmtId="175" fontId="3" fillId="2" borderId="0" applyFill="0" applyBorder="0" applyAlignment="0">
      <alignment vertical="top"/>
    </xf>
    <xf numFmtId="176" fontId="3" fillId="0" borderId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2" fillId="0" borderId="0"/>
    <xf numFmtId="173" fontId="7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77" fontId="3" fillId="2" borderId="1" applyFill="0" applyBorder="0" applyAlignment="0">
      <alignment horizontal="right"/>
    </xf>
    <xf numFmtId="171" fontId="12" fillId="0" borderId="0"/>
    <xf numFmtId="171" fontId="7" fillId="0" borderId="0"/>
    <xf numFmtId="170" fontId="12" fillId="0" borderId="0"/>
    <xf numFmtId="170" fontId="7" fillId="0" borderId="0"/>
    <xf numFmtId="0" fontId="1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7" fillId="0" borderId="0">
      <alignment horizontal="left"/>
    </xf>
    <xf numFmtId="0" fontId="26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179" fontId="11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72" fontId="32" fillId="0" borderId="0"/>
    <xf numFmtId="0" fontId="5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54" fillId="0" borderId="0"/>
    <xf numFmtId="0" fontId="2" fillId="0" borderId="0"/>
    <xf numFmtId="0" fontId="33" fillId="0" borderId="0"/>
    <xf numFmtId="0" fontId="2" fillId="0" borderId="0"/>
    <xf numFmtId="0" fontId="34" fillId="0" borderId="0"/>
    <xf numFmtId="0" fontId="35" fillId="0" borderId="0">
      <alignment horizontal="left"/>
    </xf>
    <xf numFmtId="178" fontId="3" fillId="2" borderId="0" applyFill="0" applyBorder="0" applyAlignment="0" applyProtection="0">
      <protection locked="0"/>
    </xf>
    <xf numFmtId="164" fontId="3" fillId="2" borderId="0" applyFill="0" applyBorder="0" applyAlignment="0" applyProtection="0">
      <alignment vertical="top"/>
    </xf>
    <xf numFmtId="174" fontId="3" fillId="0" borderId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6" fillId="0" borderId="0"/>
    <xf numFmtId="1" fontId="9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6" fillId="5" borderId="5">
      <alignment horizontal="left" vertical="top" wrapText="1"/>
      <protection locked="0"/>
    </xf>
    <xf numFmtId="0" fontId="37" fillId="0" borderId="0">
      <alignment horizontal="left"/>
    </xf>
    <xf numFmtId="0" fontId="20" fillId="0" borderId="0">
      <alignment horizontal="left"/>
    </xf>
    <xf numFmtId="0" fontId="28" fillId="0" borderId="0"/>
    <xf numFmtId="0" fontId="27" fillId="0" borderId="0"/>
    <xf numFmtId="0" fontId="20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41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6" fillId="0" borderId="0"/>
    <xf numFmtId="0" fontId="33" fillId="0" borderId="0"/>
    <xf numFmtId="1" fontId="56" fillId="0" borderId="0"/>
    <xf numFmtId="4" fontId="2" fillId="0" borderId="0" applyFont="0" applyFill="0" applyBorder="0" applyAlignment="0" applyProtection="0"/>
    <xf numFmtId="184" fontId="57" fillId="0" borderId="0" applyFill="0" applyBorder="0" applyProtection="0"/>
    <xf numFmtId="0" fontId="59" fillId="0" borderId="0"/>
    <xf numFmtId="9" fontId="2" fillId="0" borderId="0" applyFont="0" applyFill="0" applyBorder="0" applyAlignment="0" applyProtection="0"/>
    <xf numFmtId="43" fontId="8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5">
    <xf numFmtId="0" fontId="0" fillId="0" borderId="0" xfId="0"/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7" fillId="0" borderId="0" xfId="0" applyNumberFormat="1" applyFont="1" applyFill="1" applyAlignment="1">
      <alignment horizontal="center" vertical="center"/>
    </xf>
    <xf numFmtId="38" fontId="5" fillId="0" borderId="0" xfId="66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166" fontId="4" fillId="0" borderId="0" xfId="66" applyNumberFormat="1" applyFont="1" applyFill="1" applyAlignment="1">
      <alignment vertical="center"/>
    </xf>
    <xf numFmtId="38" fontId="4" fillId="0" borderId="0" xfId="66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66" fontId="4" fillId="0" borderId="0" xfId="66" applyNumberFormat="1" applyFont="1" applyFill="1" applyAlignment="1">
      <alignment horizontal="center" vertical="center"/>
    </xf>
    <xf numFmtId="166" fontId="48" fillId="0" borderId="0" xfId="66" applyNumberFormat="1" applyFont="1" applyFill="1" applyAlignment="1">
      <alignment horizontal="center" vertical="center"/>
    </xf>
    <xf numFmtId="166" fontId="4" fillId="0" borderId="0" xfId="66" applyNumberFormat="1" applyFont="1" applyFill="1" applyBorder="1" applyAlignment="1">
      <alignment vertical="center"/>
    </xf>
    <xf numFmtId="166" fontId="4" fillId="0" borderId="9" xfId="66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0" xfId="66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1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0" xfId="58" applyNumberFormat="1" applyFont="1" applyFill="1" applyAlignment="1">
      <alignment vertical="center"/>
    </xf>
    <xf numFmtId="0" fontId="4" fillId="0" borderId="0" xfId="58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/>
    <xf numFmtId="38" fontId="4" fillId="0" borderId="0" xfId="0" applyNumberFormat="1" applyFont="1" applyFill="1" applyAlignment="1"/>
    <xf numFmtId="0" fontId="4" fillId="0" borderId="0" xfId="0" applyFont="1" applyFill="1" applyAlignment="1"/>
    <xf numFmtId="166" fontId="4" fillId="0" borderId="10" xfId="66" applyNumberFormat="1" applyFont="1" applyFill="1" applyBorder="1" applyAlignment="1">
      <alignment vertical="center"/>
    </xf>
    <xf numFmtId="166" fontId="4" fillId="0" borderId="3" xfId="66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80" fontId="4" fillId="0" borderId="0" xfId="58" applyNumberFormat="1" applyFont="1" applyFill="1" applyBorder="1" applyAlignment="1">
      <alignment horizontal="center" vertical="center"/>
    </xf>
    <xf numFmtId="182" fontId="4" fillId="0" borderId="0" xfId="4" applyNumberFormat="1" applyFont="1" applyFill="1" applyBorder="1" applyAlignment="1">
      <alignment vertical="center"/>
    </xf>
    <xf numFmtId="182" fontId="4" fillId="0" borderId="0" xfId="4" applyNumberFormat="1" applyFont="1" applyFill="1" applyAlignment="1">
      <alignment horizontal="center" vertical="center"/>
    </xf>
    <xf numFmtId="182" fontId="4" fillId="0" borderId="1" xfId="4" applyNumberFormat="1" applyFont="1" applyFill="1" applyBorder="1" applyAlignment="1">
      <alignment vertical="center"/>
    </xf>
    <xf numFmtId="182" fontId="4" fillId="0" borderId="0" xfId="4" applyNumberFormat="1" applyFont="1" applyFill="1" applyBorder="1" applyAlignment="1">
      <alignment horizontal="center" vertical="center"/>
    </xf>
    <xf numFmtId="182" fontId="4" fillId="0" borderId="1" xfId="4" applyNumberFormat="1" applyFont="1" applyFill="1" applyBorder="1" applyAlignment="1">
      <alignment horizontal="center" vertical="center"/>
    </xf>
    <xf numFmtId="38" fontId="51" fillId="0" borderId="0" xfId="0" applyNumberFormat="1" applyFont="1" applyFill="1" applyAlignment="1">
      <alignment vertical="center"/>
    </xf>
    <xf numFmtId="182" fontId="4" fillId="0" borderId="3" xfId="4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8" fontId="4" fillId="0" borderId="0" xfId="4" applyFont="1" applyFill="1" applyAlignment="1">
      <alignment horizontal="center" vertical="center"/>
    </xf>
    <xf numFmtId="182" fontId="4" fillId="0" borderId="8" xfId="4" applyNumberFormat="1" applyFont="1" applyFill="1" applyBorder="1" applyAlignment="1">
      <alignment vertical="center"/>
    </xf>
    <xf numFmtId="168" fontId="4" fillId="0" borderId="0" xfId="4" applyFont="1" applyFill="1" applyBorder="1" applyAlignment="1">
      <alignment horizontal="center" vertical="center"/>
    </xf>
    <xf numFmtId="182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166" fontId="4" fillId="0" borderId="10" xfId="0" applyNumberFormat="1" applyFont="1" applyFill="1" applyBorder="1" applyAlignment="1">
      <alignment horizontal="center" vertical="center"/>
    </xf>
    <xf numFmtId="182" fontId="4" fillId="0" borderId="9" xfId="4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3" fontId="4" fillId="0" borderId="0" xfId="0" applyNumberFormat="1" applyFont="1" applyFill="1" applyBorder="1" applyAlignment="1">
      <alignment vertical="center"/>
    </xf>
    <xf numFmtId="182" fontId="4" fillId="0" borderId="3" xfId="4" applyNumberFormat="1" applyFont="1" applyFill="1" applyBorder="1" applyAlignment="1">
      <alignment vertical="center"/>
    </xf>
    <xf numFmtId="38" fontId="52" fillId="0" borderId="0" xfId="0" applyNumberFormat="1" applyFont="1" applyFill="1" applyAlignment="1">
      <alignment vertical="center"/>
    </xf>
    <xf numFmtId="0" fontId="4" fillId="0" borderId="0" xfId="0" applyFont="1" applyFill="1"/>
    <xf numFmtId="168" fontId="4" fillId="0" borderId="0" xfId="4" applyFont="1" applyFill="1"/>
    <xf numFmtId="168" fontId="4" fillId="0" borderId="0" xfId="4" applyFont="1" applyFill="1" applyBorder="1"/>
    <xf numFmtId="0" fontId="4" fillId="0" borderId="0" xfId="0" applyFont="1" applyFill="1" applyBorder="1"/>
    <xf numFmtId="0" fontId="52" fillId="0" borderId="0" xfId="0" applyFont="1" applyFill="1" applyAlignment="1">
      <alignment vertical="center"/>
    </xf>
    <xf numFmtId="37" fontId="52" fillId="0" borderId="0" xfId="0" applyNumberFormat="1" applyFont="1" applyFill="1" applyAlignment="1">
      <alignment vertical="center"/>
    </xf>
    <xf numFmtId="182" fontId="4" fillId="0" borderId="8" xfId="4" applyNumberFormat="1" applyFont="1" applyFill="1" applyBorder="1" applyAlignment="1">
      <alignment horizontal="center" vertical="center"/>
    </xf>
    <xf numFmtId="182" fontId="4" fillId="0" borderId="0" xfId="4" applyNumberFormat="1" applyFont="1" applyFill="1"/>
    <xf numFmtId="166" fontId="4" fillId="0" borderId="1" xfId="66" applyNumberFormat="1" applyFont="1" applyFill="1" applyBorder="1" applyAlignment="1">
      <alignment vertical="center"/>
    </xf>
    <xf numFmtId="0" fontId="5" fillId="0" borderId="0" xfId="108" applyFont="1" applyAlignment="1">
      <alignment horizontal="center" vertical="center"/>
    </xf>
    <xf numFmtId="0" fontId="4" fillId="0" borderId="8" xfId="108" quotePrefix="1" applyFont="1" applyBorder="1" applyAlignment="1">
      <alignment horizontal="center" vertical="center"/>
    </xf>
    <xf numFmtId="166" fontId="4" fillId="0" borderId="0" xfId="108" applyNumberFormat="1" applyFont="1" applyAlignment="1">
      <alignment horizontal="center" vertical="center"/>
    </xf>
    <xf numFmtId="166" fontId="4" fillId="0" borderId="0" xfId="108" applyNumberFormat="1" applyFont="1" applyAlignment="1">
      <alignment horizontal="center" vertical="center" wrapText="1"/>
    </xf>
    <xf numFmtId="166" fontId="4" fillId="0" borderId="0" xfId="108" applyNumberFormat="1" applyFont="1" applyAlignment="1">
      <alignment vertical="center"/>
    </xf>
    <xf numFmtId="166" fontId="4" fillId="0" borderId="1" xfId="108" applyNumberFormat="1" applyFont="1" applyBorder="1" applyAlignment="1">
      <alignment vertical="center"/>
    </xf>
    <xf numFmtId="49" fontId="4" fillId="0" borderId="0" xfId="109" applyNumberFormat="1" applyFont="1" applyAlignment="1">
      <alignment horizontal="left" vertical="center"/>
    </xf>
    <xf numFmtId="168" fontId="4" fillId="0" borderId="0" xfId="108" applyNumberFormat="1" applyFont="1" applyAlignment="1">
      <alignment vertical="center"/>
    </xf>
    <xf numFmtId="38" fontId="4" fillId="0" borderId="0" xfId="109" applyNumberFormat="1" applyFont="1" applyAlignment="1">
      <alignment horizontal="center" vertical="center"/>
    </xf>
    <xf numFmtId="37" fontId="5" fillId="0" borderId="0" xfId="108" applyNumberFormat="1" applyFont="1" applyAlignment="1">
      <alignment vertical="center"/>
    </xf>
    <xf numFmtId="38" fontId="5" fillId="0" borderId="0" xfId="109" applyNumberFormat="1" applyFont="1" applyAlignment="1">
      <alignment vertical="center"/>
    </xf>
    <xf numFmtId="166" fontId="4" fillId="0" borderId="0" xfId="111" applyNumberFormat="1" applyFont="1" applyFill="1" applyBorder="1" applyAlignment="1">
      <alignment vertical="center"/>
    </xf>
    <xf numFmtId="166" fontId="4" fillId="0" borderId="8" xfId="111" applyNumberFormat="1" applyFont="1" applyFill="1" applyBorder="1" applyAlignment="1">
      <alignment vertical="center"/>
    </xf>
    <xf numFmtId="166" fontId="4" fillId="0" borderId="3" xfId="111" applyNumberFormat="1" applyFont="1" applyFill="1" applyBorder="1" applyAlignment="1">
      <alignment vertical="center"/>
    </xf>
    <xf numFmtId="166" fontId="4" fillId="0" borderId="0" xfId="11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166" fontId="4" fillId="0" borderId="0" xfId="108" quotePrefix="1" applyNumberFormat="1" applyFont="1" applyFill="1" applyAlignment="1">
      <alignment horizontal="center" vertical="center"/>
    </xf>
    <xf numFmtId="166" fontId="4" fillId="0" borderId="0" xfId="108" applyNumberFormat="1" applyFont="1" applyFill="1" applyAlignment="1">
      <alignment vertical="center"/>
    </xf>
    <xf numFmtId="166" fontId="4" fillId="0" borderId="0" xfId="108" applyNumberFormat="1" applyFont="1" applyFill="1" applyAlignment="1">
      <alignment horizontal="center" vertical="center"/>
    </xf>
    <xf numFmtId="182" fontId="4" fillId="0" borderId="10" xfId="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8" xfId="108" applyNumberFormat="1" applyFont="1" applyBorder="1" applyAlignment="1">
      <alignment horizontal="center" vertical="center"/>
    </xf>
    <xf numFmtId="166" fontId="4" fillId="0" borderId="8" xfId="108" applyNumberFormat="1" applyFont="1" applyBorder="1" applyAlignment="1">
      <alignment vertical="center"/>
    </xf>
    <xf numFmtId="182" fontId="4" fillId="0" borderId="0" xfId="110" applyNumberFormat="1" applyFont="1" applyFill="1" applyBorder="1" applyAlignment="1">
      <alignment horizontal="right" vertical="center" wrapText="1"/>
    </xf>
    <xf numFmtId="166" fontId="4" fillId="0" borderId="8" xfId="108" applyNumberFormat="1" applyFont="1" applyFill="1" applyBorder="1" applyAlignment="1">
      <alignment vertical="center"/>
    </xf>
    <xf numFmtId="166" fontId="4" fillId="0" borderId="0" xfId="108" applyNumberFormat="1" applyFont="1" applyBorder="1" applyAlignment="1">
      <alignment vertical="center"/>
    </xf>
    <xf numFmtId="166" fontId="4" fillId="0" borderId="8" xfId="108" applyNumberFormat="1" applyFont="1" applyFill="1" applyBorder="1" applyAlignment="1">
      <alignment horizontal="center" vertical="center"/>
    </xf>
    <xf numFmtId="183" fontId="4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108" applyFont="1" applyBorder="1" applyAlignment="1">
      <alignment horizontal="center" vertical="center"/>
    </xf>
    <xf numFmtId="182" fontId="4" fillId="0" borderId="8" xfId="11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108" applyFont="1" applyBorder="1" applyAlignment="1">
      <alignment horizontal="center" vertical="center" wrapText="1"/>
    </xf>
    <xf numFmtId="38" fontId="4" fillId="0" borderId="9" xfId="0" applyNumberFormat="1" applyFont="1" applyFill="1" applyBorder="1" applyAlignment="1">
      <alignment vertical="center"/>
    </xf>
    <xf numFmtId="0" fontId="4" fillId="0" borderId="0" xfId="108" applyFont="1" applyAlignment="1">
      <alignment horizontal="center" wrapText="1"/>
    </xf>
    <xf numFmtId="0" fontId="4" fillId="0" borderId="8" xfId="108" applyFont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/>
    </xf>
    <xf numFmtId="182" fontId="55" fillId="0" borderId="0" xfId="4" applyNumberFormat="1" applyFont="1" applyFill="1" applyAlignment="1">
      <alignment horizontal="center" vertical="center"/>
    </xf>
    <xf numFmtId="9" fontId="8" fillId="0" borderId="0" xfId="113" applyFont="1" applyFill="1" applyAlignment="1">
      <alignment vertical="center"/>
    </xf>
    <xf numFmtId="0" fontId="5" fillId="0" borderId="0" xfId="55" applyFont="1"/>
    <xf numFmtId="0" fontId="4" fillId="0" borderId="0" xfId="55" applyFont="1"/>
    <xf numFmtId="0" fontId="5" fillId="0" borderId="0" xfId="65" applyFont="1" applyAlignment="1">
      <alignment vertical="center"/>
    </xf>
    <xf numFmtId="166" fontId="4" fillId="0" borderId="3" xfId="108" applyNumberFormat="1" applyFont="1" applyBorder="1" applyAlignment="1">
      <alignment horizontal="center" vertical="center"/>
    </xf>
    <xf numFmtId="166" fontId="4" fillId="0" borderId="0" xfId="108" applyNumberFormat="1" applyFont="1" applyBorder="1" applyAlignment="1">
      <alignment horizontal="center" vertical="center"/>
    </xf>
    <xf numFmtId="166" fontId="4" fillId="0" borderId="3" xfId="108" applyNumberFormat="1" applyFont="1" applyBorder="1" applyAlignment="1">
      <alignment horizontal="center" vertical="center" wrapText="1"/>
    </xf>
    <xf numFmtId="166" fontId="4" fillId="0" borderId="3" xfId="108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55" applyFont="1" applyFill="1"/>
    <xf numFmtId="166" fontId="4" fillId="0" borderId="1" xfId="108" applyNumberFormat="1" applyFont="1" applyBorder="1" applyAlignment="1">
      <alignment horizontal="center" vertical="center"/>
    </xf>
    <xf numFmtId="0" fontId="4" fillId="0" borderId="0" xfId="108" applyFont="1" applyBorder="1" applyAlignment="1">
      <alignment horizontal="center" vertical="center"/>
    </xf>
    <xf numFmtId="168" fontId="4" fillId="0" borderId="9" xfId="4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38" fontId="58" fillId="0" borderId="0" xfId="0" applyNumberFormat="1" applyFont="1" applyFill="1" applyAlignment="1">
      <alignment horizontal="center" vertical="center"/>
    </xf>
    <xf numFmtId="181" fontId="58" fillId="0" borderId="0" xfId="0" applyNumberFormat="1" applyFont="1" applyFill="1" applyAlignment="1">
      <alignment horizontal="center" vertical="center"/>
    </xf>
    <xf numFmtId="38" fontId="55" fillId="0" borderId="0" xfId="0" applyNumberFormat="1" applyFont="1" applyFill="1" applyAlignment="1">
      <alignment horizontal="center" vertical="center"/>
    </xf>
    <xf numFmtId="0" fontId="55" fillId="0" borderId="0" xfId="0" applyFont="1" applyFill="1"/>
    <xf numFmtId="37" fontId="55" fillId="0" borderId="0" xfId="0" applyNumberFormat="1" applyFont="1" applyFill="1" applyAlignment="1">
      <alignment vertical="center"/>
    </xf>
    <xf numFmtId="166" fontId="4" fillId="0" borderId="0" xfId="109" applyNumberFormat="1" applyFont="1" applyFill="1" applyAlignment="1">
      <alignment vertical="center"/>
    </xf>
    <xf numFmtId="166" fontId="4" fillId="0" borderId="0" xfId="109" applyNumberFormat="1" applyFont="1" applyFill="1" applyAlignment="1">
      <alignment horizontal="right" vertical="center"/>
    </xf>
    <xf numFmtId="166" fontId="4" fillId="0" borderId="0" xfId="109" applyNumberFormat="1" applyFont="1" applyFill="1" applyAlignment="1">
      <alignment horizontal="center" vertical="center"/>
    </xf>
    <xf numFmtId="166" fontId="4" fillId="0" borderId="3" xfId="109" applyNumberFormat="1" applyFont="1" applyFill="1" applyBorder="1" applyAlignment="1">
      <alignment vertical="center"/>
    </xf>
    <xf numFmtId="166" fontId="4" fillId="0" borderId="1" xfId="109" applyNumberFormat="1" applyFont="1" applyFill="1" applyBorder="1" applyAlignment="1">
      <alignment vertical="center"/>
    </xf>
    <xf numFmtId="168" fontId="4" fillId="0" borderId="0" xfId="4" applyFont="1" applyFill="1" applyAlignment="1">
      <alignment vertical="center"/>
    </xf>
    <xf numFmtId="38" fontId="4" fillId="0" borderId="8" xfId="0" applyNumberFormat="1" applyFont="1" applyFill="1" applyBorder="1" applyAlignment="1">
      <alignment vertical="center"/>
    </xf>
    <xf numFmtId="38" fontId="55" fillId="0" borderId="0" xfId="0" applyNumberFormat="1" applyFont="1" applyFill="1" applyAlignment="1">
      <alignment vertical="center"/>
    </xf>
    <xf numFmtId="169" fontId="58" fillId="0" borderId="0" xfId="0" applyNumberFormat="1" applyFont="1" applyFill="1" applyAlignment="1">
      <alignment horizontal="center" vertical="center"/>
    </xf>
    <xf numFmtId="166" fontId="4" fillId="0" borderId="8" xfId="109" applyNumberFormat="1" applyFont="1" applyFill="1" applyBorder="1" applyAlignment="1">
      <alignment horizontal="right" vertical="center"/>
    </xf>
    <xf numFmtId="38" fontId="51" fillId="6" borderId="0" xfId="0" quotePrefix="1" applyNumberFormat="1" applyFont="1" applyFill="1" applyAlignment="1">
      <alignment horizontal="center" vertical="center"/>
    </xf>
    <xf numFmtId="38" fontId="51" fillId="6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8" xfId="66" applyNumberFormat="1" applyFont="1" applyFill="1" applyBorder="1" applyAlignment="1">
      <alignment horizontal="center" vertical="center"/>
    </xf>
    <xf numFmtId="166" fontId="4" fillId="0" borderId="8" xfId="108" quotePrefix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5" fontId="4" fillId="0" borderId="8" xfId="112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/>
    <xf numFmtId="3" fontId="60" fillId="0" borderId="9" xfId="0" applyNumberFormat="1" applyFont="1" applyFill="1" applyBorder="1" applyAlignment="1">
      <alignment horizontal="right" vertical="center" readingOrder="1"/>
    </xf>
    <xf numFmtId="166" fontId="4" fillId="0" borderId="0" xfId="4" applyNumberFormat="1" applyFont="1" applyFill="1"/>
    <xf numFmtId="0" fontId="4" fillId="0" borderId="8" xfId="0" applyFont="1" applyFill="1" applyBorder="1" applyAlignment="1">
      <alignment horizontal="center" vertical="center"/>
    </xf>
    <xf numFmtId="166" fontId="4" fillId="0" borderId="8" xfId="111" applyNumberFormat="1" applyFont="1" applyFill="1" applyBorder="1" applyAlignment="1">
      <alignment horizontal="center" vertical="center"/>
    </xf>
    <xf numFmtId="166" fontId="4" fillId="0" borderId="0" xfId="108" applyNumberFormat="1" applyFont="1" applyAlignment="1">
      <alignment horizontal="center"/>
    </xf>
    <xf numFmtId="166" fontId="4" fillId="0" borderId="1" xfId="108" applyNumberFormat="1" applyFont="1" applyFill="1" applyBorder="1" applyAlignment="1">
      <alignment horizontal="center" vertical="center"/>
    </xf>
    <xf numFmtId="166" fontId="4" fillId="0" borderId="0" xfId="108" applyNumberFormat="1" applyFont="1" applyFill="1" applyAlignment="1">
      <alignment horizontal="center" wrapText="1"/>
    </xf>
    <xf numFmtId="0" fontId="4" fillId="0" borderId="0" xfId="108" applyFont="1" applyFill="1" applyAlignment="1">
      <alignment horizontal="center"/>
    </xf>
    <xf numFmtId="49" fontId="4" fillId="0" borderId="8" xfId="109" quotePrefix="1" applyNumberFormat="1" applyFont="1" applyFill="1" applyBorder="1" applyAlignment="1">
      <alignment horizontal="center" vertical="center"/>
    </xf>
    <xf numFmtId="166" fontId="4" fillId="0" borderId="1" xfId="109" applyNumberFormat="1" applyFont="1" applyFill="1" applyBorder="1" applyAlignment="1">
      <alignment horizontal="right" vertical="center"/>
    </xf>
    <xf numFmtId="166" fontId="4" fillId="0" borderId="0" xfId="109" applyNumberFormat="1" applyFont="1" applyFill="1" applyBorder="1" applyAlignment="1">
      <alignment vertical="center"/>
    </xf>
    <xf numFmtId="0" fontId="5" fillId="0" borderId="0" xfId="109" applyNumberFormat="1" applyFont="1" applyFill="1" applyAlignment="1">
      <alignment horizontal="center" vertical="center" wrapText="1"/>
    </xf>
    <xf numFmtId="166" fontId="4" fillId="0" borderId="3" xfId="108" applyNumberFormat="1" applyFont="1" applyFill="1" applyBorder="1" applyAlignment="1">
      <alignment horizontal="center" vertical="center"/>
    </xf>
    <xf numFmtId="166" fontId="4" fillId="0" borderId="0" xfId="108" applyNumberFormat="1" applyFont="1" applyFill="1" applyAlignment="1">
      <alignment horizontal="right" vertical="center" wrapText="1"/>
    </xf>
    <xf numFmtId="38" fontId="48" fillId="0" borderId="0" xfId="0" applyNumberFormat="1" applyFont="1" applyFill="1" applyAlignment="1">
      <alignment horizontal="center" vertical="center"/>
    </xf>
    <xf numFmtId="38" fontId="58" fillId="0" borderId="0" xfId="0" applyNumberFormat="1" applyFont="1" applyFill="1" applyAlignment="1">
      <alignment horizontal="center" vertical="center"/>
    </xf>
    <xf numFmtId="181" fontId="58" fillId="0" borderId="0" xfId="0" applyNumberFormat="1" applyFont="1" applyFill="1" applyAlignment="1">
      <alignment horizontal="center" vertical="center"/>
    </xf>
    <xf numFmtId="181" fontId="48" fillId="0" borderId="0" xfId="0" applyNumberFormat="1" applyFont="1" applyFill="1" applyAlignment="1">
      <alignment horizontal="center" vertical="center"/>
    </xf>
    <xf numFmtId="38" fontId="48" fillId="0" borderId="0" xfId="109" quotePrefix="1" applyNumberFormat="1" applyFont="1" applyFill="1" applyAlignment="1">
      <alignment horizontal="center" vertical="center"/>
    </xf>
    <xf numFmtId="182" fontId="4" fillId="0" borderId="0" xfId="4" applyNumberFormat="1" applyFont="1" applyFill="1" applyAlignment="1">
      <alignment vertical="center"/>
    </xf>
    <xf numFmtId="166" fontId="4" fillId="0" borderId="1" xfId="108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38" fontId="58" fillId="0" borderId="0" xfId="0" applyNumberFormat="1" applyFont="1" applyFill="1" applyAlignment="1">
      <alignment horizontal="center" vertical="center"/>
    </xf>
    <xf numFmtId="181" fontId="58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38" fontId="58" fillId="0" borderId="0" xfId="0" applyNumberFormat="1" applyFont="1" applyFill="1" applyAlignment="1">
      <alignment horizontal="center" vertical="center"/>
    </xf>
    <xf numFmtId="49" fontId="4" fillId="0" borderId="0" xfId="109" applyNumberFormat="1" applyFont="1" applyFill="1" applyAlignment="1">
      <alignment horizontal="left" vertical="center"/>
    </xf>
    <xf numFmtId="38" fontId="48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38" fontId="58" fillId="0" borderId="0" xfId="0" applyNumberFormat="1" applyFont="1" applyFill="1" applyAlignment="1">
      <alignment horizontal="center" vertical="center"/>
    </xf>
    <xf numFmtId="38" fontId="55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38" fontId="58" fillId="0" borderId="0" xfId="0" applyNumberFormat="1" applyFont="1" applyFill="1" applyAlignment="1">
      <alignment horizontal="center" vertical="center"/>
    </xf>
    <xf numFmtId="38" fontId="48" fillId="0" borderId="0" xfId="0" applyNumberFormat="1" applyFont="1" applyFill="1" applyAlignment="1">
      <alignment horizontal="center" vertical="center"/>
    </xf>
    <xf numFmtId="0" fontId="5" fillId="0" borderId="0" xfId="108" applyFont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8" fontId="52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vertical="center"/>
    </xf>
    <xf numFmtId="37" fontId="52" fillId="0" borderId="0" xfId="0" applyNumberFormat="1" applyFont="1" applyFill="1" applyAlignment="1">
      <alignment vertical="center"/>
    </xf>
    <xf numFmtId="0" fontId="4" fillId="0" borderId="0" xfId="108" applyFont="1" applyAlignment="1">
      <alignment vertical="center"/>
    </xf>
    <xf numFmtId="38" fontId="5" fillId="0" borderId="0" xfId="109" applyNumberFormat="1" applyFont="1" applyAlignment="1">
      <alignment horizontal="left" vertical="center"/>
    </xf>
    <xf numFmtId="0" fontId="4" fillId="0" borderId="0" xfId="108" applyFont="1" applyAlignment="1">
      <alignment horizontal="center" vertical="center"/>
    </xf>
    <xf numFmtId="4" fontId="4" fillId="0" borderId="0" xfId="110" applyFont="1" applyFill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0" xfId="108" applyFont="1" applyFill="1" applyAlignment="1">
      <alignment vertical="center"/>
    </xf>
    <xf numFmtId="0" fontId="4" fillId="0" borderId="0" xfId="108" applyFont="1" applyFill="1" applyAlignment="1">
      <alignment horizontal="center" vertical="center"/>
    </xf>
    <xf numFmtId="182" fontId="4" fillId="0" borderId="8" xfId="11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5" fillId="0" borderId="0" xfId="108" applyFont="1" applyFill="1" applyAlignment="1">
      <alignment vertical="center"/>
    </xf>
    <xf numFmtId="38" fontId="5" fillId="0" borderId="0" xfId="109" applyNumberFormat="1" applyFont="1" applyFill="1" applyAlignment="1">
      <alignment vertical="center"/>
    </xf>
    <xf numFmtId="49" fontId="4" fillId="0" borderId="10" xfId="109" quotePrefix="1" applyNumberFormat="1" applyFont="1" applyFill="1" applyBorder="1" applyAlignment="1">
      <alignment horizontal="center" vertical="center"/>
    </xf>
    <xf numFmtId="15" fontId="4" fillId="0" borderId="8" xfId="0" quotePrefix="1" applyNumberFormat="1" applyFont="1" applyFill="1" applyBorder="1" applyAlignment="1">
      <alignment horizontal="center"/>
    </xf>
    <xf numFmtId="38" fontId="4" fillId="0" borderId="0" xfId="109" applyNumberFormat="1" applyFont="1" applyFill="1" applyAlignment="1">
      <alignment vertical="center"/>
    </xf>
    <xf numFmtId="38" fontId="4" fillId="0" borderId="0" xfId="109" quotePrefix="1" applyNumberFormat="1" applyFont="1" applyFill="1" applyAlignment="1">
      <alignment horizontal="left" vertical="center"/>
    </xf>
    <xf numFmtId="169" fontId="48" fillId="0" borderId="0" xfId="109" quotePrefix="1" applyNumberFormat="1" applyFont="1" applyFill="1" applyAlignment="1">
      <alignment horizontal="center" vertical="center"/>
    </xf>
    <xf numFmtId="37" fontId="4" fillId="0" borderId="0" xfId="109" applyNumberFormat="1" applyFont="1" applyFill="1" applyAlignment="1">
      <alignment horizontal="center" vertical="center"/>
    </xf>
    <xf numFmtId="37" fontId="4" fillId="0" borderId="0" xfId="109" applyNumberFormat="1" applyFont="1" applyFill="1" applyBorder="1" applyAlignment="1">
      <alignment horizontal="center" vertical="center"/>
    </xf>
    <xf numFmtId="37" fontId="4" fillId="0" borderId="8" xfId="109" applyNumberFormat="1" applyFont="1" applyFill="1" applyBorder="1" applyAlignment="1">
      <alignment horizontal="center" vertical="center"/>
    </xf>
    <xf numFmtId="37" fontId="4" fillId="0" borderId="0" xfId="109" applyNumberFormat="1" applyFont="1" applyFill="1" applyAlignment="1">
      <alignment vertical="center"/>
    </xf>
    <xf numFmtId="38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50" fillId="0" borderId="0" xfId="0" applyFont="1" applyFill="1" applyAlignment="1">
      <alignment horizontal="right"/>
    </xf>
    <xf numFmtId="166" fontId="4" fillId="0" borderId="3" xfId="108" applyNumberFormat="1" applyFont="1" applyFill="1" applyBorder="1" applyAlignment="1">
      <alignment vertical="center"/>
    </xf>
    <xf numFmtId="166" fontId="4" fillId="0" borderId="0" xfId="108" applyNumberFormat="1" applyFont="1" applyFill="1" applyAlignment="1">
      <alignment horizontal="center" vertical="center" wrapText="1"/>
    </xf>
    <xf numFmtId="166" fontId="4" fillId="0" borderId="3" xfId="108" applyNumberFormat="1" applyFont="1" applyFill="1" applyBorder="1" applyAlignment="1">
      <alignment horizontal="center" vertical="center" wrapText="1"/>
    </xf>
    <xf numFmtId="1" fontId="4" fillId="0" borderId="0" xfId="109" applyFont="1" applyFill="1" applyAlignment="1">
      <alignment vertical="center"/>
    </xf>
    <xf numFmtId="38" fontId="4" fillId="0" borderId="0" xfId="109" applyNumberFormat="1" applyFont="1" applyFill="1" applyAlignment="1">
      <alignment horizontal="left" vertical="center"/>
    </xf>
    <xf numFmtId="0" fontId="4" fillId="0" borderId="8" xfId="108" applyFont="1" applyBorder="1" applyAlignment="1">
      <alignment horizontal="center" vertical="center"/>
    </xf>
    <xf numFmtId="182" fontId="4" fillId="0" borderId="0" xfId="4" applyNumberFormat="1" applyFont="1" applyFill="1" applyAlignment="1">
      <alignment horizontal="right" vertical="center"/>
    </xf>
    <xf numFmtId="0" fontId="4" fillId="0" borderId="8" xfId="0" applyFont="1" applyFill="1" applyBorder="1" applyAlignment="1">
      <alignment horizontal="center"/>
    </xf>
    <xf numFmtId="49" fontId="4" fillId="0" borderId="0" xfId="109" applyNumberFormat="1" applyFont="1" applyFill="1" applyAlignment="1">
      <alignment vertical="center"/>
    </xf>
    <xf numFmtId="49" fontId="5" fillId="0" borderId="0" xfId="109" applyNumberFormat="1" applyFont="1" applyFill="1" applyAlignment="1">
      <alignment vertical="center"/>
    </xf>
    <xf numFmtId="38" fontId="5" fillId="0" borderId="0" xfId="109" applyNumberFormat="1" applyFont="1" applyFill="1" applyAlignment="1">
      <alignment horizontal="center" vertical="center"/>
    </xf>
    <xf numFmtId="0" fontId="4" fillId="0" borderId="0" xfId="109" applyNumberFormat="1" applyFont="1" applyFill="1" applyAlignment="1">
      <alignment vertical="center"/>
    </xf>
    <xf numFmtId="0" fontId="4" fillId="0" borderId="0" xfId="109" applyNumberFormat="1" applyFont="1" applyFill="1" applyAlignment="1">
      <alignment horizontal="center" vertical="center" wrapText="1"/>
    </xf>
    <xf numFmtId="38" fontId="5" fillId="0" borderId="0" xfId="109" applyNumberFormat="1" applyFont="1" applyFill="1" applyAlignment="1">
      <alignment horizontal="left" vertical="center"/>
    </xf>
    <xf numFmtId="38" fontId="5" fillId="0" borderId="0" xfId="109" quotePrefix="1" applyNumberFormat="1" applyFont="1" applyFill="1" applyAlignment="1">
      <alignment vertical="center"/>
    </xf>
    <xf numFmtId="0" fontId="4" fillId="0" borderId="8" xfId="108" applyFont="1" applyBorder="1" applyAlignment="1">
      <alignment horizontal="center" vertical="center"/>
    </xf>
    <xf numFmtId="0" fontId="4" fillId="0" borderId="0" xfId="108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8" fontId="4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38" fontId="51" fillId="6" borderId="0" xfId="0" applyNumberFormat="1" applyFont="1" applyFill="1" applyAlignment="1">
      <alignment horizontal="center" vertical="center"/>
    </xf>
    <xf numFmtId="0" fontId="4" fillId="0" borderId="3" xfId="108" applyFont="1" applyBorder="1" applyAlignment="1">
      <alignment horizontal="center" vertical="center"/>
    </xf>
    <xf numFmtId="38" fontId="4" fillId="0" borderId="8" xfId="109" applyNumberFormat="1" applyFont="1" applyBorder="1" applyAlignment="1">
      <alignment horizontal="center" vertical="center"/>
    </xf>
    <xf numFmtId="0" fontId="4" fillId="0" borderId="8" xfId="108" applyFont="1" applyBorder="1" applyAlignment="1">
      <alignment horizontal="center" vertical="center"/>
    </xf>
    <xf numFmtId="38" fontId="4" fillId="0" borderId="8" xfId="109" applyNumberFormat="1" applyFont="1" applyFill="1" applyBorder="1" applyAlignment="1">
      <alignment horizontal="center" vertical="center"/>
    </xf>
    <xf numFmtId="38" fontId="4" fillId="0" borderId="8" xfId="109" quotePrefix="1" applyNumberFormat="1" applyFont="1" applyFill="1" applyBorder="1" applyAlignment="1">
      <alignment horizontal="center" vertical="center"/>
    </xf>
  </cellXfs>
  <cellStyles count="137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14" xr:uid="{1B545B39-E78A-4690-BD8F-24EA74E4CFCC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0" xfId="116" xr:uid="{A6C31D6E-B302-4733-A294-BCDC6A8847AA}"/>
    <cellStyle name="Comma 11" xfId="17" xr:uid="{00000000-0005-0000-0000-000010000000}"/>
    <cellStyle name="Comma 11 2" xfId="118" xr:uid="{CCE10FD5-7D7D-420D-A20A-B33634A07FA3}"/>
    <cellStyle name="Comma 12" xfId="132" xr:uid="{EC9F4553-D405-48F4-A6DD-065EC64A9FCE}"/>
    <cellStyle name="Comma 13" xfId="117" xr:uid="{7F69F8CA-1512-463A-A60F-F4298FB4381E}"/>
    <cellStyle name="Comma 14" xfId="131" xr:uid="{3A63424D-25E5-4FAE-8312-EF1DC01609C5}"/>
    <cellStyle name="Comma 15" xfId="124" xr:uid="{6F837614-E130-4373-948C-02C901DC56A5}"/>
    <cellStyle name="Comma 16" xfId="130" xr:uid="{3E2154E7-9CB8-4668-AB29-355EE77C10CF}"/>
    <cellStyle name="Comma 17" xfId="125" xr:uid="{735395C9-2877-43BB-B4F3-CBADA399ED71}"/>
    <cellStyle name="Comma 18" xfId="128" xr:uid="{5F80108F-9D57-435B-B110-5E88920AAA5B}"/>
    <cellStyle name="Comma 19" xfId="126" xr:uid="{C7722A51-6CCA-43C5-824B-809C81CC708D}"/>
    <cellStyle name="Comma 2" xfId="18" xr:uid="{00000000-0005-0000-0000-000011000000}"/>
    <cellStyle name="Comma 2 2" xfId="19" xr:uid="{00000000-0005-0000-0000-000012000000}"/>
    <cellStyle name="Comma 2 2 2" xfId="120" xr:uid="{56FFB06A-D702-45EC-859C-4EAA1A27EDE5}"/>
    <cellStyle name="Comma 2 3" xfId="20" xr:uid="{00000000-0005-0000-0000-000013000000}"/>
    <cellStyle name="Comma 2 3 2" xfId="121" xr:uid="{AE62369F-9221-44AF-973C-AC3820E4BAE0}"/>
    <cellStyle name="Comma 2 4" xfId="119" xr:uid="{A5798CDB-68AD-455C-83BC-68F5A72BE763}"/>
    <cellStyle name="Comma 20" xfId="135" xr:uid="{D3A3DC5D-B9C3-4EF4-909A-D65C6C06CC3C}"/>
    <cellStyle name="Comma 3" xfId="21" xr:uid="{00000000-0005-0000-0000-000014000000}"/>
    <cellStyle name="Comma 3 2" xfId="122" xr:uid="{F94895EB-22C4-478D-BDD4-D56E452DF8BE}"/>
    <cellStyle name="Comma 4" xfId="22" xr:uid="{00000000-0005-0000-0000-000015000000}"/>
    <cellStyle name="Comma 4 2" xfId="123" xr:uid="{2DB0B00D-5DC8-4E0E-9CDB-C8565C0DD53E}"/>
    <cellStyle name="Comma 5" xfId="110" xr:uid="{21E9055C-D3CD-4773-9B5C-CEC50F7EC0CD}"/>
    <cellStyle name="Comma 6" xfId="115" xr:uid="{FAB6129C-11BD-4F53-85B4-3D2BC3EFDBD5}"/>
    <cellStyle name="Comma 7" xfId="134" xr:uid="{931C5B40-02B6-4EFB-8AA5-E9E5DC572FDC}"/>
    <cellStyle name="Comma 8" xfId="136" xr:uid="{60063F44-79B8-443F-B530-AFBC1799A3F1}"/>
    <cellStyle name="Comma 9" xfId="133" xr:uid="{884633B6-326F-4CA0-B2D2-CBE1A4BDD218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ebit" xfId="111" xr:uid="{24B2518C-688C-4A52-9FC6-FFE139549BD7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27" xr:uid="{0ED2FB99-8346-4F34-994D-6919190CBE48}"/>
    <cellStyle name="Normal 69" xfId="112" xr:uid="{95F90ABE-9460-4298-B347-E5839ED5A1EE}"/>
    <cellStyle name="Normal 7" xfId="64" xr:uid="{00000000-0005-0000-0000-000040000000}"/>
    <cellStyle name="Normal 8" xfId="109" xr:uid="{933E6DC8-5AA4-4E2D-840C-E4200D8C6E19}"/>
    <cellStyle name="Normal_C164 - BSPLT_YE12'08" xfId="65" xr:uid="{00000000-0005-0000-0000-000041000000}"/>
    <cellStyle name="Normal_SCSE-A126" xfId="108" xr:uid="{73ED5DF2-02EF-47F9-A15B-5443DFE90D9A}"/>
    <cellStyle name="Normal_T240 - BS&amp;PLT - YE12'08" xfId="66" xr:uid="{00000000-0005-0000-0000-000043000000}"/>
    <cellStyle name="NormalGB" xfId="67" xr:uid="{00000000-0005-0000-0000-000044000000}"/>
    <cellStyle name="Page Number" xfId="68" xr:uid="{00000000-0005-0000-0000-000045000000}"/>
    <cellStyle name="Percent" xfId="113" builtinId="5"/>
    <cellStyle name="Percent (0%)" xfId="69" xr:uid="{00000000-0005-0000-0000-000046000000}"/>
    <cellStyle name="Percent (0.0%)" xfId="70" xr:uid="{00000000-0005-0000-0000-000047000000}"/>
    <cellStyle name="Percent (0.00%)" xfId="71" xr:uid="{00000000-0005-0000-0000-000048000000}"/>
    <cellStyle name="Percent [2]" xfId="72" xr:uid="{00000000-0005-0000-0000-000049000000}"/>
    <cellStyle name="Percent 2" xfId="73" xr:uid="{00000000-0005-0000-0000-00004A000000}"/>
    <cellStyle name="Percent 3" xfId="74" xr:uid="{00000000-0005-0000-0000-00004B000000}"/>
    <cellStyle name="Percent 3 2" xfId="129" xr:uid="{C630396B-A4F6-4CE6-9ACA-2921AC4C3671}"/>
    <cellStyle name="Percent 8" xfId="75" xr:uid="{00000000-0005-0000-0000-00004C000000}"/>
    <cellStyle name="pwstyle" xfId="76" xr:uid="{00000000-0005-0000-0000-00004D000000}"/>
    <cellStyle name="Quantity" xfId="77" xr:uid="{00000000-0005-0000-0000-00004E000000}"/>
    <cellStyle name="Salomon Logo" xfId="78" xr:uid="{00000000-0005-0000-0000-00004F000000}"/>
    <cellStyle name="StandardInput" xfId="79" xr:uid="{00000000-0005-0000-0000-000050000000}"/>
    <cellStyle name="Table Head" xfId="80" xr:uid="{00000000-0005-0000-0000-000051000000}"/>
    <cellStyle name="Table Source" xfId="81" xr:uid="{00000000-0005-0000-0000-000052000000}"/>
    <cellStyle name="Table Text" xfId="82" xr:uid="{00000000-0005-0000-0000-000053000000}"/>
    <cellStyle name="Table Title" xfId="83" xr:uid="{00000000-0005-0000-0000-000054000000}"/>
    <cellStyle name="Table Units" xfId="84" xr:uid="{00000000-0005-0000-0000-000055000000}"/>
    <cellStyle name="Text" xfId="85" xr:uid="{00000000-0005-0000-0000-000056000000}"/>
    <cellStyle name="Text 1" xfId="86" xr:uid="{00000000-0005-0000-0000-000057000000}"/>
    <cellStyle name="Text 2" xfId="87" xr:uid="{00000000-0005-0000-0000-000058000000}"/>
    <cellStyle name="Text Head 1" xfId="88" xr:uid="{00000000-0005-0000-0000-000059000000}"/>
    <cellStyle name="Text Head 2" xfId="89" xr:uid="{00000000-0005-0000-0000-00005A000000}"/>
    <cellStyle name="Text Indent 1" xfId="90" xr:uid="{00000000-0005-0000-0000-00005B000000}"/>
    <cellStyle name="Text Indent 2" xfId="91" xr:uid="{00000000-0005-0000-0000-00005C000000}"/>
    <cellStyle name="TOC 1" xfId="92" xr:uid="{00000000-0005-0000-0000-00005D000000}"/>
    <cellStyle name="TOC 2" xfId="93" xr:uid="{00000000-0005-0000-0000-00005E000000}"/>
    <cellStyle name="ค@ฏ๋_1111D2111DQ2" xfId="94" xr:uid="{00000000-0005-0000-0000-00005F000000}"/>
    <cellStyle name="คdคภฆ์[0]_1111D2111DQ2" xfId="95" xr:uid="{00000000-0005-0000-0000-000060000000}"/>
    <cellStyle name="คdคภฆ์_1111D2111DQ1" xfId="96" xr:uid="{00000000-0005-0000-0000-000061000000}"/>
    <cellStyle name="เชื่อมโยงหลายมิติ" xfId="97" xr:uid="{00000000-0005-0000-0000-000062000000}"/>
    <cellStyle name="ณfน๔ [0]_Book1" xfId="98" xr:uid="{00000000-0005-0000-0000-000063000000}"/>
    <cellStyle name="ณfน๔_Book1" xfId="99" xr:uid="{00000000-0005-0000-0000-000064000000}"/>
    <cellStyle name="ตามการเชื่อมโยงหลายมิติ" xfId="100" xr:uid="{00000000-0005-0000-0000-000065000000}"/>
    <cellStyle name="น้บะภฒ_95" xfId="101" xr:uid="{00000000-0005-0000-0000-000066000000}"/>
    <cellStyle name="ฤธถ [0]_95" xfId="102" xr:uid="{00000000-0005-0000-0000-000067000000}"/>
    <cellStyle name="ฤธถ_95" xfId="103" xr:uid="{00000000-0005-0000-0000-000068000000}"/>
    <cellStyle name="ล๋ศญ [0]_95" xfId="104" xr:uid="{00000000-0005-0000-0000-000069000000}"/>
    <cellStyle name="ล๋ศญ_95" xfId="105" xr:uid="{00000000-0005-0000-0000-00006A000000}"/>
    <cellStyle name="วฅมุ_4ฟ๙ฝวภ๛" xfId="106" xr:uid="{00000000-0005-0000-0000-00006B000000}"/>
    <cellStyle name="一般_Book1" xfId="107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8BE"/>
      <color rgb="FFD4F0F0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Q2'03/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WINNT/TEMP/Asimar%20YE'03/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WP%20TTT/k/Asset/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Documents%20and%20Settings/bkklo/Desktop/working/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bch/Desktop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yaporn.dokmai/Desktop/EY/EY1/TRC/TRC/Documents%20and%20Settings/bktph/My%20Documents/My%20job/Siam%20tin/Lead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h/My%20Documents/My%20job/Siam%20tin/Lead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 refreshError="1"/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中山低值"/>
      <sheetName val="Proj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/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/>
      <sheetData sheetId="347"/>
      <sheetData sheetId="348"/>
      <sheetData sheetId="349"/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R23-986460-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>
        <row r="4">
          <cell r="B4">
            <v>8500000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2"/>
  <sheetViews>
    <sheetView topLeftCell="A55" zoomScale="99" zoomScaleNormal="99" zoomScaleSheetLayoutView="90" workbookViewId="0">
      <selection activeCell="Q59" sqref="Q59"/>
    </sheetView>
  </sheetViews>
  <sheetFormatPr defaultColWidth="9.1796875" defaultRowHeight="20"/>
  <cols>
    <col min="1" max="1" width="9.1796875" style="72"/>
    <col min="2" max="2" width="13" style="72" customWidth="1"/>
    <col min="3" max="3" width="9.1796875" style="72"/>
    <col min="4" max="4" width="20.54296875" style="72" customWidth="1"/>
    <col min="5" max="5" width="7.1796875" style="72" customWidth="1"/>
    <col min="6" max="6" width="0.81640625" style="72" customWidth="1"/>
    <col min="7" max="7" width="20.6328125" style="72" customWidth="1"/>
    <col min="8" max="8" width="0.81640625" style="72" customWidth="1"/>
    <col min="9" max="9" width="13.08984375" style="72" customWidth="1"/>
    <col min="10" max="10" width="0.81640625" style="72" customWidth="1"/>
    <col min="11" max="11" width="13.08984375" style="72" customWidth="1"/>
    <col min="12" max="12" width="0.81640625" style="75" customWidth="1"/>
    <col min="13" max="13" width="15.08984375" style="166" customWidth="1"/>
    <col min="14" max="14" width="0.81640625" style="72" customWidth="1"/>
    <col min="15" max="15" width="13.08984375" style="72" customWidth="1"/>
    <col min="16" max="16" width="0.81640625" style="72" customWidth="1"/>
    <col min="17" max="17" width="13.08984375" style="72" customWidth="1"/>
    <col min="18" max="18" width="9.81640625" style="72" bestFit="1" customWidth="1"/>
    <col min="19" max="19" width="10.1796875" style="72" bestFit="1" customWidth="1"/>
    <col min="20" max="16384" width="9.1796875" style="72"/>
  </cols>
  <sheetData>
    <row r="1" spans="1:17" s="1" customFormat="1" ht="22">
      <c r="A1" s="71" t="s">
        <v>172</v>
      </c>
      <c r="D1" s="2"/>
      <c r="L1" s="52"/>
      <c r="M1" s="162"/>
      <c r="N1" s="3"/>
      <c r="O1" s="3"/>
      <c r="P1" s="3"/>
      <c r="Q1" s="3"/>
    </row>
    <row r="2" spans="1:17" s="1" customFormat="1" ht="22">
      <c r="A2" s="71" t="s">
        <v>17</v>
      </c>
      <c r="D2" s="2"/>
      <c r="L2" s="52"/>
      <c r="M2" s="162"/>
      <c r="N2" s="3"/>
      <c r="O2" s="3"/>
      <c r="P2" s="3"/>
      <c r="Q2" s="3"/>
    </row>
    <row r="3" spans="1:17" s="1" customFormat="1" ht="22">
      <c r="A3" s="71" t="s">
        <v>185</v>
      </c>
      <c r="D3" s="2"/>
      <c r="L3" s="52"/>
      <c r="M3" s="162"/>
      <c r="N3" s="3"/>
      <c r="O3" s="3"/>
      <c r="P3" s="3"/>
      <c r="Q3" s="3"/>
    </row>
    <row r="4" spans="1:17" s="1" customFormat="1" ht="11.25" customHeight="1">
      <c r="D4" s="2"/>
      <c r="L4" s="52"/>
      <c r="M4" s="162"/>
      <c r="N4" s="3"/>
      <c r="O4" s="3"/>
      <c r="P4" s="3"/>
      <c r="Q4" s="3"/>
    </row>
    <row r="5" spans="1:17" s="1" customFormat="1" ht="20.5">
      <c r="A5" s="10" t="s">
        <v>119</v>
      </c>
      <c r="D5" s="2"/>
      <c r="L5" s="52"/>
      <c r="M5" s="162"/>
      <c r="N5" s="3"/>
      <c r="O5" s="3"/>
      <c r="P5" s="54"/>
      <c r="Q5" s="3"/>
    </row>
    <row r="6" spans="1:17" s="4" customFormat="1">
      <c r="C6" s="5"/>
      <c r="D6" s="5"/>
      <c r="G6" s="266" t="s">
        <v>184</v>
      </c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17" s="4" customFormat="1">
      <c r="C7" s="104"/>
      <c r="D7" s="104"/>
      <c r="G7" s="131" t="s">
        <v>160</v>
      </c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4" customFormat="1">
      <c r="C8" s="5"/>
      <c r="D8" s="5"/>
      <c r="G8" s="133" t="s">
        <v>161</v>
      </c>
      <c r="H8" s="42"/>
      <c r="I8" s="268" t="s">
        <v>6</v>
      </c>
      <c r="J8" s="268"/>
      <c r="K8" s="268"/>
      <c r="L8" s="42"/>
      <c r="M8" s="267" t="s">
        <v>7</v>
      </c>
      <c r="N8" s="267"/>
      <c r="O8" s="267"/>
      <c r="P8" s="267"/>
      <c r="Q8" s="267"/>
    </row>
    <row r="9" spans="1:17" s="7" customFormat="1" ht="20.5">
      <c r="C9" s="8"/>
      <c r="D9" s="8"/>
      <c r="G9" s="43">
        <v>43007</v>
      </c>
      <c r="H9" s="43"/>
      <c r="I9" s="43">
        <v>42734</v>
      </c>
      <c r="J9" s="35"/>
      <c r="K9" s="43">
        <v>42368</v>
      </c>
      <c r="L9" s="43"/>
      <c r="M9" s="43">
        <f>G9</f>
        <v>43007</v>
      </c>
      <c r="N9" s="35"/>
      <c r="O9" s="43">
        <f>I9</f>
        <v>42734</v>
      </c>
      <c r="P9" s="54"/>
      <c r="Q9" s="43">
        <v>42368</v>
      </c>
    </row>
    <row r="10" spans="1:17" s="7" customFormat="1" ht="20.5">
      <c r="C10" s="8"/>
      <c r="D10" s="8"/>
      <c r="F10" s="53"/>
      <c r="G10" s="163" t="s">
        <v>32</v>
      </c>
      <c r="H10" s="36"/>
      <c r="I10" s="104"/>
      <c r="J10" s="36"/>
      <c r="K10" s="98" t="s">
        <v>136</v>
      </c>
      <c r="L10" s="43"/>
      <c r="M10" s="163" t="s">
        <v>32</v>
      </c>
      <c r="N10" s="36"/>
      <c r="O10" s="97"/>
      <c r="P10" s="54"/>
      <c r="Q10" s="97"/>
    </row>
    <row r="11" spans="1:17" s="7" customFormat="1" ht="20.5">
      <c r="C11" s="8"/>
      <c r="D11" s="8"/>
      <c r="E11" s="34" t="s">
        <v>0</v>
      </c>
      <c r="F11" s="53"/>
      <c r="G11" s="164" t="s">
        <v>33</v>
      </c>
      <c r="H11" s="36"/>
      <c r="I11" s="169" t="s">
        <v>114</v>
      </c>
      <c r="J11" s="36"/>
      <c r="K11" s="112" t="s">
        <v>114</v>
      </c>
      <c r="L11" s="43"/>
      <c r="M11" s="164" t="s">
        <v>33</v>
      </c>
      <c r="N11" s="36"/>
      <c r="O11" s="96" t="s">
        <v>114</v>
      </c>
      <c r="P11" s="54"/>
      <c r="Q11" s="116" t="s">
        <v>136</v>
      </c>
    </row>
    <row r="12" spans="1:17" s="1" customFormat="1" ht="20.5">
      <c r="A12" s="10" t="s">
        <v>68</v>
      </c>
      <c r="D12" s="11"/>
      <c r="E12" s="3"/>
      <c r="F12" s="3"/>
      <c r="G12" s="12"/>
      <c r="H12" s="3"/>
      <c r="I12" s="12"/>
      <c r="J12" s="3"/>
      <c r="K12" s="12"/>
      <c r="L12" s="19"/>
      <c r="M12" s="162"/>
      <c r="O12" s="3"/>
      <c r="P12" s="3"/>
      <c r="Q12" s="3"/>
    </row>
    <row r="13" spans="1:17" s="14" customFormat="1">
      <c r="A13" s="13" t="s">
        <v>8</v>
      </c>
      <c r="E13" s="181">
        <v>3</v>
      </c>
      <c r="F13" s="16"/>
      <c r="G13" s="45">
        <v>313525</v>
      </c>
      <c r="H13" s="17"/>
      <c r="I13" s="45">
        <v>44443</v>
      </c>
      <c r="J13" s="45"/>
      <c r="K13" s="45">
        <v>52643</v>
      </c>
      <c r="L13" s="45"/>
      <c r="M13" s="45">
        <v>313525</v>
      </c>
      <c r="N13" s="45"/>
      <c r="O13" s="45">
        <v>41263</v>
      </c>
      <c r="P13" s="45"/>
      <c r="Q13" s="45">
        <v>50885</v>
      </c>
    </row>
    <row r="14" spans="1:17" s="14" customFormat="1">
      <c r="A14" s="13" t="s">
        <v>198</v>
      </c>
      <c r="E14" s="181">
        <v>4</v>
      </c>
      <c r="F14" s="16"/>
      <c r="G14" s="45">
        <v>41676</v>
      </c>
      <c r="H14" s="17"/>
      <c r="I14" s="45" t="s">
        <v>25</v>
      </c>
      <c r="J14" s="45"/>
      <c r="K14" s="45" t="s">
        <v>25</v>
      </c>
      <c r="L14" s="45"/>
      <c r="M14" s="45">
        <v>41676</v>
      </c>
      <c r="N14" s="45"/>
      <c r="O14" s="45" t="s">
        <v>25</v>
      </c>
      <c r="P14" s="45"/>
      <c r="Q14" s="45" t="s">
        <v>25</v>
      </c>
    </row>
    <row r="15" spans="1:17" s="14" customFormat="1">
      <c r="A15" s="13" t="s">
        <v>41</v>
      </c>
      <c r="E15" s="181">
        <v>5</v>
      </c>
      <c r="F15" s="16"/>
      <c r="G15" s="45">
        <v>129</v>
      </c>
      <c r="H15" s="17"/>
      <c r="I15" s="45">
        <v>39536</v>
      </c>
      <c r="J15" s="45"/>
      <c r="K15" s="45">
        <v>45851</v>
      </c>
      <c r="L15" s="45"/>
      <c r="M15" s="45">
        <v>129</v>
      </c>
      <c r="N15" s="45"/>
      <c r="O15" s="45">
        <v>39536</v>
      </c>
      <c r="P15" s="45"/>
      <c r="Q15" s="45">
        <v>45851</v>
      </c>
    </row>
    <row r="16" spans="1:17" s="14" customFormat="1">
      <c r="A16" s="13" t="s">
        <v>42</v>
      </c>
      <c r="E16" s="181" t="s">
        <v>201</v>
      </c>
      <c r="F16" s="16"/>
      <c r="G16" s="45">
        <v>94875</v>
      </c>
      <c r="H16" s="17"/>
      <c r="I16" s="45">
        <v>37831</v>
      </c>
      <c r="J16" s="45"/>
      <c r="K16" s="45">
        <v>101829</v>
      </c>
      <c r="L16" s="45"/>
      <c r="M16" s="45">
        <v>94875</v>
      </c>
      <c r="N16" s="45"/>
      <c r="O16" s="45">
        <v>37831</v>
      </c>
      <c r="P16" s="45"/>
      <c r="Q16" s="45">
        <v>101829</v>
      </c>
    </row>
    <row r="17" spans="1:17" s="14" customFormat="1">
      <c r="A17" s="13" t="s">
        <v>43</v>
      </c>
      <c r="E17" s="181" t="s">
        <v>202</v>
      </c>
      <c r="F17" s="16"/>
      <c r="G17" s="45">
        <v>888078</v>
      </c>
      <c r="H17" s="17"/>
      <c r="I17" s="45">
        <v>323918</v>
      </c>
      <c r="J17" s="45"/>
      <c r="K17" s="45">
        <v>289319</v>
      </c>
      <c r="L17" s="45"/>
      <c r="M17" s="45">
        <v>888078</v>
      </c>
      <c r="N17" s="45"/>
      <c r="O17" s="45">
        <v>323918</v>
      </c>
      <c r="P17" s="45"/>
      <c r="Q17" s="45">
        <v>269500</v>
      </c>
    </row>
    <row r="18" spans="1:17" s="14" customFormat="1">
      <c r="A18" s="13" t="s">
        <v>44</v>
      </c>
      <c r="E18" s="183"/>
      <c r="F18" s="16"/>
      <c r="G18" s="45"/>
      <c r="H18" s="17"/>
      <c r="I18" s="45"/>
      <c r="J18" s="45"/>
      <c r="K18" s="122"/>
      <c r="L18" s="45"/>
      <c r="M18" s="45"/>
      <c r="N18" s="45"/>
      <c r="O18" s="122"/>
      <c r="P18" s="45"/>
      <c r="Q18" s="122"/>
    </row>
    <row r="19" spans="1:17" s="14" customFormat="1">
      <c r="A19" s="13" t="s">
        <v>45</v>
      </c>
      <c r="E19" s="183"/>
      <c r="H19" s="18"/>
      <c r="I19" s="45"/>
      <c r="J19" s="45"/>
      <c r="K19" s="122"/>
      <c r="L19" s="45"/>
      <c r="M19" s="45"/>
      <c r="N19" s="45"/>
      <c r="O19" s="122"/>
      <c r="P19" s="45"/>
      <c r="Q19" s="122"/>
    </row>
    <row r="20" spans="1:17" s="14" customFormat="1">
      <c r="A20" s="13" t="s">
        <v>116</v>
      </c>
      <c r="E20" s="181" t="s">
        <v>202</v>
      </c>
      <c r="F20" s="15"/>
      <c r="G20" s="45">
        <v>54585</v>
      </c>
      <c r="H20" s="18"/>
      <c r="I20" s="45">
        <v>45211</v>
      </c>
      <c r="J20" s="45"/>
      <c r="K20" s="45">
        <v>419475</v>
      </c>
      <c r="L20" s="45"/>
      <c r="M20" s="45">
        <v>54585</v>
      </c>
      <c r="N20" s="45"/>
      <c r="O20" s="45">
        <v>45211</v>
      </c>
      <c r="P20" s="45"/>
      <c r="Q20" s="45">
        <v>419475</v>
      </c>
    </row>
    <row r="21" spans="1:17" s="14" customFormat="1">
      <c r="A21" s="13" t="s">
        <v>106</v>
      </c>
      <c r="D21" s="209"/>
      <c r="E21" s="210" t="s">
        <v>209</v>
      </c>
      <c r="F21" s="209"/>
      <c r="G21" s="45" t="s">
        <v>25</v>
      </c>
      <c r="H21" s="18"/>
      <c r="I21" s="45" t="s">
        <v>25</v>
      </c>
      <c r="J21" s="45"/>
      <c r="K21" s="45" t="s">
        <v>25</v>
      </c>
      <c r="L21" s="45"/>
      <c r="M21" s="45" t="s">
        <v>25</v>
      </c>
      <c r="N21" s="45"/>
      <c r="O21" s="45">
        <v>36738</v>
      </c>
      <c r="P21" s="45"/>
      <c r="Q21" s="45">
        <v>105000</v>
      </c>
    </row>
    <row r="22" spans="1:17" s="14" customFormat="1">
      <c r="A22" s="13" t="s">
        <v>46</v>
      </c>
      <c r="E22" s="181" t="s">
        <v>203</v>
      </c>
      <c r="G22" s="45" t="s">
        <v>25</v>
      </c>
      <c r="H22" s="18"/>
      <c r="I22" s="45">
        <v>50</v>
      </c>
      <c r="J22" s="45"/>
      <c r="K22" s="45">
        <v>91962</v>
      </c>
      <c r="L22" s="45"/>
      <c r="M22" s="45" t="s">
        <v>25</v>
      </c>
      <c r="N22" s="45"/>
      <c r="O22" s="45" t="s">
        <v>25</v>
      </c>
      <c r="P22" s="45"/>
      <c r="Q22" s="45">
        <v>40000</v>
      </c>
    </row>
    <row r="23" spans="1:17" s="14" customFormat="1">
      <c r="A23" s="13" t="s">
        <v>23</v>
      </c>
      <c r="E23" s="184">
        <v>9.1</v>
      </c>
      <c r="G23" s="45">
        <v>108597</v>
      </c>
      <c r="H23" s="18"/>
      <c r="I23" s="45">
        <v>9057</v>
      </c>
      <c r="J23" s="45"/>
      <c r="K23" s="45">
        <v>10473</v>
      </c>
      <c r="L23" s="45"/>
      <c r="M23" s="45">
        <v>122010</v>
      </c>
      <c r="N23" s="45"/>
      <c r="O23" s="45">
        <v>15000</v>
      </c>
      <c r="P23" s="45"/>
      <c r="Q23" s="45">
        <v>15000</v>
      </c>
    </row>
    <row r="24" spans="1:17" s="14" customFormat="1">
      <c r="A24" s="13" t="s">
        <v>47</v>
      </c>
      <c r="E24" s="184">
        <v>9.1999999999999993</v>
      </c>
      <c r="G24" s="45" t="s">
        <v>25</v>
      </c>
      <c r="H24" s="18"/>
      <c r="I24" s="45" t="s">
        <v>25</v>
      </c>
      <c r="J24" s="45"/>
      <c r="K24" s="45" t="s">
        <v>25</v>
      </c>
      <c r="L24" s="45"/>
      <c r="M24" s="45" t="s">
        <v>25</v>
      </c>
      <c r="N24" s="45"/>
      <c r="O24" s="45">
        <v>996</v>
      </c>
      <c r="P24" s="45"/>
      <c r="Q24" s="45">
        <v>996</v>
      </c>
    </row>
    <row r="25" spans="1:17" s="14" customFormat="1">
      <c r="A25" s="13" t="s">
        <v>48</v>
      </c>
      <c r="E25" s="182"/>
      <c r="G25" s="45">
        <v>16583</v>
      </c>
      <c r="H25" s="18"/>
      <c r="I25" s="45">
        <v>20344</v>
      </c>
      <c r="J25" s="45"/>
      <c r="K25" s="45">
        <v>41003</v>
      </c>
      <c r="L25" s="45"/>
      <c r="M25" s="45">
        <v>16583</v>
      </c>
      <c r="N25" s="45"/>
      <c r="O25" s="45">
        <v>20344</v>
      </c>
      <c r="P25" s="45"/>
      <c r="Q25" s="45">
        <v>41003</v>
      </c>
    </row>
    <row r="26" spans="1:17" s="14" customFormat="1">
      <c r="A26" s="13" t="s">
        <v>49</v>
      </c>
      <c r="E26" s="181">
        <v>11</v>
      </c>
      <c r="F26" s="15"/>
      <c r="G26" s="45">
        <v>13456</v>
      </c>
      <c r="H26" s="18"/>
      <c r="I26" s="45">
        <v>25836</v>
      </c>
      <c r="J26" s="45"/>
      <c r="K26" s="45" t="s">
        <v>25</v>
      </c>
      <c r="L26" s="45"/>
      <c r="M26" s="45">
        <v>13456</v>
      </c>
      <c r="N26" s="45"/>
      <c r="O26" s="45">
        <v>25836</v>
      </c>
      <c r="P26" s="45"/>
      <c r="Q26" s="45" t="s">
        <v>25</v>
      </c>
    </row>
    <row r="27" spans="1:17" s="14" customFormat="1">
      <c r="A27" s="13" t="s">
        <v>19</v>
      </c>
      <c r="E27" s="182"/>
      <c r="F27" s="15"/>
      <c r="G27" s="45">
        <v>5456</v>
      </c>
      <c r="H27" s="18"/>
      <c r="I27" s="45">
        <v>5726</v>
      </c>
      <c r="J27" s="45"/>
      <c r="K27" s="45">
        <v>7997</v>
      </c>
      <c r="L27" s="45"/>
      <c r="M27" s="45">
        <v>5456</v>
      </c>
      <c r="N27" s="45"/>
      <c r="O27" s="45">
        <v>5726</v>
      </c>
      <c r="P27" s="45"/>
      <c r="Q27" s="45">
        <v>7997</v>
      </c>
    </row>
    <row r="28" spans="1:17" s="14" customFormat="1">
      <c r="A28" s="13" t="s">
        <v>24</v>
      </c>
      <c r="E28" s="181"/>
      <c r="G28" s="45">
        <v>32501</v>
      </c>
      <c r="H28" s="18"/>
      <c r="I28" s="45">
        <v>30746</v>
      </c>
      <c r="J28" s="45"/>
      <c r="K28" s="45">
        <v>25655</v>
      </c>
      <c r="L28" s="45"/>
      <c r="M28" s="45">
        <v>32501</v>
      </c>
      <c r="N28" s="45"/>
      <c r="O28" s="45">
        <v>30746</v>
      </c>
      <c r="P28" s="45"/>
      <c r="Q28" s="45">
        <v>25655</v>
      </c>
    </row>
    <row r="29" spans="1:17" s="14" customFormat="1">
      <c r="A29" s="13" t="s">
        <v>50</v>
      </c>
      <c r="E29" s="181">
        <v>12</v>
      </c>
      <c r="G29" s="45">
        <f>80644</f>
        <v>80644</v>
      </c>
      <c r="H29" s="18"/>
      <c r="I29" s="45">
        <v>108523</v>
      </c>
      <c r="J29" s="45"/>
      <c r="K29" s="45">
        <v>107545</v>
      </c>
      <c r="L29" s="45"/>
      <c r="M29" s="45">
        <v>80644</v>
      </c>
      <c r="N29" s="45"/>
      <c r="O29" s="45">
        <v>81505</v>
      </c>
      <c r="P29" s="45"/>
      <c r="Q29" s="45">
        <v>79485</v>
      </c>
    </row>
    <row r="30" spans="1:17" s="14" customFormat="1" ht="21" thickBot="1">
      <c r="A30" s="10" t="s">
        <v>1</v>
      </c>
      <c r="E30" s="143"/>
      <c r="F30" s="16"/>
      <c r="G30" s="80">
        <f>SUM(G13:G29)</f>
        <v>1650105</v>
      </c>
      <c r="H30" s="17"/>
      <c r="I30" s="48">
        <f>SUM(I13:I29)</f>
        <v>691221</v>
      </c>
      <c r="J30" s="45"/>
      <c r="K30" s="48">
        <f>SUM(K13:K29)</f>
        <v>1193752</v>
      </c>
      <c r="L30" s="45"/>
      <c r="M30" s="48">
        <f>SUM(M13:M29)</f>
        <v>1663518</v>
      </c>
      <c r="N30" s="45"/>
      <c r="O30" s="48">
        <f>SUM(O13:O29)</f>
        <v>704650</v>
      </c>
      <c r="P30" s="45"/>
      <c r="Q30" s="48">
        <f>SUM(Q13:Q29)</f>
        <v>1202676</v>
      </c>
    </row>
    <row r="31" spans="1:17" s="14" customFormat="1" ht="20.5" thickTop="1">
      <c r="E31" s="16"/>
      <c r="F31" s="16"/>
      <c r="H31" s="16"/>
      <c r="J31" s="16"/>
      <c r="L31" s="28"/>
      <c r="M31" s="27"/>
      <c r="N31" s="21"/>
      <c r="P31" s="17"/>
    </row>
    <row r="32" spans="1:17" s="14" customFormat="1">
      <c r="E32" s="16"/>
      <c r="F32" s="16"/>
      <c r="H32" s="16"/>
      <c r="J32" s="16"/>
      <c r="L32" s="28"/>
      <c r="M32" s="27"/>
      <c r="N32" s="21"/>
      <c r="P32" s="17"/>
    </row>
    <row r="33" spans="1:17" s="14" customFormat="1">
      <c r="B33" s="37"/>
      <c r="C33" s="37"/>
      <c r="D33" s="37" t="s">
        <v>30</v>
      </c>
      <c r="E33" s="28"/>
      <c r="F33" s="38"/>
      <c r="G33" s="38"/>
      <c r="H33" s="38" t="s">
        <v>15</v>
      </c>
      <c r="I33" s="37"/>
      <c r="J33" s="37"/>
      <c r="K33" s="37" t="s">
        <v>30</v>
      </c>
      <c r="M33" s="28"/>
      <c r="N33" s="24"/>
      <c r="O33" s="38" t="s">
        <v>15</v>
      </c>
    </row>
    <row r="34" spans="1:17" s="14" customFormat="1">
      <c r="E34" s="16"/>
      <c r="F34" s="16"/>
      <c r="H34" s="16"/>
      <c r="J34" s="16"/>
      <c r="L34" s="28"/>
      <c r="M34" s="27"/>
      <c r="N34" s="21"/>
      <c r="P34" s="17"/>
    </row>
    <row r="36" spans="1:17" s="14" customFormat="1">
      <c r="A36" s="13"/>
      <c r="E36" s="15"/>
      <c r="F36" s="15"/>
      <c r="G36" s="23"/>
      <c r="H36" s="18"/>
      <c r="I36" s="23"/>
      <c r="J36" s="18"/>
      <c r="K36" s="23"/>
      <c r="L36" s="24"/>
      <c r="M36" s="23"/>
      <c r="N36" s="12"/>
      <c r="O36" s="23"/>
      <c r="P36" s="12"/>
      <c r="Q36" s="23"/>
    </row>
    <row r="37" spans="1:17" s="14" customFormat="1">
      <c r="A37" s="13"/>
      <c r="E37" s="15"/>
      <c r="G37" s="23"/>
      <c r="H37" s="18"/>
      <c r="I37" s="23"/>
      <c r="J37" s="18"/>
      <c r="K37" s="23"/>
      <c r="L37" s="24"/>
      <c r="M37" s="23"/>
      <c r="N37" s="12"/>
      <c r="O37" s="23"/>
      <c r="P37" s="12"/>
      <c r="Q37" s="23"/>
    </row>
    <row r="38" spans="1:17" s="14" customFormat="1">
      <c r="A38" s="13"/>
      <c r="E38" s="15"/>
      <c r="G38" s="23"/>
      <c r="H38" s="18"/>
      <c r="I38" s="23"/>
      <c r="J38" s="18"/>
      <c r="K38" s="23"/>
      <c r="L38" s="24"/>
      <c r="M38" s="23"/>
      <c r="N38" s="12"/>
      <c r="O38" s="23"/>
      <c r="P38" s="12"/>
      <c r="Q38" s="23"/>
    </row>
    <row r="39" spans="1:17" s="14" customFormat="1">
      <c r="A39" s="13"/>
      <c r="E39" s="15"/>
      <c r="G39" s="23"/>
      <c r="H39" s="18"/>
      <c r="I39" s="23"/>
      <c r="J39" s="18"/>
      <c r="K39" s="23"/>
      <c r="L39" s="24"/>
      <c r="M39" s="23"/>
      <c r="N39" s="12"/>
      <c r="O39" s="23"/>
      <c r="P39" s="12"/>
      <c r="Q39" s="23"/>
    </row>
    <row r="40" spans="1:17" s="14" customFormat="1">
      <c r="A40" s="13"/>
      <c r="E40" s="15"/>
      <c r="G40" s="27"/>
      <c r="H40" s="18"/>
      <c r="I40" s="27"/>
      <c r="J40" s="18"/>
      <c r="K40" s="27"/>
      <c r="L40" s="24"/>
      <c r="M40" s="27"/>
      <c r="N40" s="12"/>
      <c r="O40" s="27"/>
      <c r="P40" s="12"/>
      <c r="Q40" s="27"/>
    </row>
    <row r="41" spans="1:17" s="14" customFormat="1">
      <c r="A41" s="13"/>
      <c r="E41" s="15"/>
      <c r="G41" s="23"/>
      <c r="H41" s="18"/>
      <c r="I41" s="23"/>
      <c r="J41" s="18"/>
      <c r="K41" s="23"/>
      <c r="L41" s="24"/>
      <c r="M41" s="23"/>
      <c r="N41" s="12"/>
      <c r="O41" s="23"/>
      <c r="P41" s="12"/>
      <c r="Q41" s="23"/>
    </row>
    <row r="42" spans="1:17" s="14" customFormat="1">
      <c r="A42" s="13"/>
      <c r="E42" s="15"/>
      <c r="F42" s="16"/>
      <c r="G42" s="23"/>
      <c r="H42" s="12"/>
      <c r="I42" s="23"/>
      <c r="J42" s="12"/>
      <c r="K42" s="23"/>
      <c r="L42" s="24"/>
      <c r="M42" s="23"/>
      <c r="N42" s="19"/>
      <c r="O42" s="23"/>
      <c r="P42" s="19"/>
      <c r="Q42" s="23"/>
    </row>
    <row r="43" spans="1:17" s="14" customFormat="1">
      <c r="P43" s="19"/>
    </row>
    <row r="44" spans="1:17" s="14" customFormat="1">
      <c r="P44" s="19"/>
    </row>
    <row r="45" spans="1:17" s="14" customFormat="1">
      <c r="P45" s="21"/>
    </row>
    <row r="46" spans="1:17" s="14" customFormat="1">
      <c r="P46" s="21"/>
    </row>
    <row r="47" spans="1:17" s="14" customFormat="1">
      <c r="P47" s="21"/>
    </row>
    <row r="48" spans="1:17" s="14" customFormat="1">
      <c r="A48" s="28"/>
      <c r="B48" s="28"/>
      <c r="C48" s="28"/>
      <c r="D48" s="28"/>
      <c r="E48" s="16"/>
      <c r="F48" s="16"/>
      <c r="H48" s="16"/>
      <c r="J48" s="16"/>
      <c r="L48" s="28"/>
      <c r="M48" s="27"/>
      <c r="N48" s="21"/>
      <c r="P48" s="21"/>
    </row>
    <row r="49" spans="1:17" s="1" customFormat="1" ht="20.149999999999999" customHeight="1">
      <c r="A49" s="71" t="str">
        <f>A1</f>
        <v>บริษัทหลักทรัพย์ บียอนด์ จำกัด (มหาชน)</v>
      </c>
      <c r="D49" s="2"/>
      <c r="L49" s="52"/>
      <c r="M49" s="162"/>
      <c r="N49" s="3"/>
      <c r="O49" s="3"/>
      <c r="P49" s="3"/>
      <c r="Q49" s="3"/>
    </row>
    <row r="50" spans="1:17" s="1" customFormat="1" ht="20.149999999999999" customHeight="1">
      <c r="A50" s="71" t="s">
        <v>22</v>
      </c>
      <c r="D50" s="2"/>
      <c r="L50" s="52"/>
      <c r="M50" s="162"/>
      <c r="N50" s="3"/>
      <c r="O50" s="3"/>
      <c r="P50" s="3"/>
      <c r="Q50" s="3"/>
    </row>
    <row r="51" spans="1:17" s="1" customFormat="1" ht="20.149999999999999" customHeight="1">
      <c r="A51" s="71" t="str">
        <f>A3</f>
        <v>ณ วันที่ 30 กันยายน 2564</v>
      </c>
      <c r="D51" s="2"/>
      <c r="L51" s="52"/>
      <c r="M51" s="162"/>
      <c r="N51" s="3"/>
      <c r="O51" s="3"/>
      <c r="P51" s="3"/>
      <c r="Q51" s="3"/>
    </row>
    <row r="52" spans="1:17" s="1" customFormat="1" ht="11.25" customHeight="1">
      <c r="D52" s="2"/>
      <c r="L52" s="52"/>
      <c r="M52" s="162"/>
      <c r="N52" s="3"/>
      <c r="O52" s="3"/>
      <c r="P52" s="3"/>
      <c r="Q52" s="3"/>
    </row>
    <row r="53" spans="1:17" s="1" customFormat="1" ht="20.149999999999999" customHeight="1">
      <c r="A53" s="10" t="s">
        <v>51</v>
      </c>
      <c r="D53" s="2"/>
      <c r="L53" s="52"/>
      <c r="M53" s="162"/>
      <c r="N53" s="3"/>
      <c r="O53" s="3"/>
      <c r="P53" s="3"/>
      <c r="Q53" s="3"/>
    </row>
    <row r="54" spans="1:17" s="4" customFormat="1" ht="20.149999999999999" customHeight="1">
      <c r="C54" s="5"/>
      <c r="D54" s="5"/>
      <c r="G54" s="266" t="s">
        <v>184</v>
      </c>
      <c r="H54" s="266"/>
      <c r="I54" s="266"/>
      <c r="J54" s="266"/>
      <c r="K54" s="266"/>
      <c r="L54" s="266"/>
      <c r="M54" s="266"/>
      <c r="N54" s="266"/>
      <c r="O54" s="266"/>
      <c r="P54" s="266"/>
      <c r="Q54" s="266"/>
    </row>
    <row r="55" spans="1:17" s="4" customFormat="1">
      <c r="C55" s="104"/>
      <c r="D55" s="104"/>
      <c r="G55" s="131" t="s">
        <v>160</v>
      </c>
      <c r="H55" s="131"/>
      <c r="I55" s="131"/>
      <c r="J55" s="131"/>
      <c r="K55" s="131"/>
      <c r="L55" s="131"/>
      <c r="M55" s="131"/>
      <c r="N55" s="131"/>
      <c r="O55" s="131"/>
      <c r="P55" s="131"/>
      <c r="Q55" s="131"/>
    </row>
    <row r="56" spans="1:17" s="4" customFormat="1">
      <c r="C56" s="104"/>
      <c r="D56" s="104"/>
      <c r="G56" s="133" t="s">
        <v>161</v>
      </c>
      <c r="H56" s="42"/>
      <c r="I56" s="268" t="s">
        <v>6</v>
      </c>
      <c r="J56" s="268"/>
      <c r="K56" s="268"/>
      <c r="L56" s="42"/>
      <c r="M56" s="267" t="s">
        <v>7</v>
      </c>
      <c r="N56" s="267"/>
      <c r="O56" s="267"/>
      <c r="P56" s="267"/>
      <c r="Q56" s="267"/>
    </row>
    <row r="57" spans="1:17" s="7" customFormat="1" ht="20.149999999999999" customHeight="1">
      <c r="C57" s="8"/>
      <c r="D57" s="8"/>
      <c r="G57" s="43">
        <f>G9</f>
        <v>43007</v>
      </c>
      <c r="H57" s="35"/>
      <c r="I57" s="43">
        <f>I9</f>
        <v>42734</v>
      </c>
      <c r="J57" s="35"/>
      <c r="K57" s="43">
        <f>K9</f>
        <v>42368</v>
      </c>
      <c r="L57" s="43"/>
      <c r="M57" s="43">
        <f>M9</f>
        <v>43007</v>
      </c>
      <c r="N57" s="35"/>
      <c r="O57" s="43">
        <f>O9</f>
        <v>42734</v>
      </c>
      <c r="P57" s="3"/>
      <c r="Q57" s="43">
        <f>K57</f>
        <v>42368</v>
      </c>
    </row>
    <row r="58" spans="1:17" s="7" customFormat="1" ht="20.149999999999999" customHeight="1">
      <c r="C58" s="8"/>
      <c r="D58" s="8"/>
      <c r="G58" s="163" t="s">
        <v>32</v>
      </c>
      <c r="H58" s="35"/>
      <c r="I58" s="43"/>
      <c r="J58" s="35"/>
      <c r="K58" s="43"/>
      <c r="L58" s="43"/>
      <c r="M58" s="163" t="s">
        <v>32</v>
      </c>
      <c r="N58" s="35"/>
      <c r="O58" s="43"/>
      <c r="P58" s="208"/>
      <c r="Q58" s="43"/>
    </row>
    <row r="59" spans="1:17" s="7" customFormat="1" ht="20.149999999999999" customHeight="1">
      <c r="C59" s="8"/>
      <c r="D59" s="8"/>
      <c r="E59" s="34" t="s">
        <v>0</v>
      </c>
      <c r="F59" s="53"/>
      <c r="G59" s="164" t="s">
        <v>33</v>
      </c>
      <c r="H59" s="36"/>
      <c r="I59" s="169" t="s">
        <v>114</v>
      </c>
      <c r="J59" s="36"/>
      <c r="K59" s="115" t="s">
        <v>114</v>
      </c>
      <c r="L59" s="43"/>
      <c r="M59" s="164" t="s">
        <v>33</v>
      </c>
      <c r="N59" s="36"/>
      <c r="O59" s="115" t="s">
        <v>114</v>
      </c>
      <c r="P59" s="54"/>
      <c r="Q59" s="116"/>
    </row>
    <row r="60" spans="1:17" s="14" customFormat="1" ht="20.149999999999999" customHeight="1">
      <c r="A60" s="10" t="s">
        <v>60</v>
      </c>
      <c r="E60" s="16"/>
      <c r="F60" s="16"/>
      <c r="G60" s="16"/>
      <c r="H60" s="16"/>
      <c r="I60" s="16"/>
      <c r="J60" s="16"/>
      <c r="K60" s="12"/>
      <c r="L60" s="51"/>
      <c r="M60" s="165"/>
      <c r="N60" s="22"/>
      <c r="O60" s="6"/>
      <c r="P60" s="22"/>
      <c r="Q60" s="12"/>
    </row>
    <row r="61" spans="1:17" s="14" customFormat="1" ht="20.149999999999999" customHeight="1">
      <c r="A61" s="13" t="s">
        <v>52</v>
      </c>
      <c r="E61" s="189">
        <v>13</v>
      </c>
      <c r="F61" s="16"/>
      <c r="G61" s="45">
        <v>10390</v>
      </c>
      <c r="H61" s="16"/>
      <c r="I61" s="45" t="s">
        <v>25</v>
      </c>
      <c r="J61" s="45"/>
      <c r="K61" s="45">
        <v>360859</v>
      </c>
      <c r="L61" s="45"/>
      <c r="M61" s="45">
        <v>10390</v>
      </c>
      <c r="N61" s="45"/>
      <c r="O61" s="45" t="s">
        <v>25</v>
      </c>
      <c r="P61" s="45"/>
      <c r="Q61" s="45">
        <v>360859</v>
      </c>
    </row>
    <row r="62" spans="1:17" s="14" customFormat="1" ht="20.149999999999999" customHeight="1">
      <c r="A62" s="13" t="s">
        <v>53</v>
      </c>
      <c r="E62" s="188"/>
      <c r="F62" s="16"/>
      <c r="G62" s="45">
        <v>42968</v>
      </c>
      <c r="H62" s="18"/>
      <c r="I62" s="45">
        <v>1236</v>
      </c>
      <c r="J62" s="45"/>
      <c r="K62" s="45">
        <v>2735</v>
      </c>
      <c r="L62" s="45"/>
      <c r="M62" s="45">
        <v>42968</v>
      </c>
      <c r="N62" s="45"/>
      <c r="O62" s="45">
        <v>1236</v>
      </c>
      <c r="P62" s="45"/>
      <c r="Q62" s="45">
        <v>2735</v>
      </c>
    </row>
    <row r="63" spans="1:17" s="14" customFormat="1" ht="20.149999999999999" customHeight="1">
      <c r="A63" s="13" t="s">
        <v>54</v>
      </c>
      <c r="E63" s="189">
        <v>14</v>
      </c>
      <c r="F63" s="16"/>
      <c r="G63" s="45">
        <v>57686</v>
      </c>
      <c r="H63" s="18"/>
      <c r="I63" s="45">
        <v>33806</v>
      </c>
      <c r="J63" s="45"/>
      <c r="K63" s="45">
        <v>83382</v>
      </c>
      <c r="L63" s="45"/>
      <c r="M63" s="45">
        <v>57686</v>
      </c>
      <c r="N63" s="45"/>
      <c r="O63" s="45">
        <v>33806</v>
      </c>
      <c r="P63" s="122"/>
      <c r="Q63" s="45">
        <v>83382</v>
      </c>
    </row>
    <row r="64" spans="1:17" s="14" customFormat="1" ht="20.149999999999999" customHeight="1">
      <c r="A64" s="13" t="s">
        <v>115</v>
      </c>
      <c r="E64" s="190"/>
      <c r="F64" s="16"/>
      <c r="G64" s="45" t="s">
        <v>25</v>
      </c>
      <c r="H64" s="18"/>
      <c r="I64" s="45" t="s">
        <v>25</v>
      </c>
      <c r="J64" s="45"/>
      <c r="K64" s="45">
        <v>5976</v>
      </c>
      <c r="L64" s="45"/>
      <c r="M64" s="45" t="s">
        <v>25</v>
      </c>
      <c r="N64" s="45"/>
      <c r="O64" s="45" t="s">
        <v>25</v>
      </c>
      <c r="P64" s="122"/>
      <c r="Q64" s="45">
        <v>5976</v>
      </c>
    </row>
    <row r="65" spans="1:17" s="14" customFormat="1" ht="20.149999999999999" customHeight="1">
      <c r="A65" s="13" t="s">
        <v>55</v>
      </c>
      <c r="E65" s="189">
        <v>11</v>
      </c>
      <c r="F65" s="16"/>
      <c r="G65" s="45">
        <v>10082</v>
      </c>
      <c r="H65" s="16"/>
      <c r="I65" s="45">
        <v>21512</v>
      </c>
      <c r="J65" s="45"/>
      <c r="K65" s="45" t="s">
        <v>25</v>
      </c>
      <c r="L65" s="45"/>
      <c r="M65" s="45">
        <v>10082</v>
      </c>
      <c r="N65" s="45"/>
      <c r="O65" s="45">
        <v>21512</v>
      </c>
      <c r="P65" s="122"/>
      <c r="Q65" s="45" t="s">
        <v>25</v>
      </c>
    </row>
    <row r="66" spans="1:17" s="14" customFormat="1" ht="20.149999999999999" customHeight="1">
      <c r="A66" s="13" t="s">
        <v>56</v>
      </c>
      <c r="E66" s="190"/>
      <c r="F66" s="16"/>
      <c r="G66" s="45" t="s">
        <v>25</v>
      </c>
      <c r="H66" s="16"/>
      <c r="I66" s="45" t="s">
        <v>25</v>
      </c>
      <c r="J66" s="45"/>
      <c r="K66" s="45">
        <v>29713</v>
      </c>
      <c r="L66" s="45"/>
      <c r="M66" s="45" t="s">
        <v>25</v>
      </c>
      <c r="N66" s="45"/>
      <c r="O66" s="45" t="s">
        <v>25</v>
      </c>
      <c r="P66" s="122"/>
      <c r="Q66" s="45">
        <v>29713</v>
      </c>
    </row>
    <row r="67" spans="1:17" s="14" customFormat="1" ht="20.149999999999999" customHeight="1">
      <c r="A67" s="13" t="s">
        <v>57</v>
      </c>
      <c r="E67" s="191"/>
      <c r="F67" s="16"/>
      <c r="G67" s="45">
        <v>70000</v>
      </c>
      <c r="H67" s="18"/>
      <c r="I67" s="45">
        <v>22500</v>
      </c>
      <c r="J67" s="45"/>
      <c r="K67" s="45" t="s">
        <v>25</v>
      </c>
      <c r="L67" s="45"/>
      <c r="M67" s="45">
        <v>70000</v>
      </c>
      <c r="N67" s="45"/>
      <c r="O67" s="45">
        <v>22500</v>
      </c>
      <c r="P67" s="122"/>
      <c r="Q67" s="45" t="s">
        <v>25</v>
      </c>
    </row>
    <row r="68" spans="1:17" s="14" customFormat="1" ht="20.149999999999999" customHeight="1">
      <c r="A68" s="13" t="s">
        <v>58</v>
      </c>
      <c r="E68" s="189">
        <v>15</v>
      </c>
      <c r="F68" s="15"/>
      <c r="G68" s="45">
        <v>2947</v>
      </c>
      <c r="H68" s="27"/>
      <c r="I68" s="45">
        <v>4233</v>
      </c>
      <c r="J68" s="45"/>
      <c r="K68" s="45">
        <v>6817</v>
      </c>
      <c r="L68" s="45"/>
      <c r="M68" s="45">
        <v>2947</v>
      </c>
      <c r="N68" s="45"/>
      <c r="O68" s="45">
        <v>4233</v>
      </c>
      <c r="P68" s="122"/>
      <c r="Q68" s="45">
        <v>6817</v>
      </c>
    </row>
    <row r="69" spans="1:17" s="14" customFormat="1" ht="20.149999999999999" customHeight="1">
      <c r="A69" s="13" t="s">
        <v>59</v>
      </c>
      <c r="E69" s="190"/>
      <c r="F69" s="15"/>
      <c r="G69" s="45">
        <f>20780</f>
        <v>20780</v>
      </c>
      <c r="H69" s="27"/>
      <c r="I69" s="45">
        <v>21915</v>
      </c>
      <c r="J69" s="45"/>
      <c r="K69" s="45">
        <v>30716</v>
      </c>
      <c r="L69" s="45"/>
      <c r="M69" s="45">
        <v>20780</v>
      </c>
      <c r="N69" s="45"/>
      <c r="O69" s="45">
        <v>21735</v>
      </c>
      <c r="P69" s="122"/>
      <c r="Q69" s="45">
        <v>30629</v>
      </c>
    </row>
    <row r="70" spans="1:17" s="14" customFormat="1" ht="20.149999999999999" customHeight="1">
      <c r="A70" s="10" t="s">
        <v>5</v>
      </c>
      <c r="E70" s="143"/>
      <c r="F70" s="16"/>
      <c r="G70" s="25">
        <f>SUM(G61:G69)</f>
        <v>214853</v>
      </c>
      <c r="H70" s="23"/>
      <c r="I70" s="50">
        <f>SUM(I61:I69)</f>
        <v>105202</v>
      </c>
      <c r="J70" s="45"/>
      <c r="K70" s="50">
        <f>SUM(K61:K69)</f>
        <v>520198</v>
      </c>
      <c r="L70" s="45"/>
      <c r="M70" s="50">
        <f>SUM(M61:M69)</f>
        <v>214853</v>
      </c>
      <c r="N70" s="45"/>
      <c r="O70" s="50">
        <f>SUM(O61:O69)</f>
        <v>105022</v>
      </c>
      <c r="P70" s="45"/>
      <c r="Q70" s="50">
        <f>SUM(Q61:Q69)</f>
        <v>520111</v>
      </c>
    </row>
    <row r="71" spans="1:17">
      <c r="E71" s="144"/>
    </row>
    <row r="72" spans="1:17" s="14" customFormat="1" ht="6" customHeight="1">
      <c r="B72" s="13"/>
      <c r="D72" s="16"/>
      <c r="E72" s="145"/>
      <c r="F72" s="21"/>
      <c r="G72" s="21"/>
      <c r="H72" s="21"/>
      <c r="I72" s="21"/>
      <c r="J72" s="21"/>
      <c r="K72" s="21"/>
      <c r="L72" s="22"/>
      <c r="M72" s="27"/>
      <c r="O72" s="21"/>
      <c r="Q72" s="21"/>
    </row>
    <row r="73" spans="1:17" s="14" customFormat="1" ht="20.149999999999999" customHeight="1">
      <c r="A73" s="10" t="s">
        <v>61</v>
      </c>
      <c r="B73" s="13"/>
      <c r="E73" s="141"/>
      <c r="F73" s="16"/>
      <c r="L73" s="28"/>
      <c r="M73" s="27"/>
      <c r="N73" s="21"/>
      <c r="O73" s="21"/>
      <c r="P73" s="21"/>
      <c r="Q73" s="21"/>
    </row>
    <row r="74" spans="1:17" s="14" customFormat="1" ht="20.149999999999999" customHeight="1">
      <c r="A74" s="13" t="s">
        <v>220</v>
      </c>
      <c r="B74" s="13"/>
      <c r="E74" s="141"/>
      <c r="F74" s="16"/>
      <c r="L74" s="28"/>
      <c r="M74" s="27"/>
      <c r="N74" s="21"/>
      <c r="O74" s="21"/>
      <c r="P74" s="21"/>
      <c r="Q74" s="21"/>
    </row>
    <row r="75" spans="1:17" s="14" customFormat="1" ht="20.149999999999999" customHeight="1">
      <c r="A75" s="13" t="s">
        <v>199</v>
      </c>
      <c r="B75" s="13"/>
      <c r="E75" s="141"/>
      <c r="F75" s="16"/>
      <c r="L75" s="28"/>
      <c r="M75" s="27"/>
      <c r="N75" s="21"/>
      <c r="O75" s="21"/>
      <c r="P75" s="21"/>
      <c r="Q75" s="21"/>
    </row>
    <row r="76" spans="1:17" s="14" customFormat="1" ht="20.149999999999999" customHeight="1">
      <c r="A76" s="13" t="s">
        <v>214</v>
      </c>
      <c r="B76" s="13"/>
      <c r="E76" s="141"/>
      <c r="F76" s="16"/>
      <c r="L76" s="28"/>
      <c r="M76" s="27"/>
      <c r="N76" s="21"/>
      <c r="O76" s="21"/>
      <c r="P76" s="21"/>
      <c r="Q76" s="21"/>
    </row>
    <row r="77" spans="1:17" s="14" customFormat="1" ht="20.149999999999999" customHeight="1" thickBot="1">
      <c r="A77" s="13" t="s">
        <v>215</v>
      </c>
      <c r="B77" s="13"/>
      <c r="E77" s="192">
        <v>16</v>
      </c>
      <c r="F77" s="16"/>
      <c r="G77" s="167">
        <v>9171764</v>
      </c>
      <c r="I77" s="118">
        <v>5815183</v>
      </c>
      <c r="K77" s="118">
        <v>2414615</v>
      </c>
      <c r="L77" s="28"/>
      <c r="M77" s="167">
        <v>9171764</v>
      </c>
      <c r="O77" s="118">
        <v>5815183</v>
      </c>
      <c r="Q77" s="118">
        <v>2414615</v>
      </c>
    </row>
    <row r="78" spans="1:17" s="14" customFormat="1" ht="20.149999999999999" customHeight="1" thickTop="1">
      <c r="A78" s="13" t="s">
        <v>205</v>
      </c>
      <c r="B78" s="13"/>
      <c r="E78" s="193"/>
      <c r="F78" s="16"/>
      <c r="G78" s="28"/>
      <c r="I78" s="28"/>
      <c r="K78" s="28"/>
      <c r="L78" s="28"/>
      <c r="M78" s="28"/>
      <c r="O78" s="28"/>
      <c r="Q78" s="28"/>
    </row>
    <row r="79" spans="1:17" s="14" customFormat="1" ht="20.149999999999999" customHeight="1">
      <c r="A79" s="13" t="s">
        <v>158</v>
      </c>
      <c r="B79" s="13"/>
      <c r="E79" s="193"/>
      <c r="F79" s="16"/>
      <c r="L79" s="28"/>
      <c r="M79" s="27"/>
      <c r="N79" s="21"/>
      <c r="O79" s="21"/>
      <c r="P79" s="21"/>
      <c r="Q79" s="21"/>
    </row>
    <row r="80" spans="1:17" s="14" customFormat="1" ht="20.149999999999999" customHeight="1">
      <c r="A80" s="13" t="s">
        <v>159</v>
      </c>
      <c r="B80" s="13"/>
      <c r="E80" s="192">
        <v>16</v>
      </c>
      <c r="F80" s="16"/>
      <c r="G80" s="24">
        <f>+'CE consolidate_Th'!E21</f>
        <v>7180861</v>
      </c>
      <c r="H80" s="26"/>
      <c r="I80" s="45">
        <f>'CE consolidate_Th'!E11</f>
        <v>4284871</v>
      </c>
      <c r="J80" s="26"/>
      <c r="K80" s="45">
        <f>'CE consolidate_Th'!E30</f>
        <v>1224249</v>
      </c>
      <c r="L80" s="24"/>
      <c r="M80" s="24">
        <f>+CEseparate_Th!E20</f>
        <v>7180861</v>
      </c>
      <c r="N80" s="19"/>
      <c r="O80" s="45">
        <f>CEseparate_Th!E12</f>
        <v>4284871</v>
      </c>
      <c r="P80" s="45"/>
      <c r="Q80" s="45">
        <f>CEseparate_Th!E22</f>
        <v>1224249</v>
      </c>
    </row>
    <row r="81" spans="1:18" s="14" customFormat="1" ht="20.149999999999999" customHeight="1">
      <c r="A81" s="13" t="s">
        <v>126</v>
      </c>
      <c r="B81" s="13"/>
      <c r="E81" s="192">
        <v>16</v>
      </c>
      <c r="F81" s="16"/>
      <c r="G81" s="30">
        <f>'CE consolidate_Th'!G21</f>
        <v>-4559582</v>
      </c>
      <c r="H81" s="26"/>
      <c r="I81" s="45">
        <f>'CE consolidate_Th'!G11</f>
        <v>-2669333</v>
      </c>
      <c r="J81" s="26"/>
      <c r="K81" s="45">
        <f>'CE consolidate_Th'!G30</f>
        <v>85228</v>
      </c>
      <c r="L81" s="24"/>
      <c r="M81" s="30">
        <f>CEseparate_Th!G20</f>
        <v>-4559582</v>
      </c>
      <c r="N81" s="19"/>
      <c r="O81" s="158">
        <f>+CEseparate_Th!G12</f>
        <v>-2669333</v>
      </c>
      <c r="P81" s="12"/>
      <c r="Q81" s="45">
        <f>CEseparate_Th!G22</f>
        <v>85228</v>
      </c>
      <c r="R81" s="13"/>
    </row>
    <row r="82" spans="1:18" s="14" customFormat="1" ht="20.149999999999999" customHeight="1">
      <c r="A82" s="13" t="s">
        <v>29</v>
      </c>
      <c r="B82" s="13"/>
      <c r="E82" s="193"/>
      <c r="F82" s="16"/>
      <c r="G82" s="30"/>
      <c r="H82" s="26"/>
      <c r="I82" s="158"/>
      <c r="J82" s="26"/>
      <c r="K82" s="45"/>
      <c r="L82" s="19"/>
      <c r="M82" s="30"/>
      <c r="N82" s="19"/>
      <c r="O82" s="158"/>
      <c r="P82" s="12"/>
      <c r="Q82" s="45"/>
    </row>
    <row r="83" spans="1:18" s="14" customFormat="1" ht="20.149999999999999" customHeight="1">
      <c r="A83" s="13" t="s">
        <v>62</v>
      </c>
      <c r="B83" s="13"/>
      <c r="E83" s="210">
        <v>16</v>
      </c>
      <c r="F83" s="16"/>
      <c r="G83" s="30" t="s">
        <v>25</v>
      </c>
      <c r="H83" s="26"/>
      <c r="I83" s="45">
        <f>'CE consolidate_Th'!I11</f>
        <v>17208</v>
      </c>
      <c r="J83" s="26"/>
      <c r="K83" s="45">
        <f>'CE consolidate_Th'!I30</f>
        <v>17208</v>
      </c>
      <c r="L83" s="19"/>
      <c r="M83" s="26" t="s">
        <v>25</v>
      </c>
      <c r="N83" s="19"/>
      <c r="O83" s="45">
        <f>CEseparate_Th!I12</f>
        <v>17208</v>
      </c>
      <c r="P83" s="12"/>
      <c r="Q83" s="45">
        <f>CEseparate_Th!I22</f>
        <v>17208</v>
      </c>
    </row>
    <row r="84" spans="1:18" s="14" customFormat="1" ht="20.149999999999999" customHeight="1">
      <c r="A84" s="13" t="s">
        <v>63</v>
      </c>
      <c r="B84" s="13"/>
      <c r="E84" s="143"/>
      <c r="F84" s="16"/>
      <c r="G84" s="23">
        <f>'CE consolidate_Th'!K21</f>
        <v>-1058382</v>
      </c>
      <c r="H84" s="26"/>
      <c r="I84" s="45">
        <f>'CE consolidate_Th'!K11</f>
        <v>-926761</v>
      </c>
      <c r="J84" s="26"/>
      <c r="K84" s="158">
        <f>'CE consolidate_Th'!K30</f>
        <v>-555950</v>
      </c>
      <c r="L84" s="19"/>
      <c r="M84" s="23">
        <f>CEseparate_Th!K20</f>
        <v>-1044969</v>
      </c>
      <c r="N84" s="19"/>
      <c r="O84" s="158">
        <f>CEseparate_Th!K12</f>
        <v>-913522</v>
      </c>
      <c r="P84" s="19"/>
      <c r="Q84" s="158">
        <f>CEseparate_Th!K22</f>
        <v>-546953</v>
      </c>
    </row>
    <row r="85" spans="1:18" s="14" customFormat="1" ht="20.149999999999999" customHeight="1">
      <c r="A85" s="13" t="s">
        <v>64</v>
      </c>
      <c r="B85" s="13"/>
      <c r="E85" s="143"/>
      <c r="F85" s="16"/>
      <c r="G85" s="23">
        <f>'CE consolidate_Th'!M21</f>
        <v>-127645</v>
      </c>
      <c r="H85" s="17"/>
      <c r="I85" s="158">
        <f>'CE consolidate_Th'!M11</f>
        <v>-119596</v>
      </c>
      <c r="J85" s="17"/>
      <c r="K85" s="158">
        <f>'CE consolidate_Th'!M30</f>
        <v>-97167</v>
      </c>
      <c r="L85" s="19"/>
      <c r="M85" s="23">
        <f>CEseparate_Th!M20</f>
        <v>-127645</v>
      </c>
      <c r="N85" s="12"/>
      <c r="O85" s="158">
        <f>CEseparate_Th!M12</f>
        <v>-119596</v>
      </c>
      <c r="P85" s="12"/>
      <c r="Q85" s="158">
        <f>CEseparate_Th!M22</f>
        <v>-97167</v>
      </c>
    </row>
    <row r="86" spans="1:18" s="14" customFormat="1" ht="20.149999999999999" customHeight="1">
      <c r="A86" s="2" t="s">
        <v>65</v>
      </c>
      <c r="B86" s="13"/>
      <c r="E86" s="143"/>
      <c r="F86" s="16"/>
      <c r="G86" s="40">
        <f>SUM(G80:G85)</f>
        <v>1435252</v>
      </c>
      <c r="H86" s="26"/>
      <c r="I86" s="40">
        <f>SUM(I80:I85)</f>
        <v>586389</v>
      </c>
      <c r="J86" s="26"/>
      <c r="K86" s="40">
        <f>SUM(K80:K85)</f>
        <v>673568</v>
      </c>
      <c r="L86" s="19"/>
      <c r="M86" s="40">
        <f>SUM(M80:M85)</f>
        <v>1448665</v>
      </c>
      <c r="N86" s="19"/>
      <c r="O86" s="40">
        <f>SUM(O80:O85)</f>
        <v>599628</v>
      </c>
      <c r="P86" s="19"/>
      <c r="Q86" s="103">
        <f>SUM(Q80:Q85)</f>
        <v>682565</v>
      </c>
    </row>
    <row r="87" spans="1:18" s="14" customFormat="1" ht="20.149999999999999" customHeight="1">
      <c r="A87" s="39" t="s">
        <v>113</v>
      </c>
      <c r="B87" s="13"/>
      <c r="E87" s="143"/>
      <c r="F87" s="16"/>
      <c r="G87" s="23" t="s">
        <v>25</v>
      </c>
      <c r="H87" s="26"/>
      <c r="I87" s="158">
        <f>'CE consolidate_Th'!Q11</f>
        <v>-370</v>
      </c>
      <c r="J87" s="26"/>
      <c r="K87" s="45">
        <f>'CE consolidate_Th'!Q30</f>
        <v>-14</v>
      </c>
      <c r="L87" s="26"/>
      <c r="M87" s="159" t="s">
        <v>25</v>
      </c>
      <c r="N87" s="19"/>
      <c r="O87" s="159" t="s">
        <v>25</v>
      </c>
      <c r="P87" s="19"/>
      <c r="Q87" s="78" t="s">
        <v>25</v>
      </c>
    </row>
    <row r="88" spans="1:18" s="14" customFormat="1" ht="20.149999999999999" customHeight="1">
      <c r="A88" s="2" t="s">
        <v>66</v>
      </c>
      <c r="B88" s="13"/>
      <c r="E88" s="143"/>
      <c r="F88" s="16"/>
      <c r="G88" s="41">
        <f>SUM(G86:G87)</f>
        <v>1435252</v>
      </c>
      <c r="H88" s="26"/>
      <c r="I88" s="41">
        <f>SUM(I86:I87)</f>
        <v>586019</v>
      </c>
      <c r="J88" s="26"/>
      <c r="K88" s="41">
        <f>SUM(K86:K87)</f>
        <v>673554</v>
      </c>
      <c r="L88" s="26"/>
      <c r="M88" s="41">
        <f>SUM(M86:M87)</f>
        <v>1448665</v>
      </c>
      <c r="N88" s="19"/>
      <c r="O88" s="41">
        <f>SUM(O86:O87)</f>
        <v>599628</v>
      </c>
      <c r="P88" s="19"/>
      <c r="Q88" s="50">
        <f>SUM(Q86:Q87)</f>
        <v>682565</v>
      </c>
    </row>
    <row r="89" spans="1:18" s="14" customFormat="1" ht="4.5" customHeight="1">
      <c r="A89" s="2"/>
      <c r="B89" s="13"/>
      <c r="E89" s="143"/>
      <c r="F89" s="16"/>
      <c r="G89" s="26"/>
      <c r="H89" s="26"/>
      <c r="I89" s="26"/>
      <c r="J89" s="26"/>
      <c r="K89" s="26"/>
      <c r="L89" s="26"/>
      <c r="M89" s="26"/>
      <c r="N89" s="19"/>
      <c r="O89" s="26"/>
      <c r="P89" s="19"/>
      <c r="Q89" s="26"/>
    </row>
    <row r="90" spans="1:18" s="14" customFormat="1" ht="20.149999999999999" customHeight="1" thickBot="1">
      <c r="A90" s="10" t="s">
        <v>67</v>
      </c>
      <c r="B90" s="13"/>
      <c r="E90" s="143"/>
      <c r="F90" s="16"/>
      <c r="G90" s="20">
        <f>+G70+G88</f>
        <v>1650105</v>
      </c>
      <c r="H90" s="17"/>
      <c r="I90" s="20">
        <f>+I70+I88</f>
        <v>691221</v>
      </c>
      <c r="J90" s="17"/>
      <c r="K90" s="20">
        <f>+K70+K88</f>
        <v>1193752</v>
      </c>
      <c r="L90" s="19"/>
      <c r="M90" s="20">
        <f>+M70+M88</f>
        <v>1663518</v>
      </c>
      <c r="N90" s="19"/>
      <c r="O90" s="20">
        <f>+O70+O88</f>
        <v>704650</v>
      </c>
      <c r="P90" s="19"/>
      <c r="Q90" s="20">
        <f>+Q70+Q88</f>
        <v>1202676</v>
      </c>
    </row>
    <row r="91" spans="1:18" s="14" customFormat="1" ht="15" customHeight="1" thickTop="1">
      <c r="A91" s="10"/>
      <c r="B91" s="13"/>
      <c r="E91" s="16"/>
      <c r="F91" s="16"/>
      <c r="G91" s="19"/>
      <c r="H91" s="17"/>
      <c r="I91" s="19"/>
      <c r="J91" s="17"/>
      <c r="K91" s="19"/>
      <c r="L91" s="19"/>
      <c r="M91" s="19"/>
      <c r="N91" s="19"/>
      <c r="O91" s="19"/>
      <c r="P91" s="19"/>
      <c r="Q91" s="19"/>
    </row>
    <row r="92" spans="1:18" s="14" customFormat="1" ht="15" customHeight="1">
      <c r="A92" s="10"/>
      <c r="B92" s="13"/>
      <c r="E92" s="16"/>
      <c r="F92" s="16"/>
      <c r="G92" s="19"/>
      <c r="H92" s="17"/>
      <c r="I92" s="19"/>
      <c r="J92" s="17"/>
      <c r="K92" s="19"/>
      <c r="L92" s="19"/>
      <c r="M92" s="19"/>
      <c r="N92" s="19"/>
      <c r="O92" s="19"/>
      <c r="P92" s="19"/>
      <c r="Q92" s="19"/>
    </row>
    <row r="93" spans="1:18" s="14" customFormat="1" ht="21" customHeight="1">
      <c r="B93" s="37"/>
      <c r="C93" s="37"/>
      <c r="D93" s="37" t="s">
        <v>30</v>
      </c>
      <c r="E93" s="28"/>
      <c r="F93" s="38"/>
      <c r="G93" s="38"/>
      <c r="H93" s="38" t="s">
        <v>15</v>
      </c>
      <c r="I93" s="37"/>
      <c r="J93" s="37"/>
      <c r="K93" s="37" t="s">
        <v>30</v>
      </c>
      <c r="M93" s="28"/>
      <c r="N93" s="24"/>
      <c r="O93" s="38" t="s">
        <v>15</v>
      </c>
    </row>
    <row r="94" spans="1:18" s="14" customFormat="1" ht="20.149999999999999" customHeight="1">
      <c r="A94" s="10"/>
      <c r="E94" s="15"/>
      <c r="F94" s="15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1:18" s="14" customFormat="1" ht="20.149999999999999" customHeight="1">
      <c r="A95" s="13"/>
      <c r="E95" s="15"/>
      <c r="F95" s="15"/>
      <c r="G95" s="23"/>
      <c r="H95" s="17"/>
      <c r="I95" s="23"/>
      <c r="J95" s="17"/>
      <c r="K95" s="23"/>
      <c r="L95" s="19"/>
      <c r="M95" s="23"/>
      <c r="N95" s="19"/>
      <c r="O95" s="23"/>
      <c r="P95" s="19"/>
      <c r="Q95" s="23"/>
    </row>
    <row r="96" spans="1:18" s="14" customFormat="1" ht="20.149999999999999" customHeight="1">
      <c r="A96" s="13"/>
      <c r="E96" s="15"/>
      <c r="F96" s="15"/>
      <c r="G96" s="23"/>
      <c r="H96" s="26"/>
      <c r="I96" s="23"/>
      <c r="J96" s="26"/>
      <c r="K96" s="23"/>
      <c r="L96" s="24"/>
      <c r="M96" s="30"/>
      <c r="N96" s="19"/>
      <c r="O96" s="23"/>
      <c r="P96" s="19"/>
      <c r="Q96" s="23"/>
    </row>
    <row r="97" spans="1:17" s="14" customFormat="1" ht="20.149999999999999" customHeight="1">
      <c r="A97" s="31"/>
      <c r="E97" s="15"/>
      <c r="F97" s="15"/>
      <c r="G97" s="30"/>
      <c r="H97" s="26"/>
      <c r="I97" s="23"/>
      <c r="J97" s="26"/>
      <c r="K97" s="23"/>
      <c r="L97" s="24"/>
      <c r="M97" s="30"/>
      <c r="N97" s="19"/>
      <c r="O97" s="23"/>
      <c r="P97" s="19"/>
      <c r="Q97" s="23"/>
    </row>
    <row r="98" spans="1:17" s="14" customFormat="1" ht="20.149999999999999" customHeight="1">
      <c r="A98" s="31"/>
      <c r="E98" s="15"/>
      <c r="F98" s="15"/>
      <c r="G98" s="23"/>
      <c r="H98" s="26"/>
      <c r="I98" s="23"/>
      <c r="J98" s="26"/>
      <c r="K98" s="23"/>
      <c r="L98" s="24"/>
      <c r="M98" s="30"/>
      <c r="N98" s="19"/>
      <c r="O98" s="23"/>
      <c r="P98" s="19"/>
      <c r="Q98" s="23"/>
    </row>
    <row r="99" spans="1:17" s="14" customFormat="1" ht="20.149999999999999" customHeight="1">
      <c r="A99" s="10"/>
      <c r="F99" s="15"/>
      <c r="G99" s="30"/>
      <c r="H99" s="26"/>
      <c r="I99" s="23"/>
      <c r="J99" s="26"/>
      <c r="K99" s="23"/>
      <c r="L99" s="24"/>
      <c r="M99" s="30"/>
      <c r="N99" s="19"/>
      <c r="O99" s="23"/>
      <c r="P99" s="24"/>
      <c r="Q99" s="23"/>
    </row>
    <row r="100" spans="1:17" s="14" customFormat="1" ht="21" customHeight="1">
      <c r="A100" s="28"/>
      <c r="B100" s="28"/>
      <c r="C100" s="28"/>
      <c r="D100" s="72"/>
      <c r="F100" s="16"/>
      <c r="G100" s="16"/>
      <c r="H100" s="16"/>
      <c r="I100" s="16"/>
      <c r="J100" s="16"/>
      <c r="K100" s="16"/>
      <c r="L100" s="51"/>
      <c r="M100" s="27"/>
      <c r="N100" s="21"/>
      <c r="O100" s="21"/>
      <c r="P100" s="21"/>
      <c r="Q100" s="21"/>
    </row>
    <row r="101" spans="1:17" ht="21" customHeight="1">
      <c r="G101" s="79">
        <f>G30-G90</f>
        <v>0</v>
      </c>
      <c r="H101" s="73"/>
      <c r="I101" s="73">
        <f>I30-I90</f>
        <v>0</v>
      </c>
      <c r="J101" s="73"/>
      <c r="K101" s="73">
        <f>K30-K90</f>
        <v>0</v>
      </c>
      <c r="L101" s="74"/>
      <c r="M101" s="168">
        <f>M30-M90</f>
        <v>0</v>
      </c>
      <c r="N101" s="73"/>
      <c r="O101" s="73">
        <f>O30-O90</f>
        <v>0</v>
      </c>
      <c r="P101" s="73">
        <f>P30-P90</f>
        <v>0</v>
      </c>
      <c r="Q101" s="73">
        <f>Q30-Q90</f>
        <v>0</v>
      </c>
    </row>
    <row r="102" spans="1:17" ht="21" customHeight="1"/>
  </sheetData>
  <mergeCells count="6">
    <mergeCell ref="G6:Q6"/>
    <mergeCell ref="M56:Q56"/>
    <mergeCell ref="G54:Q54"/>
    <mergeCell ref="M8:Q8"/>
    <mergeCell ref="I8:K8"/>
    <mergeCell ref="I56:K56"/>
  </mergeCells>
  <pageMargins left="0.78740157480314965" right="0.11811023622047245" top="0.78740157480314965" bottom="0.55118110236220474" header="0.31496062992125984" footer="0.31496062992125984"/>
  <pageSetup paperSize="9" scale="64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8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FB8C-B27B-45BB-B555-9EE3154DFABB}">
  <sheetPr>
    <pageSetUpPr fitToPage="1"/>
  </sheetPr>
  <dimension ref="A1:V54"/>
  <sheetViews>
    <sheetView tabSelected="1" topLeftCell="A34" zoomScale="80" zoomScaleNormal="80" zoomScaleSheetLayoutView="70" workbookViewId="0">
      <pane xSplit="5" topLeftCell="F1" activePane="topRight" state="frozen"/>
      <selection pane="topRight" activeCell="L53" sqref="L53"/>
    </sheetView>
  </sheetViews>
  <sheetFormatPr defaultColWidth="10.81640625" defaultRowHeight="23"/>
  <cols>
    <col min="1" max="1" width="2" style="56" customWidth="1"/>
    <col min="2" max="2" width="10.1796875" style="56" customWidth="1"/>
    <col min="3" max="3" width="6.81640625" style="56" customWidth="1"/>
    <col min="4" max="4" width="5.81640625" style="56" customWidth="1"/>
    <col min="5" max="5" width="31.81640625" style="56" customWidth="1"/>
    <col min="6" max="6" width="7.1796875" style="56" bestFit="1" customWidth="1"/>
    <col min="7" max="7" width="1.1796875" style="56" customWidth="1"/>
    <col min="8" max="8" width="20.81640625" style="56" customWidth="1"/>
    <col min="9" max="9" width="1.1796875" style="56" customWidth="1"/>
    <col min="10" max="10" width="19.81640625" style="216" customWidth="1"/>
    <col min="11" max="11" width="1.1796875" style="56" customWidth="1"/>
    <col min="12" max="12" width="19.81640625" style="58" customWidth="1"/>
    <col min="13" max="13" width="1.1796875" style="58" customWidth="1"/>
    <col min="14" max="14" width="19.81640625" style="218" customWidth="1"/>
    <col min="15" max="15" width="1.54296875" style="56" customWidth="1"/>
    <col min="16" max="16" width="3.1796875" style="56" customWidth="1"/>
    <col min="17" max="17" width="11.81640625" style="56" customWidth="1"/>
    <col min="18" max="19" width="10.81640625" style="56" customWidth="1"/>
    <col min="20" max="16384" width="10.81640625" style="56"/>
  </cols>
  <sheetData>
    <row r="1" spans="1:22" s="49" customFormat="1">
      <c r="A1" s="71" t="str">
        <f>'BS-T'!A1</f>
        <v>บริษัทหลักทรัพย์ บียอนด์ จำกัด (มหาชน)</v>
      </c>
      <c r="B1" s="71"/>
      <c r="C1" s="71"/>
      <c r="D1" s="71"/>
      <c r="E1" s="76"/>
      <c r="F1" s="71"/>
      <c r="G1" s="71"/>
      <c r="H1" s="71"/>
      <c r="I1" s="71"/>
      <c r="J1" s="220"/>
      <c r="K1" s="71"/>
      <c r="L1" s="77"/>
      <c r="M1" s="77"/>
      <c r="N1" s="248" t="s">
        <v>32</v>
      </c>
      <c r="P1" s="56"/>
      <c r="Q1" s="56"/>
      <c r="R1" s="56"/>
      <c r="S1" s="56"/>
    </row>
    <row r="2" spans="1:22" s="49" customFormat="1">
      <c r="A2" s="71" t="s">
        <v>18</v>
      </c>
      <c r="B2" s="71"/>
      <c r="C2" s="71"/>
      <c r="D2" s="71"/>
      <c r="E2" s="76"/>
      <c r="F2" s="71"/>
      <c r="G2" s="71"/>
      <c r="H2" s="71"/>
      <c r="I2" s="71"/>
      <c r="J2" s="220"/>
      <c r="K2" s="71"/>
      <c r="L2" s="77"/>
      <c r="M2" s="77"/>
      <c r="N2" s="248" t="s">
        <v>33</v>
      </c>
      <c r="P2" s="56"/>
      <c r="Q2" s="56"/>
      <c r="R2" s="56"/>
      <c r="S2" s="56"/>
    </row>
    <row r="3" spans="1:22" s="55" customFormat="1">
      <c r="A3" s="71" t="s">
        <v>186</v>
      </c>
      <c r="B3" s="76"/>
      <c r="C3" s="76"/>
      <c r="D3" s="76"/>
      <c r="E3" s="76"/>
      <c r="F3" s="76"/>
      <c r="G3" s="76"/>
      <c r="H3" s="76"/>
      <c r="I3" s="76"/>
      <c r="J3" s="221"/>
      <c r="K3" s="76"/>
      <c r="L3" s="77"/>
      <c r="M3" s="71"/>
      <c r="N3" s="222"/>
      <c r="P3" s="56"/>
      <c r="Q3" s="56"/>
      <c r="R3" s="56"/>
      <c r="S3" s="56"/>
    </row>
    <row r="4" spans="1:22" s="2" customFormat="1" ht="8.15" customHeight="1">
      <c r="A4" s="1"/>
      <c r="J4" s="207"/>
      <c r="L4" s="3"/>
      <c r="M4" s="1"/>
      <c r="N4" s="208"/>
      <c r="P4" s="14"/>
      <c r="Q4" s="14"/>
      <c r="R4" s="14"/>
      <c r="S4" s="14"/>
    </row>
    <row r="5" spans="1:22" s="4" customFormat="1" ht="18" customHeight="1">
      <c r="C5" s="104"/>
      <c r="D5" s="104"/>
      <c r="E5" s="104"/>
      <c r="H5" s="266" t="s">
        <v>184</v>
      </c>
      <c r="I5" s="266"/>
      <c r="J5" s="266"/>
      <c r="K5" s="266"/>
      <c r="L5" s="266"/>
      <c r="M5" s="266"/>
      <c r="N5" s="266"/>
      <c r="P5" s="14"/>
      <c r="Q5" s="14"/>
      <c r="R5" s="14"/>
      <c r="S5" s="14"/>
    </row>
    <row r="6" spans="1:22" s="4" customFormat="1" ht="18" customHeight="1">
      <c r="C6" s="104"/>
      <c r="D6" s="104"/>
      <c r="E6" s="104"/>
      <c r="H6" s="131" t="s">
        <v>160</v>
      </c>
      <c r="I6" s="131"/>
      <c r="J6" s="232"/>
      <c r="K6" s="131"/>
      <c r="L6" s="131"/>
      <c r="M6" s="131"/>
      <c r="N6" s="232"/>
      <c r="P6" s="14"/>
      <c r="Q6" s="14"/>
      <c r="R6" s="14"/>
      <c r="S6" s="14"/>
    </row>
    <row r="7" spans="1:22" s="4" customFormat="1" ht="18" customHeight="1">
      <c r="C7" s="104"/>
      <c r="D7" s="104"/>
      <c r="E7" s="104"/>
      <c r="H7" s="134" t="s">
        <v>161</v>
      </c>
      <c r="I7" s="51"/>
      <c r="J7" s="247" t="s">
        <v>6</v>
      </c>
      <c r="K7" s="42"/>
      <c r="L7" s="267" t="s">
        <v>7</v>
      </c>
      <c r="M7" s="267"/>
      <c r="N7" s="267"/>
      <c r="P7" s="14"/>
      <c r="Q7" s="14"/>
      <c r="R7" s="14"/>
      <c r="S7" s="14"/>
    </row>
    <row r="8" spans="1:22" s="7" customFormat="1" ht="18" customHeight="1">
      <c r="C8" s="8"/>
      <c r="D8" s="8"/>
      <c r="E8" s="8"/>
      <c r="H8" s="132">
        <v>2564</v>
      </c>
      <c r="I8" s="16"/>
      <c r="J8" s="233">
        <v>2563</v>
      </c>
      <c r="L8" s="99">
        <v>2564</v>
      </c>
      <c r="M8" s="9"/>
      <c r="N8" s="228">
        <v>2563</v>
      </c>
      <c r="P8" s="14"/>
      <c r="Q8" s="14"/>
      <c r="R8" s="14"/>
      <c r="S8" s="14"/>
      <c r="T8" s="4"/>
      <c r="U8" s="4"/>
      <c r="V8" s="4"/>
    </row>
    <row r="9" spans="1:22" s="7" customFormat="1" ht="18" customHeight="1">
      <c r="C9" s="8"/>
      <c r="D9" s="8"/>
      <c r="E9" s="8"/>
      <c r="F9" s="34" t="s">
        <v>0</v>
      </c>
      <c r="H9" s="161"/>
      <c r="I9" s="16"/>
      <c r="J9" s="227" t="s">
        <v>114</v>
      </c>
      <c r="L9" s="121"/>
      <c r="M9" s="9"/>
      <c r="N9" s="227" t="s">
        <v>114</v>
      </c>
      <c r="P9" s="14"/>
      <c r="Q9" s="14"/>
      <c r="R9" s="14"/>
      <c r="S9" s="14"/>
      <c r="T9" s="4"/>
      <c r="U9" s="4"/>
      <c r="V9" s="4"/>
    </row>
    <row r="10" spans="1:22" s="14" customFormat="1" ht="20.5">
      <c r="A10" s="1" t="s">
        <v>9</v>
      </c>
      <c r="F10" s="143"/>
      <c r="G10" s="16"/>
      <c r="H10" s="16"/>
      <c r="I10" s="16"/>
      <c r="J10" s="211"/>
      <c r="K10" s="16"/>
      <c r="L10" s="21"/>
      <c r="M10" s="21"/>
      <c r="N10" s="212"/>
      <c r="T10" s="4"/>
      <c r="U10" s="4"/>
      <c r="V10" s="4"/>
    </row>
    <row r="11" spans="1:22" s="14" customFormat="1" ht="20">
      <c r="A11" s="14" t="s">
        <v>69</v>
      </c>
      <c r="F11" s="195">
        <v>18</v>
      </c>
      <c r="G11" s="16"/>
      <c r="H11" s="30">
        <v>9654</v>
      </c>
      <c r="I11" s="16"/>
      <c r="J11" s="45">
        <v>2159</v>
      </c>
      <c r="K11" s="16"/>
      <c r="L11" s="24">
        <v>9654</v>
      </c>
      <c r="M11" s="60"/>
      <c r="N11" s="24">
        <v>2159</v>
      </c>
      <c r="T11" s="4"/>
      <c r="U11" s="4"/>
      <c r="V11" s="4"/>
    </row>
    <row r="12" spans="1:22" s="14" customFormat="1" ht="21.75" customHeight="1">
      <c r="A12" s="14" t="s">
        <v>70</v>
      </c>
      <c r="F12" s="195">
        <v>19</v>
      </c>
      <c r="H12" s="44">
        <v>2290</v>
      </c>
      <c r="I12" s="23"/>
      <c r="J12" s="24">
        <v>3416</v>
      </c>
      <c r="K12" s="23"/>
      <c r="L12" s="24">
        <v>2290</v>
      </c>
      <c r="M12" s="27"/>
      <c r="N12" s="24">
        <v>3416</v>
      </c>
      <c r="T12" s="4"/>
      <c r="U12" s="4"/>
      <c r="V12" s="4"/>
    </row>
    <row r="13" spans="1:22" s="14" customFormat="1" ht="21.75" customHeight="1">
      <c r="A13" s="14" t="s">
        <v>71</v>
      </c>
      <c r="F13" s="141"/>
      <c r="H13" s="47">
        <v>2829</v>
      </c>
      <c r="I13" s="23"/>
      <c r="J13" s="30">
        <v>3500</v>
      </c>
      <c r="K13" s="23"/>
      <c r="L13" s="24">
        <v>2829</v>
      </c>
      <c r="M13" s="27"/>
      <c r="N13" s="24">
        <v>4204</v>
      </c>
      <c r="T13" s="4"/>
      <c r="U13" s="4"/>
      <c r="V13" s="4"/>
    </row>
    <row r="14" spans="1:22" s="14" customFormat="1" ht="21.75" customHeight="1">
      <c r="A14" s="14" t="s">
        <v>72</v>
      </c>
      <c r="F14" s="141"/>
      <c r="H14" s="47">
        <v>-1166</v>
      </c>
      <c r="I14" s="23"/>
      <c r="J14" s="30">
        <v>34426</v>
      </c>
      <c r="K14" s="23"/>
      <c r="L14" s="24">
        <v>-1166</v>
      </c>
      <c r="M14" s="27"/>
      <c r="N14" s="24">
        <v>34426</v>
      </c>
      <c r="T14" s="4"/>
      <c r="U14" s="4"/>
      <c r="V14" s="4"/>
    </row>
    <row r="15" spans="1:22" s="14" customFormat="1" ht="21.75" customHeight="1">
      <c r="A15" s="14" t="s">
        <v>179</v>
      </c>
      <c r="F15" s="141"/>
      <c r="H15" s="47" t="s">
        <v>25</v>
      </c>
      <c r="I15" s="23"/>
      <c r="J15" s="30" t="s">
        <v>25</v>
      </c>
      <c r="K15" s="23"/>
      <c r="L15" s="30" t="s">
        <v>25</v>
      </c>
      <c r="M15" s="27"/>
      <c r="N15" s="30" t="s">
        <v>25</v>
      </c>
      <c r="T15" s="4"/>
      <c r="U15" s="4"/>
      <c r="V15" s="4"/>
    </row>
    <row r="16" spans="1:22" s="14" customFormat="1" ht="20">
      <c r="A16" s="14" t="s">
        <v>162</v>
      </c>
      <c r="F16" s="142"/>
      <c r="H16" s="47">
        <v>-13413</v>
      </c>
      <c r="I16" s="23"/>
      <c r="J16" s="24">
        <v>716</v>
      </c>
      <c r="K16" s="23"/>
      <c r="L16" s="30" t="s">
        <v>25</v>
      </c>
      <c r="M16" s="27"/>
      <c r="N16" s="219" t="s">
        <v>25</v>
      </c>
      <c r="T16" s="4"/>
      <c r="U16" s="4"/>
      <c r="V16" s="4"/>
    </row>
    <row r="17" spans="1:14" s="14" customFormat="1" ht="20">
      <c r="A17" s="14" t="s">
        <v>14</v>
      </c>
      <c r="F17" s="141"/>
      <c r="H17" s="62">
        <v>374</v>
      </c>
      <c r="I17" s="23"/>
      <c r="J17" s="29">
        <v>372</v>
      </c>
      <c r="K17" s="30"/>
      <c r="L17" s="29">
        <v>374</v>
      </c>
      <c r="M17" s="24"/>
      <c r="N17" s="24">
        <v>259</v>
      </c>
    </row>
    <row r="18" spans="1:14" s="14" customFormat="1" ht="20.5">
      <c r="A18" s="1" t="s">
        <v>10</v>
      </c>
      <c r="F18" s="143"/>
      <c r="H18" s="29">
        <f>SUM(H11:H17)</f>
        <v>568</v>
      </c>
      <c r="I18" s="23"/>
      <c r="J18" s="29">
        <f>SUM(J11:J17)</f>
        <v>44589</v>
      </c>
      <c r="K18" s="23"/>
      <c r="L18" s="29">
        <f>SUM(L11:L17)</f>
        <v>13981</v>
      </c>
      <c r="M18" s="24"/>
      <c r="N18" s="25">
        <f>SUM(N11:N17)</f>
        <v>44464</v>
      </c>
    </row>
    <row r="19" spans="1:14" s="14" customFormat="1" ht="20.5">
      <c r="A19" s="1" t="s">
        <v>11</v>
      </c>
      <c r="F19" s="153"/>
      <c r="H19" s="27"/>
      <c r="I19" s="23"/>
      <c r="J19" s="27"/>
      <c r="K19" s="23"/>
      <c r="L19" s="27"/>
      <c r="M19" s="27"/>
      <c r="N19" s="27"/>
    </row>
    <row r="20" spans="1:14" s="14" customFormat="1" ht="20">
      <c r="A20" s="14" t="s">
        <v>73</v>
      </c>
      <c r="F20" s="153"/>
      <c r="H20" s="45">
        <v>17484</v>
      </c>
      <c r="I20" s="16"/>
      <c r="J20" s="45">
        <v>19267</v>
      </c>
      <c r="K20" s="16"/>
      <c r="L20" s="24">
        <v>17484</v>
      </c>
      <c r="M20" s="60"/>
      <c r="N20" s="30">
        <v>19154</v>
      </c>
    </row>
    <row r="21" spans="1:14" s="14" customFormat="1" ht="20">
      <c r="A21" s="14" t="s">
        <v>74</v>
      </c>
      <c r="F21" s="153"/>
      <c r="H21" s="45">
        <v>6608</v>
      </c>
      <c r="I21" s="16"/>
      <c r="J21" s="45">
        <v>3307</v>
      </c>
      <c r="K21" s="16"/>
      <c r="L21" s="24">
        <v>6608</v>
      </c>
      <c r="M21" s="60"/>
      <c r="N21" s="30">
        <v>3307</v>
      </c>
    </row>
    <row r="22" spans="1:14" s="14" customFormat="1" ht="20">
      <c r="A22" s="14" t="s">
        <v>75</v>
      </c>
      <c r="F22" s="141"/>
      <c r="H22" s="45">
        <v>272</v>
      </c>
      <c r="I22" s="23"/>
      <c r="J22" s="45">
        <v>4518</v>
      </c>
      <c r="K22" s="23"/>
      <c r="L22" s="24">
        <v>272</v>
      </c>
      <c r="M22" s="27"/>
      <c r="N22" s="30">
        <v>4518</v>
      </c>
    </row>
    <row r="23" spans="1:14" s="14" customFormat="1" ht="20">
      <c r="A23" s="14" t="s">
        <v>224</v>
      </c>
      <c r="F23" s="141"/>
      <c r="H23" s="45">
        <v>-717</v>
      </c>
      <c r="I23" s="23"/>
      <c r="J23" s="45">
        <v>47341</v>
      </c>
      <c r="K23" s="23"/>
      <c r="L23" s="24">
        <v>-717</v>
      </c>
      <c r="M23" s="27"/>
      <c r="N23" s="24">
        <v>46986</v>
      </c>
    </row>
    <row r="24" spans="1:14" s="14" customFormat="1" ht="20">
      <c r="A24" s="14" t="s">
        <v>76</v>
      </c>
      <c r="H24" s="47">
        <v>60464</v>
      </c>
      <c r="I24" s="30"/>
      <c r="J24" s="45">
        <v>17476</v>
      </c>
      <c r="K24" s="30"/>
      <c r="L24" s="24">
        <v>60464</v>
      </c>
      <c r="M24" s="24"/>
      <c r="N24" s="24">
        <v>17418</v>
      </c>
    </row>
    <row r="25" spans="1:14" s="14" customFormat="1" ht="20.5">
      <c r="A25" s="1" t="s">
        <v>12</v>
      </c>
      <c r="F25" s="141"/>
      <c r="H25" s="70">
        <f>SUM(H20:H24)</f>
        <v>84111</v>
      </c>
      <c r="I25" s="30"/>
      <c r="J25" s="70">
        <f>SUM(J20:J24)</f>
        <v>91909</v>
      </c>
      <c r="K25" s="23"/>
      <c r="L25" s="70">
        <f>SUM(L20:L24)</f>
        <v>84111</v>
      </c>
      <c r="M25" s="24"/>
      <c r="N25" s="70">
        <f>SUM(N20:N24)</f>
        <v>91383</v>
      </c>
    </row>
    <row r="26" spans="1:14" s="14" customFormat="1" ht="2.5" customHeight="1">
      <c r="A26" s="1"/>
      <c r="F26" s="154"/>
      <c r="H26" s="24"/>
      <c r="I26" s="30"/>
      <c r="J26" s="24"/>
      <c r="K26" s="30"/>
      <c r="L26" s="64"/>
      <c r="M26" s="24"/>
      <c r="N26" s="213"/>
    </row>
    <row r="27" spans="1:14" s="14" customFormat="1" ht="20.5">
      <c r="A27" s="1" t="s">
        <v>77</v>
      </c>
      <c r="F27" s="141"/>
      <c r="H27" s="44">
        <f>H18-H25</f>
        <v>-83543</v>
      </c>
      <c r="I27" s="30"/>
      <c r="J27" s="44">
        <f>J18-J25</f>
        <v>-47320</v>
      </c>
      <c r="K27" s="23"/>
      <c r="L27" s="44">
        <f>L18-L25</f>
        <v>-70130</v>
      </c>
      <c r="M27" s="24"/>
      <c r="N27" s="44">
        <f>N18-N25</f>
        <v>-46919</v>
      </c>
    </row>
    <row r="28" spans="1:14" s="14" customFormat="1" ht="20">
      <c r="A28" s="14" t="s">
        <v>170</v>
      </c>
      <c r="F28" s="196">
        <v>20</v>
      </c>
      <c r="H28" s="44">
        <v>96</v>
      </c>
      <c r="I28" s="30"/>
      <c r="J28" s="44">
        <v>128</v>
      </c>
      <c r="K28" s="23"/>
      <c r="L28" s="47">
        <v>96</v>
      </c>
      <c r="M28" s="23"/>
      <c r="N28" s="47">
        <v>128</v>
      </c>
    </row>
    <row r="29" spans="1:14" s="14" customFormat="1" ht="20.5">
      <c r="A29" s="1" t="s">
        <v>39</v>
      </c>
      <c r="F29" s="154"/>
      <c r="H29" s="25">
        <f>SUM(H27:H28)</f>
        <v>-83447</v>
      </c>
      <c r="I29" s="30"/>
      <c r="J29" s="25">
        <f>SUM(J27:J28)</f>
        <v>-47192</v>
      </c>
      <c r="K29" s="30"/>
      <c r="L29" s="25">
        <f>SUM(L27:L28)</f>
        <v>-70034</v>
      </c>
      <c r="M29" s="24"/>
      <c r="N29" s="25">
        <f>SUM(N27:N28)</f>
        <v>-46791</v>
      </c>
    </row>
    <row r="30" spans="1:14" s="14" customFormat="1" ht="2" customHeight="1">
      <c r="A30" s="1"/>
      <c r="F30" s="154"/>
      <c r="H30" s="24"/>
      <c r="I30" s="30"/>
      <c r="J30" s="24"/>
      <c r="K30" s="30"/>
      <c r="L30" s="64"/>
      <c r="M30" s="24"/>
      <c r="N30" s="213"/>
    </row>
    <row r="31" spans="1:14" s="14" customFormat="1" ht="20.5">
      <c r="A31" s="65" t="s">
        <v>36</v>
      </c>
      <c r="F31" s="143"/>
      <c r="G31" s="16"/>
      <c r="H31" s="24"/>
      <c r="I31" s="30"/>
      <c r="J31" s="24"/>
      <c r="K31" s="30"/>
      <c r="L31" s="64"/>
      <c r="M31" s="24"/>
      <c r="N31" s="24"/>
    </row>
    <row r="32" spans="1:14" s="14" customFormat="1" ht="5" customHeight="1">
      <c r="F32" s="141"/>
      <c r="G32" s="16"/>
      <c r="H32" s="47"/>
      <c r="J32" s="47"/>
      <c r="L32" s="47"/>
      <c r="N32" s="47"/>
    </row>
    <row r="33" spans="1:14" s="14" customFormat="1" ht="20.5">
      <c r="A33" s="1" t="s">
        <v>165</v>
      </c>
      <c r="F33" s="141"/>
      <c r="G33" s="16"/>
      <c r="J33" s="209"/>
      <c r="N33" s="209"/>
    </row>
    <row r="34" spans="1:14" s="14" customFormat="1" ht="20">
      <c r="A34" s="14" t="s">
        <v>225</v>
      </c>
      <c r="F34" s="141"/>
      <c r="G34" s="16"/>
      <c r="J34" s="209"/>
      <c r="N34" s="209"/>
    </row>
    <row r="35" spans="1:14" s="14" customFormat="1" ht="20">
      <c r="A35" s="14" t="s">
        <v>169</v>
      </c>
      <c r="F35" s="197">
        <v>7</v>
      </c>
      <c r="G35" s="16"/>
      <c r="H35" s="78">
        <v>-722</v>
      </c>
      <c r="J35" s="62">
        <v>-771</v>
      </c>
      <c r="L35" s="78">
        <v>-722</v>
      </c>
      <c r="N35" s="62">
        <v>-771</v>
      </c>
    </row>
    <row r="36" spans="1:14" s="14" customFormat="1" ht="20.5">
      <c r="A36" s="1" t="s">
        <v>78</v>
      </c>
      <c r="F36" s="141"/>
      <c r="G36" s="16"/>
      <c r="H36" s="47"/>
      <c r="I36" s="30"/>
      <c r="J36" s="47"/>
      <c r="K36" s="30"/>
      <c r="L36" s="47"/>
      <c r="M36" s="24"/>
      <c r="N36" s="47"/>
    </row>
    <row r="37" spans="1:14" s="14" customFormat="1" ht="20.5">
      <c r="A37" s="1" t="s">
        <v>79</v>
      </c>
      <c r="F37" s="141"/>
      <c r="G37" s="16"/>
      <c r="H37" s="47">
        <f>SUM(H34:H35)</f>
        <v>-722</v>
      </c>
      <c r="I37" s="30"/>
      <c r="J37" s="47">
        <f>SUM(J34:J35)</f>
        <v>-771</v>
      </c>
      <c r="K37" s="30"/>
      <c r="L37" s="47">
        <f>SUM(L34:L35)</f>
        <v>-722</v>
      </c>
      <c r="M37" s="24"/>
      <c r="N37" s="47">
        <f>SUM(N34:N35)</f>
        <v>-771</v>
      </c>
    </row>
    <row r="38" spans="1:14" s="14" customFormat="1" ht="20.5">
      <c r="A38" s="1" t="s">
        <v>80</v>
      </c>
      <c r="F38" s="141"/>
      <c r="G38" s="16"/>
      <c r="H38" s="50">
        <f>H37</f>
        <v>-722</v>
      </c>
      <c r="I38" s="30"/>
      <c r="J38" s="50">
        <f>J37</f>
        <v>-771</v>
      </c>
      <c r="K38" s="30"/>
      <c r="L38" s="50">
        <f>L37</f>
        <v>-722</v>
      </c>
      <c r="M38" s="24"/>
      <c r="N38" s="50">
        <f>N37</f>
        <v>-771</v>
      </c>
    </row>
    <row r="39" spans="1:14" s="14" customFormat="1" ht="5.15" customHeight="1">
      <c r="F39" s="141"/>
      <c r="G39" s="16"/>
      <c r="H39" s="32"/>
      <c r="I39" s="30"/>
      <c r="J39" s="32"/>
      <c r="K39" s="30"/>
      <c r="L39" s="66"/>
      <c r="M39" s="24"/>
      <c r="N39" s="66"/>
    </row>
    <row r="40" spans="1:14" s="14" customFormat="1" ht="21" thickBot="1">
      <c r="A40" s="1" t="s">
        <v>34</v>
      </c>
      <c r="F40" s="143"/>
      <c r="G40" s="16"/>
      <c r="H40" s="67">
        <f>H38+H29</f>
        <v>-84169</v>
      </c>
      <c r="I40" s="61"/>
      <c r="J40" s="67">
        <f>J38+J29</f>
        <v>-47963</v>
      </c>
      <c r="K40" s="61"/>
      <c r="L40" s="67">
        <f>L38+L29</f>
        <v>-70756</v>
      </c>
      <c r="M40" s="27"/>
      <c r="N40" s="67">
        <f>N38+N29</f>
        <v>-47562</v>
      </c>
    </row>
    <row r="41" spans="1:14" s="14" customFormat="1" ht="5.15" customHeight="1" thickTop="1">
      <c r="A41" s="1"/>
      <c r="F41" s="143"/>
      <c r="G41" s="16"/>
      <c r="H41" s="24"/>
      <c r="I41" s="23"/>
      <c r="J41" s="24"/>
      <c r="K41" s="23"/>
      <c r="L41" s="64"/>
      <c r="M41" s="27"/>
      <c r="N41" s="24"/>
    </row>
    <row r="42" spans="1:14" s="14" customFormat="1" ht="21" customHeight="1">
      <c r="A42" s="2" t="s">
        <v>35</v>
      </c>
      <c r="B42" s="68"/>
      <c r="F42" s="143"/>
      <c r="G42" s="16"/>
      <c r="H42" s="24"/>
      <c r="I42" s="23"/>
      <c r="J42" s="24"/>
      <c r="K42" s="23"/>
      <c r="L42" s="64"/>
      <c r="M42" s="27"/>
      <c r="N42" s="24"/>
    </row>
    <row r="43" spans="1:14" s="14" customFormat="1" ht="21" customHeight="1">
      <c r="A43" s="31"/>
      <c r="B43" s="31" t="s">
        <v>81</v>
      </c>
      <c r="F43" s="143"/>
      <c r="G43" s="16"/>
      <c r="H43" s="44">
        <f>H45</f>
        <v>-83447</v>
      </c>
      <c r="I43" s="23"/>
      <c r="J43" s="44">
        <f>J45-J44</f>
        <v>-47043</v>
      </c>
      <c r="K43" s="23"/>
      <c r="L43" s="44">
        <f>L45</f>
        <v>-70034</v>
      </c>
      <c r="M43" s="27"/>
      <c r="N43" s="44">
        <f>N45</f>
        <v>-46791</v>
      </c>
    </row>
    <row r="44" spans="1:14" s="14" customFormat="1" ht="21" customHeight="1">
      <c r="A44" s="31"/>
      <c r="B44" s="31" t="s">
        <v>26</v>
      </c>
      <c r="F44" s="143"/>
      <c r="G44" s="16"/>
      <c r="H44" s="47" t="s">
        <v>25</v>
      </c>
      <c r="I44" s="23"/>
      <c r="J44" s="47">
        <v>-149</v>
      </c>
      <c r="K44" s="23"/>
      <c r="L44" s="63" t="s">
        <v>25</v>
      </c>
      <c r="M44" s="27"/>
      <c r="N44" s="63" t="s">
        <v>25</v>
      </c>
    </row>
    <row r="45" spans="1:14" s="14" customFormat="1" ht="21" customHeight="1" thickBot="1">
      <c r="A45" s="31"/>
      <c r="B45" s="31"/>
      <c r="F45" s="143"/>
      <c r="G45" s="16"/>
      <c r="H45" s="46">
        <f>H29</f>
        <v>-83447</v>
      </c>
      <c r="I45" s="23"/>
      <c r="J45" s="46">
        <f>J29</f>
        <v>-47192</v>
      </c>
      <c r="K45" s="23"/>
      <c r="L45" s="46">
        <f>L29</f>
        <v>-70034</v>
      </c>
      <c r="M45" s="27"/>
      <c r="N45" s="46">
        <f>N29</f>
        <v>-46791</v>
      </c>
    </row>
    <row r="46" spans="1:14" s="14" customFormat="1" ht="5.15" customHeight="1" thickTop="1">
      <c r="A46" s="31"/>
      <c r="B46" s="31"/>
      <c r="F46" s="143"/>
      <c r="G46" s="16"/>
      <c r="H46" s="64"/>
      <c r="I46" s="23"/>
      <c r="J46" s="24"/>
      <c r="K46" s="23"/>
      <c r="L46" s="64"/>
      <c r="M46" s="27"/>
      <c r="N46" s="24"/>
    </row>
    <row r="47" spans="1:14" s="14" customFormat="1" ht="21.75" customHeight="1">
      <c r="A47" s="2" t="s">
        <v>37</v>
      </c>
      <c r="C47" s="31"/>
      <c r="D47" s="68"/>
      <c r="E47" s="68"/>
      <c r="F47" s="143"/>
      <c r="G47" s="16"/>
      <c r="H47" s="64"/>
      <c r="I47" s="23"/>
      <c r="J47" s="24"/>
      <c r="K47" s="23"/>
      <c r="L47" s="64"/>
      <c r="M47" s="27"/>
      <c r="N47" s="24"/>
    </row>
    <row r="48" spans="1:14" s="14" customFormat="1" ht="21.75" customHeight="1">
      <c r="A48" s="1"/>
      <c r="B48" s="31" t="s">
        <v>81</v>
      </c>
      <c r="C48" s="31"/>
      <c r="D48" s="68"/>
      <c r="E48" s="68"/>
      <c r="F48" s="143"/>
      <c r="G48" s="16"/>
      <c r="H48" s="44">
        <f>H50</f>
        <v>-84169</v>
      </c>
      <c r="I48" s="23"/>
      <c r="J48" s="24">
        <f>J50-J49</f>
        <v>-47814</v>
      </c>
      <c r="K48" s="23"/>
      <c r="L48" s="24">
        <f>+L40</f>
        <v>-70756</v>
      </c>
      <c r="M48" s="27"/>
      <c r="N48" s="24">
        <f>+N40</f>
        <v>-47562</v>
      </c>
    </row>
    <row r="49" spans="1:14" s="14" customFormat="1" ht="21.75" customHeight="1">
      <c r="A49" s="1"/>
      <c r="B49" s="31" t="s">
        <v>26</v>
      </c>
      <c r="C49" s="31"/>
      <c r="D49" s="68"/>
      <c r="E49" s="68"/>
      <c r="F49" s="143"/>
      <c r="G49" s="16"/>
      <c r="H49" s="47" t="s">
        <v>25</v>
      </c>
      <c r="I49" s="23"/>
      <c r="J49" s="47">
        <v>-149</v>
      </c>
      <c r="K49" s="23"/>
      <c r="L49" s="63" t="s">
        <v>25</v>
      </c>
      <c r="M49" s="27"/>
      <c r="N49" s="63" t="s">
        <v>25</v>
      </c>
    </row>
    <row r="50" spans="1:14" s="14" customFormat="1" ht="21" customHeight="1" thickBot="1">
      <c r="A50" s="1"/>
      <c r="B50" s="31"/>
      <c r="C50" s="31"/>
      <c r="D50" s="68"/>
      <c r="E50" s="68"/>
      <c r="F50" s="143"/>
      <c r="G50" s="16"/>
      <c r="H50" s="46">
        <f>+H40</f>
        <v>-84169</v>
      </c>
      <c r="I50" s="23"/>
      <c r="J50" s="33">
        <f>J40</f>
        <v>-47963</v>
      </c>
      <c r="K50" s="23"/>
      <c r="L50" s="46">
        <f>SUM(L48:L49)</f>
        <v>-70756</v>
      </c>
      <c r="M50" s="27"/>
      <c r="N50" s="33">
        <f>SUM(N48:N49)</f>
        <v>-47562</v>
      </c>
    </row>
    <row r="51" spans="1:14" s="14" customFormat="1" ht="5.15" customHeight="1" thickTop="1">
      <c r="A51" s="1"/>
      <c r="B51" s="31"/>
      <c r="C51" s="31"/>
      <c r="D51" s="68"/>
      <c r="E51" s="68"/>
      <c r="F51" s="143"/>
      <c r="G51" s="16"/>
      <c r="H51" s="64"/>
      <c r="I51" s="23"/>
      <c r="J51" s="24"/>
      <c r="K51" s="23"/>
      <c r="L51" s="24"/>
      <c r="M51" s="27"/>
      <c r="N51" s="24"/>
    </row>
    <row r="52" spans="1:14" s="14" customFormat="1" ht="21.75" customHeight="1" thickBot="1">
      <c r="A52" s="1" t="s">
        <v>135</v>
      </c>
      <c r="F52" s="198">
        <v>21</v>
      </c>
      <c r="H52" s="138">
        <f>H43/1079338</f>
        <v>-7.7313130826488094E-2</v>
      </c>
      <c r="I52" s="69"/>
      <c r="J52" s="138">
        <f>J43/312116</f>
        <v>-0.15072280818669981</v>
      </c>
      <c r="K52" s="111"/>
      <c r="L52" s="138">
        <f>L43/1079338</f>
        <v>-6.4886069053438314E-2</v>
      </c>
      <c r="M52" s="69"/>
      <c r="N52" s="138">
        <f>N43/312116</f>
        <v>-0.14991541606325853</v>
      </c>
    </row>
    <row r="53" spans="1:14" s="14" customFormat="1" ht="20.5" thickTop="1">
      <c r="F53" s="153"/>
      <c r="J53" s="209"/>
      <c r="L53" s="21"/>
      <c r="M53" s="21"/>
      <c r="N53" s="209"/>
    </row>
    <row r="54" spans="1:14" ht="21" customHeight="1">
      <c r="F54" s="57"/>
      <c r="G54" s="57"/>
      <c r="H54" s="57"/>
      <c r="I54" s="57"/>
      <c r="J54" s="217"/>
      <c r="K54" s="57"/>
      <c r="M54" s="59"/>
    </row>
  </sheetData>
  <mergeCells count="2">
    <mergeCell ref="H5:N5"/>
    <mergeCell ref="L7:N7"/>
  </mergeCells>
  <pageMargins left="0.78740157480314965" right="0.11811023622047245" top="0.78740157480314965" bottom="0.55118110236220474" header="0.31496062992125984" footer="0.31496062992125984"/>
  <pageSetup paperSize="9" scale="65" firstPageNumber="6" orientation="portrait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73"/>
  <sheetViews>
    <sheetView topLeftCell="A31" zoomScale="80" zoomScaleNormal="80" zoomScaleSheetLayoutView="70" workbookViewId="0">
      <pane xSplit="5" topLeftCell="F1" activePane="topRight" state="frozen"/>
      <selection pane="topRight" activeCell="E48" sqref="E48"/>
    </sheetView>
  </sheetViews>
  <sheetFormatPr defaultColWidth="10.81640625" defaultRowHeight="23"/>
  <cols>
    <col min="1" max="1" width="2" style="56" customWidth="1"/>
    <col min="2" max="2" width="10.1796875" style="56" customWidth="1"/>
    <col min="3" max="3" width="6.81640625" style="56" customWidth="1"/>
    <col min="4" max="4" width="5.81640625" style="56" customWidth="1"/>
    <col min="5" max="5" width="32.08984375" style="56" customWidth="1"/>
    <col min="6" max="6" width="7.1796875" style="56" bestFit="1" customWidth="1"/>
    <col min="7" max="7" width="1.1796875" style="56" customWidth="1"/>
    <col min="8" max="8" width="20.81640625" style="56" customWidth="1"/>
    <col min="9" max="9" width="1.1796875" style="56" customWidth="1"/>
    <col min="10" max="10" width="19.453125" style="216" customWidth="1"/>
    <col min="11" max="11" width="1.1796875" style="56" customWidth="1"/>
    <col min="12" max="12" width="19.453125" style="58" customWidth="1"/>
    <col min="13" max="13" width="1.1796875" style="58" customWidth="1"/>
    <col min="14" max="14" width="19.453125" style="218" customWidth="1"/>
    <col min="15" max="15" width="1.54296875" style="56" customWidth="1"/>
    <col min="16" max="16" width="4.81640625" style="56" customWidth="1"/>
    <col min="17" max="19" width="17.54296875" style="56" hidden="1" customWidth="1"/>
    <col min="20" max="20" width="17.54296875" style="56" customWidth="1"/>
    <col min="21" max="21" width="2.81640625" style="56" customWidth="1"/>
    <col min="22" max="22" width="17.81640625" style="56" customWidth="1"/>
    <col min="23" max="16384" width="10.81640625" style="56"/>
  </cols>
  <sheetData>
    <row r="1" spans="1:25" s="49" customFormat="1">
      <c r="A1" s="71" t="str">
        <f>'BS-T'!A1</f>
        <v>บริษัทหลักทรัพย์ บียอนด์ จำกัด (มหาชน)</v>
      </c>
      <c r="B1" s="71"/>
      <c r="C1" s="71"/>
      <c r="D1" s="71"/>
      <c r="E1" s="76"/>
      <c r="F1" s="71"/>
      <c r="G1" s="71"/>
      <c r="H1" s="71"/>
      <c r="I1" s="71"/>
      <c r="J1" s="220"/>
      <c r="K1" s="71"/>
      <c r="L1" s="77"/>
      <c r="M1" s="77"/>
      <c r="N1" s="248" t="s">
        <v>32</v>
      </c>
      <c r="P1" s="56"/>
      <c r="Q1" s="56"/>
      <c r="R1" s="56"/>
      <c r="S1" s="56"/>
      <c r="T1" s="56"/>
      <c r="U1" s="56"/>
      <c r="V1" s="56"/>
    </row>
    <row r="2" spans="1:25" s="49" customFormat="1">
      <c r="A2" s="71" t="s">
        <v>18</v>
      </c>
      <c r="B2" s="71"/>
      <c r="C2" s="71"/>
      <c r="D2" s="71"/>
      <c r="E2" s="76"/>
      <c r="F2" s="71"/>
      <c r="G2" s="71"/>
      <c r="H2" s="71"/>
      <c r="I2" s="71"/>
      <c r="J2" s="220"/>
      <c r="K2" s="71"/>
      <c r="L2" s="77"/>
      <c r="M2" s="77"/>
      <c r="N2" s="248" t="s">
        <v>33</v>
      </c>
      <c r="P2" s="56"/>
      <c r="Q2" s="56"/>
      <c r="R2" s="56"/>
      <c r="S2" s="56"/>
      <c r="T2" s="56"/>
      <c r="U2" s="56"/>
      <c r="V2" s="56"/>
    </row>
    <row r="3" spans="1:25" s="55" customFormat="1">
      <c r="A3" s="71" t="s">
        <v>197</v>
      </c>
      <c r="B3" s="76"/>
      <c r="C3" s="76"/>
      <c r="D3" s="76"/>
      <c r="E3" s="76"/>
      <c r="F3" s="76"/>
      <c r="G3" s="76"/>
      <c r="H3" s="76"/>
      <c r="I3" s="76"/>
      <c r="J3" s="221"/>
      <c r="K3" s="76"/>
      <c r="L3" s="77"/>
      <c r="M3" s="71"/>
      <c r="N3" s="222"/>
      <c r="P3" s="56"/>
      <c r="Q3" s="56"/>
      <c r="R3" s="56"/>
      <c r="S3" s="56"/>
      <c r="T3" s="56"/>
      <c r="U3" s="56"/>
      <c r="V3" s="56"/>
    </row>
    <row r="4" spans="1:25" s="2" customFormat="1" ht="20.5">
      <c r="A4" s="1"/>
      <c r="J4" s="207"/>
      <c r="L4" s="3"/>
      <c r="M4" s="1"/>
      <c r="N4" s="208"/>
      <c r="P4" s="14"/>
      <c r="Q4" s="14"/>
      <c r="R4" s="14"/>
      <c r="S4" s="14"/>
      <c r="T4" s="14"/>
      <c r="U4" s="14"/>
      <c r="V4" s="14"/>
    </row>
    <row r="5" spans="1:25" s="4" customFormat="1" ht="18" customHeight="1">
      <c r="C5" s="104"/>
      <c r="D5" s="104"/>
      <c r="E5" s="104"/>
      <c r="H5" s="266" t="s">
        <v>184</v>
      </c>
      <c r="I5" s="266"/>
      <c r="J5" s="266"/>
      <c r="K5" s="266"/>
      <c r="L5" s="266"/>
      <c r="M5" s="266"/>
      <c r="N5" s="266"/>
      <c r="P5" s="14"/>
      <c r="Q5" s="14"/>
      <c r="R5" s="14"/>
      <c r="S5" s="14"/>
      <c r="T5" s="14"/>
      <c r="U5" s="14"/>
      <c r="V5" s="14"/>
    </row>
    <row r="6" spans="1:25" s="4" customFormat="1" ht="18" customHeight="1">
      <c r="C6" s="104"/>
      <c r="D6" s="104"/>
      <c r="E6" s="104"/>
      <c r="H6" s="131" t="s">
        <v>160</v>
      </c>
      <c r="I6" s="131"/>
      <c r="J6" s="232"/>
      <c r="K6" s="131"/>
      <c r="L6" s="131"/>
      <c r="M6" s="131"/>
      <c r="N6" s="232"/>
      <c r="P6" s="14"/>
      <c r="Q6" s="14"/>
      <c r="R6" s="14"/>
      <c r="S6" s="14"/>
      <c r="T6" s="14"/>
      <c r="U6" s="14"/>
      <c r="V6" s="14"/>
    </row>
    <row r="7" spans="1:25" s="4" customFormat="1" ht="18" customHeight="1">
      <c r="C7" s="104"/>
      <c r="D7" s="104"/>
      <c r="E7" s="104"/>
      <c r="H7" s="134" t="s">
        <v>161</v>
      </c>
      <c r="I7" s="51"/>
      <c r="J7" s="247" t="s">
        <v>6</v>
      </c>
      <c r="K7" s="42"/>
      <c r="L7" s="267" t="s">
        <v>7</v>
      </c>
      <c r="M7" s="267"/>
      <c r="N7" s="267"/>
      <c r="P7" s="14"/>
      <c r="Q7" s="14"/>
      <c r="R7" s="14"/>
      <c r="S7" s="14"/>
      <c r="T7" s="14"/>
      <c r="U7" s="14"/>
      <c r="V7" s="14"/>
    </row>
    <row r="8" spans="1:25" s="7" customFormat="1" ht="18" customHeight="1">
      <c r="C8" s="8"/>
      <c r="D8" s="8"/>
      <c r="E8" s="8"/>
      <c r="H8" s="99">
        <v>2564</v>
      </c>
      <c r="I8" s="9"/>
      <c r="J8" s="228">
        <v>2563</v>
      </c>
      <c r="L8" s="99">
        <v>2564</v>
      </c>
      <c r="M8" s="9"/>
      <c r="N8" s="228">
        <v>2563</v>
      </c>
      <c r="P8" s="14"/>
      <c r="Q8" s="269" t="s">
        <v>196</v>
      </c>
      <c r="R8" s="269"/>
      <c r="S8"/>
      <c r="T8" s="16"/>
      <c r="U8" s="14"/>
      <c r="V8" s="14"/>
      <c r="W8" s="4"/>
      <c r="X8" s="4"/>
      <c r="Y8" s="4"/>
    </row>
    <row r="9" spans="1:25" s="7" customFormat="1" ht="18" customHeight="1">
      <c r="C9" s="8"/>
      <c r="D9" s="8"/>
      <c r="E9" s="8"/>
      <c r="F9" s="34" t="s">
        <v>0</v>
      </c>
      <c r="H9" s="161"/>
      <c r="I9" s="9"/>
      <c r="J9" s="227" t="s">
        <v>114</v>
      </c>
      <c r="L9" s="161"/>
      <c r="M9" s="9"/>
      <c r="N9" s="227" t="s">
        <v>114</v>
      </c>
      <c r="P9" s="14"/>
      <c r="Q9" s="156" t="s">
        <v>194</v>
      </c>
      <c r="R9" s="157" t="s">
        <v>195</v>
      </c>
      <c r="S9"/>
      <c r="T9" s="14"/>
      <c r="U9" s="14"/>
      <c r="V9" s="14"/>
      <c r="W9" s="4"/>
      <c r="X9" s="4"/>
      <c r="Y9" s="4"/>
    </row>
    <row r="10" spans="1:25" s="14" customFormat="1" ht="20.5">
      <c r="A10" s="1" t="s">
        <v>9</v>
      </c>
      <c r="F10" s="201"/>
      <c r="G10" s="16"/>
      <c r="H10" s="16"/>
      <c r="I10" s="16"/>
      <c r="J10" s="211"/>
      <c r="K10" s="16"/>
      <c r="L10" s="21"/>
      <c r="M10" s="21"/>
      <c r="N10" s="212"/>
      <c r="W10" s="4"/>
      <c r="X10" s="4"/>
      <c r="Y10" s="4"/>
    </row>
    <row r="11" spans="1:25" s="14" customFormat="1" ht="20">
      <c r="A11" s="14" t="s">
        <v>69</v>
      </c>
      <c r="F11" s="199">
        <v>18</v>
      </c>
      <c r="G11" s="16"/>
      <c r="H11" s="24">
        <v>29260</v>
      </c>
      <c r="I11" s="16"/>
      <c r="J11" s="45">
        <v>30173</v>
      </c>
      <c r="K11" s="16"/>
      <c r="L11" s="24">
        <v>29260</v>
      </c>
      <c r="M11" s="60"/>
      <c r="N11" s="24">
        <v>30173</v>
      </c>
      <c r="Q11" s="14">
        <v>28013</v>
      </c>
      <c r="R11" s="14">
        <f>N11-Q11</f>
        <v>2160</v>
      </c>
      <c r="S11" s="14">
        <v>28013270</v>
      </c>
      <c r="W11" s="4"/>
      <c r="X11" s="4"/>
      <c r="Y11" s="4"/>
    </row>
    <row r="12" spans="1:25" s="14" customFormat="1" ht="21.75" customHeight="1">
      <c r="A12" s="14" t="s">
        <v>70</v>
      </c>
      <c r="F12" s="199">
        <v>19</v>
      </c>
      <c r="H12" s="24">
        <v>7341</v>
      </c>
      <c r="I12" s="23"/>
      <c r="J12" s="24">
        <v>19052</v>
      </c>
      <c r="K12" s="23"/>
      <c r="L12" s="24">
        <v>7341</v>
      </c>
      <c r="M12" s="27"/>
      <c r="N12" s="24">
        <v>19052</v>
      </c>
      <c r="Q12" s="14">
        <v>15637</v>
      </c>
      <c r="R12" s="14">
        <f t="shared" ref="R12:R17" si="0">N12-Q12</f>
        <v>3415</v>
      </c>
      <c r="S12" s="14">
        <v>15636885</v>
      </c>
      <c r="W12" s="4"/>
      <c r="X12" s="4"/>
      <c r="Y12" s="4"/>
    </row>
    <row r="13" spans="1:25" s="14" customFormat="1" ht="21.75" customHeight="1">
      <c r="A13" s="14" t="s">
        <v>71</v>
      </c>
      <c r="F13" s="200"/>
      <c r="H13" s="47">
        <v>11312</v>
      </c>
      <c r="I13" s="23"/>
      <c r="J13" s="30">
        <v>21223</v>
      </c>
      <c r="K13" s="23"/>
      <c r="L13" s="24">
        <v>11134</v>
      </c>
      <c r="M13" s="27"/>
      <c r="N13" s="24">
        <v>22414</v>
      </c>
      <c r="Q13" s="14">
        <v>18211</v>
      </c>
      <c r="R13" s="14">
        <f t="shared" si="0"/>
        <v>4203</v>
      </c>
      <c r="S13" s="14">
        <v>18210685</v>
      </c>
      <c r="W13" s="4"/>
      <c r="X13" s="4"/>
      <c r="Y13" s="4"/>
    </row>
    <row r="14" spans="1:25" s="14" customFormat="1" ht="21.75" customHeight="1">
      <c r="A14" s="14" t="s">
        <v>72</v>
      </c>
      <c r="F14" s="200"/>
      <c r="H14" s="24">
        <v>18133</v>
      </c>
      <c r="I14" s="23"/>
      <c r="J14" s="30">
        <v>-49296</v>
      </c>
      <c r="K14" s="23"/>
      <c r="L14" s="24">
        <v>18133</v>
      </c>
      <c r="M14" s="27"/>
      <c r="N14" s="30">
        <v>-49296</v>
      </c>
      <c r="Q14" s="14">
        <v>-83723</v>
      </c>
      <c r="R14" s="14">
        <f t="shared" si="0"/>
        <v>34427</v>
      </c>
      <c r="S14" s="14">
        <v>-83722729</v>
      </c>
      <c r="W14" s="4"/>
      <c r="X14" s="4"/>
      <c r="Y14" s="4"/>
    </row>
    <row r="15" spans="1:25" s="14" customFormat="1" ht="21.75" customHeight="1">
      <c r="A15" s="14" t="s">
        <v>179</v>
      </c>
      <c r="F15" s="199">
        <v>9</v>
      </c>
      <c r="H15" s="47">
        <v>27873</v>
      </c>
      <c r="I15" s="23"/>
      <c r="J15" s="30" t="s">
        <v>25</v>
      </c>
      <c r="K15" s="23"/>
      <c r="L15" s="24">
        <v>15000</v>
      </c>
      <c r="M15" s="27"/>
      <c r="N15" s="30" t="s">
        <v>25</v>
      </c>
      <c r="Q15" s="14" t="s">
        <v>25</v>
      </c>
      <c r="S15" s="14" t="s">
        <v>25</v>
      </c>
      <c r="W15" s="4"/>
      <c r="X15" s="4"/>
      <c r="Y15" s="4"/>
    </row>
    <row r="16" spans="1:25" s="14" customFormat="1" ht="20">
      <c r="A16" s="14" t="s">
        <v>162</v>
      </c>
      <c r="F16" s="199">
        <v>9</v>
      </c>
      <c r="H16" s="30">
        <v>-13413</v>
      </c>
      <c r="I16" s="23"/>
      <c r="J16" s="30">
        <v>-27</v>
      </c>
      <c r="K16" s="23"/>
      <c r="L16" s="30" t="s">
        <v>25</v>
      </c>
      <c r="M16" s="27"/>
      <c r="N16" s="219" t="s">
        <v>25</v>
      </c>
      <c r="Q16" s="14" t="s">
        <v>25</v>
      </c>
      <c r="S16" s="14" t="s">
        <v>25</v>
      </c>
      <c r="W16" s="4"/>
      <c r="X16" s="4"/>
      <c r="Y16" s="4"/>
    </row>
    <row r="17" spans="1:22" s="14" customFormat="1" ht="20">
      <c r="A17" s="14" t="s">
        <v>14</v>
      </c>
      <c r="F17" s="141"/>
      <c r="H17" s="62">
        <v>2265</v>
      </c>
      <c r="I17" s="23"/>
      <c r="J17" s="29">
        <v>1333</v>
      </c>
      <c r="K17" s="30"/>
      <c r="L17" s="29">
        <v>1946</v>
      </c>
      <c r="M17" s="24"/>
      <c r="N17" s="24">
        <v>1350</v>
      </c>
      <c r="Q17" s="14">
        <v>1091</v>
      </c>
      <c r="R17" s="14">
        <f t="shared" si="0"/>
        <v>259</v>
      </c>
      <c r="S17" s="14">
        <v>1091327</v>
      </c>
    </row>
    <row r="18" spans="1:22" s="14" customFormat="1" ht="20.5">
      <c r="A18" s="1" t="s">
        <v>10</v>
      </c>
      <c r="F18" s="143"/>
      <c r="H18" s="29">
        <f>SUM(H11:H17)</f>
        <v>82771</v>
      </c>
      <c r="I18" s="23"/>
      <c r="J18" s="29">
        <f>SUM(J11:J17)</f>
        <v>22458</v>
      </c>
      <c r="K18" s="23"/>
      <c r="L18" s="29">
        <f>SUM(L11:L17)</f>
        <v>82814</v>
      </c>
      <c r="M18" s="24"/>
      <c r="N18" s="25">
        <f>SUM(N11:N17)</f>
        <v>23693</v>
      </c>
      <c r="Q18" s="14">
        <f>SUM(Q11:Q17)</f>
        <v>-20771</v>
      </c>
      <c r="R18" s="14">
        <f>SUM(R11:R17)</f>
        <v>44464</v>
      </c>
      <c r="S18" s="14">
        <f>SUM(S11:S17)</f>
        <v>-20770562</v>
      </c>
    </row>
    <row r="19" spans="1:22" s="14" customFormat="1" ht="20.5">
      <c r="A19" s="1" t="s">
        <v>11</v>
      </c>
      <c r="F19" s="153"/>
      <c r="H19" s="27"/>
      <c r="I19" s="23"/>
      <c r="J19" s="27"/>
      <c r="K19" s="23"/>
      <c r="L19" s="27"/>
      <c r="M19" s="27"/>
      <c r="N19" s="27"/>
    </row>
    <row r="20" spans="1:22" s="14" customFormat="1" ht="20">
      <c r="A20" s="14" t="s">
        <v>73</v>
      </c>
      <c r="F20" s="153"/>
      <c r="H20" s="45">
        <v>51040</v>
      </c>
      <c r="I20" s="16"/>
      <c r="J20" s="45">
        <v>82214</v>
      </c>
      <c r="K20" s="16"/>
      <c r="L20" s="45">
        <v>50920</v>
      </c>
      <c r="M20" s="60"/>
      <c r="N20" s="45">
        <v>81171</v>
      </c>
      <c r="Q20" s="14">
        <v>62017</v>
      </c>
      <c r="R20" s="14">
        <f t="shared" ref="R20:R24" si="1">N20-Q20</f>
        <v>19154</v>
      </c>
      <c r="S20" s="14">
        <v>62016907</v>
      </c>
    </row>
    <row r="21" spans="1:22" s="14" customFormat="1" ht="20">
      <c r="A21" s="14" t="s">
        <v>74</v>
      </c>
      <c r="F21" s="153"/>
      <c r="H21" s="45">
        <v>17474</v>
      </c>
      <c r="I21" s="16"/>
      <c r="J21" s="45">
        <v>21038</v>
      </c>
      <c r="K21" s="16"/>
      <c r="L21" s="45">
        <v>17474</v>
      </c>
      <c r="M21" s="60"/>
      <c r="N21" s="45">
        <v>21038</v>
      </c>
      <c r="Q21" s="14">
        <v>17731</v>
      </c>
      <c r="R21" s="14">
        <f t="shared" si="1"/>
        <v>3307</v>
      </c>
      <c r="S21" s="14">
        <v>17730905</v>
      </c>
    </row>
    <row r="22" spans="1:22" s="14" customFormat="1" ht="20">
      <c r="A22" s="14" t="s">
        <v>75</v>
      </c>
      <c r="F22" s="141"/>
      <c r="H22" s="45">
        <v>916</v>
      </c>
      <c r="I22" s="23"/>
      <c r="J22" s="45">
        <v>12131</v>
      </c>
      <c r="K22" s="23"/>
      <c r="L22" s="45">
        <v>916</v>
      </c>
      <c r="M22" s="27"/>
      <c r="N22" s="45">
        <v>12131</v>
      </c>
      <c r="Q22" s="14">
        <v>7613</v>
      </c>
      <c r="R22" s="14">
        <f t="shared" si="1"/>
        <v>4518</v>
      </c>
      <c r="S22" s="14">
        <v>7612966</v>
      </c>
    </row>
    <row r="23" spans="1:22" s="14" customFormat="1" ht="20">
      <c r="A23" s="14" t="s">
        <v>168</v>
      </c>
      <c r="F23" s="141"/>
      <c r="H23" s="45">
        <v>70777</v>
      </c>
      <c r="I23" s="23"/>
      <c r="J23" s="45">
        <v>94052</v>
      </c>
      <c r="K23" s="23"/>
      <c r="L23" s="45">
        <v>70846</v>
      </c>
      <c r="M23" s="27"/>
      <c r="N23" s="45">
        <v>89897</v>
      </c>
      <c r="Q23" s="14">
        <v>42911</v>
      </c>
      <c r="R23" s="14">
        <f t="shared" si="1"/>
        <v>46986</v>
      </c>
      <c r="S23" s="14">
        <v>42911058</v>
      </c>
    </row>
    <row r="24" spans="1:22" s="14" customFormat="1" ht="20">
      <c r="A24" s="14" t="s">
        <v>76</v>
      </c>
      <c r="F24" s="141"/>
      <c r="H24" s="47">
        <v>110178</v>
      </c>
      <c r="I24" s="30"/>
      <c r="J24" s="45">
        <v>57817</v>
      </c>
      <c r="K24" s="30"/>
      <c r="L24" s="45">
        <v>110092</v>
      </c>
      <c r="M24" s="24"/>
      <c r="N24" s="45">
        <v>57616</v>
      </c>
      <c r="Q24" s="14">
        <v>40198</v>
      </c>
      <c r="R24" s="14">
        <f t="shared" si="1"/>
        <v>17418</v>
      </c>
      <c r="S24" s="14">
        <v>40198417</v>
      </c>
    </row>
    <row r="25" spans="1:22" s="14" customFormat="1" ht="20.5">
      <c r="A25" s="1" t="s">
        <v>12</v>
      </c>
      <c r="F25" s="141"/>
      <c r="H25" s="70">
        <f>SUM(H20:H24)</f>
        <v>250385</v>
      </c>
      <c r="I25" s="30"/>
      <c r="J25" s="70">
        <f>SUM(J20:J24)</f>
        <v>267252</v>
      </c>
      <c r="K25" s="23"/>
      <c r="L25" s="70">
        <f>SUM(L20:L24)</f>
        <v>250248</v>
      </c>
      <c r="M25" s="24"/>
      <c r="N25" s="70">
        <f>SUM(N20:N24)</f>
        <v>261853</v>
      </c>
      <c r="Q25" s="14">
        <f>SUM(Q20:Q24)</f>
        <v>170470</v>
      </c>
      <c r="R25" s="14">
        <f>SUM(R20:R24)</f>
        <v>91383</v>
      </c>
      <c r="S25" s="14">
        <f>SUM(S20:S24)</f>
        <v>170470253</v>
      </c>
    </row>
    <row r="26" spans="1:22" s="14" customFormat="1" ht="6.75" customHeight="1">
      <c r="A26" s="1"/>
      <c r="F26" s="154"/>
      <c r="H26" s="24"/>
      <c r="I26" s="30"/>
      <c r="J26" s="24"/>
      <c r="K26" s="30"/>
      <c r="L26" s="64"/>
      <c r="M26" s="24"/>
      <c r="N26" s="213"/>
    </row>
    <row r="27" spans="1:22" s="14" customFormat="1" ht="20.5">
      <c r="A27" s="1" t="s">
        <v>77</v>
      </c>
      <c r="F27" s="141"/>
      <c r="H27" s="44">
        <f>H18-H25</f>
        <v>-167614</v>
      </c>
      <c r="I27" s="30"/>
      <c r="J27" s="44">
        <f>J18-J25</f>
        <v>-244794</v>
      </c>
      <c r="K27" s="23"/>
      <c r="L27" s="44">
        <f>L18-L25</f>
        <v>-167434</v>
      </c>
      <c r="M27" s="24"/>
      <c r="N27" s="44">
        <f>N18-N25</f>
        <v>-238160</v>
      </c>
      <c r="Q27" s="14">
        <f>Q18-Q25</f>
        <v>-191241</v>
      </c>
      <c r="R27" s="14">
        <f t="shared" ref="R27:R28" si="2">N27-Q27</f>
        <v>-46919</v>
      </c>
      <c r="S27" s="14">
        <f>S18-S25</f>
        <v>-191240815</v>
      </c>
      <c r="T27" s="44"/>
      <c r="V27" s="44"/>
    </row>
    <row r="28" spans="1:22" s="14" customFormat="1" ht="20">
      <c r="A28" s="14" t="s">
        <v>170</v>
      </c>
      <c r="F28" s="202">
        <v>20</v>
      </c>
      <c r="H28" s="44">
        <v>288</v>
      </c>
      <c r="I28" s="30"/>
      <c r="J28" s="44">
        <v>391</v>
      </c>
      <c r="K28" s="23"/>
      <c r="L28" s="47">
        <v>288</v>
      </c>
      <c r="M28" s="23"/>
      <c r="N28" s="47">
        <v>391</v>
      </c>
      <c r="Q28" s="14">
        <v>263</v>
      </c>
      <c r="R28" s="14">
        <f t="shared" si="2"/>
        <v>128</v>
      </c>
      <c r="S28" s="14">
        <v>262726</v>
      </c>
    </row>
    <row r="29" spans="1:22" s="14" customFormat="1" ht="20.5">
      <c r="A29" s="1" t="s">
        <v>39</v>
      </c>
      <c r="F29" s="154"/>
      <c r="H29" s="25">
        <f>SUM(H27:H28)</f>
        <v>-167326</v>
      </c>
      <c r="I29" s="30"/>
      <c r="J29" s="25">
        <f>SUM(J27:J28)</f>
        <v>-244403</v>
      </c>
      <c r="K29" s="30"/>
      <c r="L29" s="25">
        <f>SUM(L27:L28)</f>
        <v>-167146</v>
      </c>
      <c r="M29" s="24"/>
      <c r="N29" s="25">
        <f>SUM(N27:N28)</f>
        <v>-237769</v>
      </c>
      <c r="Q29" s="14">
        <f>SUM(Q27:Q28)</f>
        <v>-190978</v>
      </c>
      <c r="R29" s="14">
        <f>SUM(R27:R28)</f>
        <v>-46791</v>
      </c>
      <c r="S29" s="14">
        <f>SUM(S27:S28)</f>
        <v>-190978089</v>
      </c>
    </row>
    <row r="30" spans="1:22" s="14" customFormat="1" ht="3.65" customHeight="1">
      <c r="A30" s="1"/>
      <c r="F30" s="154"/>
      <c r="H30" s="24"/>
      <c r="I30" s="30"/>
      <c r="J30" s="24"/>
      <c r="K30" s="30"/>
      <c r="L30" s="64"/>
      <c r="M30" s="24"/>
      <c r="N30" s="213"/>
    </row>
    <row r="31" spans="1:22" s="14" customFormat="1" ht="20.5">
      <c r="A31" s="65" t="s">
        <v>36</v>
      </c>
      <c r="F31" s="143"/>
      <c r="G31" s="16"/>
      <c r="H31" s="24"/>
      <c r="I31" s="30"/>
      <c r="J31" s="24"/>
      <c r="K31" s="30"/>
      <c r="L31" s="64"/>
      <c r="M31" s="24"/>
      <c r="N31" s="24"/>
    </row>
    <row r="32" spans="1:22" s="14" customFormat="1" ht="3.65" customHeight="1">
      <c r="A32" s="1"/>
      <c r="F32" s="154"/>
      <c r="H32" s="24"/>
      <c r="I32" s="30"/>
      <c r="J32" s="24"/>
      <c r="K32" s="30"/>
      <c r="L32" s="64"/>
      <c r="M32" s="24"/>
      <c r="N32" s="213"/>
    </row>
    <row r="33" spans="1:19" s="14" customFormat="1" ht="20.5" hidden="1">
      <c r="A33" s="1" t="s">
        <v>191</v>
      </c>
      <c r="F33" s="141"/>
      <c r="G33" s="16"/>
      <c r="J33" s="209"/>
      <c r="N33" s="209"/>
    </row>
    <row r="34" spans="1:19" s="14" customFormat="1" ht="20" hidden="1">
      <c r="A34" s="14" t="s">
        <v>150</v>
      </c>
      <c r="F34" s="141"/>
      <c r="G34" s="16"/>
      <c r="J34" s="209" t="s">
        <v>25</v>
      </c>
      <c r="N34" s="209">
        <v>0</v>
      </c>
    </row>
    <row r="35" spans="1:19" s="14" customFormat="1" ht="20" hidden="1">
      <c r="A35" s="14" t="s">
        <v>192</v>
      </c>
      <c r="F35" s="141"/>
      <c r="G35" s="16"/>
      <c r="J35" s="209"/>
      <c r="N35" s="209"/>
    </row>
    <row r="36" spans="1:19" s="14" customFormat="1" ht="20" hidden="1">
      <c r="A36" s="14" t="s">
        <v>190</v>
      </c>
      <c r="F36" s="141"/>
      <c r="G36" s="16"/>
      <c r="H36" s="152"/>
      <c r="J36" s="62" t="s">
        <v>25</v>
      </c>
      <c r="L36" s="152"/>
      <c r="N36" s="62">
        <v>0</v>
      </c>
    </row>
    <row r="37" spans="1:19" s="14" customFormat="1" ht="20.5" hidden="1">
      <c r="A37" s="1" t="s">
        <v>193</v>
      </c>
      <c r="F37" s="141"/>
      <c r="G37" s="16"/>
      <c r="J37" s="209"/>
      <c r="N37" s="209"/>
    </row>
    <row r="38" spans="1:19" s="14" customFormat="1" ht="20.5" hidden="1">
      <c r="A38" s="1" t="s">
        <v>79</v>
      </c>
      <c r="F38" s="141"/>
      <c r="G38" s="16"/>
      <c r="H38" s="152"/>
      <c r="I38" s="28"/>
      <c r="J38" s="246">
        <f>SUM(J34:J36)</f>
        <v>0</v>
      </c>
      <c r="K38" s="28"/>
      <c r="L38" s="152"/>
      <c r="M38" s="28"/>
      <c r="N38" s="246">
        <f>SUM(N34:N36)</f>
        <v>0</v>
      </c>
    </row>
    <row r="39" spans="1:19" s="14" customFormat="1" ht="3.65" hidden="1" customHeight="1">
      <c r="A39" s="1"/>
      <c r="F39" s="154"/>
      <c r="H39" s="24"/>
      <c r="I39" s="30"/>
      <c r="J39" s="24"/>
      <c r="K39" s="30"/>
      <c r="L39" s="64"/>
      <c r="M39" s="24"/>
      <c r="N39" s="213"/>
    </row>
    <row r="40" spans="1:19" s="14" customFormat="1" ht="20.5">
      <c r="A40" s="1" t="s">
        <v>165</v>
      </c>
      <c r="F40" s="141"/>
      <c r="G40" s="16"/>
      <c r="J40" s="209"/>
      <c r="N40" s="209"/>
    </row>
    <row r="41" spans="1:19" s="14" customFormat="1" ht="20">
      <c r="A41" s="14" t="s">
        <v>151</v>
      </c>
      <c r="F41" s="141"/>
      <c r="G41" s="16"/>
      <c r="J41" s="209"/>
      <c r="N41" s="209"/>
    </row>
    <row r="42" spans="1:19" s="14" customFormat="1" ht="20.25" customHeight="1">
      <c r="A42" s="14" t="s">
        <v>152</v>
      </c>
      <c r="F42" s="141"/>
      <c r="G42" s="16"/>
      <c r="H42" s="61" t="s">
        <v>25</v>
      </c>
      <c r="J42" s="44">
        <v>-5732</v>
      </c>
      <c r="L42" s="47" t="s">
        <v>25</v>
      </c>
      <c r="N42" s="44">
        <v>-5732</v>
      </c>
      <c r="Q42" s="14">
        <v>-5733</v>
      </c>
      <c r="R42" s="14">
        <f>N42-Q42</f>
        <v>1</v>
      </c>
      <c r="S42" s="14">
        <v>-5732419</v>
      </c>
    </row>
    <row r="43" spans="1:19" s="14" customFormat="1" ht="20">
      <c r="A43" s="14" t="s">
        <v>226</v>
      </c>
      <c r="F43" s="141"/>
      <c r="G43" s="16"/>
      <c r="J43" s="209"/>
      <c r="N43" s="209"/>
    </row>
    <row r="44" spans="1:19" s="14" customFormat="1" ht="20">
      <c r="A44" s="14" t="s">
        <v>125</v>
      </c>
      <c r="F44" s="203">
        <v>7</v>
      </c>
      <c r="G44" s="16"/>
      <c r="H44" s="44">
        <v>16312</v>
      </c>
      <c r="J44" s="47" t="s">
        <v>25</v>
      </c>
      <c r="L44" s="44">
        <v>16312</v>
      </c>
      <c r="N44" s="47" t="s">
        <v>25</v>
      </c>
      <c r="S44" s="14" t="s">
        <v>25</v>
      </c>
    </row>
    <row r="45" spans="1:19" s="14" customFormat="1" ht="20">
      <c r="A45" s="14" t="s">
        <v>225</v>
      </c>
      <c r="F45" s="204"/>
      <c r="G45" s="16"/>
      <c r="J45" s="209"/>
      <c r="N45" s="209"/>
    </row>
    <row r="46" spans="1:19" s="14" customFormat="1" ht="20">
      <c r="A46" s="14" t="s">
        <v>169</v>
      </c>
      <c r="F46" s="203">
        <v>7</v>
      </c>
      <c r="G46" s="16"/>
      <c r="H46" s="44">
        <v>-8049</v>
      </c>
      <c r="J46" s="44">
        <v>-48071</v>
      </c>
      <c r="L46" s="44">
        <v>-8049</v>
      </c>
      <c r="N46" s="44">
        <v>-48071</v>
      </c>
      <c r="Q46" s="14">
        <v>-47300</v>
      </c>
      <c r="R46" s="14">
        <f>N46-Q46</f>
        <v>-771</v>
      </c>
      <c r="S46" s="14">
        <v>-47299955</v>
      </c>
    </row>
    <row r="47" spans="1:19" s="14" customFormat="1" ht="20">
      <c r="A47" s="14" t="s">
        <v>150</v>
      </c>
      <c r="F47" s="141"/>
      <c r="G47" s="16"/>
      <c r="H47" s="44"/>
      <c r="J47" s="209"/>
      <c r="L47" s="44"/>
      <c r="N47" s="44"/>
    </row>
    <row r="48" spans="1:19" s="14" customFormat="1" ht="20.5" customHeight="1">
      <c r="A48" s="14" t="s">
        <v>204</v>
      </c>
      <c r="F48" s="141"/>
      <c r="G48" s="16"/>
      <c r="H48" s="78">
        <v>2179</v>
      </c>
      <c r="J48" s="62">
        <v>1581</v>
      </c>
      <c r="L48" s="78">
        <v>2179</v>
      </c>
      <c r="N48" s="78">
        <v>1581</v>
      </c>
      <c r="Q48" s="14">
        <v>1581</v>
      </c>
      <c r="R48" s="14">
        <f>N48-Q48</f>
        <v>0</v>
      </c>
      <c r="S48" s="14">
        <v>1580962</v>
      </c>
    </row>
    <row r="49" spans="1:19" s="14" customFormat="1" ht="20.5">
      <c r="A49" s="1" t="s">
        <v>78</v>
      </c>
      <c r="F49" s="141"/>
      <c r="G49" s="16"/>
      <c r="H49" s="47"/>
      <c r="I49" s="30"/>
      <c r="J49" s="47"/>
      <c r="K49" s="30"/>
      <c r="L49" s="47"/>
      <c r="M49" s="24"/>
      <c r="N49" s="47"/>
    </row>
    <row r="50" spans="1:19" s="14" customFormat="1" ht="20.5">
      <c r="A50" s="1" t="s">
        <v>79</v>
      </c>
      <c r="F50" s="141"/>
      <c r="G50" s="16"/>
      <c r="H50" s="44">
        <f>SUM(H42:H48)</f>
        <v>10442</v>
      </c>
      <c r="I50" s="30"/>
      <c r="J50" s="44">
        <f>SUM(J41:J48)</f>
        <v>-52222</v>
      </c>
      <c r="K50" s="30"/>
      <c r="L50" s="44">
        <f>SUM(L42:L48)</f>
        <v>10442</v>
      </c>
      <c r="M50" s="24"/>
      <c r="N50" s="44">
        <f>SUM(N42:N48)</f>
        <v>-52222</v>
      </c>
      <c r="Q50" s="14">
        <f>SUM(Q42:Q48)</f>
        <v>-51452</v>
      </c>
      <c r="R50" s="14">
        <f>SUM(R42:R48)</f>
        <v>-770</v>
      </c>
      <c r="S50" s="14">
        <f>SUM(S42:S49)</f>
        <v>-51451412</v>
      </c>
    </row>
    <row r="51" spans="1:19" s="14" customFormat="1" ht="20.5">
      <c r="A51" s="1" t="s">
        <v>80</v>
      </c>
      <c r="F51" s="141"/>
      <c r="G51" s="16"/>
      <c r="H51" s="50">
        <f>SUM(H50)</f>
        <v>10442</v>
      </c>
      <c r="I51" s="30"/>
      <c r="J51" s="50">
        <f>J50+J38</f>
        <v>-52222</v>
      </c>
      <c r="K51" s="30"/>
      <c r="L51" s="50">
        <f>SUM(L50)</f>
        <v>10442</v>
      </c>
      <c r="M51" s="24"/>
      <c r="N51" s="50">
        <f>N50+N38</f>
        <v>-52222</v>
      </c>
      <c r="Q51" s="14">
        <f>Q50</f>
        <v>-51452</v>
      </c>
      <c r="R51" s="14">
        <f>R50</f>
        <v>-770</v>
      </c>
      <c r="S51" s="14">
        <f>S50</f>
        <v>-51451412</v>
      </c>
    </row>
    <row r="52" spans="1:19" s="14" customFormat="1" ht="8.25" customHeight="1">
      <c r="F52" s="141"/>
      <c r="G52" s="16"/>
      <c r="H52" s="32"/>
      <c r="I52" s="30"/>
      <c r="J52" s="32"/>
      <c r="K52" s="30"/>
      <c r="L52" s="32"/>
      <c r="M52" s="24"/>
      <c r="N52" s="66"/>
    </row>
    <row r="53" spans="1:19" s="14" customFormat="1" ht="21" thickBot="1">
      <c r="A53" s="1" t="s">
        <v>34</v>
      </c>
      <c r="F53" s="143"/>
      <c r="G53" s="16"/>
      <c r="H53" s="67">
        <f>H51+H29</f>
        <v>-156884</v>
      </c>
      <c r="I53" s="61"/>
      <c r="J53" s="67">
        <f>J51+J29</f>
        <v>-296625</v>
      </c>
      <c r="K53" s="61"/>
      <c r="L53" s="67">
        <f>L51+L29</f>
        <v>-156704</v>
      </c>
      <c r="M53" s="27"/>
      <c r="N53" s="67">
        <f>N51+N29</f>
        <v>-289991</v>
      </c>
      <c r="Q53" s="67">
        <f>Q51+Q29</f>
        <v>-242430</v>
      </c>
      <c r="R53" s="67">
        <f>R51+R29</f>
        <v>-47561</v>
      </c>
      <c r="S53" s="67">
        <f>S51+S29</f>
        <v>-242429501</v>
      </c>
    </row>
    <row r="54" spans="1:19" s="14" customFormat="1" ht="6" customHeight="1" thickTop="1">
      <c r="A54" s="1"/>
      <c r="F54" s="143"/>
      <c r="G54" s="16"/>
      <c r="H54" s="24"/>
      <c r="I54" s="23"/>
      <c r="J54" s="24"/>
      <c r="K54" s="23"/>
      <c r="L54" s="64"/>
      <c r="M54" s="27"/>
      <c r="N54" s="24"/>
    </row>
    <row r="55" spans="1:19" s="14" customFormat="1" ht="21" customHeight="1">
      <c r="A55" s="2" t="s">
        <v>35</v>
      </c>
      <c r="B55" s="68"/>
      <c r="F55" s="143"/>
      <c r="G55" s="16"/>
      <c r="H55" s="24"/>
      <c r="I55" s="23"/>
      <c r="J55" s="24"/>
      <c r="K55" s="23"/>
      <c r="L55" s="64"/>
      <c r="M55" s="27"/>
      <c r="N55" s="24"/>
    </row>
    <row r="56" spans="1:19" s="14" customFormat="1" ht="21" customHeight="1">
      <c r="A56" s="31"/>
      <c r="B56" s="31" t="s">
        <v>81</v>
      </c>
      <c r="F56" s="143"/>
      <c r="G56" s="16"/>
      <c r="H56" s="44">
        <f>H58-H57</f>
        <v>-167320</v>
      </c>
      <c r="I56" s="23"/>
      <c r="J56" s="44">
        <f>J58-J57</f>
        <v>-244189</v>
      </c>
      <c r="K56" s="23"/>
      <c r="L56" s="44">
        <f>+L29</f>
        <v>-167146</v>
      </c>
      <c r="M56" s="27"/>
      <c r="N56" s="44">
        <f>+N29</f>
        <v>-237769</v>
      </c>
      <c r="Q56" s="14">
        <f>+Q29</f>
        <v>-190978</v>
      </c>
      <c r="R56" s="14">
        <f>+R29</f>
        <v>-46791</v>
      </c>
      <c r="S56" s="14">
        <v>-190978089</v>
      </c>
    </row>
    <row r="57" spans="1:19" s="14" customFormat="1" ht="21" customHeight="1">
      <c r="A57" s="31"/>
      <c r="B57" s="31" t="s">
        <v>26</v>
      </c>
      <c r="F57" s="143"/>
      <c r="G57" s="16"/>
      <c r="H57" s="47">
        <v>-6</v>
      </c>
      <c r="I57" s="23"/>
      <c r="J57" s="47">
        <v>-214</v>
      </c>
      <c r="K57" s="23"/>
      <c r="L57" s="63" t="s">
        <v>25</v>
      </c>
      <c r="M57" s="27"/>
      <c r="N57" s="63" t="s">
        <v>25</v>
      </c>
      <c r="Q57" s="14">
        <v>0</v>
      </c>
      <c r="S57" s="14">
        <v>0</v>
      </c>
    </row>
    <row r="58" spans="1:19" s="14" customFormat="1" ht="21" customHeight="1" thickBot="1">
      <c r="A58" s="31"/>
      <c r="B58" s="31"/>
      <c r="F58" s="143"/>
      <c r="G58" s="16"/>
      <c r="H58" s="46">
        <f>H29</f>
        <v>-167326</v>
      </c>
      <c r="I58" s="23"/>
      <c r="J58" s="46">
        <f>J29</f>
        <v>-244403</v>
      </c>
      <c r="K58" s="23"/>
      <c r="L58" s="46">
        <f>L29</f>
        <v>-167146</v>
      </c>
      <c r="M58" s="27"/>
      <c r="N58" s="46">
        <f>N29</f>
        <v>-237769</v>
      </c>
      <c r="Q58" s="14">
        <f>SUM(Q56:Q57)</f>
        <v>-190978</v>
      </c>
      <c r="R58" s="14">
        <f>SUM(R56:R57)</f>
        <v>-46791</v>
      </c>
      <c r="S58" s="14">
        <f>SUM(S56:S57)</f>
        <v>-190978089</v>
      </c>
    </row>
    <row r="59" spans="1:19" s="14" customFormat="1" ht="6.75" customHeight="1" thickTop="1">
      <c r="A59" s="31"/>
      <c r="B59" s="31"/>
      <c r="F59" s="143"/>
      <c r="G59" s="16"/>
      <c r="H59" s="64"/>
      <c r="I59" s="23"/>
      <c r="J59" s="24"/>
      <c r="K59" s="23"/>
      <c r="L59" s="64"/>
      <c r="M59" s="27"/>
      <c r="N59" s="24"/>
    </row>
    <row r="60" spans="1:19" s="14" customFormat="1" ht="21.75" customHeight="1">
      <c r="A60" s="2" t="s">
        <v>37</v>
      </c>
      <c r="C60" s="31"/>
      <c r="D60" s="68"/>
      <c r="E60" s="68"/>
      <c r="F60" s="143"/>
      <c r="G60" s="16"/>
      <c r="H60" s="64"/>
      <c r="I60" s="23"/>
      <c r="J60" s="24"/>
      <c r="K60" s="23"/>
      <c r="L60" s="64"/>
      <c r="M60" s="27"/>
      <c r="N60" s="24"/>
    </row>
    <row r="61" spans="1:19" s="14" customFormat="1" ht="21.75" customHeight="1">
      <c r="A61" s="1"/>
      <c r="B61" s="31" t="s">
        <v>81</v>
      </c>
      <c r="C61" s="31"/>
      <c r="D61" s="68"/>
      <c r="E61" s="68"/>
      <c r="F61" s="143"/>
      <c r="G61" s="16"/>
      <c r="H61" s="44">
        <f>H63-H62</f>
        <v>-156878</v>
      </c>
      <c r="I61" s="23"/>
      <c r="J61" s="44">
        <f>J63-J62</f>
        <v>-296411</v>
      </c>
      <c r="K61" s="23"/>
      <c r="L61" s="24">
        <f>+L53</f>
        <v>-156704</v>
      </c>
      <c r="M61" s="27"/>
      <c r="N61" s="24">
        <f>+N53</f>
        <v>-289991</v>
      </c>
      <c r="Q61" s="14">
        <f>+Q53</f>
        <v>-242430</v>
      </c>
      <c r="R61" s="14">
        <f>+R53</f>
        <v>-47561</v>
      </c>
      <c r="S61" s="14">
        <v>-242429501</v>
      </c>
    </row>
    <row r="62" spans="1:19" s="14" customFormat="1" ht="21.75" customHeight="1">
      <c r="A62" s="1"/>
      <c r="B62" s="31" t="s">
        <v>26</v>
      </c>
      <c r="C62" s="31"/>
      <c r="D62" s="68"/>
      <c r="E62" s="68"/>
      <c r="F62" s="143"/>
      <c r="G62" s="16"/>
      <c r="H62" s="47">
        <v>-6</v>
      </c>
      <c r="I62" s="23"/>
      <c r="J62" s="47">
        <v>-214</v>
      </c>
      <c r="K62" s="23"/>
      <c r="L62" s="63" t="s">
        <v>25</v>
      </c>
      <c r="M62" s="27"/>
      <c r="N62" s="63" t="s">
        <v>25</v>
      </c>
      <c r="Q62" s="14">
        <v>0</v>
      </c>
      <c r="S62" s="14">
        <v>0</v>
      </c>
    </row>
    <row r="63" spans="1:19" s="14" customFormat="1" ht="21" customHeight="1" thickBot="1">
      <c r="A63" s="1"/>
      <c r="B63" s="31"/>
      <c r="C63" s="31"/>
      <c r="D63" s="68"/>
      <c r="E63" s="68"/>
      <c r="F63" s="143"/>
      <c r="G63" s="16"/>
      <c r="H63" s="46">
        <f>+H53</f>
        <v>-156884</v>
      </c>
      <c r="I63" s="23"/>
      <c r="J63" s="33">
        <f>J53</f>
        <v>-296625</v>
      </c>
      <c r="K63" s="23"/>
      <c r="L63" s="46">
        <f>SUM(L61:L62)</f>
        <v>-156704</v>
      </c>
      <c r="M63" s="27"/>
      <c r="N63" s="33">
        <f>SUM(N61:N62)</f>
        <v>-289991</v>
      </c>
      <c r="Q63" s="14">
        <f>SUM(Q61:Q62)</f>
        <v>-242430</v>
      </c>
      <c r="R63" s="14">
        <f>SUM(R61:R62)</f>
        <v>-47561</v>
      </c>
      <c r="S63" s="14">
        <f>SUM(S61:S62)</f>
        <v>-242429501</v>
      </c>
    </row>
    <row r="64" spans="1:19" s="14" customFormat="1" ht="9" customHeight="1" thickTop="1">
      <c r="A64" s="1"/>
      <c r="B64" s="31"/>
      <c r="C64" s="31"/>
      <c r="D64" s="68"/>
      <c r="E64" s="68"/>
      <c r="F64" s="143"/>
      <c r="G64" s="16"/>
      <c r="H64" s="64"/>
      <c r="I64" s="23"/>
      <c r="J64" s="24"/>
      <c r="K64" s="23"/>
      <c r="L64" s="24"/>
      <c r="M64" s="27"/>
      <c r="N64" s="24"/>
    </row>
    <row r="65" spans="1:14" s="14" customFormat="1" ht="21.75" customHeight="1" thickBot="1">
      <c r="A65" s="1" t="s">
        <v>135</v>
      </c>
      <c r="F65" s="205">
        <v>21</v>
      </c>
      <c r="H65" s="138">
        <f>H56/1079164</f>
        <v>-0.1550459429706699</v>
      </c>
      <c r="I65" s="139"/>
      <c r="J65" s="138">
        <f>J56/312116</f>
        <v>-0.7823661715516026</v>
      </c>
      <c r="K65" s="140"/>
      <c r="L65" s="138">
        <f>L56/1079164</f>
        <v>-0.15488470705101356</v>
      </c>
      <c r="M65" s="139"/>
      <c r="N65" s="138">
        <f>N56/312116</f>
        <v>-0.76179689602583656</v>
      </c>
    </row>
    <row r="66" spans="1:14" s="14" customFormat="1" ht="20.5" thickTop="1">
      <c r="J66" s="209"/>
      <c r="L66" s="21"/>
      <c r="M66" s="21"/>
      <c r="N66" s="209"/>
    </row>
    <row r="67" spans="1:14">
      <c r="F67" s="57"/>
      <c r="G67" s="57"/>
      <c r="H67" s="57"/>
      <c r="I67" s="57"/>
      <c r="J67" s="217"/>
      <c r="K67" s="57"/>
      <c r="M67" s="59"/>
    </row>
    <row r="73" spans="1:14">
      <c r="E73" s="123"/>
    </row>
  </sheetData>
  <mergeCells count="3">
    <mergeCell ref="H5:N5"/>
    <mergeCell ref="L7:N7"/>
    <mergeCell ref="Q8:R8"/>
  </mergeCells>
  <pageMargins left="0.78740157480314965" right="0.11811023622047245" top="0.78740157480314965" bottom="0.55118110236220474" header="0.31496062992125984" footer="0.31496062992125984"/>
  <pageSetup paperSize="9" scale="66" firstPageNumber="7" orientation="portrait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5A61-0596-4F81-8B5B-D134C179C6B4}">
  <dimension ref="A1:U46"/>
  <sheetViews>
    <sheetView topLeftCell="B25" zoomScale="85" zoomScaleNormal="85" zoomScaleSheetLayoutView="70" workbookViewId="0">
      <selection activeCell="O13" sqref="O13"/>
    </sheetView>
  </sheetViews>
  <sheetFormatPr defaultRowHeight="20"/>
  <cols>
    <col min="1" max="1" width="42.453125" style="223" customWidth="1"/>
    <col min="2" max="2" width="1.1796875" style="223" customWidth="1"/>
    <col min="3" max="3" width="8.36328125" style="223" customWidth="1"/>
    <col min="4" max="4" width="1.1796875" style="223" customWidth="1"/>
    <col min="5" max="5" width="16.81640625" style="223" customWidth="1"/>
    <col min="6" max="6" width="1.1796875" style="223" customWidth="1"/>
    <col min="7" max="7" width="18.81640625" style="223" customWidth="1"/>
    <col min="8" max="8" width="1.1796875" style="223" customWidth="1"/>
    <col min="9" max="9" width="18.81640625" style="223" customWidth="1"/>
    <col min="10" max="10" width="1.1796875" style="223" customWidth="1"/>
    <col min="11" max="11" width="18.81640625" style="223" customWidth="1"/>
    <col min="12" max="12" width="1.1796875" style="223" customWidth="1"/>
    <col min="13" max="13" width="38.81640625" style="223" customWidth="1"/>
    <col min="14" max="14" width="1.1796875" style="223" customWidth="1"/>
    <col min="15" max="15" width="17.1796875" style="223" customWidth="1"/>
    <col min="16" max="16" width="1.1796875" style="223" customWidth="1"/>
    <col min="17" max="17" width="17.1796875" style="223" customWidth="1"/>
    <col min="18" max="18" width="1.1796875" style="223" customWidth="1"/>
    <col min="19" max="19" width="17.1796875" style="223" customWidth="1"/>
    <col min="20" max="20" width="10.81640625" style="223" bestFit="1" customWidth="1"/>
    <col min="21" max="257" width="9.1796875" style="223"/>
    <col min="258" max="258" width="32.1796875" style="223" bestFit="1" customWidth="1"/>
    <col min="259" max="259" width="9.81640625" style="223" customWidth="1"/>
    <col min="260" max="260" width="1.1796875" style="223" customWidth="1"/>
    <col min="261" max="261" width="8.1796875" style="223" customWidth="1"/>
    <col min="262" max="262" width="1.1796875" style="223" customWidth="1"/>
    <col min="263" max="263" width="8.81640625" style="223" customWidth="1"/>
    <col min="264" max="264" width="1.1796875" style="223" customWidth="1"/>
    <col min="265" max="265" width="11.81640625" style="223" bestFit="1" customWidth="1"/>
    <col min="266" max="266" width="1.1796875" style="223" customWidth="1"/>
    <col min="267" max="267" width="17.54296875" style="223" bestFit="1" customWidth="1"/>
    <col min="268" max="268" width="1.1796875" style="223" customWidth="1"/>
    <col min="269" max="269" width="32.1796875" style="223" customWidth="1"/>
    <col min="270" max="270" width="1.1796875" style="223" customWidth="1"/>
    <col min="271" max="271" width="16.81640625" style="223" customWidth="1"/>
    <col min="272" max="272" width="1.1796875" style="223" customWidth="1"/>
    <col min="273" max="273" width="13.81640625" style="223" customWidth="1"/>
    <col min="274" max="274" width="1.453125" style="223" customWidth="1"/>
    <col min="275" max="275" width="13.453125" style="223" customWidth="1"/>
    <col min="276" max="513" width="9.1796875" style="223"/>
    <col min="514" max="514" width="32.1796875" style="223" bestFit="1" customWidth="1"/>
    <col min="515" max="515" width="9.81640625" style="223" customWidth="1"/>
    <col min="516" max="516" width="1.1796875" style="223" customWidth="1"/>
    <col min="517" max="517" width="8.1796875" style="223" customWidth="1"/>
    <col min="518" max="518" width="1.1796875" style="223" customWidth="1"/>
    <col min="519" max="519" width="8.81640625" style="223" customWidth="1"/>
    <col min="520" max="520" width="1.1796875" style="223" customWidth="1"/>
    <col min="521" max="521" width="11.81640625" style="223" bestFit="1" customWidth="1"/>
    <col min="522" max="522" width="1.1796875" style="223" customWidth="1"/>
    <col min="523" max="523" width="17.54296875" style="223" bestFit="1" customWidth="1"/>
    <col min="524" max="524" width="1.1796875" style="223" customWidth="1"/>
    <col min="525" max="525" width="32.1796875" style="223" customWidth="1"/>
    <col min="526" max="526" width="1.1796875" style="223" customWidth="1"/>
    <col min="527" max="527" width="16.81640625" style="223" customWidth="1"/>
    <col min="528" max="528" width="1.1796875" style="223" customWidth="1"/>
    <col min="529" max="529" width="13.81640625" style="223" customWidth="1"/>
    <col min="530" max="530" width="1.453125" style="223" customWidth="1"/>
    <col min="531" max="531" width="13.453125" style="223" customWidth="1"/>
    <col min="532" max="769" width="9.1796875" style="223"/>
    <col min="770" max="770" width="32.1796875" style="223" bestFit="1" customWidth="1"/>
    <col min="771" max="771" width="9.81640625" style="223" customWidth="1"/>
    <col min="772" max="772" width="1.1796875" style="223" customWidth="1"/>
    <col min="773" max="773" width="8.1796875" style="223" customWidth="1"/>
    <col min="774" max="774" width="1.1796875" style="223" customWidth="1"/>
    <col min="775" max="775" width="8.81640625" style="223" customWidth="1"/>
    <col min="776" max="776" width="1.1796875" style="223" customWidth="1"/>
    <col min="777" max="777" width="11.81640625" style="223" bestFit="1" customWidth="1"/>
    <col min="778" max="778" width="1.1796875" style="223" customWidth="1"/>
    <col min="779" max="779" width="17.54296875" style="223" bestFit="1" customWidth="1"/>
    <col min="780" max="780" width="1.1796875" style="223" customWidth="1"/>
    <col min="781" max="781" width="32.1796875" style="223" customWidth="1"/>
    <col min="782" max="782" width="1.1796875" style="223" customWidth="1"/>
    <col min="783" max="783" width="16.81640625" style="223" customWidth="1"/>
    <col min="784" max="784" width="1.1796875" style="223" customWidth="1"/>
    <col min="785" max="785" width="13.81640625" style="223" customWidth="1"/>
    <col min="786" max="786" width="1.453125" style="223" customWidth="1"/>
    <col min="787" max="787" width="13.453125" style="223" customWidth="1"/>
    <col min="788" max="1025" width="9.1796875" style="223"/>
    <col min="1026" max="1026" width="32.1796875" style="223" bestFit="1" customWidth="1"/>
    <col min="1027" max="1027" width="9.81640625" style="223" customWidth="1"/>
    <col min="1028" max="1028" width="1.1796875" style="223" customWidth="1"/>
    <col min="1029" max="1029" width="8.1796875" style="223" customWidth="1"/>
    <col min="1030" max="1030" width="1.1796875" style="223" customWidth="1"/>
    <col min="1031" max="1031" width="8.81640625" style="223" customWidth="1"/>
    <col min="1032" max="1032" width="1.1796875" style="223" customWidth="1"/>
    <col min="1033" max="1033" width="11.81640625" style="223" bestFit="1" customWidth="1"/>
    <col min="1034" max="1034" width="1.1796875" style="223" customWidth="1"/>
    <col min="1035" max="1035" width="17.54296875" style="223" bestFit="1" customWidth="1"/>
    <col min="1036" max="1036" width="1.1796875" style="223" customWidth="1"/>
    <col min="1037" max="1037" width="32.1796875" style="223" customWidth="1"/>
    <col min="1038" max="1038" width="1.1796875" style="223" customWidth="1"/>
    <col min="1039" max="1039" width="16.81640625" style="223" customWidth="1"/>
    <col min="1040" max="1040" width="1.1796875" style="223" customWidth="1"/>
    <col min="1041" max="1041" width="13.81640625" style="223" customWidth="1"/>
    <col min="1042" max="1042" width="1.453125" style="223" customWidth="1"/>
    <col min="1043" max="1043" width="13.453125" style="223" customWidth="1"/>
    <col min="1044" max="1281" width="9.1796875" style="223"/>
    <col min="1282" max="1282" width="32.1796875" style="223" bestFit="1" customWidth="1"/>
    <col min="1283" max="1283" width="9.81640625" style="223" customWidth="1"/>
    <col min="1284" max="1284" width="1.1796875" style="223" customWidth="1"/>
    <col min="1285" max="1285" width="8.1796875" style="223" customWidth="1"/>
    <col min="1286" max="1286" width="1.1796875" style="223" customWidth="1"/>
    <col min="1287" max="1287" width="8.81640625" style="223" customWidth="1"/>
    <col min="1288" max="1288" width="1.1796875" style="223" customWidth="1"/>
    <col min="1289" max="1289" width="11.81640625" style="223" bestFit="1" customWidth="1"/>
    <col min="1290" max="1290" width="1.1796875" style="223" customWidth="1"/>
    <col min="1291" max="1291" width="17.54296875" style="223" bestFit="1" customWidth="1"/>
    <col min="1292" max="1292" width="1.1796875" style="223" customWidth="1"/>
    <col min="1293" max="1293" width="32.1796875" style="223" customWidth="1"/>
    <col min="1294" max="1294" width="1.1796875" style="223" customWidth="1"/>
    <col min="1295" max="1295" width="16.81640625" style="223" customWidth="1"/>
    <col min="1296" max="1296" width="1.1796875" style="223" customWidth="1"/>
    <col min="1297" max="1297" width="13.81640625" style="223" customWidth="1"/>
    <col min="1298" max="1298" width="1.453125" style="223" customWidth="1"/>
    <col min="1299" max="1299" width="13.453125" style="223" customWidth="1"/>
    <col min="1300" max="1537" width="9.1796875" style="223"/>
    <col min="1538" max="1538" width="32.1796875" style="223" bestFit="1" customWidth="1"/>
    <col min="1539" max="1539" width="9.81640625" style="223" customWidth="1"/>
    <col min="1540" max="1540" width="1.1796875" style="223" customWidth="1"/>
    <col min="1541" max="1541" width="8.1796875" style="223" customWidth="1"/>
    <col min="1542" max="1542" width="1.1796875" style="223" customWidth="1"/>
    <col min="1543" max="1543" width="8.81640625" style="223" customWidth="1"/>
    <col min="1544" max="1544" width="1.1796875" style="223" customWidth="1"/>
    <col min="1545" max="1545" width="11.81640625" style="223" bestFit="1" customWidth="1"/>
    <col min="1546" max="1546" width="1.1796875" style="223" customWidth="1"/>
    <col min="1547" max="1547" width="17.54296875" style="223" bestFit="1" customWidth="1"/>
    <col min="1548" max="1548" width="1.1796875" style="223" customWidth="1"/>
    <col min="1549" max="1549" width="32.1796875" style="223" customWidth="1"/>
    <col min="1550" max="1550" width="1.1796875" style="223" customWidth="1"/>
    <col min="1551" max="1551" width="16.81640625" style="223" customWidth="1"/>
    <col min="1552" max="1552" width="1.1796875" style="223" customWidth="1"/>
    <col min="1553" max="1553" width="13.81640625" style="223" customWidth="1"/>
    <col min="1554" max="1554" width="1.453125" style="223" customWidth="1"/>
    <col min="1555" max="1555" width="13.453125" style="223" customWidth="1"/>
    <col min="1556" max="1793" width="9.1796875" style="223"/>
    <col min="1794" max="1794" width="32.1796875" style="223" bestFit="1" customWidth="1"/>
    <col min="1795" max="1795" width="9.81640625" style="223" customWidth="1"/>
    <col min="1796" max="1796" width="1.1796875" style="223" customWidth="1"/>
    <col min="1797" max="1797" width="8.1796875" style="223" customWidth="1"/>
    <col min="1798" max="1798" width="1.1796875" style="223" customWidth="1"/>
    <col min="1799" max="1799" width="8.81640625" style="223" customWidth="1"/>
    <col min="1800" max="1800" width="1.1796875" style="223" customWidth="1"/>
    <col min="1801" max="1801" width="11.81640625" style="223" bestFit="1" customWidth="1"/>
    <col min="1802" max="1802" width="1.1796875" style="223" customWidth="1"/>
    <col min="1803" max="1803" width="17.54296875" style="223" bestFit="1" customWidth="1"/>
    <col min="1804" max="1804" width="1.1796875" style="223" customWidth="1"/>
    <col min="1805" max="1805" width="32.1796875" style="223" customWidth="1"/>
    <col min="1806" max="1806" width="1.1796875" style="223" customWidth="1"/>
    <col min="1807" max="1807" width="16.81640625" style="223" customWidth="1"/>
    <col min="1808" max="1808" width="1.1796875" style="223" customWidth="1"/>
    <col min="1809" max="1809" width="13.81640625" style="223" customWidth="1"/>
    <col min="1810" max="1810" width="1.453125" style="223" customWidth="1"/>
    <col min="1811" max="1811" width="13.453125" style="223" customWidth="1"/>
    <col min="1812" max="2049" width="9.1796875" style="223"/>
    <col min="2050" max="2050" width="32.1796875" style="223" bestFit="1" customWidth="1"/>
    <col min="2051" max="2051" width="9.81640625" style="223" customWidth="1"/>
    <col min="2052" max="2052" width="1.1796875" style="223" customWidth="1"/>
    <col min="2053" max="2053" width="8.1796875" style="223" customWidth="1"/>
    <col min="2054" max="2054" width="1.1796875" style="223" customWidth="1"/>
    <col min="2055" max="2055" width="8.81640625" style="223" customWidth="1"/>
    <col min="2056" max="2056" width="1.1796875" style="223" customWidth="1"/>
    <col min="2057" max="2057" width="11.81640625" style="223" bestFit="1" customWidth="1"/>
    <col min="2058" max="2058" width="1.1796875" style="223" customWidth="1"/>
    <col min="2059" max="2059" width="17.54296875" style="223" bestFit="1" customWidth="1"/>
    <col min="2060" max="2060" width="1.1796875" style="223" customWidth="1"/>
    <col min="2061" max="2061" width="32.1796875" style="223" customWidth="1"/>
    <col min="2062" max="2062" width="1.1796875" style="223" customWidth="1"/>
    <col min="2063" max="2063" width="16.81640625" style="223" customWidth="1"/>
    <col min="2064" max="2064" width="1.1796875" style="223" customWidth="1"/>
    <col min="2065" max="2065" width="13.81640625" style="223" customWidth="1"/>
    <col min="2066" max="2066" width="1.453125" style="223" customWidth="1"/>
    <col min="2067" max="2067" width="13.453125" style="223" customWidth="1"/>
    <col min="2068" max="2305" width="9.1796875" style="223"/>
    <col min="2306" max="2306" width="32.1796875" style="223" bestFit="1" customWidth="1"/>
    <col min="2307" max="2307" width="9.81640625" style="223" customWidth="1"/>
    <col min="2308" max="2308" width="1.1796875" style="223" customWidth="1"/>
    <col min="2309" max="2309" width="8.1796875" style="223" customWidth="1"/>
    <col min="2310" max="2310" width="1.1796875" style="223" customWidth="1"/>
    <col min="2311" max="2311" width="8.81640625" style="223" customWidth="1"/>
    <col min="2312" max="2312" width="1.1796875" style="223" customWidth="1"/>
    <col min="2313" max="2313" width="11.81640625" style="223" bestFit="1" customWidth="1"/>
    <col min="2314" max="2314" width="1.1796875" style="223" customWidth="1"/>
    <col min="2315" max="2315" width="17.54296875" style="223" bestFit="1" customWidth="1"/>
    <col min="2316" max="2316" width="1.1796875" style="223" customWidth="1"/>
    <col min="2317" max="2317" width="32.1796875" style="223" customWidth="1"/>
    <col min="2318" max="2318" width="1.1796875" style="223" customWidth="1"/>
    <col min="2319" max="2319" width="16.81640625" style="223" customWidth="1"/>
    <col min="2320" max="2320" width="1.1796875" style="223" customWidth="1"/>
    <col min="2321" max="2321" width="13.81640625" style="223" customWidth="1"/>
    <col min="2322" max="2322" width="1.453125" style="223" customWidth="1"/>
    <col min="2323" max="2323" width="13.453125" style="223" customWidth="1"/>
    <col min="2324" max="2561" width="9.1796875" style="223"/>
    <col min="2562" max="2562" width="32.1796875" style="223" bestFit="1" customWidth="1"/>
    <col min="2563" max="2563" width="9.81640625" style="223" customWidth="1"/>
    <col min="2564" max="2564" width="1.1796875" style="223" customWidth="1"/>
    <col min="2565" max="2565" width="8.1796875" style="223" customWidth="1"/>
    <col min="2566" max="2566" width="1.1796875" style="223" customWidth="1"/>
    <col min="2567" max="2567" width="8.81640625" style="223" customWidth="1"/>
    <col min="2568" max="2568" width="1.1796875" style="223" customWidth="1"/>
    <col min="2569" max="2569" width="11.81640625" style="223" bestFit="1" customWidth="1"/>
    <col min="2570" max="2570" width="1.1796875" style="223" customWidth="1"/>
    <col min="2571" max="2571" width="17.54296875" style="223" bestFit="1" customWidth="1"/>
    <col min="2572" max="2572" width="1.1796875" style="223" customWidth="1"/>
    <col min="2573" max="2573" width="32.1796875" style="223" customWidth="1"/>
    <col min="2574" max="2574" width="1.1796875" style="223" customWidth="1"/>
    <col min="2575" max="2575" width="16.81640625" style="223" customWidth="1"/>
    <col min="2576" max="2576" width="1.1796875" style="223" customWidth="1"/>
    <col min="2577" max="2577" width="13.81640625" style="223" customWidth="1"/>
    <col min="2578" max="2578" width="1.453125" style="223" customWidth="1"/>
    <col min="2579" max="2579" width="13.453125" style="223" customWidth="1"/>
    <col min="2580" max="2817" width="9.1796875" style="223"/>
    <col min="2818" max="2818" width="32.1796875" style="223" bestFit="1" customWidth="1"/>
    <col min="2819" max="2819" width="9.81640625" style="223" customWidth="1"/>
    <col min="2820" max="2820" width="1.1796875" style="223" customWidth="1"/>
    <col min="2821" max="2821" width="8.1796875" style="223" customWidth="1"/>
    <col min="2822" max="2822" width="1.1796875" style="223" customWidth="1"/>
    <col min="2823" max="2823" width="8.81640625" style="223" customWidth="1"/>
    <col min="2824" max="2824" width="1.1796875" style="223" customWidth="1"/>
    <col min="2825" max="2825" width="11.81640625" style="223" bestFit="1" customWidth="1"/>
    <col min="2826" max="2826" width="1.1796875" style="223" customWidth="1"/>
    <col min="2827" max="2827" width="17.54296875" style="223" bestFit="1" customWidth="1"/>
    <col min="2828" max="2828" width="1.1796875" style="223" customWidth="1"/>
    <col min="2829" max="2829" width="32.1796875" style="223" customWidth="1"/>
    <col min="2830" max="2830" width="1.1796875" style="223" customWidth="1"/>
    <col min="2831" max="2831" width="16.81640625" style="223" customWidth="1"/>
    <col min="2832" max="2832" width="1.1796875" style="223" customWidth="1"/>
    <col min="2833" max="2833" width="13.81640625" style="223" customWidth="1"/>
    <col min="2834" max="2834" width="1.453125" style="223" customWidth="1"/>
    <col min="2835" max="2835" width="13.453125" style="223" customWidth="1"/>
    <col min="2836" max="3073" width="9.1796875" style="223"/>
    <col min="3074" max="3074" width="32.1796875" style="223" bestFit="1" customWidth="1"/>
    <col min="3075" max="3075" width="9.81640625" style="223" customWidth="1"/>
    <col min="3076" max="3076" width="1.1796875" style="223" customWidth="1"/>
    <col min="3077" max="3077" width="8.1796875" style="223" customWidth="1"/>
    <col min="3078" max="3078" width="1.1796875" style="223" customWidth="1"/>
    <col min="3079" max="3079" width="8.81640625" style="223" customWidth="1"/>
    <col min="3080" max="3080" width="1.1796875" style="223" customWidth="1"/>
    <col min="3081" max="3081" width="11.81640625" style="223" bestFit="1" customWidth="1"/>
    <col min="3082" max="3082" width="1.1796875" style="223" customWidth="1"/>
    <col min="3083" max="3083" width="17.54296875" style="223" bestFit="1" customWidth="1"/>
    <col min="3084" max="3084" width="1.1796875" style="223" customWidth="1"/>
    <col min="3085" max="3085" width="32.1796875" style="223" customWidth="1"/>
    <col min="3086" max="3086" width="1.1796875" style="223" customWidth="1"/>
    <col min="3087" max="3087" width="16.81640625" style="223" customWidth="1"/>
    <col min="3088" max="3088" width="1.1796875" style="223" customWidth="1"/>
    <col min="3089" max="3089" width="13.81640625" style="223" customWidth="1"/>
    <col min="3090" max="3090" width="1.453125" style="223" customWidth="1"/>
    <col min="3091" max="3091" width="13.453125" style="223" customWidth="1"/>
    <col min="3092" max="3329" width="9.1796875" style="223"/>
    <col min="3330" max="3330" width="32.1796875" style="223" bestFit="1" customWidth="1"/>
    <col min="3331" max="3331" width="9.81640625" style="223" customWidth="1"/>
    <col min="3332" max="3332" width="1.1796875" style="223" customWidth="1"/>
    <col min="3333" max="3333" width="8.1796875" style="223" customWidth="1"/>
    <col min="3334" max="3334" width="1.1796875" style="223" customWidth="1"/>
    <col min="3335" max="3335" width="8.81640625" style="223" customWidth="1"/>
    <col min="3336" max="3336" width="1.1796875" style="223" customWidth="1"/>
    <col min="3337" max="3337" width="11.81640625" style="223" bestFit="1" customWidth="1"/>
    <col min="3338" max="3338" width="1.1796875" style="223" customWidth="1"/>
    <col min="3339" max="3339" width="17.54296875" style="223" bestFit="1" customWidth="1"/>
    <col min="3340" max="3340" width="1.1796875" style="223" customWidth="1"/>
    <col min="3341" max="3341" width="32.1796875" style="223" customWidth="1"/>
    <col min="3342" max="3342" width="1.1796875" style="223" customWidth="1"/>
    <col min="3343" max="3343" width="16.81640625" style="223" customWidth="1"/>
    <col min="3344" max="3344" width="1.1796875" style="223" customWidth="1"/>
    <col min="3345" max="3345" width="13.81640625" style="223" customWidth="1"/>
    <col min="3346" max="3346" width="1.453125" style="223" customWidth="1"/>
    <col min="3347" max="3347" width="13.453125" style="223" customWidth="1"/>
    <col min="3348" max="3585" width="9.1796875" style="223"/>
    <col min="3586" max="3586" width="32.1796875" style="223" bestFit="1" customWidth="1"/>
    <col min="3587" max="3587" width="9.81640625" style="223" customWidth="1"/>
    <col min="3588" max="3588" width="1.1796875" style="223" customWidth="1"/>
    <col min="3589" max="3589" width="8.1796875" style="223" customWidth="1"/>
    <col min="3590" max="3590" width="1.1796875" style="223" customWidth="1"/>
    <col min="3591" max="3591" width="8.81640625" style="223" customWidth="1"/>
    <col min="3592" max="3592" width="1.1796875" style="223" customWidth="1"/>
    <col min="3593" max="3593" width="11.81640625" style="223" bestFit="1" customWidth="1"/>
    <col min="3594" max="3594" width="1.1796875" style="223" customWidth="1"/>
    <col min="3595" max="3595" width="17.54296875" style="223" bestFit="1" customWidth="1"/>
    <col min="3596" max="3596" width="1.1796875" style="223" customWidth="1"/>
    <col min="3597" max="3597" width="32.1796875" style="223" customWidth="1"/>
    <col min="3598" max="3598" width="1.1796875" style="223" customWidth="1"/>
    <col min="3599" max="3599" width="16.81640625" style="223" customWidth="1"/>
    <col min="3600" max="3600" width="1.1796875" style="223" customWidth="1"/>
    <col min="3601" max="3601" width="13.81640625" style="223" customWidth="1"/>
    <col min="3602" max="3602" width="1.453125" style="223" customWidth="1"/>
    <col min="3603" max="3603" width="13.453125" style="223" customWidth="1"/>
    <col min="3604" max="3841" width="9.1796875" style="223"/>
    <col min="3842" max="3842" width="32.1796875" style="223" bestFit="1" customWidth="1"/>
    <col min="3843" max="3843" width="9.81640625" style="223" customWidth="1"/>
    <col min="3844" max="3844" width="1.1796875" style="223" customWidth="1"/>
    <col min="3845" max="3845" width="8.1796875" style="223" customWidth="1"/>
    <col min="3846" max="3846" width="1.1796875" style="223" customWidth="1"/>
    <col min="3847" max="3847" width="8.81640625" style="223" customWidth="1"/>
    <col min="3848" max="3848" width="1.1796875" style="223" customWidth="1"/>
    <col min="3849" max="3849" width="11.81640625" style="223" bestFit="1" customWidth="1"/>
    <col min="3850" max="3850" width="1.1796875" style="223" customWidth="1"/>
    <col min="3851" max="3851" width="17.54296875" style="223" bestFit="1" customWidth="1"/>
    <col min="3852" max="3852" width="1.1796875" style="223" customWidth="1"/>
    <col min="3853" max="3853" width="32.1796875" style="223" customWidth="1"/>
    <col min="3854" max="3854" width="1.1796875" style="223" customWidth="1"/>
    <col min="3855" max="3855" width="16.81640625" style="223" customWidth="1"/>
    <col min="3856" max="3856" width="1.1796875" style="223" customWidth="1"/>
    <col min="3857" max="3857" width="13.81640625" style="223" customWidth="1"/>
    <col min="3858" max="3858" width="1.453125" style="223" customWidth="1"/>
    <col min="3859" max="3859" width="13.453125" style="223" customWidth="1"/>
    <col min="3860" max="4097" width="9.1796875" style="223"/>
    <col min="4098" max="4098" width="32.1796875" style="223" bestFit="1" customWidth="1"/>
    <col min="4099" max="4099" width="9.81640625" style="223" customWidth="1"/>
    <col min="4100" max="4100" width="1.1796875" style="223" customWidth="1"/>
    <col min="4101" max="4101" width="8.1796875" style="223" customWidth="1"/>
    <col min="4102" max="4102" width="1.1796875" style="223" customWidth="1"/>
    <col min="4103" max="4103" width="8.81640625" style="223" customWidth="1"/>
    <col min="4104" max="4104" width="1.1796875" style="223" customWidth="1"/>
    <col min="4105" max="4105" width="11.81640625" style="223" bestFit="1" customWidth="1"/>
    <col min="4106" max="4106" width="1.1796875" style="223" customWidth="1"/>
    <col min="4107" max="4107" width="17.54296875" style="223" bestFit="1" customWidth="1"/>
    <col min="4108" max="4108" width="1.1796875" style="223" customWidth="1"/>
    <col min="4109" max="4109" width="32.1796875" style="223" customWidth="1"/>
    <col min="4110" max="4110" width="1.1796875" style="223" customWidth="1"/>
    <col min="4111" max="4111" width="16.81640625" style="223" customWidth="1"/>
    <col min="4112" max="4112" width="1.1796875" style="223" customWidth="1"/>
    <col min="4113" max="4113" width="13.81640625" style="223" customWidth="1"/>
    <col min="4114" max="4114" width="1.453125" style="223" customWidth="1"/>
    <col min="4115" max="4115" width="13.453125" style="223" customWidth="1"/>
    <col min="4116" max="4353" width="9.1796875" style="223"/>
    <col min="4354" max="4354" width="32.1796875" style="223" bestFit="1" customWidth="1"/>
    <col min="4355" max="4355" width="9.81640625" style="223" customWidth="1"/>
    <col min="4356" max="4356" width="1.1796875" style="223" customWidth="1"/>
    <col min="4357" max="4357" width="8.1796875" style="223" customWidth="1"/>
    <col min="4358" max="4358" width="1.1796875" style="223" customWidth="1"/>
    <col min="4359" max="4359" width="8.81640625" style="223" customWidth="1"/>
    <col min="4360" max="4360" width="1.1796875" style="223" customWidth="1"/>
    <col min="4361" max="4361" width="11.81640625" style="223" bestFit="1" customWidth="1"/>
    <col min="4362" max="4362" width="1.1796875" style="223" customWidth="1"/>
    <col min="4363" max="4363" width="17.54296875" style="223" bestFit="1" customWidth="1"/>
    <col min="4364" max="4364" width="1.1796875" style="223" customWidth="1"/>
    <col min="4365" max="4365" width="32.1796875" style="223" customWidth="1"/>
    <col min="4366" max="4366" width="1.1796875" style="223" customWidth="1"/>
    <col min="4367" max="4367" width="16.81640625" style="223" customWidth="1"/>
    <col min="4368" max="4368" width="1.1796875" style="223" customWidth="1"/>
    <col min="4369" max="4369" width="13.81640625" style="223" customWidth="1"/>
    <col min="4370" max="4370" width="1.453125" style="223" customWidth="1"/>
    <col min="4371" max="4371" width="13.453125" style="223" customWidth="1"/>
    <col min="4372" max="4609" width="9.1796875" style="223"/>
    <col min="4610" max="4610" width="32.1796875" style="223" bestFit="1" customWidth="1"/>
    <col min="4611" max="4611" width="9.81640625" style="223" customWidth="1"/>
    <col min="4612" max="4612" width="1.1796875" style="223" customWidth="1"/>
    <col min="4613" max="4613" width="8.1796875" style="223" customWidth="1"/>
    <col min="4614" max="4614" width="1.1796875" style="223" customWidth="1"/>
    <col min="4615" max="4615" width="8.81640625" style="223" customWidth="1"/>
    <col min="4616" max="4616" width="1.1796875" style="223" customWidth="1"/>
    <col min="4617" max="4617" width="11.81640625" style="223" bestFit="1" customWidth="1"/>
    <col min="4618" max="4618" width="1.1796875" style="223" customWidth="1"/>
    <col min="4619" max="4619" width="17.54296875" style="223" bestFit="1" customWidth="1"/>
    <col min="4620" max="4620" width="1.1796875" style="223" customWidth="1"/>
    <col min="4621" max="4621" width="32.1796875" style="223" customWidth="1"/>
    <col min="4622" max="4622" width="1.1796875" style="223" customWidth="1"/>
    <col min="4623" max="4623" width="16.81640625" style="223" customWidth="1"/>
    <col min="4624" max="4624" width="1.1796875" style="223" customWidth="1"/>
    <col min="4625" max="4625" width="13.81640625" style="223" customWidth="1"/>
    <col min="4626" max="4626" width="1.453125" style="223" customWidth="1"/>
    <col min="4627" max="4627" width="13.453125" style="223" customWidth="1"/>
    <col min="4628" max="4865" width="9.1796875" style="223"/>
    <col min="4866" max="4866" width="32.1796875" style="223" bestFit="1" customWidth="1"/>
    <col min="4867" max="4867" width="9.81640625" style="223" customWidth="1"/>
    <col min="4868" max="4868" width="1.1796875" style="223" customWidth="1"/>
    <col min="4869" max="4869" width="8.1796875" style="223" customWidth="1"/>
    <col min="4870" max="4870" width="1.1796875" style="223" customWidth="1"/>
    <col min="4871" max="4871" width="8.81640625" style="223" customWidth="1"/>
    <col min="4872" max="4872" width="1.1796875" style="223" customWidth="1"/>
    <col min="4873" max="4873" width="11.81640625" style="223" bestFit="1" customWidth="1"/>
    <col min="4874" max="4874" width="1.1796875" style="223" customWidth="1"/>
    <col min="4875" max="4875" width="17.54296875" style="223" bestFit="1" customWidth="1"/>
    <col min="4876" max="4876" width="1.1796875" style="223" customWidth="1"/>
    <col min="4877" max="4877" width="32.1796875" style="223" customWidth="1"/>
    <col min="4878" max="4878" width="1.1796875" style="223" customWidth="1"/>
    <col min="4879" max="4879" width="16.81640625" style="223" customWidth="1"/>
    <col min="4880" max="4880" width="1.1796875" style="223" customWidth="1"/>
    <col min="4881" max="4881" width="13.81640625" style="223" customWidth="1"/>
    <col min="4882" max="4882" width="1.453125" style="223" customWidth="1"/>
    <col min="4883" max="4883" width="13.453125" style="223" customWidth="1"/>
    <col min="4884" max="5121" width="9.1796875" style="223"/>
    <col min="5122" max="5122" width="32.1796875" style="223" bestFit="1" customWidth="1"/>
    <col min="5123" max="5123" width="9.81640625" style="223" customWidth="1"/>
    <col min="5124" max="5124" width="1.1796875" style="223" customWidth="1"/>
    <col min="5125" max="5125" width="8.1796875" style="223" customWidth="1"/>
    <col min="5126" max="5126" width="1.1796875" style="223" customWidth="1"/>
    <col min="5127" max="5127" width="8.81640625" style="223" customWidth="1"/>
    <col min="5128" max="5128" width="1.1796875" style="223" customWidth="1"/>
    <col min="5129" max="5129" width="11.81640625" style="223" bestFit="1" customWidth="1"/>
    <col min="5130" max="5130" width="1.1796875" style="223" customWidth="1"/>
    <col min="5131" max="5131" width="17.54296875" style="223" bestFit="1" customWidth="1"/>
    <col min="5132" max="5132" width="1.1796875" style="223" customWidth="1"/>
    <col min="5133" max="5133" width="32.1796875" style="223" customWidth="1"/>
    <col min="5134" max="5134" width="1.1796875" style="223" customWidth="1"/>
    <col min="5135" max="5135" width="16.81640625" style="223" customWidth="1"/>
    <col min="5136" max="5136" width="1.1796875" style="223" customWidth="1"/>
    <col min="5137" max="5137" width="13.81640625" style="223" customWidth="1"/>
    <col min="5138" max="5138" width="1.453125" style="223" customWidth="1"/>
    <col min="5139" max="5139" width="13.453125" style="223" customWidth="1"/>
    <col min="5140" max="5377" width="9.1796875" style="223"/>
    <col min="5378" max="5378" width="32.1796875" style="223" bestFit="1" customWidth="1"/>
    <col min="5379" max="5379" width="9.81640625" style="223" customWidth="1"/>
    <col min="5380" max="5380" width="1.1796875" style="223" customWidth="1"/>
    <col min="5381" max="5381" width="8.1796875" style="223" customWidth="1"/>
    <col min="5382" max="5382" width="1.1796875" style="223" customWidth="1"/>
    <col min="5383" max="5383" width="8.81640625" style="223" customWidth="1"/>
    <col min="5384" max="5384" width="1.1796875" style="223" customWidth="1"/>
    <col min="5385" max="5385" width="11.81640625" style="223" bestFit="1" customWidth="1"/>
    <col min="5386" max="5386" width="1.1796875" style="223" customWidth="1"/>
    <col min="5387" max="5387" width="17.54296875" style="223" bestFit="1" customWidth="1"/>
    <col min="5388" max="5388" width="1.1796875" style="223" customWidth="1"/>
    <col min="5389" max="5389" width="32.1796875" style="223" customWidth="1"/>
    <col min="5390" max="5390" width="1.1796875" style="223" customWidth="1"/>
    <col min="5391" max="5391" width="16.81640625" style="223" customWidth="1"/>
    <col min="5392" max="5392" width="1.1796875" style="223" customWidth="1"/>
    <col min="5393" max="5393" width="13.81640625" style="223" customWidth="1"/>
    <col min="5394" max="5394" width="1.453125" style="223" customWidth="1"/>
    <col min="5395" max="5395" width="13.453125" style="223" customWidth="1"/>
    <col min="5396" max="5633" width="9.1796875" style="223"/>
    <col min="5634" max="5634" width="32.1796875" style="223" bestFit="1" customWidth="1"/>
    <col min="5635" max="5635" width="9.81640625" style="223" customWidth="1"/>
    <col min="5636" max="5636" width="1.1796875" style="223" customWidth="1"/>
    <col min="5637" max="5637" width="8.1796875" style="223" customWidth="1"/>
    <col min="5638" max="5638" width="1.1796875" style="223" customWidth="1"/>
    <col min="5639" max="5639" width="8.81640625" style="223" customWidth="1"/>
    <col min="5640" max="5640" width="1.1796875" style="223" customWidth="1"/>
    <col min="5641" max="5641" width="11.81640625" style="223" bestFit="1" customWidth="1"/>
    <col min="5642" max="5642" width="1.1796875" style="223" customWidth="1"/>
    <col min="5643" max="5643" width="17.54296875" style="223" bestFit="1" customWidth="1"/>
    <col min="5644" max="5644" width="1.1796875" style="223" customWidth="1"/>
    <col min="5645" max="5645" width="32.1796875" style="223" customWidth="1"/>
    <col min="5646" max="5646" width="1.1796875" style="223" customWidth="1"/>
    <col min="5647" max="5647" width="16.81640625" style="223" customWidth="1"/>
    <col min="5648" max="5648" width="1.1796875" style="223" customWidth="1"/>
    <col min="5649" max="5649" width="13.81640625" style="223" customWidth="1"/>
    <col min="5650" max="5650" width="1.453125" style="223" customWidth="1"/>
    <col min="5651" max="5651" width="13.453125" style="223" customWidth="1"/>
    <col min="5652" max="5889" width="9.1796875" style="223"/>
    <col min="5890" max="5890" width="32.1796875" style="223" bestFit="1" customWidth="1"/>
    <col min="5891" max="5891" width="9.81640625" style="223" customWidth="1"/>
    <col min="5892" max="5892" width="1.1796875" style="223" customWidth="1"/>
    <col min="5893" max="5893" width="8.1796875" style="223" customWidth="1"/>
    <col min="5894" max="5894" width="1.1796875" style="223" customWidth="1"/>
    <col min="5895" max="5895" width="8.81640625" style="223" customWidth="1"/>
    <col min="5896" max="5896" width="1.1796875" style="223" customWidth="1"/>
    <col min="5897" max="5897" width="11.81640625" style="223" bestFit="1" customWidth="1"/>
    <col min="5898" max="5898" width="1.1796875" style="223" customWidth="1"/>
    <col min="5899" max="5899" width="17.54296875" style="223" bestFit="1" customWidth="1"/>
    <col min="5900" max="5900" width="1.1796875" style="223" customWidth="1"/>
    <col min="5901" max="5901" width="32.1796875" style="223" customWidth="1"/>
    <col min="5902" max="5902" width="1.1796875" style="223" customWidth="1"/>
    <col min="5903" max="5903" width="16.81640625" style="223" customWidth="1"/>
    <col min="5904" max="5904" width="1.1796875" style="223" customWidth="1"/>
    <col min="5905" max="5905" width="13.81640625" style="223" customWidth="1"/>
    <col min="5906" max="5906" width="1.453125" style="223" customWidth="1"/>
    <col min="5907" max="5907" width="13.453125" style="223" customWidth="1"/>
    <col min="5908" max="6145" width="9.1796875" style="223"/>
    <col min="6146" max="6146" width="32.1796875" style="223" bestFit="1" customWidth="1"/>
    <col min="6147" max="6147" width="9.81640625" style="223" customWidth="1"/>
    <col min="6148" max="6148" width="1.1796875" style="223" customWidth="1"/>
    <col min="6149" max="6149" width="8.1796875" style="223" customWidth="1"/>
    <col min="6150" max="6150" width="1.1796875" style="223" customWidth="1"/>
    <col min="6151" max="6151" width="8.81640625" style="223" customWidth="1"/>
    <col min="6152" max="6152" width="1.1796875" style="223" customWidth="1"/>
    <col min="6153" max="6153" width="11.81640625" style="223" bestFit="1" customWidth="1"/>
    <col min="6154" max="6154" width="1.1796875" style="223" customWidth="1"/>
    <col min="6155" max="6155" width="17.54296875" style="223" bestFit="1" customWidth="1"/>
    <col min="6156" max="6156" width="1.1796875" style="223" customWidth="1"/>
    <col min="6157" max="6157" width="32.1796875" style="223" customWidth="1"/>
    <col min="6158" max="6158" width="1.1796875" style="223" customWidth="1"/>
    <col min="6159" max="6159" width="16.81640625" style="223" customWidth="1"/>
    <col min="6160" max="6160" width="1.1796875" style="223" customWidth="1"/>
    <col min="6161" max="6161" width="13.81640625" style="223" customWidth="1"/>
    <col min="6162" max="6162" width="1.453125" style="223" customWidth="1"/>
    <col min="6163" max="6163" width="13.453125" style="223" customWidth="1"/>
    <col min="6164" max="6401" width="9.1796875" style="223"/>
    <col min="6402" max="6402" width="32.1796875" style="223" bestFit="1" customWidth="1"/>
    <col min="6403" max="6403" width="9.81640625" style="223" customWidth="1"/>
    <col min="6404" max="6404" width="1.1796875" style="223" customWidth="1"/>
    <col min="6405" max="6405" width="8.1796875" style="223" customWidth="1"/>
    <col min="6406" max="6406" width="1.1796875" style="223" customWidth="1"/>
    <col min="6407" max="6407" width="8.81640625" style="223" customWidth="1"/>
    <col min="6408" max="6408" width="1.1796875" style="223" customWidth="1"/>
    <col min="6409" max="6409" width="11.81640625" style="223" bestFit="1" customWidth="1"/>
    <col min="6410" max="6410" width="1.1796875" style="223" customWidth="1"/>
    <col min="6411" max="6411" width="17.54296875" style="223" bestFit="1" customWidth="1"/>
    <col min="6412" max="6412" width="1.1796875" style="223" customWidth="1"/>
    <col min="6413" max="6413" width="32.1796875" style="223" customWidth="1"/>
    <col min="6414" max="6414" width="1.1796875" style="223" customWidth="1"/>
    <col min="6415" max="6415" width="16.81640625" style="223" customWidth="1"/>
    <col min="6416" max="6416" width="1.1796875" style="223" customWidth="1"/>
    <col min="6417" max="6417" width="13.81640625" style="223" customWidth="1"/>
    <col min="6418" max="6418" width="1.453125" style="223" customWidth="1"/>
    <col min="6419" max="6419" width="13.453125" style="223" customWidth="1"/>
    <col min="6420" max="6657" width="9.1796875" style="223"/>
    <col min="6658" max="6658" width="32.1796875" style="223" bestFit="1" customWidth="1"/>
    <col min="6659" max="6659" width="9.81640625" style="223" customWidth="1"/>
    <col min="6660" max="6660" width="1.1796875" style="223" customWidth="1"/>
    <col min="6661" max="6661" width="8.1796875" style="223" customWidth="1"/>
    <col min="6662" max="6662" width="1.1796875" style="223" customWidth="1"/>
    <col min="6663" max="6663" width="8.81640625" style="223" customWidth="1"/>
    <col min="6664" max="6664" width="1.1796875" style="223" customWidth="1"/>
    <col min="6665" max="6665" width="11.81640625" style="223" bestFit="1" customWidth="1"/>
    <col min="6666" max="6666" width="1.1796875" style="223" customWidth="1"/>
    <col min="6667" max="6667" width="17.54296875" style="223" bestFit="1" customWidth="1"/>
    <col min="6668" max="6668" width="1.1796875" style="223" customWidth="1"/>
    <col min="6669" max="6669" width="32.1796875" style="223" customWidth="1"/>
    <col min="6670" max="6670" width="1.1796875" style="223" customWidth="1"/>
    <col min="6671" max="6671" width="16.81640625" style="223" customWidth="1"/>
    <col min="6672" max="6672" width="1.1796875" style="223" customWidth="1"/>
    <col min="6673" max="6673" width="13.81640625" style="223" customWidth="1"/>
    <col min="6674" max="6674" width="1.453125" style="223" customWidth="1"/>
    <col min="6675" max="6675" width="13.453125" style="223" customWidth="1"/>
    <col min="6676" max="6913" width="9.1796875" style="223"/>
    <col min="6914" max="6914" width="32.1796875" style="223" bestFit="1" customWidth="1"/>
    <col min="6915" max="6915" width="9.81640625" style="223" customWidth="1"/>
    <col min="6916" max="6916" width="1.1796875" style="223" customWidth="1"/>
    <col min="6917" max="6917" width="8.1796875" style="223" customWidth="1"/>
    <col min="6918" max="6918" width="1.1796875" style="223" customWidth="1"/>
    <col min="6919" max="6919" width="8.81640625" style="223" customWidth="1"/>
    <col min="6920" max="6920" width="1.1796875" style="223" customWidth="1"/>
    <col min="6921" max="6921" width="11.81640625" style="223" bestFit="1" customWidth="1"/>
    <col min="6922" max="6922" width="1.1796875" style="223" customWidth="1"/>
    <col min="6923" max="6923" width="17.54296875" style="223" bestFit="1" customWidth="1"/>
    <col min="6924" max="6924" width="1.1796875" style="223" customWidth="1"/>
    <col min="6925" max="6925" width="32.1796875" style="223" customWidth="1"/>
    <col min="6926" max="6926" width="1.1796875" style="223" customWidth="1"/>
    <col min="6927" max="6927" width="16.81640625" style="223" customWidth="1"/>
    <col min="6928" max="6928" width="1.1796875" style="223" customWidth="1"/>
    <col min="6929" max="6929" width="13.81640625" style="223" customWidth="1"/>
    <col min="6930" max="6930" width="1.453125" style="223" customWidth="1"/>
    <col min="6931" max="6931" width="13.453125" style="223" customWidth="1"/>
    <col min="6932" max="7169" width="9.1796875" style="223"/>
    <col min="7170" max="7170" width="32.1796875" style="223" bestFit="1" customWidth="1"/>
    <col min="7171" max="7171" width="9.81640625" style="223" customWidth="1"/>
    <col min="7172" max="7172" width="1.1796875" style="223" customWidth="1"/>
    <col min="7173" max="7173" width="8.1796875" style="223" customWidth="1"/>
    <col min="7174" max="7174" width="1.1796875" style="223" customWidth="1"/>
    <col min="7175" max="7175" width="8.81640625" style="223" customWidth="1"/>
    <col min="7176" max="7176" width="1.1796875" style="223" customWidth="1"/>
    <col min="7177" max="7177" width="11.81640625" style="223" bestFit="1" customWidth="1"/>
    <col min="7178" max="7178" width="1.1796875" style="223" customWidth="1"/>
    <col min="7179" max="7179" width="17.54296875" style="223" bestFit="1" customWidth="1"/>
    <col min="7180" max="7180" width="1.1796875" style="223" customWidth="1"/>
    <col min="7181" max="7181" width="32.1796875" style="223" customWidth="1"/>
    <col min="7182" max="7182" width="1.1796875" style="223" customWidth="1"/>
    <col min="7183" max="7183" width="16.81640625" style="223" customWidth="1"/>
    <col min="7184" max="7184" width="1.1796875" style="223" customWidth="1"/>
    <col min="7185" max="7185" width="13.81640625" style="223" customWidth="1"/>
    <col min="7186" max="7186" width="1.453125" style="223" customWidth="1"/>
    <col min="7187" max="7187" width="13.453125" style="223" customWidth="1"/>
    <col min="7188" max="7425" width="9.1796875" style="223"/>
    <col min="7426" max="7426" width="32.1796875" style="223" bestFit="1" customWidth="1"/>
    <col min="7427" max="7427" width="9.81640625" style="223" customWidth="1"/>
    <col min="7428" max="7428" width="1.1796875" style="223" customWidth="1"/>
    <col min="7429" max="7429" width="8.1796875" style="223" customWidth="1"/>
    <col min="7430" max="7430" width="1.1796875" style="223" customWidth="1"/>
    <col min="7431" max="7431" width="8.81640625" style="223" customWidth="1"/>
    <col min="7432" max="7432" width="1.1796875" style="223" customWidth="1"/>
    <col min="7433" max="7433" width="11.81640625" style="223" bestFit="1" customWidth="1"/>
    <col min="7434" max="7434" width="1.1796875" style="223" customWidth="1"/>
    <col min="7435" max="7435" width="17.54296875" style="223" bestFit="1" customWidth="1"/>
    <col min="7436" max="7436" width="1.1796875" style="223" customWidth="1"/>
    <col min="7437" max="7437" width="32.1796875" style="223" customWidth="1"/>
    <col min="7438" max="7438" width="1.1796875" style="223" customWidth="1"/>
    <col min="7439" max="7439" width="16.81640625" style="223" customWidth="1"/>
    <col min="7440" max="7440" width="1.1796875" style="223" customWidth="1"/>
    <col min="7441" max="7441" width="13.81640625" style="223" customWidth="1"/>
    <col min="7442" max="7442" width="1.453125" style="223" customWidth="1"/>
    <col min="7443" max="7443" width="13.453125" style="223" customWidth="1"/>
    <col min="7444" max="7681" width="9.1796875" style="223"/>
    <col min="7682" max="7682" width="32.1796875" style="223" bestFit="1" customWidth="1"/>
    <col min="7683" max="7683" width="9.81640625" style="223" customWidth="1"/>
    <col min="7684" max="7684" width="1.1796875" style="223" customWidth="1"/>
    <col min="7685" max="7685" width="8.1796875" style="223" customWidth="1"/>
    <col min="7686" max="7686" width="1.1796875" style="223" customWidth="1"/>
    <col min="7687" max="7687" width="8.81640625" style="223" customWidth="1"/>
    <col min="7688" max="7688" width="1.1796875" style="223" customWidth="1"/>
    <col min="7689" max="7689" width="11.81640625" style="223" bestFit="1" customWidth="1"/>
    <col min="7690" max="7690" width="1.1796875" style="223" customWidth="1"/>
    <col min="7691" max="7691" width="17.54296875" style="223" bestFit="1" customWidth="1"/>
    <col min="7692" max="7692" width="1.1796875" style="223" customWidth="1"/>
    <col min="7693" max="7693" width="32.1796875" style="223" customWidth="1"/>
    <col min="7694" max="7694" width="1.1796875" style="223" customWidth="1"/>
    <col min="7695" max="7695" width="16.81640625" style="223" customWidth="1"/>
    <col min="7696" max="7696" width="1.1796875" style="223" customWidth="1"/>
    <col min="7697" max="7697" width="13.81640625" style="223" customWidth="1"/>
    <col min="7698" max="7698" width="1.453125" style="223" customWidth="1"/>
    <col min="7699" max="7699" width="13.453125" style="223" customWidth="1"/>
    <col min="7700" max="7937" width="9.1796875" style="223"/>
    <col min="7938" max="7938" width="32.1796875" style="223" bestFit="1" customWidth="1"/>
    <col min="7939" max="7939" width="9.81640625" style="223" customWidth="1"/>
    <col min="7940" max="7940" width="1.1796875" style="223" customWidth="1"/>
    <col min="7941" max="7941" width="8.1796875" style="223" customWidth="1"/>
    <col min="7942" max="7942" width="1.1796875" style="223" customWidth="1"/>
    <col min="7943" max="7943" width="8.81640625" style="223" customWidth="1"/>
    <col min="7944" max="7944" width="1.1796875" style="223" customWidth="1"/>
    <col min="7945" max="7945" width="11.81640625" style="223" bestFit="1" customWidth="1"/>
    <col min="7946" max="7946" width="1.1796875" style="223" customWidth="1"/>
    <col min="7947" max="7947" width="17.54296875" style="223" bestFit="1" customWidth="1"/>
    <col min="7948" max="7948" width="1.1796875" style="223" customWidth="1"/>
    <col min="7949" max="7949" width="32.1796875" style="223" customWidth="1"/>
    <col min="7950" max="7950" width="1.1796875" style="223" customWidth="1"/>
    <col min="7951" max="7951" width="16.81640625" style="223" customWidth="1"/>
    <col min="7952" max="7952" width="1.1796875" style="223" customWidth="1"/>
    <col min="7953" max="7953" width="13.81640625" style="223" customWidth="1"/>
    <col min="7954" max="7954" width="1.453125" style="223" customWidth="1"/>
    <col min="7955" max="7955" width="13.453125" style="223" customWidth="1"/>
    <col min="7956" max="8193" width="9.1796875" style="223"/>
    <col min="8194" max="8194" width="32.1796875" style="223" bestFit="1" customWidth="1"/>
    <col min="8195" max="8195" width="9.81640625" style="223" customWidth="1"/>
    <col min="8196" max="8196" width="1.1796875" style="223" customWidth="1"/>
    <col min="8197" max="8197" width="8.1796875" style="223" customWidth="1"/>
    <col min="8198" max="8198" width="1.1796875" style="223" customWidth="1"/>
    <col min="8199" max="8199" width="8.81640625" style="223" customWidth="1"/>
    <col min="8200" max="8200" width="1.1796875" style="223" customWidth="1"/>
    <col min="8201" max="8201" width="11.81640625" style="223" bestFit="1" customWidth="1"/>
    <col min="8202" max="8202" width="1.1796875" style="223" customWidth="1"/>
    <col min="8203" max="8203" width="17.54296875" style="223" bestFit="1" customWidth="1"/>
    <col min="8204" max="8204" width="1.1796875" style="223" customWidth="1"/>
    <col min="8205" max="8205" width="32.1796875" style="223" customWidth="1"/>
    <col min="8206" max="8206" width="1.1796875" style="223" customWidth="1"/>
    <col min="8207" max="8207" width="16.81640625" style="223" customWidth="1"/>
    <col min="8208" max="8208" width="1.1796875" style="223" customWidth="1"/>
    <col min="8209" max="8209" width="13.81640625" style="223" customWidth="1"/>
    <col min="8210" max="8210" width="1.453125" style="223" customWidth="1"/>
    <col min="8211" max="8211" width="13.453125" style="223" customWidth="1"/>
    <col min="8212" max="8449" width="9.1796875" style="223"/>
    <col min="8450" max="8450" width="32.1796875" style="223" bestFit="1" customWidth="1"/>
    <col min="8451" max="8451" width="9.81640625" style="223" customWidth="1"/>
    <col min="8452" max="8452" width="1.1796875" style="223" customWidth="1"/>
    <col min="8453" max="8453" width="8.1796875" style="223" customWidth="1"/>
    <col min="8454" max="8454" width="1.1796875" style="223" customWidth="1"/>
    <col min="8455" max="8455" width="8.81640625" style="223" customWidth="1"/>
    <col min="8456" max="8456" width="1.1796875" style="223" customWidth="1"/>
    <col min="8457" max="8457" width="11.81640625" style="223" bestFit="1" customWidth="1"/>
    <col min="8458" max="8458" width="1.1796875" style="223" customWidth="1"/>
    <col min="8459" max="8459" width="17.54296875" style="223" bestFit="1" customWidth="1"/>
    <col min="8460" max="8460" width="1.1796875" style="223" customWidth="1"/>
    <col min="8461" max="8461" width="32.1796875" style="223" customWidth="1"/>
    <col min="8462" max="8462" width="1.1796875" style="223" customWidth="1"/>
    <col min="8463" max="8463" width="16.81640625" style="223" customWidth="1"/>
    <col min="8464" max="8464" width="1.1796875" style="223" customWidth="1"/>
    <col min="8465" max="8465" width="13.81640625" style="223" customWidth="1"/>
    <col min="8466" max="8466" width="1.453125" style="223" customWidth="1"/>
    <col min="8467" max="8467" width="13.453125" style="223" customWidth="1"/>
    <col min="8468" max="8705" width="9.1796875" style="223"/>
    <col min="8706" max="8706" width="32.1796875" style="223" bestFit="1" customWidth="1"/>
    <col min="8707" max="8707" width="9.81640625" style="223" customWidth="1"/>
    <col min="8708" max="8708" width="1.1796875" style="223" customWidth="1"/>
    <col min="8709" max="8709" width="8.1796875" style="223" customWidth="1"/>
    <col min="8710" max="8710" width="1.1796875" style="223" customWidth="1"/>
    <col min="8711" max="8711" width="8.81640625" style="223" customWidth="1"/>
    <col min="8712" max="8712" width="1.1796875" style="223" customWidth="1"/>
    <col min="8713" max="8713" width="11.81640625" style="223" bestFit="1" customWidth="1"/>
    <col min="8714" max="8714" width="1.1796875" style="223" customWidth="1"/>
    <col min="8715" max="8715" width="17.54296875" style="223" bestFit="1" customWidth="1"/>
    <col min="8716" max="8716" width="1.1796875" style="223" customWidth="1"/>
    <col min="8717" max="8717" width="32.1796875" style="223" customWidth="1"/>
    <col min="8718" max="8718" width="1.1796875" style="223" customWidth="1"/>
    <col min="8719" max="8719" width="16.81640625" style="223" customWidth="1"/>
    <col min="8720" max="8720" width="1.1796875" style="223" customWidth="1"/>
    <col min="8721" max="8721" width="13.81640625" style="223" customWidth="1"/>
    <col min="8722" max="8722" width="1.453125" style="223" customWidth="1"/>
    <col min="8723" max="8723" width="13.453125" style="223" customWidth="1"/>
    <col min="8724" max="8961" width="9.1796875" style="223"/>
    <col min="8962" max="8962" width="32.1796875" style="223" bestFit="1" customWidth="1"/>
    <col min="8963" max="8963" width="9.81640625" style="223" customWidth="1"/>
    <col min="8964" max="8964" width="1.1796875" style="223" customWidth="1"/>
    <col min="8965" max="8965" width="8.1796875" style="223" customWidth="1"/>
    <col min="8966" max="8966" width="1.1796875" style="223" customWidth="1"/>
    <col min="8967" max="8967" width="8.81640625" style="223" customWidth="1"/>
    <col min="8968" max="8968" width="1.1796875" style="223" customWidth="1"/>
    <col min="8969" max="8969" width="11.81640625" style="223" bestFit="1" customWidth="1"/>
    <col min="8970" max="8970" width="1.1796875" style="223" customWidth="1"/>
    <col min="8971" max="8971" width="17.54296875" style="223" bestFit="1" customWidth="1"/>
    <col min="8972" max="8972" width="1.1796875" style="223" customWidth="1"/>
    <col min="8973" max="8973" width="32.1796875" style="223" customWidth="1"/>
    <col min="8974" max="8974" width="1.1796875" style="223" customWidth="1"/>
    <col min="8975" max="8975" width="16.81640625" style="223" customWidth="1"/>
    <col min="8976" max="8976" width="1.1796875" style="223" customWidth="1"/>
    <col min="8977" max="8977" width="13.81640625" style="223" customWidth="1"/>
    <col min="8978" max="8978" width="1.453125" style="223" customWidth="1"/>
    <col min="8979" max="8979" width="13.453125" style="223" customWidth="1"/>
    <col min="8980" max="9217" width="9.1796875" style="223"/>
    <col min="9218" max="9218" width="32.1796875" style="223" bestFit="1" customWidth="1"/>
    <col min="9219" max="9219" width="9.81640625" style="223" customWidth="1"/>
    <col min="9220" max="9220" width="1.1796875" style="223" customWidth="1"/>
    <col min="9221" max="9221" width="8.1796875" style="223" customWidth="1"/>
    <col min="9222" max="9222" width="1.1796875" style="223" customWidth="1"/>
    <col min="9223" max="9223" width="8.81640625" style="223" customWidth="1"/>
    <col min="9224" max="9224" width="1.1796875" style="223" customWidth="1"/>
    <col min="9225" max="9225" width="11.81640625" style="223" bestFit="1" customWidth="1"/>
    <col min="9226" max="9226" width="1.1796875" style="223" customWidth="1"/>
    <col min="9227" max="9227" width="17.54296875" style="223" bestFit="1" customWidth="1"/>
    <col min="9228" max="9228" width="1.1796875" style="223" customWidth="1"/>
    <col min="9229" max="9229" width="32.1796875" style="223" customWidth="1"/>
    <col min="9230" max="9230" width="1.1796875" style="223" customWidth="1"/>
    <col min="9231" max="9231" width="16.81640625" style="223" customWidth="1"/>
    <col min="9232" max="9232" width="1.1796875" style="223" customWidth="1"/>
    <col min="9233" max="9233" width="13.81640625" style="223" customWidth="1"/>
    <col min="9234" max="9234" width="1.453125" style="223" customWidth="1"/>
    <col min="9235" max="9235" width="13.453125" style="223" customWidth="1"/>
    <col min="9236" max="9473" width="9.1796875" style="223"/>
    <col min="9474" max="9474" width="32.1796875" style="223" bestFit="1" customWidth="1"/>
    <col min="9475" max="9475" width="9.81640625" style="223" customWidth="1"/>
    <col min="9476" max="9476" width="1.1796875" style="223" customWidth="1"/>
    <col min="9477" max="9477" width="8.1796875" style="223" customWidth="1"/>
    <col min="9478" max="9478" width="1.1796875" style="223" customWidth="1"/>
    <col min="9479" max="9479" width="8.81640625" style="223" customWidth="1"/>
    <col min="9480" max="9480" width="1.1796875" style="223" customWidth="1"/>
    <col min="9481" max="9481" width="11.81640625" style="223" bestFit="1" customWidth="1"/>
    <col min="9482" max="9482" width="1.1796875" style="223" customWidth="1"/>
    <col min="9483" max="9483" width="17.54296875" style="223" bestFit="1" customWidth="1"/>
    <col min="9484" max="9484" width="1.1796875" style="223" customWidth="1"/>
    <col min="9485" max="9485" width="32.1796875" style="223" customWidth="1"/>
    <col min="9486" max="9486" width="1.1796875" style="223" customWidth="1"/>
    <col min="9487" max="9487" width="16.81640625" style="223" customWidth="1"/>
    <col min="9488" max="9488" width="1.1796875" style="223" customWidth="1"/>
    <col min="9489" max="9489" width="13.81640625" style="223" customWidth="1"/>
    <col min="9490" max="9490" width="1.453125" style="223" customWidth="1"/>
    <col min="9491" max="9491" width="13.453125" style="223" customWidth="1"/>
    <col min="9492" max="9729" width="9.1796875" style="223"/>
    <col min="9730" max="9730" width="32.1796875" style="223" bestFit="1" customWidth="1"/>
    <col min="9731" max="9731" width="9.81640625" style="223" customWidth="1"/>
    <col min="9732" max="9732" width="1.1796875" style="223" customWidth="1"/>
    <col min="9733" max="9733" width="8.1796875" style="223" customWidth="1"/>
    <col min="9734" max="9734" width="1.1796875" style="223" customWidth="1"/>
    <col min="9735" max="9735" width="8.81640625" style="223" customWidth="1"/>
    <col min="9736" max="9736" width="1.1796875" style="223" customWidth="1"/>
    <col min="9737" max="9737" width="11.81640625" style="223" bestFit="1" customWidth="1"/>
    <col min="9738" max="9738" width="1.1796875" style="223" customWidth="1"/>
    <col min="9739" max="9739" width="17.54296875" style="223" bestFit="1" customWidth="1"/>
    <col min="9740" max="9740" width="1.1796875" style="223" customWidth="1"/>
    <col min="9741" max="9741" width="32.1796875" style="223" customWidth="1"/>
    <col min="9742" max="9742" width="1.1796875" style="223" customWidth="1"/>
    <col min="9743" max="9743" width="16.81640625" style="223" customWidth="1"/>
    <col min="9744" max="9744" width="1.1796875" style="223" customWidth="1"/>
    <col min="9745" max="9745" width="13.81640625" style="223" customWidth="1"/>
    <col min="9746" max="9746" width="1.453125" style="223" customWidth="1"/>
    <col min="9747" max="9747" width="13.453125" style="223" customWidth="1"/>
    <col min="9748" max="9985" width="9.1796875" style="223"/>
    <col min="9986" max="9986" width="32.1796875" style="223" bestFit="1" customWidth="1"/>
    <col min="9987" max="9987" width="9.81640625" style="223" customWidth="1"/>
    <col min="9988" max="9988" width="1.1796875" style="223" customWidth="1"/>
    <col min="9989" max="9989" width="8.1796875" style="223" customWidth="1"/>
    <col min="9990" max="9990" width="1.1796875" style="223" customWidth="1"/>
    <col min="9991" max="9991" width="8.81640625" style="223" customWidth="1"/>
    <col min="9992" max="9992" width="1.1796875" style="223" customWidth="1"/>
    <col min="9993" max="9993" width="11.81640625" style="223" bestFit="1" customWidth="1"/>
    <col min="9994" max="9994" width="1.1796875" style="223" customWidth="1"/>
    <col min="9995" max="9995" width="17.54296875" style="223" bestFit="1" customWidth="1"/>
    <col min="9996" max="9996" width="1.1796875" style="223" customWidth="1"/>
    <col min="9997" max="9997" width="32.1796875" style="223" customWidth="1"/>
    <col min="9998" max="9998" width="1.1796875" style="223" customWidth="1"/>
    <col min="9999" max="9999" width="16.81640625" style="223" customWidth="1"/>
    <col min="10000" max="10000" width="1.1796875" style="223" customWidth="1"/>
    <col min="10001" max="10001" width="13.81640625" style="223" customWidth="1"/>
    <col min="10002" max="10002" width="1.453125" style="223" customWidth="1"/>
    <col min="10003" max="10003" width="13.453125" style="223" customWidth="1"/>
    <col min="10004" max="10241" width="9.1796875" style="223"/>
    <col min="10242" max="10242" width="32.1796875" style="223" bestFit="1" customWidth="1"/>
    <col min="10243" max="10243" width="9.81640625" style="223" customWidth="1"/>
    <col min="10244" max="10244" width="1.1796875" style="223" customWidth="1"/>
    <col min="10245" max="10245" width="8.1796875" style="223" customWidth="1"/>
    <col min="10246" max="10246" width="1.1796875" style="223" customWidth="1"/>
    <col min="10247" max="10247" width="8.81640625" style="223" customWidth="1"/>
    <col min="10248" max="10248" width="1.1796875" style="223" customWidth="1"/>
    <col min="10249" max="10249" width="11.81640625" style="223" bestFit="1" customWidth="1"/>
    <col min="10250" max="10250" width="1.1796875" style="223" customWidth="1"/>
    <col min="10251" max="10251" width="17.54296875" style="223" bestFit="1" customWidth="1"/>
    <col min="10252" max="10252" width="1.1796875" style="223" customWidth="1"/>
    <col min="10253" max="10253" width="32.1796875" style="223" customWidth="1"/>
    <col min="10254" max="10254" width="1.1796875" style="223" customWidth="1"/>
    <col min="10255" max="10255" width="16.81640625" style="223" customWidth="1"/>
    <col min="10256" max="10256" width="1.1796875" style="223" customWidth="1"/>
    <col min="10257" max="10257" width="13.81640625" style="223" customWidth="1"/>
    <col min="10258" max="10258" width="1.453125" style="223" customWidth="1"/>
    <col min="10259" max="10259" width="13.453125" style="223" customWidth="1"/>
    <col min="10260" max="10497" width="9.1796875" style="223"/>
    <col min="10498" max="10498" width="32.1796875" style="223" bestFit="1" customWidth="1"/>
    <col min="10499" max="10499" width="9.81640625" style="223" customWidth="1"/>
    <col min="10500" max="10500" width="1.1796875" style="223" customWidth="1"/>
    <col min="10501" max="10501" width="8.1796875" style="223" customWidth="1"/>
    <col min="10502" max="10502" width="1.1796875" style="223" customWidth="1"/>
    <col min="10503" max="10503" width="8.81640625" style="223" customWidth="1"/>
    <col min="10504" max="10504" width="1.1796875" style="223" customWidth="1"/>
    <col min="10505" max="10505" width="11.81640625" style="223" bestFit="1" customWidth="1"/>
    <col min="10506" max="10506" width="1.1796875" style="223" customWidth="1"/>
    <col min="10507" max="10507" width="17.54296875" style="223" bestFit="1" customWidth="1"/>
    <col min="10508" max="10508" width="1.1796875" style="223" customWidth="1"/>
    <col min="10509" max="10509" width="32.1796875" style="223" customWidth="1"/>
    <col min="10510" max="10510" width="1.1796875" style="223" customWidth="1"/>
    <col min="10511" max="10511" width="16.81640625" style="223" customWidth="1"/>
    <col min="10512" max="10512" width="1.1796875" style="223" customWidth="1"/>
    <col min="10513" max="10513" width="13.81640625" style="223" customWidth="1"/>
    <col min="10514" max="10514" width="1.453125" style="223" customWidth="1"/>
    <col min="10515" max="10515" width="13.453125" style="223" customWidth="1"/>
    <col min="10516" max="10753" width="9.1796875" style="223"/>
    <col min="10754" max="10754" width="32.1796875" style="223" bestFit="1" customWidth="1"/>
    <col min="10755" max="10755" width="9.81640625" style="223" customWidth="1"/>
    <col min="10756" max="10756" width="1.1796875" style="223" customWidth="1"/>
    <col min="10757" max="10757" width="8.1796875" style="223" customWidth="1"/>
    <col min="10758" max="10758" width="1.1796875" style="223" customWidth="1"/>
    <col min="10759" max="10759" width="8.81640625" style="223" customWidth="1"/>
    <col min="10760" max="10760" width="1.1796875" style="223" customWidth="1"/>
    <col min="10761" max="10761" width="11.81640625" style="223" bestFit="1" customWidth="1"/>
    <col min="10762" max="10762" width="1.1796875" style="223" customWidth="1"/>
    <col min="10763" max="10763" width="17.54296875" style="223" bestFit="1" customWidth="1"/>
    <col min="10764" max="10764" width="1.1796875" style="223" customWidth="1"/>
    <col min="10765" max="10765" width="32.1796875" style="223" customWidth="1"/>
    <col min="10766" max="10766" width="1.1796875" style="223" customWidth="1"/>
    <col min="10767" max="10767" width="16.81640625" style="223" customWidth="1"/>
    <col min="10768" max="10768" width="1.1796875" style="223" customWidth="1"/>
    <col min="10769" max="10769" width="13.81640625" style="223" customWidth="1"/>
    <col min="10770" max="10770" width="1.453125" style="223" customWidth="1"/>
    <col min="10771" max="10771" width="13.453125" style="223" customWidth="1"/>
    <col min="10772" max="11009" width="9.1796875" style="223"/>
    <col min="11010" max="11010" width="32.1796875" style="223" bestFit="1" customWidth="1"/>
    <col min="11011" max="11011" width="9.81640625" style="223" customWidth="1"/>
    <col min="11012" max="11012" width="1.1796875" style="223" customWidth="1"/>
    <col min="11013" max="11013" width="8.1796875" style="223" customWidth="1"/>
    <col min="11014" max="11014" width="1.1796875" style="223" customWidth="1"/>
    <col min="11015" max="11015" width="8.81640625" style="223" customWidth="1"/>
    <col min="11016" max="11016" width="1.1796875" style="223" customWidth="1"/>
    <col min="11017" max="11017" width="11.81640625" style="223" bestFit="1" customWidth="1"/>
    <col min="11018" max="11018" width="1.1796875" style="223" customWidth="1"/>
    <col min="11019" max="11019" width="17.54296875" style="223" bestFit="1" customWidth="1"/>
    <col min="11020" max="11020" width="1.1796875" style="223" customWidth="1"/>
    <col min="11021" max="11021" width="32.1796875" style="223" customWidth="1"/>
    <col min="11022" max="11022" width="1.1796875" style="223" customWidth="1"/>
    <col min="11023" max="11023" width="16.81640625" style="223" customWidth="1"/>
    <col min="11024" max="11024" width="1.1796875" style="223" customWidth="1"/>
    <col min="11025" max="11025" width="13.81640625" style="223" customWidth="1"/>
    <col min="11026" max="11026" width="1.453125" style="223" customWidth="1"/>
    <col min="11027" max="11027" width="13.453125" style="223" customWidth="1"/>
    <col min="11028" max="11265" width="9.1796875" style="223"/>
    <col min="11266" max="11266" width="32.1796875" style="223" bestFit="1" customWidth="1"/>
    <col min="11267" max="11267" width="9.81640625" style="223" customWidth="1"/>
    <col min="11268" max="11268" width="1.1796875" style="223" customWidth="1"/>
    <col min="11269" max="11269" width="8.1796875" style="223" customWidth="1"/>
    <col min="11270" max="11270" width="1.1796875" style="223" customWidth="1"/>
    <col min="11271" max="11271" width="8.81640625" style="223" customWidth="1"/>
    <col min="11272" max="11272" width="1.1796875" style="223" customWidth="1"/>
    <col min="11273" max="11273" width="11.81640625" style="223" bestFit="1" customWidth="1"/>
    <col min="11274" max="11274" width="1.1796875" style="223" customWidth="1"/>
    <col min="11275" max="11275" width="17.54296875" style="223" bestFit="1" customWidth="1"/>
    <col min="11276" max="11276" width="1.1796875" style="223" customWidth="1"/>
    <col min="11277" max="11277" width="32.1796875" style="223" customWidth="1"/>
    <col min="11278" max="11278" width="1.1796875" style="223" customWidth="1"/>
    <col min="11279" max="11279" width="16.81640625" style="223" customWidth="1"/>
    <col min="11280" max="11280" width="1.1796875" style="223" customWidth="1"/>
    <col min="11281" max="11281" width="13.81640625" style="223" customWidth="1"/>
    <col min="11282" max="11282" width="1.453125" style="223" customWidth="1"/>
    <col min="11283" max="11283" width="13.453125" style="223" customWidth="1"/>
    <col min="11284" max="11521" width="9.1796875" style="223"/>
    <col min="11522" max="11522" width="32.1796875" style="223" bestFit="1" customWidth="1"/>
    <col min="11523" max="11523" width="9.81640625" style="223" customWidth="1"/>
    <col min="11524" max="11524" width="1.1796875" style="223" customWidth="1"/>
    <col min="11525" max="11525" width="8.1796875" style="223" customWidth="1"/>
    <col min="11526" max="11526" width="1.1796875" style="223" customWidth="1"/>
    <col min="11527" max="11527" width="8.81640625" style="223" customWidth="1"/>
    <col min="11528" max="11528" width="1.1796875" style="223" customWidth="1"/>
    <col min="11529" max="11529" width="11.81640625" style="223" bestFit="1" customWidth="1"/>
    <col min="11530" max="11530" width="1.1796875" style="223" customWidth="1"/>
    <col min="11531" max="11531" width="17.54296875" style="223" bestFit="1" customWidth="1"/>
    <col min="11532" max="11532" width="1.1796875" style="223" customWidth="1"/>
    <col min="11533" max="11533" width="32.1796875" style="223" customWidth="1"/>
    <col min="11534" max="11534" width="1.1796875" style="223" customWidth="1"/>
    <col min="11535" max="11535" width="16.81640625" style="223" customWidth="1"/>
    <col min="11536" max="11536" width="1.1796875" style="223" customWidth="1"/>
    <col min="11537" max="11537" width="13.81640625" style="223" customWidth="1"/>
    <col min="11538" max="11538" width="1.453125" style="223" customWidth="1"/>
    <col min="11539" max="11539" width="13.453125" style="223" customWidth="1"/>
    <col min="11540" max="11777" width="9.1796875" style="223"/>
    <col min="11778" max="11778" width="32.1796875" style="223" bestFit="1" customWidth="1"/>
    <col min="11779" max="11779" width="9.81640625" style="223" customWidth="1"/>
    <col min="11780" max="11780" width="1.1796875" style="223" customWidth="1"/>
    <col min="11781" max="11781" width="8.1796875" style="223" customWidth="1"/>
    <col min="11782" max="11782" width="1.1796875" style="223" customWidth="1"/>
    <col min="11783" max="11783" width="8.81640625" style="223" customWidth="1"/>
    <col min="11784" max="11784" width="1.1796875" style="223" customWidth="1"/>
    <col min="11785" max="11785" width="11.81640625" style="223" bestFit="1" customWidth="1"/>
    <col min="11786" max="11786" width="1.1796875" style="223" customWidth="1"/>
    <col min="11787" max="11787" width="17.54296875" style="223" bestFit="1" customWidth="1"/>
    <col min="11788" max="11788" width="1.1796875" style="223" customWidth="1"/>
    <col min="11789" max="11789" width="32.1796875" style="223" customWidth="1"/>
    <col min="11790" max="11790" width="1.1796875" style="223" customWidth="1"/>
    <col min="11791" max="11791" width="16.81640625" style="223" customWidth="1"/>
    <col min="11792" max="11792" width="1.1796875" style="223" customWidth="1"/>
    <col min="11793" max="11793" width="13.81640625" style="223" customWidth="1"/>
    <col min="11794" max="11794" width="1.453125" style="223" customWidth="1"/>
    <col min="11795" max="11795" width="13.453125" style="223" customWidth="1"/>
    <col min="11796" max="12033" width="9.1796875" style="223"/>
    <col min="12034" max="12034" width="32.1796875" style="223" bestFit="1" customWidth="1"/>
    <col min="12035" max="12035" width="9.81640625" style="223" customWidth="1"/>
    <col min="12036" max="12036" width="1.1796875" style="223" customWidth="1"/>
    <col min="12037" max="12037" width="8.1796875" style="223" customWidth="1"/>
    <col min="12038" max="12038" width="1.1796875" style="223" customWidth="1"/>
    <col min="12039" max="12039" width="8.81640625" style="223" customWidth="1"/>
    <col min="12040" max="12040" width="1.1796875" style="223" customWidth="1"/>
    <col min="12041" max="12041" width="11.81640625" style="223" bestFit="1" customWidth="1"/>
    <col min="12042" max="12042" width="1.1796875" style="223" customWidth="1"/>
    <col min="12043" max="12043" width="17.54296875" style="223" bestFit="1" customWidth="1"/>
    <col min="12044" max="12044" width="1.1796875" style="223" customWidth="1"/>
    <col min="12045" max="12045" width="32.1796875" style="223" customWidth="1"/>
    <col min="12046" max="12046" width="1.1796875" style="223" customWidth="1"/>
    <col min="12047" max="12047" width="16.81640625" style="223" customWidth="1"/>
    <col min="12048" max="12048" width="1.1796875" style="223" customWidth="1"/>
    <col min="12049" max="12049" width="13.81640625" style="223" customWidth="1"/>
    <col min="12050" max="12050" width="1.453125" style="223" customWidth="1"/>
    <col min="12051" max="12051" width="13.453125" style="223" customWidth="1"/>
    <col min="12052" max="12289" width="9.1796875" style="223"/>
    <col min="12290" max="12290" width="32.1796875" style="223" bestFit="1" customWidth="1"/>
    <col min="12291" max="12291" width="9.81640625" style="223" customWidth="1"/>
    <col min="12292" max="12292" width="1.1796875" style="223" customWidth="1"/>
    <col min="12293" max="12293" width="8.1796875" style="223" customWidth="1"/>
    <col min="12294" max="12294" width="1.1796875" style="223" customWidth="1"/>
    <col min="12295" max="12295" width="8.81640625" style="223" customWidth="1"/>
    <col min="12296" max="12296" width="1.1796875" style="223" customWidth="1"/>
    <col min="12297" max="12297" width="11.81640625" style="223" bestFit="1" customWidth="1"/>
    <col min="12298" max="12298" width="1.1796875" style="223" customWidth="1"/>
    <col min="12299" max="12299" width="17.54296875" style="223" bestFit="1" customWidth="1"/>
    <col min="12300" max="12300" width="1.1796875" style="223" customWidth="1"/>
    <col min="12301" max="12301" width="32.1796875" style="223" customWidth="1"/>
    <col min="12302" max="12302" width="1.1796875" style="223" customWidth="1"/>
    <col min="12303" max="12303" width="16.81640625" style="223" customWidth="1"/>
    <col min="12304" max="12304" width="1.1796875" style="223" customWidth="1"/>
    <col min="12305" max="12305" width="13.81640625" style="223" customWidth="1"/>
    <col min="12306" max="12306" width="1.453125" style="223" customWidth="1"/>
    <col min="12307" max="12307" width="13.453125" style="223" customWidth="1"/>
    <col min="12308" max="12545" width="9.1796875" style="223"/>
    <col min="12546" max="12546" width="32.1796875" style="223" bestFit="1" customWidth="1"/>
    <col min="12547" max="12547" width="9.81640625" style="223" customWidth="1"/>
    <col min="12548" max="12548" width="1.1796875" style="223" customWidth="1"/>
    <col min="12549" max="12549" width="8.1796875" style="223" customWidth="1"/>
    <col min="12550" max="12550" width="1.1796875" style="223" customWidth="1"/>
    <col min="12551" max="12551" width="8.81640625" style="223" customWidth="1"/>
    <col min="12552" max="12552" width="1.1796875" style="223" customWidth="1"/>
    <col min="12553" max="12553" width="11.81640625" style="223" bestFit="1" customWidth="1"/>
    <col min="12554" max="12554" width="1.1796875" style="223" customWidth="1"/>
    <col min="12555" max="12555" width="17.54296875" style="223" bestFit="1" customWidth="1"/>
    <col min="12556" max="12556" width="1.1796875" style="223" customWidth="1"/>
    <col min="12557" max="12557" width="32.1796875" style="223" customWidth="1"/>
    <col min="12558" max="12558" width="1.1796875" style="223" customWidth="1"/>
    <col min="12559" max="12559" width="16.81640625" style="223" customWidth="1"/>
    <col min="12560" max="12560" width="1.1796875" style="223" customWidth="1"/>
    <col min="12561" max="12561" width="13.81640625" style="223" customWidth="1"/>
    <col min="12562" max="12562" width="1.453125" style="223" customWidth="1"/>
    <col min="12563" max="12563" width="13.453125" style="223" customWidth="1"/>
    <col min="12564" max="12801" width="9.1796875" style="223"/>
    <col min="12802" max="12802" width="32.1796875" style="223" bestFit="1" customWidth="1"/>
    <col min="12803" max="12803" width="9.81640625" style="223" customWidth="1"/>
    <col min="12804" max="12804" width="1.1796875" style="223" customWidth="1"/>
    <col min="12805" max="12805" width="8.1796875" style="223" customWidth="1"/>
    <col min="12806" max="12806" width="1.1796875" style="223" customWidth="1"/>
    <col min="12807" max="12807" width="8.81640625" style="223" customWidth="1"/>
    <col min="12808" max="12808" width="1.1796875" style="223" customWidth="1"/>
    <col min="12809" max="12809" width="11.81640625" style="223" bestFit="1" customWidth="1"/>
    <col min="12810" max="12810" width="1.1796875" style="223" customWidth="1"/>
    <col min="12811" max="12811" width="17.54296875" style="223" bestFit="1" customWidth="1"/>
    <col min="12812" max="12812" width="1.1796875" style="223" customWidth="1"/>
    <col min="12813" max="12813" width="32.1796875" style="223" customWidth="1"/>
    <col min="12814" max="12814" width="1.1796875" style="223" customWidth="1"/>
    <col min="12815" max="12815" width="16.81640625" style="223" customWidth="1"/>
    <col min="12816" max="12816" width="1.1796875" style="223" customWidth="1"/>
    <col min="12817" max="12817" width="13.81640625" style="223" customWidth="1"/>
    <col min="12818" max="12818" width="1.453125" style="223" customWidth="1"/>
    <col min="12819" max="12819" width="13.453125" style="223" customWidth="1"/>
    <col min="12820" max="13057" width="9.1796875" style="223"/>
    <col min="13058" max="13058" width="32.1796875" style="223" bestFit="1" customWidth="1"/>
    <col min="13059" max="13059" width="9.81640625" style="223" customWidth="1"/>
    <col min="13060" max="13060" width="1.1796875" style="223" customWidth="1"/>
    <col min="13061" max="13061" width="8.1796875" style="223" customWidth="1"/>
    <col min="13062" max="13062" width="1.1796875" style="223" customWidth="1"/>
    <col min="13063" max="13063" width="8.81640625" style="223" customWidth="1"/>
    <col min="13064" max="13064" width="1.1796875" style="223" customWidth="1"/>
    <col min="13065" max="13065" width="11.81640625" style="223" bestFit="1" customWidth="1"/>
    <col min="13066" max="13066" width="1.1796875" style="223" customWidth="1"/>
    <col min="13067" max="13067" width="17.54296875" style="223" bestFit="1" customWidth="1"/>
    <col min="13068" max="13068" width="1.1796875" style="223" customWidth="1"/>
    <col min="13069" max="13069" width="32.1796875" style="223" customWidth="1"/>
    <col min="13070" max="13070" width="1.1796875" style="223" customWidth="1"/>
    <col min="13071" max="13071" width="16.81640625" style="223" customWidth="1"/>
    <col min="13072" max="13072" width="1.1796875" style="223" customWidth="1"/>
    <col min="13073" max="13073" width="13.81640625" style="223" customWidth="1"/>
    <col min="13074" max="13074" width="1.453125" style="223" customWidth="1"/>
    <col min="13075" max="13075" width="13.453125" style="223" customWidth="1"/>
    <col min="13076" max="13313" width="9.1796875" style="223"/>
    <col min="13314" max="13314" width="32.1796875" style="223" bestFit="1" customWidth="1"/>
    <col min="13315" max="13315" width="9.81640625" style="223" customWidth="1"/>
    <col min="13316" max="13316" width="1.1796875" style="223" customWidth="1"/>
    <col min="13317" max="13317" width="8.1796875" style="223" customWidth="1"/>
    <col min="13318" max="13318" width="1.1796875" style="223" customWidth="1"/>
    <col min="13319" max="13319" width="8.81640625" style="223" customWidth="1"/>
    <col min="13320" max="13320" width="1.1796875" style="223" customWidth="1"/>
    <col min="13321" max="13321" width="11.81640625" style="223" bestFit="1" customWidth="1"/>
    <col min="13322" max="13322" width="1.1796875" style="223" customWidth="1"/>
    <col min="13323" max="13323" width="17.54296875" style="223" bestFit="1" customWidth="1"/>
    <col min="13324" max="13324" width="1.1796875" style="223" customWidth="1"/>
    <col min="13325" max="13325" width="32.1796875" style="223" customWidth="1"/>
    <col min="13326" max="13326" width="1.1796875" style="223" customWidth="1"/>
    <col min="13327" max="13327" width="16.81640625" style="223" customWidth="1"/>
    <col min="13328" max="13328" width="1.1796875" style="223" customWidth="1"/>
    <col min="13329" max="13329" width="13.81640625" style="223" customWidth="1"/>
    <col min="13330" max="13330" width="1.453125" style="223" customWidth="1"/>
    <col min="13331" max="13331" width="13.453125" style="223" customWidth="1"/>
    <col min="13332" max="13569" width="9.1796875" style="223"/>
    <col min="13570" max="13570" width="32.1796875" style="223" bestFit="1" customWidth="1"/>
    <col min="13571" max="13571" width="9.81640625" style="223" customWidth="1"/>
    <col min="13572" max="13572" width="1.1796875" style="223" customWidth="1"/>
    <col min="13573" max="13573" width="8.1796875" style="223" customWidth="1"/>
    <col min="13574" max="13574" width="1.1796875" style="223" customWidth="1"/>
    <col min="13575" max="13575" width="8.81640625" style="223" customWidth="1"/>
    <col min="13576" max="13576" width="1.1796875" style="223" customWidth="1"/>
    <col min="13577" max="13577" width="11.81640625" style="223" bestFit="1" customWidth="1"/>
    <col min="13578" max="13578" width="1.1796875" style="223" customWidth="1"/>
    <col min="13579" max="13579" width="17.54296875" style="223" bestFit="1" customWidth="1"/>
    <col min="13580" max="13580" width="1.1796875" style="223" customWidth="1"/>
    <col min="13581" max="13581" width="32.1796875" style="223" customWidth="1"/>
    <col min="13582" max="13582" width="1.1796875" style="223" customWidth="1"/>
    <col min="13583" max="13583" width="16.81640625" style="223" customWidth="1"/>
    <col min="13584" max="13584" width="1.1796875" style="223" customWidth="1"/>
    <col min="13585" max="13585" width="13.81640625" style="223" customWidth="1"/>
    <col min="13586" max="13586" width="1.453125" style="223" customWidth="1"/>
    <col min="13587" max="13587" width="13.453125" style="223" customWidth="1"/>
    <col min="13588" max="13825" width="9.1796875" style="223"/>
    <col min="13826" max="13826" width="32.1796875" style="223" bestFit="1" customWidth="1"/>
    <col min="13827" max="13827" width="9.81640625" style="223" customWidth="1"/>
    <col min="13828" max="13828" width="1.1796875" style="223" customWidth="1"/>
    <col min="13829" max="13829" width="8.1796875" style="223" customWidth="1"/>
    <col min="13830" max="13830" width="1.1796875" style="223" customWidth="1"/>
    <col min="13831" max="13831" width="8.81640625" style="223" customWidth="1"/>
    <col min="13832" max="13832" width="1.1796875" style="223" customWidth="1"/>
    <col min="13833" max="13833" width="11.81640625" style="223" bestFit="1" customWidth="1"/>
    <col min="13834" max="13834" width="1.1796875" style="223" customWidth="1"/>
    <col min="13835" max="13835" width="17.54296875" style="223" bestFit="1" customWidth="1"/>
    <col min="13836" max="13836" width="1.1796875" style="223" customWidth="1"/>
    <col min="13837" max="13837" width="32.1796875" style="223" customWidth="1"/>
    <col min="13838" max="13838" width="1.1796875" style="223" customWidth="1"/>
    <col min="13839" max="13839" width="16.81640625" style="223" customWidth="1"/>
    <col min="13840" max="13840" width="1.1796875" style="223" customWidth="1"/>
    <col min="13841" max="13841" width="13.81640625" style="223" customWidth="1"/>
    <col min="13842" max="13842" width="1.453125" style="223" customWidth="1"/>
    <col min="13843" max="13843" width="13.453125" style="223" customWidth="1"/>
    <col min="13844" max="14081" width="9.1796875" style="223"/>
    <col min="14082" max="14082" width="32.1796875" style="223" bestFit="1" customWidth="1"/>
    <col min="14083" max="14083" width="9.81640625" style="223" customWidth="1"/>
    <col min="14084" max="14084" width="1.1796875" style="223" customWidth="1"/>
    <col min="14085" max="14085" width="8.1796875" style="223" customWidth="1"/>
    <col min="14086" max="14086" width="1.1796875" style="223" customWidth="1"/>
    <col min="14087" max="14087" width="8.81640625" style="223" customWidth="1"/>
    <col min="14088" max="14088" width="1.1796875" style="223" customWidth="1"/>
    <col min="14089" max="14089" width="11.81640625" style="223" bestFit="1" customWidth="1"/>
    <col min="14090" max="14090" width="1.1796875" style="223" customWidth="1"/>
    <col min="14091" max="14091" width="17.54296875" style="223" bestFit="1" customWidth="1"/>
    <col min="14092" max="14092" width="1.1796875" style="223" customWidth="1"/>
    <col min="14093" max="14093" width="32.1796875" style="223" customWidth="1"/>
    <col min="14094" max="14094" width="1.1796875" style="223" customWidth="1"/>
    <col min="14095" max="14095" width="16.81640625" style="223" customWidth="1"/>
    <col min="14096" max="14096" width="1.1796875" style="223" customWidth="1"/>
    <col min="14097" max="14097" width="13.81640625" style="223" customWidth="1"/>
    <col min="14098" max="14098" width="1.453125" style="223" customWidth="1"/>
    <col min="14099" max="14099" width="13.453125" style="223" customWidth="1"/>
    <col min="14100" max="14337" width="9.1796875" style="223"/>
    <col min="14338" max="14338" width="32.1796875" style="223" bestFit="1" customWidth="1"/>
    <col min="14339" max="14339" width="9.81640625" style="223" customWidth="1"/>
    <col min="14340" max="14340" width="1.1796875" style="223" customWidth="1"/>
    <col min="14341" max="14341" width="8.1796875" style="223" customWidth="1"/>
    <col min="14342" max="14342" width="1.1796875" style="223" customWidth="1"/>
    <col min="14343" max="14343" width="8.81640625" style="223" customWidth="1"/>
    <col min="14344" max="14344" width="1.1796875" style="223" customWidth="1"/>
    <col min="14345" max="14345" width="11.81640625" style="223" bestFit="1" customWidth="1"/>
    <col min="14346" max="14346" width="1.1796875" style="223" customWidth="1"/>
    <col min="14347" max="14347" width="17.54296875" style="223" bestFit="1" customWidth="1"/>
    <col min="14348" max="14348" width="1.1796875" style="223" customWidth="1"/>
    <col min="14349" max="14349" width="32.1796875" style="223" customWidth="1"/>
    <col min="14350" max="14350" width="1.1796875" style="223" customWidth="1"/>
    <col min="14351" max="14351" width="16.81640625" style="223" customWidth="1"/>
    <col min="14352" max="14352" width="1.1796875" style="223" customWidth="1"/>
    <col min="14353" max="14353" width="13.81640625" style="223" customWidth="1"/>
    <col min="14354" max="14354" width="1.453125" style="223" customWidth="1"/>
    <col min="14355" max="14355" width="13.453125" style="223" customWidth="1"/>
    <col min="14356" max="14593" width="9.1796875" style="223"/>
    <col min="14594" max="14594" width="32.1796875" style="223" bestFit="1" customWidth="1"/>
    <col min="14595" max="14595" width="9.81640625" style="223" customWidth="1"/>
    <col min="14596" max="14596" width="1.1796875" style="223" customWidth="1"/>
    <col min="14597" max="14597" width="8.1796875" style="223" customWidth="1"/>
    <col min="14598" max="14598" width="1.1796875" style="223" customWidth="1"/>
    <col min="14599" max="14599" width="8.81640625" style="223" customWidth="1"/>
    <col min="14600" max="14600" width="1.1796875" style="223" customWidth="1"/>
    <col min="14601" max="14601" width="11.81640625" style="223" bestFit="1" customWidth="1"/>
    <col min="14602" max="14602" width="1.1796875" style="223" customWidth="1"/>
    <col min="14603" max="14603" width="17.54296875" style="223" bestFit="1" customWidth="1"/>
    <col min="14604" max="14604" width="1.1796875" style="223" customWidth="1"/>
    <col min="14605" max="14605" width="32.1796875" style="223" customWidth="1"/>
    <col min="14606" max="14606" width="1.1796875" style="223" customWidth="1"/>
    <col min="14607" max="14607" width="16.81640625" style="223" customWidth="1"/>
    <col min="14608" max="14608" width="1.1796875" style="223" customWidth="1"/>
    <col min="14609" max="14609" width="13.81640625" style="223" customWidth="1"/>
    <col min="14610" max="14610" width="1.453125" style="223" customWidth="1"/>
    <col min="14611" max="14611" width="13.453125" style="223" customWidth="1"/>
    <col min="14612" max="14849" width="9.1796875" style="223"/>
    <col min="14850" max="14850" width="32.1796875" style="223" bestFit="1" customWidth="1"/>
    <col min="14851" max="14851" width="9.81640625" style="223" customWidth="1"/>
    <col min="14852" max="14852" width="1.1796875" style="223" customWidth="1"/>
    <col min="14853" max="14853" width="8.1796875" style="223" customWidth="1"/>
    <col min="14854" max="14854" width="1.1796875" style="223" customWidth="1"/>
    <col min="14855" max="14855" width="8.81640625" style="223" customWidth="1"/>
    <col min="14856" max="14856" width="1.1796875" style="223" customWidth="1"/>
    <col min="14857" max="14857" width="11.81640625" style="223" bestFit="1" customWidth="1"/>
    <col min="14858" max="14858" width="1.1796875" style="223" customWidth="1"/>
    <col min="14859" max="14859" width="17.54296875" style="223" bestFit="1" customWidth="1"/>
    <col min="14860" max="14860" width="1.1796875" style="223" customWidth="1"/>
    <col min="14861" max="14861" width="32.1796875" style="223" customWidth="1"/>
    <col min="14862" max="14862" width="1.1796875" style="223" customWidth="1"/>
    <col min="14863" max="14863" width="16.81640625" style="223" customWidth="1"/>
    <col min="14864" max="14864" width="1.1796875" style="223" customWidth="1"/>
    <col min="14865" max="14865" width="13.81640625" style="223" customWidth="1"/>
    <col min="14866" max="14866" width="1.453125" style="223" customWidth="1"/>
    <col min="14867" max="14867" width="13.453125" style="223" customWidth="1"/>
    <col min="14868" max="15105" width="9.1796875" style="223"/>
    <col min="15106" max="15106" width="32.1796875" style="223" bestFit="1" customWidth="1"/>
    <col min="15107" max="15107" width="9.81640625" style="223" customWidth="1"/>
    <col min="15108" max="15108" width="1.1796875" style="223" customWidth="1"/>
    <col min="15109" max="15109" width="8.1796875" style="223" customWidth="1"/>
    <col min="15110" max="15110" width="1.1796875" style="223" customWidth="1"/>
    <col min="15111" max="15111" width="8.81640625" style="223" customWidth="1"/>
    <col min="15112" max="15112" width="1.1796875" style="223" customWidth="1"/>
    <col min="15113" max="15113" width="11.81640625" style="223" bestFit="1" customWidth="1"/>
    <col min="15114" max="15114" width="1.1796875" style="223" customWidth="1"/>
    <col min="15115" max="15115" width="17.54296875" style="223" bestFit="1" customWidth="1"/>
    <col min="15116" max="15116" width="1.1796875" style="223" customWidth="1"/>
    <col min="15117" max="15117" width="32.1796875" style="223" customWidth="1"/>
    <col min="15118" max="15118" width="1.1796875" style="223" customWidth="1"/>
    <col min="15119" max="15119" width="16.81640625" style="223" customWidth="1"/>
    <col min="15120" max="15120" width="1.1796875" style="223" customWidth="1"/>
    <col min="15121" max="15121" width="13.81640625" style="223" customWidth="1"/>
    <col min="15122" max="15122" width="1.453125" style="223" customWidth="1"/>
    <col min="15123" max="15123" width="13.453125" style="223" customWidth="1"/>
    <col min="15124" max="15361" width="9.1796875" style="223"/>
    <col min="15362" max="15362" width="32.1796875" style="223" bestFit="1" customWidth="1"/>
    <col min="15363" max="15363" width="9.81640625" style="223" customWidth="1"/>
    <col min="15364" max="15364" width="1.1796875" style="223" customWidth="1"/>
    <col min="15365" max="15365" width="8.1796875" style="223" customWidth="1"/>
    <col min="15366" max="15366" width="1.1796875" style="223" customWidth="1"/>
    <col min="15367" max="15367" width="8.81640625" style="223" customWidth="1"/>
    <col min="15368" max="15368" width="1.1796875" style="223" customWidth="1"/>
    <col min="15369" max="15369" width="11.81640625" style="223" bestFit="1" customWidth="1"/>
    <col min="15370" max="15370" width="1.1796875" style="223" customWidth="1"/>
    <col min="15371" max="15371" width="17.54296875" style="223" bestFit="1" customWidth="1"/>
    <col min="15372" max="15372" width="1.1796875" style="223" customWidth="1"/>
    <col min="15373" max="15373" width="32.1796875" style="223" customWidth="1"/>
    <col min="15374" max="15374" width="1.1796875" style="223" customWidth="1"/>
    <col min="15375" max="15375" width="16.81640625" style="223" customWidth="1"/>
    <col min="15376" max="15376" width="1.1796875" style="223" customWidth="1"/>
    <col min="15377" max="15377" width="13.81640625" style="223" customWidth="1"/>
    <col min="15378" max="15378" width="1.453125" style="223" customWidth="1"/>
    <col min="15379" max="15379" width="13.453125" style="223" customWidth="1"/>
    <col min="15380" max="15617" width="9.1796875" style="223"/>
    <col min="15618" max="15618" width="32.1796875" style="223" bestFit="1" customWidth="1"/>
    <col min="15619" max="15619" width="9.81640625" style="223" customWidth="1"/>
    <col min="15620" max="15620" width="1.1796875" style="223" customWidth="1"/>
    <col min="15621" max="15621" width="8.1796875" style="223" customWidth="1"/>
    <col min="15622" max="15622" width="1.1796875" style="223" customWidth="1"/>
    <col min="15623" max="15623" width="8.81640625" style="223" customWidth="1"/>
    <col min="15624" max="15624" width="1.1796875" style="223" customWidth="1"/>
    <col min="15625" max="15625" width="11.81640625" style="223" bestFit="1" customWidth="1"/>
    <col min="15626" max="15626" width="1.1796875" style="223" customWidth="1"/>
    <col min="15627" max="15627" width="17.54296875" style="223" bestFit="1" customWidth="1"/>
    <col min="15628" max="15628" width="1.1796875" style="223" customWidth="1"/>
    <col min="15629" max="15629" width="32.1796875" style="223" customWidth="1"/>
    <col min="15630" max="15630" width="1.1796875" style="223" customWidth="1"/>
    <col min="15631" max="15631" width="16.81640625" style="223" customWidth="1"/>
    <col min="15632" max="15632" width="1.1796875" style="223" customWidth="1"/>
    <col min="15633" max="15633" width="13.81640625" style="223" customWidth="1"/>
    <col min="15634" max="15634" width="1.453125" style="223" customWidth="1"/>
    <col min="15635" max="15635" width="13.453125" style="223" customWidth="1"/>
    <col min="15636" max="15873" width="9.1796875" style="223"/>
    <col min="15874" max="15874" width="32.1796875" style="223" bestFit="1" customWidth="1"/>
    <col min="15875" max="15875" width="9.81640625" style="223" customWidth="1"/>
    <col min="15876" max="15876" width="1.1796875" style="223" customWidth="1"/>
    <col min="15877" max="15877" width="8.1796875" style="223" customWidth="1"/>
    <col min="15878" max="15878" width="1.1796875" style="223" customWidth="1"/>
    <col min="15879" max="15879" width="8.81640625" style="223" customWidth="1"/>
    <col min="15880" max="15880" width="1.1796875" style="223" customWidth="1"/>
    <col min="15881" max="15881" width="11.81640625" style="223" bestFit="1" customWidth="1"/>
    <col min="15882" max="15882" width="1.1796875" style="223" customWidth="1"/>
    <col min="15883" max="15883" width="17.54296875" style="223" bestFit="1" customWidth="1"/>
    <col min="15884" max="15884" width="1.1796875" style="223" customWidth="1"/>
    <col min="15885" max="15885" width="32.1796875" style="223" customWidth="1"/>
    <col min="15886" max="15886" width="1.1796875" style="223" customWidth="1"/>
    <col min="15887" max="15887" width="16.81640625" style="223" customWidth="1"/>
    <col min="15888" max="15888" width="1.1796875" style="223" customWidth="1"/>
    <col min="15889" max="15889" width="13.81640625" style="223" customWidth="1"/>
    <col min="15890" max="15890" width="1.453125" style="223" customWidth="1"/>
    <col min="15891" max="15891" width="13.453125" style="223" customWidth="1"/>
    <col min="15892" max="16129" width="9.1796875" style="223"/>
    <col min="16130" max="16130" width="32.1796875" style="223" bestFit="1" customWidth="1"/>
    <col min="16131" max="16131" width="9.81640625" style="223" customWidth="1"/>
    <col min="16132" max="16132" width="1.1796875" style="223" customWidth="1"/>
    <col min="16133" max="16133" width="8.1796875" style="223" customWidth="1"/>
    <col min="16134" max="16134" width="1.1796875" style="223" customWidth="1"/>
    <col min="16135" max="16135" width="8.81640625" style="223" customWidth="1"/>
    <col min="16136" max="16136" width="1.1796875" style="223" customWidth="1"/>
    <col min="16137" max="16137" width="11.81640625" style="223" bestFit="1" customWidth="1"/>
    <col min="16138" max="16138" width="1.1796875" style="223" customWidth="1"/>
    <col min="16139" max="16139" width="17.54296875" style="223" bestFit="1" customWidth="1"/>
    <col min="16140" max="16140" width="1.1796875" style="223" customWidth="1"/>
    <col min="16141" max="16141" width="32.1796875" style="223" customWidth="1"/>
    <col min="16142" max="16142" width="1.1796875" style="223" customWidth="1"/>
    <col min="16143" max="16143" width="16.81640625" style="223" customWidth="1"/>
    <col min="16144" max="16144" width="1.1796875" style="223" customWidth="1"/>
    <col min="16145" max="16145" width="13.81640625" style="223" customWidth="1"/>
    <col min="16146" max="16146" width="1.453125" style="223" customWidth="1"/>
    <col min="16147" max="16147" width="13.453125" style="223" customWidth="1"/>
    <col min="16148" max="16382" width="9.1796875" style="223"/>
    <col min="16383" max="16384" width="9.1796875" style="223" customWidth="1"/>
  </cols>
  <sheetData>
    <row r="1" spans="1:20" ht="21.5">
      <c r="A1" s="90" t="s">
        <v>183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S1" s="248" t="s">
        <v>32</v>
      </c>
    </row>
    <row r="2" spans="1:20" ht="21.5">
      <c r="A2" s="206" t="s">
        <v>82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S2" s="248" t="s">
        <v>33</v>
      </c>
    </row>
    <row r="3" spans="1:20" ht="20.5">
      <c r="A3" s="91" t="s">
        <v>197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20" ht="15" customHeight="1">
      <c r="A4" s="224"/>
      <c r="B4" s="224"/>
      <c r="C4" s="224"/>
      <c r="D4" s="224"/>
      <c r="E4" s="271" t="s">
        <v>184</v>
      </c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</row>
    <row r="5" spans="1:20" ht="19" customHeight="1">
      <c r="A5" s="224"/>
      <c r="B5" s="224"/>
      <c r="C5" s="224"/>
      <c r="D5" s="224"/>
      <c r="E5" s="271" t="s">
        <v>180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</row>
    <row r="6" spans="1:20" s="206" customFormat="1" ht="19" customHeight="1">
      <c r="F6" s="81"/>
      <c r="H6" s="81"/>
      <c r="I6" s="270" t="s">
        <v>29</v>
      </c>
      <c r="J6" s="270"/>
      <c r="K6" s="270"/>
      <c r="L6" s="81"/>
      <c r="M6" s="264" t="s">
        <v>64</v>
      </c>
      <c r="N6" s="81"/>
      <c r="Q6" s="119"/>
    </row>
    <row r="7" spans="1:20" s="81" customFormat="1" ht="19" customHeight="1">
      <c r="E7" s="225" t="s">
        <v>27</v>
      </c>
      <c r="F7" s="225"/>
      <c r="G7" s="225" t="s">
        <v>127</v>
      </c>
      <c r="H7" s="225"/>
      <c r="I7" s="225" t="s">
        <v>83</v>
      </c>
      <c r="J7" s="225"/>
      <c r="K7" s="137" t="s">
        <v>84</v>
      </c>
      <c r="L7" s="225"/>
      <c r="M7" s="225" t="s">
        <v>138</v>
      </c>
      <c r="N7" s="225"/>
      <c r="O7" s="225" t="s">
        <v>144</v>
      </c>
      <c r="Q7" s="119" t="s">
        <v>145</v>
      </c>
      <c r="R7" s="206"/>
      <c r="S7" s="225"/>
    </row>
    <row r="8" spans="1:20" s="81" customFormat="1" ht="19" customHeight="1">
      <c r="C8" s="34" t="s">
        <v>0</v>
      </c>
      <c r="E8" s="264" t="s">
        <v>85</v>
      </c>
      <c r="F8" s="225"/>
      <c r="G8" s="264" t="s">
        <v>128</v>
      </c>
      <c r="H8" s="225"/>
      <c r="I8" s="82" t="s">
        <v>129</v>
      </c>
      <c r="J8" s="225"/>
      <c r="K8" s="264" t="s">
        <v>164</v>
      </c>
      <c r="L8" s="225"/>
      <c r="M8" s="264" t="s">
        <v>139</v>
      </c>
      <c r="N8" s="225"/>
      <c r="O8" s="117" t="s">
        <v>28</v>
      </c>
      <c r="Q8" s="120" t="s">
        <v>146</v>
      </c>
      <c r="S8" s="264" t="s">
        <v>2</v>
      </c>
    </row>
    <row r="9" spans="1:20" ht="20.149999999999999" customHeight="1">
      <c r="A9" s="206" t="s">
        <v>130</v>
      </c>
      <c r="B9" s="206"/>
      <c r="C9" s="206"/>
      <c r="D9" s="206"/>
      <c r="E9" s="83">
        <v>4284871</v>
      </c>
      <c r="F9" s="225"/>
      <c r="G9" s="83">
        <v>-2669333</v>
      </c>
      <c r="H9" s="225"/>
      <c r="I9" s="83">
        <v>17208</v>
      </c>
      <c r="J9" s="225"/>
      <c r="K9" s="83">
        <v>-893160</v>
      </c>
      <c r="L9" s="225"/>
      <c r="M9" s="83">
        <v>-79596</v>
      </c>
      <c r="N9" s="225"/>
      <c r="O9" s="101">
        <f>SUM(E9:N9)</f>
        <v>659990</v>
      </c>
      <c r="P9" s="85"/>
      <c r="Q9" s="83">
        <v>-232</v>
      </c>
      <c r="S9" s="83">
        <f>SUM(O9:Q9)</f>
        <v>659758</v>
      </c>
      <c r="T9" s="85"/>
    </row>
    <row r="10" spans="1:20" ht="20.149999999999999" customHeight="1">
      <c r="A10" s="223" t="s">
        <v>117</v>
      </c>
      <c r="B10" s="206"/>
      <c r="C10" s="210">
        <v>2</v>
      </c>
      <c r="D10" s="206"/>
      <c r="E10" s="105" t="s">
        <v>25</v>
      </c>
      <c r="F10" s="225"/>
      <c r="G10" s="105" t="s">
        <v>25</v>
      </c>
      <c r="H10" s="225"/>
      <c r="I10" s="105" t="s">
        <v>25</v>
      </c>
      <c r="J10" s="225"/>
      <c r="K10" s="105">
        <v>-33601</v>
      </c>
      <c r="L10" s="225"/>
      <c r="M10" s="231">
        <v>-40000</v>
      </c>
      <c r="O10" s="106">
        <f>SUM(E10:M10)</f>
        <v>-73601</v>
      </c>
      <c r="P10" s="85"/>
      <c r="Q10" s="106">
        <v>-138</v>
      </c>
      <c r="R10" s="85"/>
      <c r="S10" s="105">
        <f>SUM(O10:Q10)</f>
        <v>-73739</v>
      </c>
      <c r="T10" s="85"/>
    </row>
    <row r="11" spans="1:20" ht="20.149999999999999" customHeight="1">
      <c r="A11" s="206" t="s">
        <v>118</v>
      </c>
      <c r="B11" s="206"/>
      <c r="C11" s="210"/>
      <c r="D11" s="206"/>
      <c r="E11" s="83">
        <f>SUM(E9:E10)</f>
        <v>4284871</v>
      </c>
      <c r="F11" s="225"/>
      <c r="G11" s="83">
        <f>SUM(G9:G10)</f>
        <v>-2669333</v>
      </c>
      <c r="H11" s="225"/>
      <c r="I11" s="83">
        <f>SUM(I9:I10)</f>
        <v>17208</v>
      </c>
      <c r="J11" s="225"/>
      <c r="K11" s="83">
        <f>SUM(K9:K10)</f>
        <v>-926761</v>
      </c>
      <c r="L11" s="225"/>
      <c r="M11" s="83">
        <f>SUM(M9:M10)</f>
        <v>-119596</v>
      </c>
      <c r="O11" s="83">
        <f>SUM(O9:O10)</f>
        <v>586389</v>
      </c>
      <c r="P11" s="85"/>
      <c r="Q11" s="83">
        <f>SUM(Q9:Q10)</f>
        <v>-370</v>
      </c>
      <c r="R11" s="85"/>
      <c r="S11" s="83">
        <f>SUM(O11:Q11)</f>
        <v>586019</v>
      </c>
      <c r="T11" s="85"/>
    </row>
    <row r="12" spans="1:20" ht="20.149999999999999" customHeight="1">
      <c r="A12" s="124" t="s">
        <v>173</v>
      </c>
      <c r="B12" s="206"/>
      <c r="C12" s="210"/>
      <c r="D12" s="206"/>
      <c r="E12" s="83"/>
      <c r="F12" s="225"/>
      <c r="G12" s="83"/>
      <c r="H12" s="225"/>
      <c r="I12" s="83"/>
      <c r="J12" s="225"/>
      <c r="K12" s="83"/>
      <c r="L12" s="225"/>
      <c r="M12" s="83"/>
      <c r="O12" s="83"/>
      <c r="P12" s="85"/>
      <c r="Q12" s="83"/>
      <c r="R12" s="85"/>
      <c r="S12" s="83"/>
      <c r="T12" s="85"/>
    </row>
    <row r="13" spans="1:20" ht="20.149999999999999" customHeight="1">
      <c r="A13" s="125" t="s">
        <v>156</v>
      </c>
      <c r="B13" s="206"/>
      <c r="C13" s="210">
        <v>16</v>
      </c>
      <c r="D13" s="206"/>
      <c r="E13" s="83">
        <v>2895990</v>
      </c>
      <c r="F13" s="225"/>
      <c r="G13" s="83">
        <v>-1890249</v>
      </c>
      <c r="H13" s="225"/>
      <c r="I13" s="83" t="s">
        <v>25</v>
      </c>
      <c r="J13" s="225"/>
      <c r="K13" s="83" t="s">
        <v>25</v>
      </c>
      <c r="L13" s="225"/>
      <c r="M13" s="83" t="s">
        <v>25</v>
      </c>
      <c r="O13" s="83">
        <f>SUM(E13:M13)</f>
        <v>1005741</v>
      </c>
      <c r="P13" s="85"/>
      <c r="Q13" s="83" t="s">
        <v>25</v>
      </c>
      <c r="R13" s="85"/>
      <c r="S13" s="83">
        <f>SUM(O13:Q13)</f>
        <v>1005741</v>
      </c>
      <c r="T13" s="85"/>
    </row>
    <row r="14" spans="1:20" ht="20.149999999999999" customHeight="1">
      <c r="A14" s="125" t="s">
        <v>178</v>
      </c>
      <c r="B14" s="206"/>
      <c r="C14" s="210"/>
      <c r="D14" s="206"/>
      <c r="E14" s="83"/>
      <c r="F14" s="225"/>
      <c r="G14" s="83"/>
      <c r="H14" s="225"/>
      <c r="I14" s="83"/>
      <c r="J14" s="225"/>
      <c r="K14" s="83"/>
      <c r="L14" s="225"/>
      <c r="M14" s="83"/>
      <c r="O14" s="83"/>
      <c r="P14" s="85"/>
      <c r="Q14" s="83"/>
      <c r="R14" s="85"/>
      <c r="S14" s="83"/>
      <c r="T14" s="85"/>
    </row>
    <row r="15" spans="1:20" s="229" customFormat="1" ht="20.149999999999999" customHeight="1">
      <c r="A15" s="135" t="s">
        <v>163</v>
      </c>
      <c r="B15" s="235"/>
      <c r="C15" s="210"/>
      <c r="D15" s="235"/>
      <c r="E15" s="102" t="s">
        <v>25</v>
      </c>
      <c r="F15" s="230"/>
      <c r="G15" s="102" t="s">
        <v>25</v>
      </c>
      <c r="H15" s="230"/>
      <c r="I15" s="102" t="s">
        <v>25</v>
      </c>
      <c r="J15" s="230"/>
      <c r="K15" s="102" t="s">
        <v>25</v>
      </c>
      <c r="L15" s="230"/>
      <c r="M15" s="102" t="s">
        <v>25</v>
      </c>
      <c r="O15" s="102" t="s">
        <v>25</v>
      </c>
      <c r="P15" s="101"/>
      <c r="Q15" s="102">
        <v>376</v>
      </c>
      <c r="R15" s="101"/>
      <c r="S15" s="102">
        <f>SUM(O15:Q15)</f>
        <v>376</v>
      </c>
      <c r="T15" s="101"/>
    </row>
    <row r="16" spans="1:20" ht="20.149999999999999" customHeight="1">
      <c r="A16" s="126" t="s">
        <v>174</v>
      </c>
      <c r="B16" s="206"/>
      <c r="C16" s="210"/>
      <c r="D16" s="206"/>
      <c r="E16" s="127">
        <f>SUM(E13:E15)</f>
        <v>2895990</v>
      </c>
      <c r="F16" s="225"/>
      <c r="G16" s="127">
        <f>SUM(G13)</f>
        <v>-1890249</v>
      </c>
      <c r="H16" s="225"/>
      <c r="I16" s="127" t="s">
        <v>25</v>
      </c>
      <c r="J16" s="225"/>
      <c r="K16" s="127" t="s">
        <v>25</v>
      </c>
      <c r="L16" s="225"/>
      <c r="M16" s="127" t="s">
        <v>25</v>
      </c>
      <c r="O16" s="127">
        <f>SUM(O13)</f>
        <v>1005741</v>
      </c>
      <c r="P16" s="85"/>
      <c r="Q16" s="127">
        <f>SUM(Q13:Q15)</f>
        <v>376</v>
      </c>
      <c r="R16" s="85"/>
      <c r="S16" s="127">
        <f>SUM(S13:S15)</f>
        <v>1006117</v>
      </c>
      <c r="T16" s="85"/>
    </row>
    <row r="17" spans="1:21" ht="20.149999999999999" customHeight="1">
      <c r="A17" s="223" t="s">
        <v>39</v>
      </c>
      <c r="B17" s="206"/>
      <c r="C17" s="210"/>
      <c r="D17" s="206"/>
      <c r="E17" s="83" t="s">
        <v>25</v>
      </c>
      <c r="F17" s="225"/>
      <c r="G17" s="83" t="s">
        <v>25</v>
      </c>
      <c r="H17" s="225"/>
      <c r="I17" s="83" t="s">
        <v>25</v>
      </c>
      <c r="J17" s="225"/>
      <c r="K17" s="83">
        <f>+'PL-T (9M)'!H56</f>
        <v>-167320</v>
      </c>
      <c r="L17" s="225"/>
      <c r="M17" s="83" t="s">
        <v>25</v>
      </c>
      <c r="O17" s="83">
        <f t="shared" ref="O17" si="0">SUM(E17:M17)</f>
        <v>-167320</v>
      </c>
      <c r="P17" s="85"/>
      <c r="Q17" s="83">
        <f>'PL-T (9M)'!H57</f>
        <v>-6</v>
      </c>
      <c r="R17" s="85"/>
      <c r="S17" s="83">
        <f>SUM(O17:Q17)</f>
        <v>-167326</v>
      </c>
      <c r="T17" s="85"/>
    </row>
    <row r="18" spans="1:21" ht="20.149999999999999" customHeight="1">
      <c r="A18" s="223" t="s">
        <v>154</v>
      </c>
      <c r="E18" s="83" t="s">
        <v>25</v>
      </c>
      <c r="F18" s="225"/>
      <c r="G18" s="83" t="s">
        <v>25</v>
      </c>
      <c r="H18" s="225"/>
      <c r="I18" s="83" t="s">
        <v>25</v>
      </c>
      <c r="J18" s="225"/>
      <c r="K18" s="83">
        <f>'PL-T (9M)'!H48+'PL-T (9M)'!H44</f>
        <v>18491</v>
      </c>
      <c r="L18" s="225"/>
      <c r="M18" s="84">
        <f>+'PL-T (9M)'!H46</f>
        <v>-8049</v>
      </c>
      <c r="N18" s="225"/>
      <c r="O18" s="109">
        <f>SUM(E18:M18)</f>
        <v>10442</v>
      </c>
      <c r="P18" s="85"/>
      <c r="Q18" s="225" t="s">
        <v>25</v>
      </c>
      <c r="S18" s="83">
        <f>SUM(O18:Q18)</f>
        <v>10442</v>
      </c>
    </row>
    <row r="19" spans="1:21" ht="20.149999999999999" customHeight="1">
      <c r="A19" s="206" t="s">
        <v>38</v>
      </c>
      <c r="E19" s="127" t="s">
        <v>25</v>
      </c>
      <c r="F19" s="225"/>
      <c r="G19" s="127" t="s">
        <v>25</v>
      </c>
      <c r="H19" s="225"/>
      <c r="I19" s="127" t="s">
        <v>25</v>
      </c>
      <c r="J19" s="225"/>
      <c r="K19" s="127">
        <f>SUM(K17:K18)</f>
        <v>-148829</v>
      </c>
      <c r="L19" s="225"/>
      <c r="M19" s="129">
        <f>SUM(M17:M18)</f>
        <v>-8049</v>
      </c>
      <c r="N19" s="225"/>
      <c r="O19" s="130">
        <f>SUM(O17:O18)</f>
        <v>-156878</v>
      </c>
      <c r="P19" s="85"/>
      <c r="Q19" s="127">
        <f>SUM(Q17:Q17)</f>
        <v>-6</v>
      </c>
      <c r="S19" s="127">
        <f>SUM(S17:S18)</f>
        <v>-156884</v>
      </c>
    </row>
    <row r="20" spans="1:21" ht="20.149999999999999" customHeight="1">
      <c r="A20" s="223" t="s">
        <v>157</v>
      </c>
      <c r="C20" s="210">
        <v>16</v>
      </c>
      <c r="E20" s="83" t="s">
        <v>25</v>
      </c>
      <c r="F20" s="225"/>
      <c r="G20" s="83" t="s">
        <v>25</v>
      </c>
      <c r="H20" s="225"/>
      <c r="I20" s="83">
        <v>-17208</v>
      </c>
      <c r="J20" s="225"/>
      <c r="K20" s="83">
        <v>17208</v>
      </c>
      <c r="L20" s="225"/>
      <c r="M20" s="84" t="s">
        <v>25</v>
      </c>
      <c r="N20" s="225"/>
      <c r="O20" s="128" t="s">
        <v>25</v>
      </c>
      <c r="P20" s="85"/>
      <c r="Q20" s="83" t="s">
        <v>25</v>
      </c>
      <c r="S20" s="83" t="s">
        <v>25</v>
      </c>
    </row>
    <row r="21" spans="1:21" ht="20.149999999999999" customHeight="1" thickBot="1">
      <c r="A21" s="206" t="s">
        <v>187</v>
      </c>
      <c r="B21" s="206"/>
      <c r="C21" s="206"/>
      <c r="D21" s="206"/>
      <c r="E21" s="86">
        <f>SUM(E11,E16,E19,E20)</f>
        <v>7180861</v>
      </c>
      <c r="F21" s="225"/>
      <c r="G21" s="86">
        <f>SUM(G11,G16,G19,G20)</f>
        <v>-4559582</v>
      </c>
      <c r="H21" s="225"/>
      <c r="I21" s="136" t="s">
        <v>25</v>
      </c>
      <c r="J21" s="225"/>
      <c r="K21" s="86">
        <f>SUM(K11,K16,K19,K20)</f>
        <v>-1058382</v>
      </c>
      <c r="L21" s="225"/>
      <c r="M21" s="86">
        <f>SUM(M11,M16,M19,M20)</f>
        <v>-127645</v>
      </c>
      <c r="N21" s="225"/>
      <c r="O21" s="86">
        <f>SUM(O11,O16,O19,O20)</f>
        <v>1435252</v>
      </c>
      <c r="P21" s="85"/>
      <c r="Q21" s="136" t="s">
        <v>25</v>
      </c>
      <c r="R21" s="85"/>
      <c r="S21" s="86">
        <f>SUM(S11,S16,S19,S20)</f>
        <v>1435252</v>
      </c>
      <c r="T21" s="85">
        <f>S21-'BS-T'!G88</f>
        <v>0</v>
      </c>
      <c r="U21" s="226"/>
    </row>
    <row r="22" spans="1:21" ht="20.149999999999999" customHeight="1" thickTop="1">
      <c r="A22" s="206"/>
      <c r="B22" s="206"/>
      <c r="C22" s="206"/>
      <c r="D22" s="206"/>
      <c r="E22" s="85"/>
      <c r="F22" s="225"/>
      <c r="G22" s="85"/>
      <c r="H22" s="225"/>
      <c r="I22" s="85"/>
      <c r="J22" s="225"/>
      <c r="K22" s="85"/>
      <c r="L22" s="225"/>
      <c r="M22" s="225"/>
      <c r="N22" s="225"/>
      <c r="O22" s="85"/>
      <c r="P22" s="85"/>
      <c r="Q22" s="85"/>
      <c r="R22" s="85"/>
    </row>
    <row r="23" spans="1:21" ht="13.5" customHeight="1">
      <c r="A23" s="206"/>
      <c r="B23" s="206"/>
      <c r="C23" s="206"/>
      <c r="D23" s="206"/>
      <c r="E23" s="271" t="s">
        <v>184</v>
      </c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</row>
    <row r="24" spans="1:21" ht="19" customHeight="1">
      <c r="A24" s="206"/>
      <c r="B24" s="206"/>
      <c r="C24" s="206"/>
      <c r="D24" s="206"/>
      <c r="E24" s="271" t="s">
        <v>6</v>
      </c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</row>
    <row r="25" spans="1:21" s="206" customFormat="1" ht="19" customHeight="1">
      <c r="F25" s="81"/>
      <c r="H25" s="81"/>
      <c r="I25" s="270" t="s">
        <v>29</v>
      </c>
      <c r="J25" s="270"/>
      <c r="K25" s="270"/>
      <c r="L25" s="81"/>
      <c r="M25" s="264" t="s">
        <v>64</v>
      </c>
      <c r="N25" s="81"/>
      <c r="Q25" s="119"/>
    </row>
    <row r="26" spans="1:21" s="81" customFormat="1" ht="19" customHeight="1">
      <c r="E26" s="225" t="s">
        <v>27</v>
      </c>
      <c r="F26" s="225"/>
      <c r="G26" s="225" t="s">
        <v>127</v>
      </c>
      <c r="H26" s="225"/>
      <c r="I26" s="225" t="s">
        <v>83</v>
      </c>
      <c r="J26" s="225"/>
      <c r="K26" s="137" t="s">
        <v>84</v>
      </c>
      <c r="L26" s="225"/>
      <c r="M26" s="225" t="s">
        <v>138</v>
      </c>
      <c r="N26" s="225"/>
      <c r="O26" s="225" t="s">
        <v>144</v>
      </c>
      <c r="Q26" s="119" t="s">
        <v>145</v>
      </c>
      <c r="R26" s="206"/>
      <c r="S26" s="225"/>
    </row>
    <row r="27" spans="1:21" s="81" customFormat="1" ht="19" customHeight="1">
      <c r="C27" s="34" t="s">
        <v>0</v>
      </c>
      <c r="E27" s="264" t="s">
        <v>85</v>
      </c>
      <c r="F27" s="225"/>
      <c r="G27" s="264" t="s">
        <v>128</v>
      </c>
      <c r="H27" s="225"/>
      <c r="I27" s="82" t="s">
        <v>129</v>
      </c>
      <c r="J27" s="225"/>
      <c r="K27" s="264" t="s">
        <v>164</v>
      </c>
      <c r="L27" s="225"/>
      <c r="M27" s="264" t="s">
        <v>139</v>
      </c>
      <c r="N27" s="225"/>
      <c r="O27" s="117" t="s">
        <v>28</v>
      </c>
      <c r="Q27" s="120" t="s">
        <v>146</v>
      </c>
      <c r="S27" s="264" t="s">
        <v>2</v>
      </c>
    </row>
    <row r="28" spans="1:21" ht="20.149999999999999" customHeight="1">
      <c r="A28" s="206" t="s">
        <v>131</v>
      </c>
      <c r="B28" s="206"/>
      <c r="C28" s="206"/>
      <c r="D28" s="206"/>
      <c r="E28" s="83">
        <v>1224249</v>
      </c>
      <c r="F28" s="225"/>
      <c r="G28" s="83">
        <v>85228</v>
      </c>
      <c r="H28" s="225"/>
      <c r="I28" s="83">
        <v>17208</v>
      </c>
      <c r="J28" s="225"/>
      <c r="K28" s="83">
        <v>-565464</v>
      </c>
      <c r="L28" s="225"/>
      <c r="M28" s="107">
        <v>-97167</v>
      </c>
      <c r="O28" s="85">
        <f>SUM(E28:M28)</f>
        <v>664054</v>
      </c>
      <c r="P28" s="85"/>
      <c r="Q28" s="85">
        <v>119764</v>
      </c>
      <c r="R28" s="85"/>
      <c r="S28" s="85">
        <f>SUM(O28:Q28)</f>
        <v>783818</v>
      </c>
    </row>
    <row r="29" spans="1:21" ht="20.149999999999999" customHeight="1">
      <c r="A29" s="223" t="s">
        <v>117</v>
      </c>
      <c r="B29" s="206"/>
      <c r="C29" s="210">
        <v>2</v>
      </c>
      <c r="D29" s="206"/>
      <c r="E29" s="105" t="s">
        <v>25</v>
      </c>
      <c r="F29" s="225"/>
      <c r="G29" s="105" t="s">
        <v>25</v>
      </c>
      <c r="H29" s="225"/>
      <c r="I29" s="105" t="s">
        <v>25</v>
      </c>
      <c r="J29" s="225"/>
      <c r="K29" s="105">
        <v>9514</v>
      </c>
      <c r="L29" s="225"/>
      <c r="M29" s="114" t="s">
        <v>25</v>
      </c>
      <c r="O29" s="106">
        <f>SUM(E29:M29)</f>
        <v>9514</v>
      </c>
      <c r="P29" s="85"/>
      <c r="Q29" s="106">
        <v>-119778</v>
      </c>
      <c r="R29" s="85"/>
      <c r="S29" s="106">
        <f>SUM(O29:Q29)</f>
        <v>-110264</v>
      </c>
    </row>
    <row r="30" spans="1:21" ht="20.149999999999999" customHeight="1">
      <c r="A30" s="206" t="s">
        <v>132</v>
      </c>
      <c r="B30" s="206"/>
      <c r="C30" s="206"/>
      <c r="D30" s="206"/>
      <c r="E30" s="83">
        <f>SUM(E28:E29)</f>
        <v>1224249</v>
      </c>
      <c r="F30" s="225"/>
      <c r="G30" s="83">
        <f>SUM(G28:G29)</f>
        <v>85228</v>
      </c>
      <c r="H30" s="225"/>
      <c r="I30" s="83">
        <f>SUM(I28:I29)</f>
        <v>17208</v>
      </c>
      <c r="J30" s="225"/>
      <c r="K30" s="83">
        <f>SUM(K28:K29)</f>
        <v>-555950</v>
      </c>
      <c r="L30" s="225"/>
      <c r="M30" s="83">
        <f>SUM(M28:M29)</f>
        <v>-97167</v>
      </c>
      <c r="O30" s="83">
        <f>SUM(O28:O29)</f>
        <v>673568</v>
      </c>
      <c r="P30" s="85"/>
      <c r="Q30" s="83">
        <f>SUM(Q28:Q29)</f>
        <v>-14</v>
      </c>
      <c r="R30" s="85"/>
      <c r="S30" s="83">
        <f>SUM(S28:S29)</f>
        <v>673554</v>
      </c>
    </row>
    <row r="31" spans="1:21" ht="20.149999999999999" customHeight="1">
      <c r="A31" s="126" t="s">
        <v>173</v>
      </c>
      <c r="B31" s="206"/>
      <c r="C31" s="206"/>
      <c r="D31" s="206"/>
    </row>
    <row r="32" spans="1:21" ht="20.149999999999999" customHeight="1">
      <c r="A32" s="125" t="s">
        <v>156</v>
      </c>
      <c r="B32" s="206"/>
      <c r="C32" s="206"/>
      <c r="D32" s="206"/>
      <c r="E32" s="105">
        <v>3060622</v>
      </c>
      <c r="F32" s="225"/>
      <c r="G32" s="105">
        <v>-2754561</v>
      </c>
      <c r="H32" s="225"/>
      <c r="I32" s="105" t="s">
        <v>25</v>
      </c>
      <c r="J32" s="225"/>
      <c r="K32" s="105" t="s">
        <v>25</v>
      </c>
      <c r="L32" s="225"/>
      <c r="M32" s="105" t="s">
        <v>25</v>
      </c>
      <c r="O32" s="105">
        <f>SUM(E32:M32)</f>
        <v>306061</v>
      </c>
      <c r="P32" s="85"/>
      <c r="Q32" s="105" t="s">
        <v>25</v>
      </c>
      <c r="R32" s="85"/>
      <c r="S32" s="106">
        <f>SUM(O32:Q32)</f>
        <v>306061</v>
      </c>
    </row>
    <row r="33" spans="1:19" ht="20.149999999999999" customHeight="1">
      <c r="A33" s="126" t="s">
        <v>174</v>
      </c>
      <c r="B33" s="206"/>
      <c r="C33" s="206"/>
      <c r="D33" s="206"/>
      <c r="E33" s="127">
        <f>SUM(E32)</f>
        <v>3060622</v>
      </c>
      <c r="F33" s="225"/>
      <c r="G33" s="127">
        <f>SUM(G32)</f>
        <v>-2754561</v>
      </c>
      <c r="H33" s="225"/>
      <c r="I33" s="127" t="s">
        <v>25</v>
      </c>
      <c r="J33" s="225"/>
      <c r="K33" s="127" t="s">
        <v>25</v>
      </c>
      <c r="L33" s="225"/>
      <c r="M33" s="127" t="s">
        <v>25</v>
      </c>
      <c r="O33" s="127">
        <f>SUM(O32)</f>
        <v>306061</v>
      </c>
      <c r="P33" s="85"/>
      <c r="Q33" s="127" t="s">
        <v>25</v>
      </c>
      <c r="R33" s="85"/>
      <c r="S33" s="127">
        <f>SUM(S32)</f>
        <v>306061</v>
      </c>
    </row>
    <row r="34" spans="1:19" ht="20.149999999999999" customHeight="1">
      <c r="A34" s="223" t="s">
        <v>39</v>
      </c>
      <c r="B34" s="206"/>
      <c r="C34" s="206"/>
      <c r="D34" s="206"/>
      <c r="E34" s="83" t="s">
        <v>25</v>
      </c>
      <c r="F34" s="225"/>
      <c r="G34" s="83" t="s">
        <v>25</v>
      </c>
      <c r="H34" s="225"/>
      <c r="I34" s="83" t="s">
        <v>25</v>
      </c>
      <c r="J34" s="225"/>
      <c r="K34" s="102">
        <f>'PL-T (9M)'!J56</f>
        <v>-244189</v>
      </c>
      <c r="L34" s="225"/>
      <c r="M34" s="83" t="s">
        <v>25</v>
      </c>
      <c r="O34" s="85">
        <f>SUM(E34:M34)</f>
        <v>-244189</v>
      </c>
      <c r="P34" s="85"/>
      <c r="Q34" s="83">
        <f>'PL-T (9M)'!J57</f>
        <v>-214</v>
      </c>
      <c r="R34" s="85"/>
      <c r="S34" s="85">
        <f>SUM(O34:Q34)</f>
        <v>-244403</v>
      </c>
    </row>
    <row r="35" spans="1:19" ht="20.149999999999999" customHeight="1">
      <c r="A35" s="223" t="s">
        <v>153</v>
      </c>
      <c r="B35" s="206"/>
      <c r="C35" s="206"/>
      <c r="D35" s="206"/>
      <c r="E35" s="83"/>
      <c r="F35" s="225"/>
      <c r="G35" s="83"/>
      <c r="H35" s="225"/>
      <c r="I35" s="83"/>
      <c r="J35" s="225"/>
      <c r="K35" s="102"/>
      <c r="L35" s="225"/>
      <c r="M35" s="83"/>
      <c r="O35" s="83"/>
      <c r="P35" s="85"/>
      <c r="Q35" s="83"/>
      <c r="R35" s="85"/>
      <c r="S35" s="83"/>
    </row>
    <row r="36" spans="1:19" ht="20.149999999999999" customHeight="1">
      <c r="A36" s="223" t="s">
        <v>125</v>
      </c>
      <c r="B36" s="206"/>
      <c r="C36" s="206"/>
      <c r="D36" s="206"/>
      <c r="E36" s="83" t="s">
        <v>25</v>
      </c>
      <c r="F36" s="225"/>
      <c r="G36" s="83" t="s">
        <v>25</v>
      </c>
      <c r="H36" s="225"/>
      <c r="I36" s="83" t="s">
        <v>25</v>
      </c>
      <c r="J36" s="225"/>
      <c r="K36" s="102">
        <v>-28662</v>
      </c>
      <c r="L36" s="225"/>
      <c r="M36" s="83">
        <f>28662</f>
        <v>28662</v>
      </c>
      <c r="O36" s="171" t="s">
        <v>25</v>
      </c>
      <c r="P36" s="85"/>
      <c r="Q36" s="83" t="s">
        <v>25</v>
      </c>
      <c r="R36" s="85"/>
      <c r="S36" s="83" t="s">
        <v>25</v>
      </c>
    </row>
    <row r="37" spans="1:19" ht="20.149999999999999" customHeight="1">
      <c r="A37" s="223" t="s">
        <v>154</v>
      </c>
      <c r="E37" s="110" t="s">
        <v>25</v>
      </c>
      <c r="F37" s="230"/>
      <c r="G37" s="110" t="s">
        <v>25</v>
      </c>
      <c r="H37" s="230"/>
      <c r="I37" s="110" t="s">
        <v>25</v>
      </c>
      <c r="J37" s="229"/>
      <c r="K37" s="160">
        <f>+'PL-T (9M)'!J48</f>
        <v>1581</v>
      </c>
      <c r="L37" s="229"/>
      <c r="M37" s="231">
        <f>'PL-T (9M)'!J42+'PL-T (9M)'!J46</f>
        <v>-53803</v>
      </c>
      <c r="N37" s="229"/>
      <c r="O37" s="108">
        <f>SUM(E37:N37)</f>
        <v>-52222</v>
      </c>
      <c r="P37" s="101"/>
      <c r="Q37" s="110" t="s">
        <v>25</v>
      </c>
      <c r="R37" s="101"/>
      <c r="S37" s="106">
        <f>SUM(O37:Q37)</f>
        <v>-52222</v>
      </c>
    </row>
    <row r="38" spans="1:19" ht="20.149999999999999" customHeight="1">
      <c r="A38" s="206" t="s">
        <v>38</v>
      </c>
      <c r="E38" s="102" t="s">
        <v>25</v>
      </c>
      <c r="F38" s="230"/>
      <c r="G38" s="102" t="s">
        <v>25</v>
      </c>
      <c r="H38" s="230"/>
      <c r="I38" s="102" t="s">
        <v>25</v>
      </c>
      <c r="J38" s="229"/>
      <c r="K38" s="102">
        <f>SUM(K34:K37)</f>
        <v>-271270</v>
      </c>
      <c r="L38" s="229"/>
      <c r="M38" s="102">
        <f>SUM(M34:M37)</f>
        <v>-25141</v>
      </c>
      <c r="N38" s="229"/>
      <c r="O38" s="102">
        <f>SUM(O34:O37)</f>
        <v>-296411</v>
      </c>
      <c r="P38" s="101"/>
      <c r="Q38" s="102">
        <f>SUM(Q34:Q37)</f>
        <v>-214</v>
      </c>
      <c r="R38" s="101"/>
      <c r="S38" s="102">
        <f>SUM(S34:S37)</f>
        <v>-296625</v>
      </c>
    </row>
    <row r="39" spans="1:19" ht="20.149999999999999" customHeight="1" thickBot="1">
      <c r="A39" s="206" t="s">
        <v>188</v>
      </c>
      <c r="B39" s="206"/>
      <c r="C39" s="206"/>
      <c r="D39" s="206"/>
      <c r="E39" s="86">
        <f>SUM(E33,E38,E30)</f>
        <v>4284871</v>
      </c>
      <c r="F39" s="225"/>
      <c r="G39" s="86">
        <f>SUM(G33,G38,G30)</f>
        <v>-2669333</v>
      </c>
      <c r="H39" s="225"/>
      <c r="I39" s="86">
        <f>SUM(I33,I38,I30)</f>
        <v>17208</v>
      </c>
      <c r="K39" s="86">
        <f>SUM(K33,K38,K30)</f>
        <v>-827220</v>
      </c>
      <c r="M39" s="86">
        <f>SUM(M33,M38,M30)</f>
        <v>-122308</v>
      </c>
      <c r="O39" s="86">
        <f>SUM(O33,O38,O30)</f>
        <v>683218</v>
      </c>
      <c r="P39" s="85"/>
      <c r="Q39" s="86">
        <f>SUM(Q33,Q38,Q30)</f>
        <v>-228</v>
      </c>
      <c r="S39" s="86">
        <f>SUM(S33,S38,S30)</f>
        <v>682990</v>
      </c>
    </row>
    <row r="40" spans="1:19" ht="10.5" customHeight="1" thickTop="1">
      <c r="A40" s="206"/>
      <c r="B40" s="206"/>
      <c r="C40" s="206"/>
      <c r="D40" s="206"/>
      <c r="E40" s="109"/>
      <c r="F40" s="225"/>
      <c r="G40" s="109"/>
      <c r="H40" s="225"/>
      <c r="I40" s="109"/>
      <c r="K40" s="109"/>
      <c r="M40" s="109"/>
      <c r="O40" s="109"/>
      <c r="P40" s="85"/>
      <c r="Q40" s="109"/>
      <c r="S40" s="109"/>
    </row>
    <row r="41" spans="1:19" ht="20.149999999999999" customHeight="1">
      <c r="A41" s="206"/>
      <c r="B41" s="206"/>
      <c r="C41" s="206"/>
      <c r="D41" s="206"/>
      <c r="E41" s="109"/>
      <c r="F41" s="225"/>
      <c r="G41" s="109"/>
      <c r="H41" s="225"/>
      <c r="I41" s="109"/>
      <c r="K41" s="109"/>
      <c r="M41" s="109"/>
      <c r="O41" s="109"/>
      <c r="P41" s="85"/>
      <c r="Q41" s="109"/>
      <c r="S41" s="109"/>
    </row>
    <row r="42" spans="1:19" ht="21" customHeight="1">
      <c r="A42" s="206"/>
      <c r="B42" s="206"/>
      <c r="D42" s="206"/>
      <c r="E42" s="223" t="s">
        <v>120</v>
      </c>
      <c r="F42" s="225"/>
      <c r="G42" s="85"/>
      <c r="H42" s="225"/>
      <c r="J42" s="225"/>
      <c r="K42" s="85" t="s">
        <v>15</v>
      </c>
      <c r="L42" s="225"/>
      <c r="M42" s="85" t="s">
        <v>121</v>
      </c>
      <c r="N42" s="85"/>
      <c r="O42" s="223" t="s">
        <v>122</v>
      </c>
      <c r="P42" s="85"/>
      <c r="Q42" s="85"/>
    </row>
    <row r="43" spans="1:19" ht="21" customHeight="1">
      <c r="A43" s="206"/>
      <c r="B43" s="206"/>
      <c r="C43" s="206"/>
      <c r="D43" s="206"/>
      <c r="E43" s="85"/>
      <c r="F43" s="225"/>
      <c r="G43" s="85"/>
      <c r="H43" s="225"/>
      <c r="I43" s="85"/>
      <c r="J43" s="225"/>
      <c r="K43" s="85"/>
      <c r="L43" s="225"/>
      <c r="M43" s="225"/>
      <c r="N43" s="225"/>
      <c r="O43" s="85"/>
      <c r="P43" s="85"/>
      <c r="Q43" s="85"/>
      <c r="R43" s="85"/>
      <c r="S43" s="85"/>
    </row>
    <row r="44" spans="1:19" ht="21" customHeight="1">
      <c r="A44" s="206"/>
      <c r="B44" s="206"/>
      <c r="C44" s="206"/>
      <c r="D44" s="206"/>
      <c r="E44" s="85"/>
      <c r="F44" s="225"/>
      <c r="G44" s="85"/>
      <c r="H44" s="225"/>
      <c r="I44" s="85"/>
      <c r="J44" s="225"/>
      <c r="K44" s="85"/>
      <c r="L44" s="225"/>
      <c r="M44" s="225"/>
      <c r="N44" s="225"/>
      <c r="O44" s="85"/>
      <c r="P44" s="85"/>
      <c r="Q44" s="85"/>
      <c r="R44" s="85"/>
      <c r="S44" s="85"/>
    </row>
    <row r="45" spans="1:19" ht="21" customHeight="1">
      <c r="A45" s="87"/>
      <c r="B45" s="87"/>
      <c r="C45" s="87"/>
      <c r="D45" s="87"/>
      <c r="E45" s="85"/>
      <c r="G45" s="85"/>
      <c r="I45" s="85"/>
      <c r="K45" s="88"/>
      <c r="O45" s="85"/>
      <c r="P45" s="85"/>
      <c r="Q45" s="85"/>
      <c r="R45" s="85"/>
      <c r="S45" s="85"/>
    </row>
    <row r="46" spans="1:19" ht="21" customHeight="1">
      <c r="E46" s="226"/>
      <c r="G46" s="226"/>
      <c r="I46" s="226"/>
      <c r="K46" s="226"/>
      <c r="O46" s="226"/>
      <c r="S46" s="85"/>
    </row>
  </sheetData>
  <mergeCells count="6">
    <mergeCell ref="I25:K25"/>
    <mergeCell ref="I6:K6"/>
    <mergeCell ref="E4:S4"/>
    <mergeCell ref="E5:S5"/>
    <mergeCell ref="E23:S23"/>
    <mergeCell ref="E24:S24"/>
  </mergeCells>
  <pageMargins left="0.54" right="0.15748031496062992" top="0.78740157480314965" bottom="0.59055118110236227" header="0.31496062992125984" footer="0.31496062992125984"/>
  <pageSetup paperSize="9" scale="61" firstPageNumber="8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0F51-4248-410F-BEBC-A1ED2B09876B}">
  <sheetPr>
    <pageSetUpPr fitToPage="1"/>
  </sheetPr>
  <dimension ref="A1:R37"/>
  <sheetViews>
    <sheetView topLeftCell="D16" zoomScale="90" zoomScaleNormal="90" zoomScaleSheetLayoutView="70" workbookViewId="0">
      <selection activeCell="N26" sqref="N26"/>
    </sheetView>
  </sheetViews>
  <sheetFormatPr defaultRowHeight="20"/>
  <cols>
    <col min="1" max="1" width="44.81640625" style="223" customWidth="1"/>
    <col min="2" max="2" width="1.1796875" style="223" customWidth="1"/>
    <col min="3" max="3" width="10.81640625" style="223" customWidth="1"/>
    <col min="4" max="4" width="1.1796875" style="223" customWidth="1"/>
    <col min="5" max="5" width="23.81640625" style="223" customWidth="1"/>
    <col min="6" max="6" width="1.1796875" style="223" customWidth="1"/>
    <col min="7" max="7" width="23.81640625" style="223" customWidth="1"/>
    <col min="8" max="8" width="1.1796875" style="223" customWidth="1"/>
    <col min="9" max="9" width="20.81640625" style="223" customWidth="1"/>
    <col min="10" max="10" width="1.1796875" style="223" customWidth="1"/>
    <col min="11" max="11" width="20.81640625" style="223" customWidth="1"/>
    <col min="12" max="12" width="1.1796875" style="223" customWidth="1"/>
    <col min="13" max="13" width="39.81640625" style="223" customWidth="1"/>
    <col min="14" max="14" width="1.1796875" style="223" customWidth="1"/>
    <col min="15" max="15" width="23.81640625" style="223" customWidth="1"/>
    <col min="16" max="16" width="1.1796875" style="223" customWidth="1"/>
    <col min="17" max="17" width="12" style="223" bestFit="1" customWidth="1"/>
    <col min="18" max="18" width="11.54296875" style="223" bestFit="1" customWidth="1"/>
    <col min="19" max="257" width="9.1796875" style="223"/>
    <col min="258" max="258" width="44.81640625" style="223" customWidth="1"/>
    <col min="259" max="259" width="14" style="223" customWidth="1"/>
    <col min="260" max="260" width="1.1796875" style="223" customWidth="1"/>
    <col min="261" max="261" width="13.54296875" style="223" customWidth="1"/>
    <col min="262" max="262" width="1.1796875" style="223" customWidth="1"/>
    <col min="263" max="263" width="12.81640625" style="223" customWidth="1"/>
    <col min="264" max="264" width="1.1796875" style="223" customWidth="1"/>
    <col min="265" max="265" width="13.54296875" style="223" customWidth="1"/>
    <col min="266" max="266" width="1.1796875" style="223" customWidth="1"/>
    <col min="267" max="267" width="18.81640625" style="223" customWidth="1"/>
    <col min="268" max="268" width="1.1796875" style="223" customWidth="1"/>
    <col min="269" max="269" width="33" style="223" customWidth="1"/>
    <col min="270" max="270" width="1.1796875" style="223" customWidth="1"/>
    <col min="271" max="271" width="15.54296875" style="223" bestFit="1" customWidth="1"/>
    <col min="272" max="272" width="1.1796875" style="223" customWidth="1"/>
    <col min="273" max="273" width="12" style="223" bestFit="1" customWidth="1"/>
    <col min="274" max="274" width="11.54296875" style="223" bestFit="1" customWidth="1"/>
    <col min="275" max="513" width="9.1796875" style="223"/>
    <col min="514" max="514" width="44.81640625" style="223" customWidth="1"/>
    <col min="515" max="515" width="14" style="223" customWidth="1"/>
    <col min="516" max="516" width="1.1796875" style="223" customWidth="1"/>
    <col min="517" max="517" width="13.54296875" style="223" customWidth="1"/>
    <col min="518" max="518" width="1.1796875" style="223" customWidth="1"/>
    <col min="519" max="519" width="12.81640625" style="223" customWidth="1"/>
    <col min="520" max="520" width="1.1796875" style="223" customWidth="1"/>
    <col min="521" max="521" width="13.54296875" style="223" customWidth="1"/>
    <col min="522" max="522" width="1.1796875" style="223" customWidth="1"/>
    <col min="523" max="523" width="18.81640625" style="223" customWidth="1"/>
    <col min="524" max="524" width="1.1796875" style="223" customWidth="1"/>
    <col min="525" max="525" width="33" style="223" customWidth="1"/>
    <col min="526" max="526" width="1.1796875" style="223" customWidth="1"/>
    <col min="527" max="527" width="15.54296875" style="223" bestFit="1" customWidth="1"/>
    <col min="528" max="528" width="1.1796875" style="223" customWidth="1"/>
    <col min="529" max="529" width="12" style="223" bestFit="1" customWidth="1"/>
    <col min="530" max="530" width="11.54296875" style="223" bestFit="1" customWidth="1"/>
    <col min="531" max="769" width="9.1796875" style="223"/>
    <col min="770" max="770" width="44.81640625" style="223" customWidth="1"/>
    <col min="771" max="771" width="14" style="223" customWidth="1"/>
    <col min="772" max="772" width="1.1796875" style="223" customWidth="1"/>
    <col min="773" max="773" width="13.54296875" style="223" customWidth="1"/>
    <col min="774" max="774" width="1.1796875" style="223" customWidth="1"/>
    <col min="775" max="775" width="12.81640625" style="223" customWidth="1"/>
    <col min="776" max="776" width="1.1796875" style="223" customWidth="1"/>
    <col min="777" max="777" width="13.54296875" style="223" customWidth="1"/>
    <col min="778" max="778" width="1.1796875" style="223" customWidth="1"/>
    <col min="779" max="779" width="18.81640625" style="223" customWidth="1"/>
    <col min="780" max="780" width="1.1796875" style="223" customWidth="1"/>
    <col min="781" max="781" width="33" style="223" customWidth="1"/>
    <col min="782" max="782" width="1.1796875" style="223" customWidth="1"/>
    <col min="783" max="783" width="15.54296875" style="223" bestFit="1" customWidth="1"/>
    <col min="784" max="784" width="1.1796875" style="223" customWidth="1"/>
    <col min="785" max="785" width="12" style="223" bestFit="1" customWidth="1"/>
    <col min="786" max="786" width="11.54296875" style="223" bestFit="1" customWidth="1"/>
    <col min="787" max="1025" width="9.1796875" style="223"/>
    <col min="1026" max="1026" width="44.81640625" style="223" customWidth="1"/>
    <col min="1027" max="1027" width="14" style="223" customWidth="1"/>
    <col min="1028" max="1028" width="1.1796875" style="223" customWidth="1"/>
    <col min="1029" max="1029" width="13.54296875" style="223" customWidth="1"/>
    <col min="1030" max="1030" width="1.1796875" style="223" customWidth="1"/>
    <col min="1031" max="1031" width="12.81640625" style="223" customWidth="1"/>
    <col min="1032" max="1032" width="1.1796875" style="223" customWidth="1"/>
    <col min="1033" max="1033" width="13.54296875" style="223" customWidth="1"/>
    <col min="1034" max="1034" width="1.1796875" style="223" customWidth="1"/>
    <col min="1035" max="1035" width="18.81640625" style="223" customWidth="1"/>
    <col min="1036" max="1036" width="1.1796875" style="223" customWidth="1"/>
    <col min="1037" max="1037" width="33" style="223" customWidth="1"/>
    <col min="1038" max="1038" width="1.1796875" style="223" customWidth="1"/>
    <col min="1039" max="1039" width="15.54296875" style="223" bestFit="1" customWidth="1"/>
    <col min="1040" max="1040" width="1.1796875" style="223" customWidth="1"/>
    <col min="1041" max="1041" width="12" style="223" bestFit="1" customWidth="1"/>
    <col min="1042" max="1042" width="11.54296875" style="223" bestFit="1" customWidth="1"/>
    <col min="1043" max="1281" width="9.1796875" style="223"/>
    <col min="1282" max="1282" width="44.81640625" style="223" customWidth="1"/>
    <col min="1283" max="1283" width="14" style="223" customWidth="1"/>
    <col min="1284" max="1284" width="1.1796875" style="223" customWidth="1"/>
    <col min="1285" max="1285" width="13.54296875" style="223" customWidth="1"/>
    <col min="1286" max="1286" width="1.1796875" style="223" customWidth="1"/>
    <col min="1287" max="1287" width="12.81640625" style="223" customWidth="1"/>
    <col min="1288" max="1288" width="1.1796875" style="223" customWidth="1"/>
    <col min="1289" max="1289" width="13.54296875" style="223" customWidth="1"/>
    <col min="1290" max="1290" width="1.1796875" style="223" customWidth="1"/>
    <col min="1291" max="1291" width="18.81640625" style="223" customWidth="1"/>
    <col min="1292" max="1292" width="1.1796875" style="223" customWidth="1"/>
    <col min="1293" max="1293" width="33" style="223" customWidth="1"/>
    <col min="1294" max="1294" width="1.1796875" style="223" customWidth="1"/>
    <col min="1295" max="1295" width="15.54296875" style="223" bestFit="1" customWidth="1"/>
    <col min="1296" max="1296" width="1.1796875" style="223" customWidth="1"/>
    <col min="1297" max="1297" width="12" style="223" bestFit="1" customWidth="1"/>
    <col min="1298" max="1298" width="11.54296875" style="223" bestFit="1" customWidth="1"/>
    <col min="1299" max="1537" width="9.1796875" style="223"/>
    <col min="1538" max="1538" width="44.81640625" style="223" customWidth="1"/>
    <col min="1539" max="1539" width="14" style="223" customWidth="1"/>
    <col min="1540" max="1540" width="1.1796875" style="223" customWidth="1"/>
    <col min="1541" max="1541" width="13.54296875" style="223" customWidth="1"/>
    <col min="1542" max="1542" width="1.1796875" style="223" customWidth="1"/>
    <col min="1543" max="1543" width="12.81640625" style="223" customWidth="1"/>
    <col min="1544" max="1544" width="1.1796875" style="223" customWidth="1"/>
    <col min="1545" max="1545" width="13.54296875" style="223" customWidth="1"/>
    <col min="1546" max="1546" width="1.1796875" style="223" customWidth="1"/>
    <col min="1547" max="1547" width="18.81640625" style="223" customWidth="1"/>
    <col min="1548" max="1548" width="1.1796875" style="223" customWidth="1"/>
    <col min="1549" max="1549" width="33" style="223" customWidth="1"/>
    <col min="1550" max="1550" width="1.1796875" style="223" customWidth="1"/>
    <col min="1551" max="1551" width="15.54296875" style="223" bestFit="1" customWidth="1"/>
    <col min="1552" max="1552" width="1.1796875" style="223" customWidth="1"/>
    <col min="1553" max="1553" width="12" style="223" bestFit="1" customWidth="1"/>
    <col min="1554" max="1554" width="11.54296875" style="223" bestFit="1" customWidth="1"/>
    <col min="1555" max="1793" width="9.1796875" style="223"/>
    <col min="1794" max="1794" width="44.81640625" style="223" customWidth="1"/>
    <col min="1795" max="1795" width="14" style="223" customWidth="1"/>
    <col min="1796" max="1796" width="1.1796875" style="223" customWidth="1"/>
    <col min="1797" max="1797" width="13.54296875" style="223" customWidth="1"/>
    <col min="1798" max="1798" width="1.1796875" style="223" customWidth="1"/>
    <col min="1799" max="1799" width="12.81640625" style="223" customWidth="1"/>
    <col min="1800" max="1800" width="1.1796875" style="223" customWidth="1"/>
    <col min="1801" max="1801" width="13.54296875" style="223" customWidth="1"/>
    <col min="1802" max="1802" width="1.1796875" style="223" customWidth="1"/>
    <col min="1803" max="1803" width="18.81640625" style="223" customWidth="1"/>
    <col min="1804" max="1804" width="1.1796875" style="223" customWidth="1"/>
    <col min="1805" max="1805" width="33" style="223" customWidth="1"/>
    <col min="1806" max="1806" width="1.1796875" style="223" customWidth="1"/>
    <col min="1807" max="1807" width="15.54296875" style="223" bestFit="1" customWidth="1"/>
    <col min="1808" max="1808" width="1.1796875" style="223" customWidth="1"/>
    <col min="1809" max="1809" width="12" style="223" bestFit="1" customWidth="1"/>
    <col min="1810" max="1810" width="11.54296875" style="223" bestFit="1" customWidth="1"/>
    <col min="1811" max="2049" width="9.1796875" style="223"/>
    <col min="2050" max="2050" width="44.81640625" style="223" customWidth="1"/>
    <col min="2051" max="2051" width="14" style="223" customWidth="1"/>
    <col min="2052" max="2052" width="1.1796875" style="223" customWidth="1"/>
    <col min="2053" max="2053" width="13.54296875" style="223" customWidth="1"/>
    <col min="2054" max="2054" width="1.1796875" style="223" customWidth="1"/>
    <col min="2055" max="2055" width="12.81640625" style="223" customWidth="1"/>
    <col min="2056" max="2056" width="1.1796875" style="223" customWidth="1"/>
    <col min="2057" max="2057" width="13.54296875" style="223" customWidth="1"/>
    <col min="2058" max="2058" width="1.1796875" style="223" customWidth="1"/>
    <col min="2059" max="2059" width="18.81640625" style="223" customWidth="1"/>
    <col min="2060" max="2060" width="1.1796875" style="223" customWidth="1"/>
    <col min="2061" max="2061" width="33" style="223" customWidth="1"/>
    <col min="2062" max="2062" width="1.1796875" style="223" customWidth="1"/>
    <col min="2063" max="2063" width="15.54296875" style="223" bestFit="1" customWidth="1"/>
    <col min="2064" max="2064" width="1.1796875" style="223" customWidth="1"/>
    <col min="2065" max="2065" width="12" style="223" bestFit="1" customWidth="1"/>
    <col min="2066" max="2066" width="11.54296875" style="223" bestFit="1" customWidth="1"/>
    <col min="2067" max="2305" width="9.1796875" style="223"/>
    <col min="2306" max="2306" width="44.81640625" style="223" customWidth="1"/>
    <col min="2307" max="2307" width="14" style="223" customWidth="1"/>
    <col min="2308" max="2308" width="1.1796875" style="223" customWidth="1"/>
    <col min="2309" max="2309" width="13.54296875" style="223" customWidth="1"/>
    <col min="2310" max="2310" width="1.1796875" style="223" customWidth="1"/>
    <col min="2311" max="2311" width="12.81640625" style="223" customWidth="1"/>
    <col min="2312" max="2312" width="1.1796875" style="223" customWidth="1"/>
    <col min="2313" max="2313" width="13.54296875" style="223" customWidth="1"/>
    <col min="2314" max="2314" width="1.1796875" style="223" customWidth="1"/>
    <col min="2315" max="2315" width="18.81640625" style="223" customWidth="1"/>
    <col min="2316" max="2316" width="1.1796875" style="223" customWidth="1"/>
    <col min="2317" max="2317" width="33" style="223" customWidth="1"/>
    <col min="2318" max="2318" width="1.1796875" style="223" customWidth="1"/>
    <col min="2319" max="2319" width="15.54296875" style="223" bestFit="1" customWidth="1"/>
    <col min="2320" max="2320" width="1.1796875" style="223" customWidth="1"/>
    <col min="2321" max="2321" width="12" style="223" bestFit="1" customWidth="1"/>
    <col min="2322" max="2322" width="11.54296875" style="223" bestFit="1" customWidth="1"/>
    <col min="2323" max="2561" width="9.1796875" style="223"/>
    <col min="2562" max="2562" width="44.81640625" style="223" customWidth="1"/>
    <col min="2563" max="2563" width="14" style="223" customWidth="1"/>
    <col min="2564" max="2564" width="1.1796875" style="223" customWidth="1"/>
    <col min="2565" max="2565" width="13.54296875" style="223" customWidth="1"/>
    <col min="2566" max="2566" width="1.1796875" style="223" customWidth="1"/>
    <col min="2567" max="2567" width="12.81640625" style="223" customWidth="1"/>
    <col min="2568" max="2568" width="1.1796875" style="223" customWidth="1"/>
    <col min="2569" max="2569" width="13.54296875" style="223" customWidth="1"/>
    <col min="2570" max="2570" width="1.1796875" style="223" customWidth="1"/>
    <col min="2571" max="2571" width="18.81640625" style="223" customWidth="1"/>
    <col min="2572" max="2572" width="1.1796875" style="223" customWidth="1"/>
    <col min="2573" max="2573" width="33" style="223" customWidth="1"/>
    <col min="2574" max="2574" width="1.1796875" style="223" customWidth="1"/>
    <col min="2575" max="2575" width="15.54296875" style="223" bestFit="1" customWidth="1"/>
    <col min="2576" max="2576" width="1.1796875" style="223" customWidth="1"/>
    <col min="2577" max="2577" width="12" style="223" bestFit="1" customWidth="1"/>
    <col min="2578" max="2578" width="11.54296875" style="223" bestFit="1" customWidth="1"/>
    <col min="2579" max="2817" width="9.1796875" style="223"/>
    <col min="2818" max="2818" width="44.81640625" style="223" customWidth="1"/>
    <col min="2819" max="2819" width="14" style="223" customWidth="1"/>
    <col min="2820" max="2820" width="1.1796875" style="223" customWidth="1"/>
    <col min="2821" max="2821" width="13.54296875" style="223" customWidth="1"/>
    <col min="2822" max="2822" width="1.1796875" style="223" customWidth="1"/>
    <col min="2823" max="2823" width="12.81640625" style="223" customWidth="1"/>
    <col min="2824" max="2824" width="1.1796875" style="223" customWidth="1"/>
    <col min="2825" max="2825" width="13.54296875" style="223" customWidth="1"/>
    <col min="2826" max="2826" width="1.1796875" style="223" customWidth="1"/>
    <col min="2827" max="2827" width="18.81640625" style="223" customWidth="1"/>
    <col min="2828" max="2828" width="1.1796875" style="223" customWidth="1"/>
    <col min="2829" max="2829" width="33" style="223" customWidth="1"/>
    <col min="2830" max="2830" width="1.1796875" style="223" customWidth="1"/>
    <col min="2831" max="2831" width="15.54296875" style="223" bestFit="1" customWidth="1"/>
    <col min="2832" max="2832" width="1.1796875" style="223" customWidth="1"/>
    <col min="2833" max="2833" width="12" style="223" bestFit="1" customWidth="1"/>
    <col min="2834" max="2834" width="11.54296875" style="223" bestFit="1" customWidth="1"/>
    <col min="2835" max="3073" width="9.1796875" style="223"/>
    <col min="3074" max="3074" width="44.81640625" style="223" customWidth="1"/>
    <col min="3075" max="3075" width="14" style="223" customWidth="1"/>
    <col min="3076" max="3076" width="1.1796875" style="223" customWidth="1"/>
    <col min="3077" max="3077" width="13.54296875" style="223" customWidth="1"/>
    <col min="3078" max="3078" width="1.1796875" style="223" customWidth="1"/>
    <col min="3079" max="3079" width="12.81640625" style="223" customWidth="1"/>
    <col min="3080" max="3080" width="1.1796875" style="223" customWidth="1"/>
    <col min="3081" max="3081" width="13.54296875" style="223" customWidth="1"/>
    <col min="3082" max="3082" width="1.1796875" style="223" customWidth="1"/>
    <col min="3083" max="3083" width="18.81640625" style="223" customWidth="1"/>
    <col min="3084" max="3084" width="1.1796875" style="223" customWidth="1"/>
    <col min="3085" max="3085" width="33" style="223" customWidth="1"/>
    <col min="3086" max="3086" width="1.1796875" style="223" customWidth="1"/>
    <col min="3087" max="3087" width="15.54296875" style="223" bestFit="1" customWidth="1"/>
    <col min="3088" max="3088" width="1.1796875" style="223" customWidth="1"/>
    <col min="3089" max="3089" width="12" style="223" bestFit="1" customWidth="1"/>
    <col min="3090" max="3090" width="11.54296875" style="223" bestFit="1" customWidth="1"/>
    <col min="3091" max="3329" width="9.1796875" style="223"/>
    <col min="3330" max="3330" width="44.81640625" style="223" customWidth="1"/>
    <col min="3331" max="3331" width="14" style="223" customWidth="1"/>
    <col min="3332" max="3332" width="1.1796875" style="223" customWidth="1"/>
    <col min="3333" max="3333" width="13.54296875" style="223" customWidth="1"/>
    <col min="3334" max="3334" width="1.1796875" style="223" customWidth="1"/>
    <col min="3335" max="3335" width="12.81640625" style="223" customWidth="1"/>
    <col min="3336" max="3336" width="1.1796875" style="223" customWidth="1"/>
    <col min="3337" max="3337" width="13.54296875" style="223" customWidth="1"/>
    <col min="3338" max="3338" width="1.1796875" style="223" customWidth="1"/>
    <col min="3339" max="3339" width="18.81640625" style="223" customWidth="1"/>
    <col min="3340" max="3340" width="1.1796875" style="223" customWidth="1"/>
    <col min="3341" max="3341" width="33" style="223" customWidth="1"/>
    <col min="3342" max="3342" width="1.1796875" style="223" customWidth="1"/>
    <col min="3343" max="3343" width="15.54296875" style="223" bestFit="1" customWidth="1"/>
    <col min="3344" max="3344" width="1.1796875" style="223" customWidth="1"/>
    <col min="3345" max="3345" width="12" style="223" bestFit="1" customWidth="1"/>
    <col min="3346" max="3346" width="11.54296875" style="223" bestFit="1" customWidth="1"/>
    <col min="3347" max="3585" width="9.1796875" style="223"/>
    <col min="3586" max="3586" width="44.81640625" style="223" customWidth="1"/>
    <col min="3587" max="3587" width="14" style="223" customWidth="1"/>
    <col min="3588" max="3588" width="1.1796875" style="223" customWidth="1"/>
    <col min="3589" max="3589" width="13.54296875" style="223" customWidth="1"/>
    <col min="3590" max="3590" width="1.1796875" style="223" customWidth="1"/>
    <col min="3591" max="3591" width="12.81640625" style="223" customWidth="1"/>
    <col min="3592" max="3592" width="1.1796875" style="223" customWidth="1"/>
    <col min="3593" max="3593" width="13.54296875" style="223" customWidth="1"/>
    <col min="3594" max="3594" width="1.1796875" style="223" customWidth="1"/>
    <col min="3595" max="3595" width="18.81640625" style="223" customWidth="1"/>
    <col min="3596" max="3596" width="1.1796875" style="223" customWidth="1"/>
    <col min="3597" max="3597" width="33" style="223" customWidth="1"/>
    <col min="3598" max="3598" width="1.1796875" style="223" customWidth="1"/>
    <col min="3599" max="3599" width="15.54296875" style="223" bestFit="1" customWidth="1"/>
    <col min="3600" max="3600" width="1.1796875" style="223" customWidth="1"/>
    <col min="3601" max="3601" width="12" style="223" bestFit="1" customWidth="1"/>
    <col min="3602" max="3602" width="11.54296875" style="223" bestFit="1" customWidth="1"/>
    <col min="3603" max="3841" width="9.1796875" style="223"/>
    <col min="3842" max="3842" width="44.81640625" style="223" customWidth="1"/>
    <col min="3843" max="3843" width="14" style="223" customWidth="1"/>
    <col min="3844" max="3844" width="1.1796875" style="223" customWidth="1"/>
    <col min="3845" max="3845" width="13.54296875" style="223" customWidth="1"/>
    <col min="3846" max="3846" width="1.1796875" style="223" customWidth="1"/>
    <col min="3847" max="3847" width="12.81640625" style="223" customWidth="1"/>
    <col min="3848" max="3848" width="1.1796875" style="223" customWidth="1"/>
    <col min="3849" max="3849" width="13.54296875" style="223" customWidth="1"/>
    <col min="3850" max="3850" width="1.1796875" style="223" customWidth="1"/>
    <col min="3851" max="3851" width="18.81640625" style="223" customWidth="1"/>
    <col min="3852" max="3852" width="1.1796875" style="223" customWidth="1"/>
    <col min="3853" max="3853" width="33" style="223" customWidth="1"/>
    <col min="3854" max="3854" width="1.1796875" style="223" customWidth="1"/>
    <col min="3855" max="3855" width="15.54296875" style="223" bestFit="1" customWidth="1"/>
    <col min="3856" max="3856" width="1.1796875" style="223" customWidth="1"/>
    <col min="3857" max="3857" width="12" style="223" bestFit="1" customWidth="1"/>
    <col min="3858" max="3858" width="11.54296875" style="223" bestFit="1" customWidth="1"/>
    <col min="3859" max="4097" width="9.1796875" style="223"/>
    <col min="4098" max="4098" width="44.81640625" style="223" customWidth="1"/>
    <col min="4099" max="4099" width="14" style="223" customWidth="1"/>
    <col min="4100" max="4100" width="1.1796875" style="223" customWidth="1"/>
    <col min="4101" max="4101" width="13.54296875" style="223" customWidth="1"/>
    <col min="4102" max="4102" width="1.1796875" style="223" customWidth="1"/>
    <col min="4103" max="4103" width="12.81640625" style="223" customWidth="1"/>
    <col min="4104" max="4104" width="1.1796875" style="223" customWidth="1"/>
    <col min="4105" max="4105" width="13.54296875" style="223" customWidth="1"/>
    <col min="4106" max="4106" width="1.1796875" style="223" customWidth="1"/>
    <col min="4107" max="4107" width="18.81640625" style="223" customWidth="1"/>
    <col min="4108" max="4108" width="1.1796875" style="223" customWidth="1"/>
    <col min="4109" max="4109" width="33" style="223" customWidth="1"/>
    <col min="4110" max="4110" width="1.1796875" style="223" customWidth="1"/>
    <col min="4111" max="4111" width="15.54296875" style="223" bestFit="1" customWidth="1"/>
    <col min="4112" max="4112" width="1.1796875" style="223" customWidth="1"/>
    <col min="4113" max="4113" width="12" style="223" bestFit="1" customWidth="1"/>
    <col min="4114" max="4114" width="11.54296875" style="223" bestFit="1" customWidth="1"/>
    <col min="4115" max="4353" width="9.1796875" style="223"/>
    <col min="4354" max="4354" width="44.81640625" style="223" customWidth="1"/>
    <col min="4355" max="4355" width="14" style="223" customWidth="1"/>
    <col min="4356" max="4356" width="1.1796875" style="223" customWidth="1"/>
    <col min="4357" max="4357" width="13.54296875" style="223" customWidth="1"/>
    <col min="4358" max="4358" width="1.1796875" style="223" customWidth="1"/>
    <col min="4359" max="4359" width="12.81640625" style="223" customWidth="1"/>
    <col min="4360" max="4360" width="1.1796875" style="223" customWidth="1"/>
    <col min="4361" max="4361" width="13.54296875" style="223" customWidth="1"/>
    <col min="4362" max="4362" width="1.1796875" style="223" customWidth="1"/>
    <col min="4363" max="4363" width="18.81640625" style="223" customWidth="1"/>
    <col min="4364" max="4364" width="1.1796875" style="223" customWidth="1"/>
    <col min="4365" max="4365" width="33" style="223" customWidth="1"/>
    <col min="4366" max="4366" width="1.1796875" style="223" customWidth="1"/>
    <col min="4367" max="4367" width="15.54296875" style="223" bestFit="1" customWidth="1"/>
    <col min="4368" max="4368" width="1.1796875" style="223" customWidth="1"/>
    <col min="4369" max="4369" width="12" style="223" bestFit="1" customWidth="1"/>
    <col min="4370" max="4370" width="11.54296875" style="223" bestFit="1" customWidth="1"/>
    <col min="4371" max="4609" width="9.1796875" style="223"/>
    <col min="4610" max="4610" width="44.81640625" style="223" customWidth="1"/>
    <col min="4611" max="4611" width="14" style="223" customWidth="1"/>
    <col min="4612" max="4612" width="1.1796875" style="223" customWidth="1"/>
    <col min="4613" max="4613" width="13.54296875" style="223" customWidth="1"/>
    <col min="4614" max="4614" width="1.1796875" style="223" customWidth="1"/>
    <col min="4615" max="4615" width="12.81640625" style="223" customWidth="1"/>
    <col min="4616" max="4616" width="1.1796875" style="223" customWidth="1"/>
    <col min="4617" max="4617" width="13.54296875" style="223" customWidth="1"/>
    <col min="4618" max="4618" width="1.1796875" style="223" customWidth="1"/>
    <col min="4619" max="4619" width="18.81640625" style="223" customWidth="1"/>
    <col min="4620" max="4620" width="1.1796875" style="223" customWidth="1"/>
    <col min="4621" max="4621" width="33" style="223" customWidth="1"/>
    <col min="4622" max="4622" width="1.1796875" style="223" customWidth="1"/>
    <col min="4623" max="4623" width="15.54296875" style="223" bestFit="1" customWidth="1"/>
    <col min="4624" max="4624" width="1.1796875" style="223" customWidth="1"/>
    <col min="4625" max="4625" width="12" style="223" bestFit="1" customWidth="1"/>
    <col min="4626" max="4626" width="11.54296875" style="223" bestFit="1" customWidth="1"/>
    <col min="4627" max="4865" width="9.1796875" style="223"/>
    <col min="4866" max="4866" width="44.81640625" style="223" customWidth="1"/>
    <col min="4867" max="4867" width="14" style="223" customWidth="1"/>
    <col min="4868" max="4868" width="1.1796875" style="223" customWidth="1"/>
    <col min="4869" max="4869" width="13.54296875" style="223" customWidth="1"/>
    <col min="4870" max="4870" width="1.1796875" style="223" customWidth="1"/>
    <col min="4871" max="4871" width="12.81640625" style="223" customWidth="1"/>
    <col min="4872" max="4872" width="1.1796875" style="223" customWidth="1"/>
    <col min="4873" max="4873" width="13.54296875" style="223" customWidth="1"/>
    <col min="4874" max="4874" width="1.1796875" style="223" customWidth="1"/>
    <col min="4875" max="4875" width="18.81640625" style="223" customWidth="1"/>
    <col min="4876" max="4876" width="1.1796875" style="223" customWidth="1"/>
    <col min="4877" max="4877" width="33" style="223" customWidth="1"/>
    <col min="4878" max="4878" width="1.1796875" style="223" customWidth="1"/>
    <col min="4879" max="4879" width="15.54296875" style="223" bestFit="1" customWidth="1"/>
    <col min="4880" max="4880" width="1.1796875" style="223" customWidth="1"/>
    <col min="4881" max="4881" width="12" style="223" bestFit="1" customWidth="1"/>
    <col min="4882" max="4882" width="11.54296875" style="223" bestFit="1" customWidth="1"/>
    <col min="4883" max="5121" width="9.1796875" style="223"/>
    <col min="5122" max="5122" width="44.81640625" style="223" customWidth="1"/>
    <col min="5123" max="5123" width="14" style="223" customWidth="1"/>
    <col min="5124" max="5124" width="1.1796875" style="223" customWidth="1"/>
    <col min="5125" max="5125" width="13.54296875" style="223" customWidth="1"/>
    <col min="5126" max="5126" width="1.1796875" style="223" customWidth="1"/>
    <col min="5127" max="5127" width="12.81640625" style="223" customWidth="1"/>
    <col min="5128" max="5128" width="1.1796875" style="223" customWidth="1"/>
    <col min="5129" max="5129" width="13.54296875" style="223" customWidth="1"/>
    <col min="5130" max="5130" width="1.1796875" style="223" customWidth="1"/>
    <col min="5131" max="5131" width="18.81640625" style="223" customWidth="1"/>
    <col min="5132" max="5132" width="1.1796875" style="223" customWidth="1"/>
    <col min="5133" max="5133" width="33" style="223" customWidth="1"/>
    <col min="5134" max="5134" width="1.1796875" style="223" customWidth="1"/>
    <col min="5135" max="5135" width="15.54296875" style="223" bestFit="1" customWidth="1"/>
    <col min="5136" max="5136" width="1.1796875" style="223" customWidth="1"/>
    <col min="5137" max="5137" width="12" style="223" bestFit="1" customWidth="1"/>
    <col min="5138" max="5138" width="11.54296875" style="223" bestFit="1" customWidth="1"/>
    <col min="5139" max="5377" width="9.1796875" style="223"/>
    <col min="5378" max="5378" width="44.81640625" style="223" customWidth="1"/>
    <col min="5379" max="5379" width="14" style="223" customWidth="1"/>
    <col min="5380" max="5380" width="1.1796875" style="223" customWidth="1"/>
    <col min="5381" max="5381" width="13.54296875" style="223" customWidth="1"/>
    <col min="5382" max="5382" width="1.1796875" style="223" customWidth="1"/>
    <col min="5383" max="5383" width="12.81640625" style="223" customWidth="1"/>
    <col min="5384" max="5384" width="1.1796875" style="223" customWidth="1"/>
    <col min="5385" max="5385" width="13.54296875" style="223" customWidth="1"/>
    <col min="5386" max="5386" width="1.1796875" style="223" customWidth="1"/>
    <col min="5387" max="5387" width="18.81640625" style="223" customWidth="1"/>
    <col min="5388" max="5388" width="1.1796875" style="223" customWidth="1"/>
    <col min="5389" max="5389" width="33" style="223" customWidth="1"/>
    <col min="5390" max="5390" width="1.1796875" style="223" customWidth="1"/>
    <col min="5391" max="5391" width="15.54296875" style="223" bestFit="1" customWidth="1"/>
    <col min="5392" max="5392" width="1.1796875" style="223" customWidth="1"/>
    <col min="5393" max="5393" width="12" style="223" bestFit="1" customWidth="1"/>
    <col min="5394" max="5394" width="11.54296875" style="223" bestFit="1" customWidth="1"/>
    <col min="5395" max="5633" width="9.1796875" style="223"/>
    <col min="5634" max="5634" width="44.81640625" style="223" customWidth="1"/>
    <col min="5635" max="5635" width="14" style="223" customWidth="1"/>
    <col min="5636" max="5636" width="1.1796875" style="223" customWidth="1"/>
    <col min="5637" max="5637" width="13.54296875" style="223" customWidth="1"/>
    <col min="5638" max="5638" width="1.1796875" style="223" customWidth="1"/>
    <col min="5639" max="5639" width="12.81640625" style="223" customWidth="1"/>
    <col min="5640" max="5640" width="1.1796875" style="223" customWidth="1"/>
    <col min="5641" max="5641" width="13.54296875" style="223" customWidth="1"/>
    <col min="5642" max="5642" width="1.1796875" style="223" customWidth="1"/>
    <col min="5643" max="5643" width="18.81640625" style="223" customWidth="1"/>
    <col min="5644" max="5644" width="1.1796875" style="223" customWidth="1"/>
    <col min="5645" max="5645" width="33" style="223" customWidth="1"/>
    <col min="5646" max="5646" width="1.1796875" style="223" customWidth="1"/>
    <col min="5647" max="5647" width="15.54296875" style="223" bestFit="1" customWidth="1"/>
    <col min="5648" max="5648" width="1.1796875" style="223" customWidth="1"/>
    <col min="5649" max="5649" width="12" style="223" bestFit="1" customWidth="1"/>
    <col min="5650" max="5650" width="11.54296875" style="223" bestFit="1" customWidth="1"/>
    <col min="5651" max="5889" width="9.1796875" style="223"/>
    <col min="5890" max="5890" width="44.81640625" style="223" customWidth="1"/>
    <col min="5891" max="5891" width="14" style="223" customWidth="1"/>
    <col min="5892" max="5892" width="1.1796875" style="223" customWidth="1"/>
    <col min="5893" max="5893" width="13.54296875" style="223" customWidth="1"/>
    <col min="5894" max="5894" width="1.1796875" style="223" customWidth="1"/>
    <col min="5895" max="5895" width="12.81640625" style="223" customWidth="1"/>
    <col min="5896" max="5896" width="1.1796875" style="223" customWidth="1"/>
    <col min="5897" max="5897" width="13.54296875" style="223" customWidth="1"/>
    <col min="5898" max="5898" width="1.1796875" style="223" customWidth="1"/>
    <col min="5899" max="5899" width="18.81640625" style="223" customWidth="1"/>
    <col min="5900" max="5900" width="1.1796875" style="223" customWidth="1"/>
    <col min="5901" max="5901" width="33" style="223" customWidth="1"/>
    <col min="5902" max="5902" width="1.1796875" style="223" customWidth="1"/>
    <col min="5903" max="5903" width="15.54296875" style="223" bestFit="1" customWidth="1"/>
    <col min="5904" max="5904" width="1.1796875" style="223" customWidth="1"/>
    <col min="5905" max="5905" width="12" style="223" bestFit="1" customWidth="1"/>
    <col min="5906" max="5906" width="11.54296875" style="223" bestFit="1" customWidth="1"/>
    <col min="5907" max="6145" width="9.1796875" style="223"/>
    <col min="6146" max="6146" width="44.81640625" style="223" customWidth="1"/>
    <col min="6147" max="6147" width="14" style="223" customWidth="1"/>
    <col min="6148" max="6148" width="1.1796875" style="223" customWidth="1"/>
    <col min="6149" max="6149" width="13.54296875" style="223" customWidth="1"/>
    <col min="6150" max="6150" width="1.1796875" style="223" customWidth="1"/>
    <col min="6151" max="6151" width="12.81640625" style="223" customWidth="1"/>
    <col min="6152" max="6152" width="1.1796875" style="223" customWidth="1"/>
    <col min="6153" max="6153" width="13.54296875" style="223" customWidth="1"/>
    <col min="6154" max="6154" width="1.1796875" style="223" customWidth="1"/>
    <col min="6155" max="6155" width="18.81640625" style="223" customWidth="1"/>
    <col min="6156" max="6156" width="1.1796875" style="223" customWidth="1"/>
    <col min="6157" max="6157" width="33" style="223" customWidth="1"/>
    <col min="6158" max="6158" width="1.1796875" style="223" customWidth="1"/>
    <col min="6159" max="6159" width="15.54296875" style="223" bestFit="1" customWidth="1"/>
    <col min="6160" max="6160" width="1.1796875" style="223" customWidth="1"/>
    <col min="6161" max="6161" width="12" style="223" bestFit="1" customWidth="1"/>
    <col min="6162" max="6162" width="11.54296875" style="223" bestFit="1" customWidth="1"/>
    <col min="6163" max="6401" width="9.1796875" style="223"/>
    <col min="6402" max="6402" width="44.81640625" style="223" customWidth="1"/>
    <col min="6403" max="6403" width="14" style="223" customWidth="1"/>
    <col min="6404" max="6404" width="1.1796875" style="223" customWidth="1"/>
    <col min="6405" max="6405" width="13.54296875" style="223" customWidth="1"/>
    <col min="6406" max="6406" width="1.1796875" style="223" customWidth="1"/>
    <col min="6407" max="6407" width="12.81640625" style="223" customWidth="1"/>
    <col min="6408" max="6408" width="1.1796875" style="223" customWidth="1"/>
    <col min="6409" max="6409" width="13.54296875" style="223" customWidth="1"/>
    <col min="6410" max="6410" width="1.1796875" style="223" customWidth="1"/>
    <col min="6411" max="6411" width="18.81640625" style="223" customWidth="1"/>
    <col min="6412" max="6412" width="1.1796875" style="223" customWidth="1"/>
    <col min="6413" max="6413" width="33" style="223" customWidth="1"/>
    <col min="6414" max="6414" width="1.1796875" style="223" customWidth="1"/>
    <col min="6415" max="6415" width="15.54296875" style="223" bestFit="1" customWidth="1"/>
    <col min="6416" max="6416" width="1.1796875" style="223" customWidth="1"/>
    <col min="6417" max="6417" width="12" style="223" bestFit="1" customWidth="1"/>
    <col min="6418" max="6418" width="11.54296875" style="223" bestFit="1" customWidth="1"/>
    <col min="6419" max="6657" width="9.1796875" style="223"/>
    <col min="6658" max="6658" width="44.81640625" style="223" customWidth="1"/>
    <col min="6659" max="6659" width="14" style="223" customWidth="1"/>
    <col min="6660" max="6660" width="1.1796875" style="223" customWidth="1"/>
    <col min="6661" max="6661" width="13.54296875" style="223" customWidth="1"/>
    <col min="6662" max="6662" width="1.1796875" style="223" customWidth="1"/>
    <col min="6663" max="6663" width="12.81640625" style="223" customWidth="1"/>
    <col min="6664" max="6664" width="1.1796875" style="223" customWidth="1"/>
    <col min="6665" max="6665" width="13.54296875" style="223" customWidth="1"/>
    <col min="6666" max="6666" width="1.1796875" style="223" customWidth="1"/>
    <col min="6667" max="6667" width="18.81640625" style="223" customWidth="1"/>
    <col min="6668" max="6668" width="1.1796875" style="223" customWidth="1"/>
    <col min="6669" max="6669" width="33" style="223" customWidth="1"/>
    <col min="6670" max="6670" width="1.1796875" style="223" customWidth="1"/>
    <col min="6671" max="6671" width="15.54296875" style="223" bestFit="1" customWidth="1"/>
    <col min="6672" max="6672" width="1.1796875" style="223" customWidth="1"/>
    <col min="6673" max="6673" width="12" style="223" bestFit="1" customWidth="1"/>
    <col min="6674" max="6674" width="11.54296875" style="223" bestFit="1" customWidth="1"/>
    <col min="6675" max="6913" width="9.1796875" style="223"/>
    <col min="6914" max="6914" width="44.81640625" style="223" customWidth="1"/>
    <col min="6915" max="6915" width="14" style="223" customWidth="1"/>
    <col min="6916" max="6916" width="1.1796875" style="223" customWidth="1"/>
    <col min="6917" max="6917" width="13.54296875" style="223" customWidth="1"/>
    <col min="6918" max="6918" width="1.1796875" style="223" customWidth="1"/>
    <col min="6919" max="6919" width="12.81640625" style="223" customWidth="1"/>
    <col min="6920" max="6920" width="1.1796875" style="223" customWidth="1"/>
    <col min="6921" max="6921" width="13.54296875" style="223" customWidth="1"/>
    <col min="6922" max="6922" width="1.1796875" style="223" customWidth="1"/>
    <col min="6923" max="6923" width="18.81640625" style="223" customWidth="1"/>
    <col min="6924" max="6924" width="1.1796875" style="223" customWidth="1"/>
    <col min="6925" max="6925" width="33" style="223" customWidth="1"/>
    <col min="6926" max="6926" width="1.1796875" style="223" customWidth="1"/>
    <col min="6927" max="6927" width="15.54296875" style="223" bestFit="1" customWidth="1"/>
    <col min="6928" max="6928" width="1.1796875" style="223" customWidth="1"/>
    <col min="6929" max="6929" width="12" style="223" bestFit="1" customWidth="1"/>
    <col min="6930" max="6930" width="11.54296875" style="223" bestFit="1" customWidth="1"/>
    <col min="6931" max="7169" width="9.1796875" style="223"/>
    <col min="7170" max="7170" width="44.81640625" style="223" customWidth="1"/>
    <col min="7171" max="7171" width="14" style="223" customWidth="1"/>
    <col min="7172" max="7172" width="1.1796875" style="223" customWidth="1"/>
    <col min="7173" max="7173" width="13.54296875" style="223" customWidth="1"/>
    <col min="7174" max="7174" width="1.1796875" style="223" customWidth="1"/>
    <col min="7175" max="7175" width="12.81640625" style="223" customWidth="1"/>
    <col min="7176" max="7176" width="1.1796875" style="223" customWidth="1"/>
    <col min="7177" max="7177" width="13.54296875" style="223" customWidth="1"/>
    <col min="7178" max="7178" width="1.1796875" style="223" customWidth="1"/>
    <col min="7179" max="7179" width="18.81640625" style="223" customWidth="1"/>
    <col min="7180" max="7180" width="1.1796875" style="223" customWidth="1"/>
    <col min="7181" max="7181" width="33" style="223" customWidth="1"/>
    <col min="7182" max="7182" width="1.1796875" style="223" customWidth="1"/>
    <col min="7183" max="7183" width="15.54296875" style="223" bestFit="1" customWidth="1"/>
    <col min="7184" max="7184" width="1.1796875" style="223" customWidth="1"/>
    <col min="7185" max="7185" width="12" style="223" bestFit="1" customWidth="1"/>
    <col min="7186" max="7186" width="11.54296875" style="223" bestFit="1" customWidth="1"/>
    <col min="7187" max="7425" width="9.1796875" style="223"/>
    <col min="7426" max="7426" width="44.81640625" style="223" customWidth="1"/>
    <col min="7427" max="7427" width="14" style="223" customWidth="1"/>
    <col min="7428" max="7428" width="1.1796875" style="223" customWidth="1"/>
    <col min="7429" max="7429" width="13.54296875" style="223" customWidth="1"/>
    <col min="7430" max="7430" width="1.1796875" style="223" customWidth="1"/>
    <col min="7431" max="7431" width="12.81640625" style="223" customWidth="1"/>
    <col min="7432" max="7432" width="1.1796875" style="223" customWidth="1"/>
    <col min="7433" max="7433" width="13.54296875" style="223" customWidth="1"/>
    <col min="7434" max="7434" width="1.1796875" style="223" customWidth="1"/>
    <col min="7435" max="7435" width="18.81640625" style="223" customWidth="1"/>
    <col min="7436" max="7436" width="1.1796875" style="223" customWidth="1"/>
    <col min="7437" max="7437" width="33" style="223" customWidth="1"/>
    <col min="7438" max="7438" width="1.1796875" style="223" customWidth="1"/>
    <col min="7439" max="7439" width="15.54296875" style="223" bestFit="1" customWidth="1"/>
    <col min="7440" max="7440" width="1.1796875" style="223" customWidth="1"/>
    <col min="7441" max="7441" width="12" style="223" bestFit="1" customWidth="1"/>
    <col min="7442" max="7442" width="11.54296875" style="223" bestFit="1" customWidth="1"/>
    <col min="7443" max="7681" width="9.1796875" style="223"/>
    <col min="7682" max="7682" width="44.81640625" style="223" customWidth="1"/>
    <col min="7683" max="7683" width="14" style="223" customWidth="1"/>
    <col min="7684" max="7684" width="1.1796875" style="223" customWidth="1"/>
    <col min="7685" max="7685" width="13.54296875" style="223" customWidth="1"/>
    <col min="7686" max="7686" width="1.1796875" style="223" customWidth="1"/>
    <col min="7687" max="7687" width="12.81640625" style="223" customWidth="1"/>
    <col min="7688" max="7688" width="1.1796875" style="223" customWidth="1"/>
    <col min="7689" max="7689" width="13.54296875" style="223" customWidth="1"/>
    <col min="7690" max="7690" width="1.1796875" style="223" customWidth="1"/>
    <col min="7691" max="7691" width="18.81640625" style="223" customWidth="1"/>
    <col min="7692" max="7692" width="1.1796875" style="223" customWidth="1"/>
    <col min="7693" max="7693" width="33" style="223" customWidth="1"/>
    <col min="7694" max="7694" width="1.1796875" style="223" customWidth="1"/>
    <col min="7695" max="7695" width="15.54296875" style="223" bestFit="1" customWidth="1"/>
    <col min="7696" max="7696" width="1.1796875" style="223" customWidth="1"/>
    <col min="7697" max="7697" width="12" style="223" bestFit="1" customWidth="1"/>
    <col min="7698" max="7698" width="11.54296875" style="223" bestFit="1" customWidth="1"/>
    <col min="7699" max="7937" width="9.1796875" style="223"/>
    <col min="7938" max="7938" width="44.81640625" style="223" customWidth="1"/>
    <col min="7939" max="7939" width="14" style="223" customWidth="1"/>
    <col min="7940" max="7940" width="1.1796875" style="223" customWidth="1"/>
    <col min="7941" max="7941" width="13.54296875" style="223" customWidth="1"/>
    <col min="7942" max="7942" width="1.1796875" style="223" customWidth="1"/>
    <col min="7943" max="7943" width="12.81640625" style="223" customWidth="1"/>
    <col min="7944" max="7944" width="1.1796875" style="223" customWidth="1"/>
    <col min="7945" max="7945" width="13.54296875" style="223" customWidth="1"/>
    <col min="7946" max="7946" width="1.1796875" style="223" customWidth="1"/>
    <col min="7947" max="7947" width="18.81640625" style="223" customWidth="1"/>
    <col min="7948" max="7948" width="1.1796875" style="223" customWidth="1"/>
    <col min="7949" max="7949" width="33" style="223" customWidth="1"/>
    <col min="7950" max="7950" width="1.1796875" style="223" customWidth="1"/>
    <col min="7951" max="7951" width="15.54296875" style="223" bestFit="1" customWidth="1"/>
    <col min="7952" max="7952" width="1.1796875" style="223" customWidth="1"/>
    <col min="7953" max="7953" width="12" style="223" bestFit="1" customWidth="1"/>
    <col min="7954" max="7954" width="11.54296875" style="223" bestFit="1" customWidth="1"/>
    <col min="7955" max="8193" width="9.1796875" style="223"/>
    <col min="8194" max="8194" width="44.81640625" style="223" customWidth="1"/>
    <col min="8195" max="8195" width="14" style="223" customWidth="1"/>
    <col min="8196" max="8196" width="1.1796875" style="223" customWidth="1"/>
    <col min="8197" max="8197" width="13.54296875" style="223" customWidth="1"/>
    <col min="8198" max="8198" width="1.1796875" style="223" customWidth="1"/>
    <col min="8199" max="8199" width="12.81640625" style="223" customWidth="1"/>
    <col min="8200" max="8200" width="1.1796875" style="223" customWidth="1"/>
    <col min="8201" max="8201" width="13.54296875" style="223" customWidth="1"/>
    <col min="8202" max="8202" width="1.1796875" style="223" customWidth="1"/>
    <col min="8203" max="8203" width="18.81640625" style="223" customWidth="1"/>
    <col min="8204" max="8204" width="1.1796875" style="223" customWidth="1"/>
    <col min="8205" max="8205" width="33" style="223" customWidth="1"/>
    <col min="8206" max="8206" width="1.1796875" style="223" customWidth="1"/>
    <col min="8207" max="8207" width="15.54296875" style="223" bestFit="1" customWidth="1"/>
    <col min="8208" max="8208" width="1.1796875" style="223" customWidth="1"/>
    <col min="8209" max="8209" width="12" style="223" bestFit="1" customWidth="1"/>
    <col min="8210" max="8210" width="11.54296875" style="223" bestFit="1" customWidth="1"/>
    <col min="8211" max="8449" width="9.1796875" style="223"/>
    <col min="8450" max="8450" width="44.81640625" style="223" customWidth="1"/>
    <col min="8451" max="8451" width="14" style="223" customWidth="1"/>
    <col min="8452" max="8452" width="1.1796875" style="223" customWidth="1"/>
    <col min="8453" max="8453" width="13.54296875" style="223" customWidth="1"/>
    <col min="8454" max="8454" width="1.1796875" style="223" customWidth="1"/>
    <col min="8455" max="8455" width="12.81640625" style="223" customWidth="1"/>
    <col min="8456" max="8456" width="1.1796875" style="223" customWidth="1"/>
    <col min="8457" max="8457" width="13.54296875" style="223" customWidth="1"/>
    <col min="8458" max="8458" width="1.1796875" style="223" customWidth="1"/>
    <col min="8459" max="8459" width="18.81640625" style="223" customWidth="1"/>
    <col min="8460" max="8460" width="1.1796875" style="223" customWidth="1"/>
    <col min="8461" max="8461" width="33" style="223" customWidth="1"/>
    <col min="8462" max="8462" width="1.1796875" style="223" customWidth="1"/>
    <col min="8463" max="8463" width="15.54296875" style="223" bestFit="1" customWidth="1"/>
    <col min="8464" max="8464" width="1.1796875" style="223" customWidth="1"/>
    <col min="8465" max="8465" width="12" style="223" bestFit="1" customWidth="1"/>
    <col min="8466" max="8466" width="11.54296875" style="223" bestFit="1" customWidth="1"/>
    <col min="8467" max="8705" width="9.1796875" style="223"/>
    <col min="8706" max="8706" width="44.81640625" style="223" customWidth="1"/>
    <col min="8707" max="8707" width="14" style="223" customWidth="1"/>
    <col min="8708" max="8708" width="1.1796875" style="223" customWidth="1"/>
    <col min="8709" max="8709" width="13.54296875" style="223" customWidth="1"/>
    <col min="8710" max="8710" width="1.1796875" style="223" customWidth="1"/>
    <col min="8711" max="8711" width="12.81640625" style="223" customWidth="1"/>
    <col min="8712" max="8712" width="1.1796875" style="223" customWidth="1"/>
    <col min="8713" max="8713" width="13.54296875" style="223" customWidth="1"/>
    <col min="8714" max="8714" width="1.1796875" style="223" customWidth="1"/>
    <col min="8715" max="8715" width="18.81640625" style="223" customWidth="1"/>
    <col min="8716" max="8716" width="1.1796875" style="223" customWidth="1"/>
    <col min="8717" max="8717" width="33" style="223" customWidth="1"/>
    <col min="8718" max="8718" width="1.1796875" style="223" customWidth="1"/>
    <col min="8719" max="8719" width="15.54296875" style="223" bestFit="1" customWidth="1"/>
    <col min="8720" max="8720" width="1.1796875" style="223" customWidth="1"/>
    <col min="8721" max="8721" width="12" style="223" bestFit="1" customWidth="1"/>
    <col min="8722" max="8722" width="11.54296875" style="223" bestFit="1" customWidth="1"/>
    <col min="8723" max="8961" width="9.1796875" style="223"/>
    <col min="8962" max="8962" width="44.81640625" style="223" customWidth="1"/>
    <col min="8963" max="8963" width="14" style="223" customWidth="1"/>
    <col min="8964" max="8964" width="1.1796875" style="223" customWidth="1"/>
    <col min="8965" max="8965" width="13.54296875" style="223" customWidth="1"/>
    <col min="8966" max="8966" width="1.1796875" style="223" customWidth="1"/>
    <col min="8967" max="8967" width="12.81640625" style="223" customWidth="1"/>
    <col min="8968" max="8968" width="1.1796875" style="223" customWidth="1"/>
    <col min="8969" max="8969" width="13.54296875" style="223" customWidth="1"/>
    <col min="8970" max="8970" width="1.1796875" style="223" customWidth="1"/>
    <col min="8971" max="8971" width="18.81640625" style="223" customWidth="1"/>
    <col min="8972" max="8972" width="1.1796875" style="223" customWidth="1"/>
    <col min="8973" max="8973" width="33" style="223" customWidth="1"/>
    <col min="8974" max="8974" width="1.1796875" style="223" customWidth="1"/>
    <col min="8975" max="8975" width="15.54296875" style="223" bestFit="1" customWidth="1"/>
    <col min="8976" max="8976" width="1.1796875" style="223" customWidth="1"/>
    <col min="8977" max="8977" width="12" style="223" bestFit="1" customWidth="1"/>
    <col min="8978" max="8978" width="11.54296875" style="223" bestFit="1" customWidth="1"/>
    <col min="8979" max="9217" width="9.1796875" style="223"/>
    <col min="9218" max="9218" width="44.81640625" style="223" customWidth="1"/>
    <col min="9219" max="9219" width="14" style="223" customWidth="1"/>
    <col min="9220" max="9220" width="1.1796875" style="223" customWidth="1"/>
    <col min="9221" max="9221" width="13.54296875" style="223" customWidth="1"/>
    <col min="9222" max="9222" width="1.1796875" style="223" customWidth="1"/>
    <col min="9223" max="9223" width="12.81640625" style="223" customWidth="1"/>
    <col min="9224" max="9224" width="1.1796875" style="223" customWidth="1"/>
    <col min="9225" max="9225" width="13.54296875" style="223" customWidth="1"/>
    <col min="9226" max="9226" width="1.1796875" style="223" customWidth="1"/>
    <col min="9227" max="9227" width="18.81640625" style="223" customWidth="1"/>
    <col min="9228" max="9228" width="1.1796875" style="223" customWidth="1"/>
    <col min="9229" max="9229" width="33" style="223" customWidth="1"/>
    <col min="9230" max="9230" width="1.1796875" style="223" customWidth="1"/>
    <col min="9231" max="9231" width="15.54296875" style="223" bestFit="1" customWidth="1"/>
    <col min="9232" max="9232" width="1.1796875" style="223" customWidth="1"/>
    <col min="9233" max="9233" width="12" style="223" bestFit="1" customWidth="1"/>
    <col min="9234" max="9234" width="11.54296875" style="223" bestFit="1" customWidth="1"/>
    <col min="9235" max="9473" width="9.1796875" style="223"/>
    <col min="9474" max="9474" width="44.81640625" style="223" customWidth="1"/>
    <col min="9475" max="9475" width="14" style="223" customWidth="1"/>
    <col min="9476" max="9476" width="1.1796875" style="223" customWidth="1"/>
    <col min="9477" max="9477" width="13.54296875" style="223" customWidth="1"/>
    <col min="9478" max="9478" width="1.1796875" style="223" customWidth="1"/>
    <col min="9479" max="9479" width="12.81640625" style="223" customWidth="1"/>
    <col min="9480" max="9480" width="1.1796875" style="223" customWidth="1"/>
    <col min="9481" max="9481" width="13.54296875" style="223" customWidth="1"/>
    <col min="9482" max="9482" width="1.1796875" style="223" customWidth="1"/>
    <col min="9483" max="9483" width="18.81640625" style="223" customWidth="1"/>
    <col min="9484" max="9484" width="1.1796875" style="223" customWidth="1"/>
    <col min="9485" max="9485" width="33" style="223" customWidth="1"/>
    <col min="9486" max="9486" width="1.1796875" style="223" customWidth="1"/>
    <col min="9487" max="9487" width="15.54296875" style="223" bestFit="1" customWidth="1"/>
    <col min="9488" max="9488" width="1.1796875" style="223" customWidth="1"/>
    <col min="9489" max="9489" width="12" style="223" bestFit="1" customWidth="1"/>
    <col min="9490" max="9490" width="11.54296875" style="223" bestFit="1" customWidth="1"/>
    <col min="9491" max="9729" width="9.1796875" style="223"/>
    <col min="9730" max="9730" width="44.81640625" style="223" customWidth="1"/>
    <col min="9731" max="9731" width="14" style="223" customWidth="1"/>
    <col min="9732" max="9732" width="1.1796875" style="223" customWidth="1"/>
    <col min="9733" max="9733" width="13.54296875" style="223" customWidth="1"/>
    <col min="9734" max="9734" width="1.1796875" style="223" customWidth="1"/>
    <col min="9735" max="9735" width="12.81640625" style="223" customWidth="1"/>
    <col min="9736" max="9736" width="1.1796875" style="223" customWidth="1"/>
    <col min="9737" max="9737" width="13.54296875" style="223" customWidth="1"/>
    <col min="9738" max="9738" width="1.1796875" style="223" customWidth="1"/>
    <col min="9739" max="9739" width="18.81640625" style="223" customWidth="1"/>
    <col min="9740" max="9740" width="1.1796875" style="223" customWidth="1"/>
    <col min="9741" max="9741" width="33" style="223" customWidth="1"/>
    <col min="9742" max="9742" width="1.1796875" style="223" customWidth="1"/>
    <col min="9743" max="9743" width="15.54296875" style="223" bestFit="1" customWidth="1"/>
    <col min="9744" max="9744" width="1.1796875" style="223" customWidth="1"/>
    <col min="9745" max="9745" width="12" style="223" bestFit="1" customWidth="1"/>
    <col min="9746" max="9746" width="11.54296875" style="223" bestFit="1" customWidth="1"/>
    <col min="9747" max="9985" width="9.1796875" style="223"/>
    <col min="9986" max="9986" width="44.81640625" style="223" customWidth="1"/>
    <col min="9987" max="9987" width="14" style="223" customWidth="1"/>
    <col min="9988" max="9988" width="1.1796875" style="223" customWidth="1"/>
    <col min="9989" max="9989" width="13.54296875" style="223" customWidth="1"/>
    <col min="9990" max="9990" width="1.1796875" style="223" customWidth="1"/>
    <col min="9991" max="9991" width="12.81640625" style="223" customWidth="1"/>
    <col min="9992" max="9992" width="1.1796875" style="223" customWidth="1"/>
    <col min="9993" max="9993" width="13.54296875" style="223" customWidth="1"/>
    <col min="9994" max="9994" width="1.1796875" style="223" customWidth="1"/>
    <col min="9995" max="9995" width="18.81640625" style="223" customWidth="1"/>
    <col min="9996" max="9996" width="1.1796875" style="223" customWidth="1"/>
    <col min="9997" max="9997" width="33" style="223" customWidth="1"/>
    <col min="9998" max="9998" width="1.1796875" style="223" customWidth="1"/>
    <col min="9999" max="9999" width="15.54296875" style="223" bestFit="1" customWidth="1"/>
    <col min="10000" max="10000" width="1.1796875" style="223" customWidth="1"/>
    <col min="10001" max="10001" width="12" style="223" bestFit="1" customWidth="1"/>
    <col min="10002" max="10002" width="11.54296875" style="223" bestFit="1" customWidth="1"/>
    <col min="10003" max="10241" width="9.1796875" style="223"/>
    <col min="10242" max="10242" width="44.81640625" style="223" customWidth="1"/>
    <col min="10243" max="10243" width="14" style="223" customWidth="1"/>
    <col min="10244" max="10244" width="1.1796875" style="223" customWidth="1"/>
    <col min="10245" max="10245" width="13.54296875" style="223" customWidth="1"/>
    <col min="10246" max="10246" width="1.1796875" style="223" customWidth="1"/>
    <col min="10247" max="10247" width="12.81640625" style="223" customWidth="1"/>
    <col min="10248" max="10248" width="1.1796875" style="223" customWidth="1"/>
    <col min="10249" max="10249" width="13.54296875" style="223" customWidth="1"/>
    <col min="10250" max="10250" width="1.1796875" style="223" customWidth="1"/>
    <col min="10251" max="10251" width="18.81640625" style="223" customWidth="1"/>
    <col min="10252" max="10252" width="1.1796875" style="223" customWidth="1"/>
    <col min="10253" max="10253" width="33" style="223" customWidth="1"/>
    <col min="10254" max="10254" width="1.1796875" style="223" customWidth="1"/>
    <col min="10255" max="10255" width="15.54296875" style="223" bestFit="1" customWidth="1"/>
    <col min="10256" max="10256" width="1.1796875" style="223" customWidth="1"/>
    <col min="10257" max="10257" width="12" style="223" bestFit="1" customWidth="1"/>
    <col min="10258" max="10258" width="11.54296875" style="223" bestFit="1" customWidth="1"/>
    <col min="10259" max="10497" width="9.1796875" style="223"/>
    <col min="10498" max="10498" width="44.81640625" style="223" customWidth="1"/>
    <col min="10499" max="10499" width="14" style="223" customWidth="1"/>
    <col min="10500" max="10500" width="1.1796875" style="223" customWidth="1"/>
    <col min="10501" max="10501" width="13.54296875" style="223" customWidth="1"/>
    <col min="10502" max="10502" width="1.1796875" style="223" customWidth="1"/>
    <col min="10503" max="10503" width="12.81640625" style="223" customWidth="1"/>
    <col min="10504" max="10504" width="1.1796875" style="223" customWidth="1"/>
    <col min="10505" max="10505" width="13.54296875" style="223" customWidth="1"/>
    <col min="10506" max="10506" width="1.1796875" style="223" customWidth="1"/>
    <col min="10507" max="10507" width="18.81640625" style="223" customWidth="1"/>
    <col min="10508" max="10508" width="1.1796875" style="223" customWidth="1"/>
    <col min="10509" max="10509" width="33" style="223" customWidth="1"/>
    <col min="10510" max="10510" width="1.1796875" style="223" customWidth="1"/>
    <col min="10511" max="10511" width="15.54296875" style="223" bestFit="1" customWidth="1"/>
    <col min="10512" max="10512" width="1.1796875" style="223" customWidth="1"/>
    <col min="10513" max="10513" width="12" style="223" bestFit="1" customWidth="1"/>
    <col min="10514" max="10514" width="11.54296875" style="223" bestFit="1" customWidth="1"/>
    <col min="10515" max="10753" width="9.1796875" style="223"/>
    <col min="10754" max="10754" width="44.81640625" style="223" customWidth="1"/>
    <col min="10755" max="10755" width="14" style="223" customWidth="1"/>
    <col min="10756" max="10756" width="1.1796875" style="223" customWidth="1"/>
    <col min="10757" max="10757" width="13.54296875" style="223" customWidth="1"/>
    <col min="10758" max="10758" width="1.1796875" style="223" customWidth="1"/>
    <col min="10759" max="10759" width="12.81640625" style="223" customWidth="1"/>
    <col min="10760" max="10760" width="1.1796875" style="223" customWidth="1"/>
    <col min="10761" max="10761" width="13.54296875" style="223" customWidth="1"/>
    <col min="10762" max="10762" width="1.1796875" style="223" customWidth="1"/>
    <col min="10763" max="10763" width="18.81640625" style="223" customWidth="1"/>
    <col min="10764" max="10764" width="1.1796875" style="223" customWidth="1"/>
    <col min="10765" max="10765" width="33" style="223" customWidth="1"/>
    <col min="10766" max="10766" width="1.1796875" style="223" customWidth="1"/>
    <col min="10767" max="10767" width="15.54296875" style="223" bestFit="1" customWidth="1"/>
    <col min="10768" max="10768" width="1.1796875" style="223" customWidth="1"/>
    <col min="10769" max="10769" width="12" style="223" bestFit="1" customWidth="1"/>
    <col min="10770" max="10770" width="11.54296875" style="223" bestFit="1" customWidth="1"/>
    <col min="10771" max="11009" width="9.1796875" style="223"/>
    <col min="11010" max="11010" width="44.81640625" style="223" customWidth="1"/>
    <col min="11011" max="11011" width="14" style="223" customWidth="1"/>
    <col min="11012" max="11012" width="1.1796875" style="223" customWidth="1"/>
    <col min="11013" max="11013" width="13.54296875" style="223" customWidth="1"/>
    <col min="11014" max="11014" width="1.1796875" style="223" customWidth="1"/>
    <col min="11015" max="11015" width="12.81640625" style="223" customWidth="1"/>
    <col min="11016" max="11016" width="1.1796875" style="223" customWidth="1"/>
    <col min="11017" max="11017" width="13.54296875" style="223" customWidth="1"/>
    <col min="11018" max="11018" width="1.1796875" style="223" customWidth="1"/>
    <col min="11019" max="11019" width="18.81640625" style="223" customWidth="1"/>
    <col min="11020" max="11020" width="1.1796875" style="223" customWidth="1"/>
    <col min="11021" max="11021" width="33" style="223" customWidth="1"/>
    <col min="11022" max="11022" width="1.1796875" style="223" customWidth="1"/>
    <col min="11023" max="11023" width="15.54296875" style="223" bestFit="1" customWidth="1"/>
    <col min="11024" max="11024" width="1.1796875" style="223" customWidth="1"/>
    <col min="11025" max="11025" width="12" style="223" bestFit="1" customWidth="1"/>
    <col min="11026" max="11026" width="11.54296875" style="223" bestFit="1" customWidth="1"/>
    <col min="11027" max="11265" width="9.1796875" style="223"/>
    <col min="11266" max="11266" width="44.81640625" style="223" customWidth="1"/>
    <col min="11267" max="11267" width="14" style="223" customWidth="1"/>
    <col min="11268" max="11268" width="1.1796875" style="223" customWidth="1"/>
    <col min="11269" max="11269" width="13.54296875" style="223" customWidth="1"/>
    <col min="11270" max="11270" width="1.1796875" style="223" customWidth="1"/>
    <col min="11271" max="11271" width="12.81640625" style="223" customWidth="1"/>
    <col min="11272" max="11272" width="1.1796875" style="223" customWidth="1"/>
    <col min="11273" max="11273" width="13.54296875" style="223" customWidth="1"/>
    <col min="11274" max="11274" width="1.1796875" style="223" customWidth="1"/>
    <col min="11275" max="11275" width="18.81640625" style="223" customWidth="1"/>
    <col min="11276" max="11276" width="1.1796875" style="223" customWidth="1"/>
    <col min="11277" max="11277" width="33" style="223" customWidth="1"/>
    <col min="11278" max="11278" width="1.1796875" style="223" customWidth="1"/>
    <col min="11279" max="11279" width="15.54296875" style="223" bestFit="1" customWidth="1"/>
    <col min="11280" max="11280" width="1.1796875" style="223" customWidth="1"/>
    <col min="11281" max="11281" width="12" style="223" bestFit="1" customWidth="1"/>
    <col min="11282" max="11282" width="11.54296875" style="223" bestFit="1" customWidth="1"/>
    <col min="11283" max="11521" width="9.1796875" style="223"/>
    <col min="11522" max="11522" width="44.81640625" style="223" customWidth="1"/>
    <col min="11523" max="11523" width="14" style="223" customWidth="1"/>
    <col min="11524" max="11524" width="1.1796875" style="223" customWidth="1"/>
    <col min="11525" max="11525" width="13.54296875" style="223" customWidth="1"/>
    <col min="11526" max="11526" width="1.1796875" style="223" customWidth="1"/>
    <col min="11527" max="11527" width="12.81640625" style="223" customWidth="1"/>
    <col min="11528" max="11528" width="1.1796875" style="223" customWidth="1"/>
    <col min="11529" max="11529" width="13.54296875" style="223" customWidth="1"/>
    <col min="11530" max="11530" width="1.1796875" style="223" customWidth="1"/>
    <col min="11531" max="11531" width="18.81640625" style="223" customWidth="1"/>
    <col min="11532" max="11532" width="1.1796875" style="223" customWidth="1"/>
    <col min="11533" max="11533" width="33" style="223" customWidth="1"/>
    <col min="11534" max="11534" width="1.1796875" style="223" customWidth="1"/>
    <col min="11535" max="11535" width="15.54296875" style="223" bestFit="1" customWidth="1"/>
    <col min="11536" max="11536" width="1.1796875" style="223" customWidth="1"/>
    <col min="11537" max="11537" width="12" style="223" bestFit="1" customWidth="1"/>
    <col min="11538" max="11538" width="11.54296875" style="223" bestFit="1" customWidth="1"/>
    <col min="11539" max="11777" width="9.1796875" style="223"/>
    <col min="11778" max="11778" width="44.81640625" style="223" customWidth="1"/>
    <col min="11779" max="11779" width="14" style="223" customWidth="1"/>
    <col min="11780" max="11780" width="1.1796875" style="223" customWidth="1"/>
    <col min="11781" max="11781" width="13.54296875" style="223" customWidth="1"/>
    <col min="11782" max="11782" width="1.1796875" style="223" customWidth="1"/>
    <col min="11783" max="11783" width="12.81640625" style="223" customWidth="1"/>
    <col min="11784" max="11784" width="1.1796875" style="223" customWidth="1"/>
    <col min="11785" max="11785" width="13.54296875" style="223" customWidth="1"/>
    <col min="11786" max="11786" width="1.1796875" style="223" customWidth="1"/>
    <col min="11787" max="11787" width="18.81640625" style="223" customWidth="1"/>
    <col min="11788" max="11788" width="1.1796875" style="223" customWidth="1"/>
    <col min="11789" max="11789" width="33" style="223" customWidth="1"/>
    <col min="11790" max="11790" width="1.1796875" style="223" customWidth="1"/>
    <col min="11791" max="11791" width="15.54296875" style="223" bestFit="1" customWidth="1"/>
    <col min="11792" max="11792" width="1.1796875" style="223" customWidth="1"/>
    <col min="11793" max="11793" width="12" style="223" bestFit="1" customWidth="1"/>
    <col min="11794" max="11794" width="11.54296875" style="223" bestFit="1" customWidth="1"/>
    <col min="11795" max="12033" width="9.1796875" style="223"/>
    <col min="12034" max="12034" width="44.81640625" style="223" customWidth="1"/>
    <col min="12035" max="12035" width="14" style="223" customWidth="1"/>
    <col min="12036" max="12036" width="1.1796875" style="223" customWidth="1"/>
    <col min="12037" max="12037" width="13.54296875" style="223" customWidth="1"/>
    <col min="12038" max="12038" width="1.1796875" style="223" customWidth="1"/>
    <col min="12039" max="12039" width="12.81640625" style="223" customWidth="1"/>
    <col min="12040" max="12040" width="1.1796875" style="223" customWidth="1"/>
    <col min="12041" max="12041" width="13.54296875" style="223" customWidth="1"/>
    <col min="12042" max="12042" width="1.1796875" style="223" customWidth="1"/>
    <col min="12043" max="12043" width="18.81640625" style="223" customWidth="1"/>
    <col min="12044" max="12044" width="1.1796875" style="223" customWidth="1"/>
    <col min="12045" max="12045" width="33" style="223" customWidth="1"/>
    <col min="12046" max="12046" width="1.1796875" style="223" customWidth="1"/>
    <col min="12047" max="12047" width="15.54296875" style="223" bestFit="1" customWidth="1"/>
    <col min="12048" max="12048" width="1.1796875" style="223" customWidth="1"/>
    <col min="12049" max="12049" width="12" style="223" bestFit="1" customWidth="1"/>
    <col min="12050" max="12050" width="11.54296875" style="223" bestFit="1" customWidth="1"/>
    <col min="12051" max="12289" width="9.1796875" style="223"/>
    <col min="12290" max="12290" width="44.81640625" style="223" customWidth="1"/>
    <col min="12291" max="12291" width="14" style="223" customWidth="1"/>
    <col min="12292" max="12292" width="1.1796875" style="223" customWidth="1"/>
    <col min="12293" max="12293" width="13.54296875" style="223" customWidth="1"/>
    <col min="12294" max="12294" width="1.1796875" style="223" customWidth="1"/>
    <col min="12295" max="12295" width="12.81640625" style="223" customWidth="1"/>
    <col min="12296" max="12296" width="1.1796875" style="223" customWidth="1"/>
    <col min="12297" max="12297" width="13.54296875" style="223" customWidth="1"/>
    <col min="12298" max="12298" width="1.1796875" style="223" customWidth="1"/>
    <col min="12299" max="12299" width="18.81640625" style="223" customWidth="1"/>
    <col min="12300" max="12300" width="1.1796875" style="223" customWidth="1"/>
    <col min="12301" max="12301" width="33" style="223" customWidth="1"/>
    <col min="12302" max="12302" width="1.1796875" style="223" customWidth="1"/>
    <col min="12303" max="12303" width="15.54296875" style="223" bestFit="1" customWidth="1"/>
    <col min="12304" max="12304" width="1.1796875" style="223" customWidth="1"/>
    <col min="12305" max="12305" width="12" style="223" bestFit="1" customWidth="1"/>
    <col min="12306" max="12306" width="11.54296875" style="223" bestFit="1" customWidth="1"/>
    <col min="12307" max="12545" width="9.1796875" style="223"/>
    <col min="12546" max="12546" width="44.81640625" style="223" customWidth="1"/>
    <col min="12547" max="12547" width="14" style="223" customWidth="1"/>
    <col min="12548" max="12548" width="1.1796875" style="223" customWidth="1"/>
    <col min="12549" max="12549" width="13.54296875" style="223" customWidth="1"/>
    <col min="12550" max="12550" width="1.1796875" style="223" customWidth="1"/>
    <col min="12551" max="12551" width="12.81640625" style="223" customWidth="1"/>
    <col min="12552" max="12552" width="1.1796875" style="223" customWidth="1"/>
    <col min="12553" max="12553" width="13.54296875" style="223" customWidth="1"/>
    <col min="12554" max="12554" width="1.1796875" style="223" customWidth="1"/>
    <col min="12555" max="12555" width="18.81640625" style="223" customWidth="1"/>
    <col min="12556" max="12556" width="1.1796875" style="223" customWidth="1"/>
    <col min="12557" max="12557" width="33" style="223" customWidth="1"/>
    <col min="12558" max="12558" width="1.1796875" style="223" customWidth="1"/>
    <col min="12559" max="12559" width="15.54296875" style="223" bestFit="1" customWidth="1"/>
    <col min="12560" max="12560" width="1.1796875" style="223" customWidth="1"/>
    <col min="12561" max="12561" width="12" style="223" bestFit="1" customWidth="1"/>
    <col min="12562" max="12562" width="11.54296875" style="223" bestFit="1" customWidth="1"/>
    <col min="12563" max="12801" width="9.1796875" style="223"/>
    <col min="12802" max="12802" width="44.81640625" style="223" customWidth="1"/>
    <col min="12803" max="12803" width="14" style="223" customWidth="1"/>
    <col min="12804" max="12804" width="1.1796875" style="223" customWidth="1"/>
    <col min="12805" max="12805" width="13.54296875" style="223" customWidth="1"/>
    <col min="12806" max="12806" width="1.1796875" style="223" customWidth="1"/>
    <col min="12807" max="12807" width="12.81640625" style="223" customWidth="1"/>
    <col min="12808" max="12808" width="1.1796875" style="223" customWidth="1"/>
    <col min="12809" max="12809" width="13.54296875" style="223" customWidth="1"/>
    <col min="12810" max="12810" width="1.1796875" style="223" customWidth="1"/>
    <col min="12811" max="12811" width="18.81640625" style="223" customWidth="1"/>
    <col min="12812" max="12812" width="1.1796875" style="223" customWidth="1"/>
    <col min="12813" max="12813" width="33" style="223" customWidth="1"/>
    <col min="12814" max="12814" width="1.1796875" style="223" customWidth="1"/>
    <col min="12815" max="12815" width="15.54296875" style="223" bestFit="1" customWidth="1"/>
    <col min="12816" max="12816" width="1.1796875" style="223" customWidth="1"/>
    <col min="12817" max="12817" width="12" style="223" bestFit="1" customWidth="1"/>
    <col min="12818" max="12818" width="11.54296875" style="223" bestFit="1" customWidth="1"/>
    <col min="12819" max="13057" width="9.1796875" style="223"/>
    <col min="13058" max="13058" width="44.81640625" style="223" customWidth="1"/>
    <col min="13059" max="13059" width="14" style="223" customWidth="1"/>
    <col min="13060" max="13060" width="1.1796875" style="223" customWidth="1"/>
    <col min="13061" max="13061" width="13.54296875" style="223" customWidth="1"/>
    <col min="13062" max="13062" width="1.1796875" style="223" customWidth="1"/>
    <col min="13063" max="13063" width="12.81640625" style="223" customWidth="1"/>
    <col min="13064" max="13064" width="1.1796875" style="223" customWidth="1"/>
    <col min="13065" max="13065" width="13.54296875" style="223" customWidth="1"/>
    <col min="13066" max="13066" width="1.1796875" style="223" customWidth="1"/>
    <col min="13067" max="13067" width="18.81640625" style="223" customWidth="1"/>
    <col min="13068" max="13068" width="1.1796875" style="223" customWidth="1"/>
    <col min="13069" max="13069" width="33" style="223" customWidth="1"/>
    <col min="13070" max="13070" width="1.1796875" style="223" customWidth="1"/>
    <col min="13071" max="13071" width="15.54296875" style="223" bestFit="1" customWidth="1"/>
    <col min="13072" max="13072" width="1.1796875" style="223" customWidth="1"/>
    <col min="13073" max="13073" width="12" style="223" bestFit="1" customWidth="1"/>
    <col min="13074" max="13074" width="11.54296875" style="223" bestFit="1" customWidth="1"/>
    <col min="13075" max="13313" width="9.1796875" style="223"/>
    <col min="13314" max="13314" width="44.81640625" style="223" customWidth="1"/>
    <col min="13315" max="13315" width="14" style="223" customWidth="1"/>
    <col min="13316" max="13316" width="1.1796875" style="223" customWidth="1"/>
    <col min="13317" max="13317" width="13.54296875" style="223" customWidth="1"/>
    <col min="13318" max="13318" width="1.1796875" style="223" customWidth="1"/>
    <col min="13319" max="13319" width="12.81640625" style="223" customWidth="1"/>
    <col min="13320" max="13320" width="1.1796875" style="223" customWidth="1"/>
    <col min="13321" max="13321" width="13.54296875" style="223" customWidth="1"/>
    <col min="13322" max="13322" width="1.1796875" style="223" customWidth="1"/>
    <col min="13323" max="13323" width="18.81640625" style="223" customWidth="1"/>
    <col min="13324" max="13324" width="1.1796875" style="223" customWidth="1"/>
    <col min="13325" max="13325" width="33" style="223" customWidth="1"/>
    <col min="13326" max="13326" width="1.1796875" style="223" customWidth="1"/>
    <col min="13327" max="13327" width="15.54296875" style="223" bestFit="1" customWidth="1"/>
    <col min="13328" max="13328" width="1.1796875" style="223" customWidth="1"/>
    <col min="13329" max="13329" width="12" style="223" bestFit="1" customWidth="1"/>
    <col min="13330" max="13330" width="11.54296875" style="223" bestFit="1" customWidth="1"/>
    <col min="13331" max="13569" width="9.1796875" style="223"/>
    <col min="13570" max="13570" width="44.81640625" style="223" customWidth="1"/>
    <col min="13571" max="13571" width="14" style="223" customWidth="1"/>
    <col min="13572" max="13572" width="1.1796875" style="223" customWidth="1"/>
    <col min="13573" max="13573" width="13.54296875" style="223" customWidth="1"/>
    <col min="13574" max="13574" width="1.1796875" style="223" customWidth="1"/>
    <col min="13575" max="13575" width="12.81640625" style="223" customWidth="1"/>
    <col min="13576" max="13576" width="1.1796875" style="223" customWidth="1"/>
    <col min="13577" max="13577" width="13.54296875" style="223" customWidth="1"/>
    <col min="13578" max="13578" width="1.1796875" style="223" customWidth="1"/>
    <col min="13579" max="13579" width="18.81640625" style="223" customWidth="1"/>
    <col min="13580" max="13580" width="1.1796875" style="223" customWidth="1"/>
    <col min="13581" max="13581" width="33" style="223" customWidth="1"/>
    <col min="13582" max="13582" width="1.1796875" style="223" customWidth="1"/>
    <col min="13583" max="13583" width="15.54296875" style="223" bestFit="1" customWidth="1"/>
    <col min="13584" max="13584" width="1.1796875" style="223" customWidth="1"/>
    <col min="13585" max="13585" width="12" style="223" bestFit="1" customWidth="1"/>
    <col min="13586" max="13586" width="11.54296875" style="223" bestFit="1" customWidth="1"/>
    <col min="13587" max="13825" width="9.1796875" style="223"/>
    <col min="13826" max="13826" width="44.81640625" style="223" customWidth="1"/>
    <col min="13827" max="13827" width="14" style="223" customWidth="1"/>
    <col min="13828" max="13828" width="1.1796875" style="223" customWidth="1"/>
    <col min="13829" max="13829" width="13.54296875" style="223" customWidth="1"/>
    <col min="13830" max="13830" width="1.1796875" style="223" customWidth="1"/>
    <col min="13831" max="13831" width="12.81640625" style="223" customWidth="1"/>
    <col min="13832" max="13832" width="1.1796875" style="223" customWidth="1"/>
    <col min="13833" max="13833" width="13.54296875" style="223" customWidth="1"/>
    <col min="13834" max="13834" width="1.1796875" style="223" customWidth="1"/>
    <col min="13835" max="13835" width="18.81640625" style="223" customWidth="1"/>
    <col min="13836" max="13836" width="1.1796875" style="223" customWidth="1"/>
    <col min="13837" max="13837" width="33" style="223" customWidth="1"/>
    <col min="13838" max="13838" width="1.1796875" style="223" customWidth="1"/>
    <col min="13839" max="13839" width="15.54296875" style="223" bestFit="1" customWidth="1"/>
    <col min="13840" max="13840" width="1.1796875" style="223" customWidth="1"/>
    <col min="13841" max="13841" width="12" style="223" bestFit="1" customWidth="1"/>
    <col min="13842" max="13842" width="11.54296875" style="223" bestFit="1" customWidth="1"/>
    <col min="13843" max="14081" width="9.1796875" style="223"/>
    <col min="14082" max="14082" width="44.81640625" style="223" customWidth="1"/>
    <col min="14083" max="14083" width="14" style="223" customWidth="1"/>
    <col min="14084" max="14084" width="1.1796875" style="223" customWidth="1"/>
    <col min="14085" max="14085" width="13.54296875" style="223" customWidth="1"/>
    <col min="14086" max="14086" width="1.1796875" style="223" customWidth="1"/>
    <col min="14087" max="14087" width="12.81640625" style="223" customWidth="1"/>
    <col min="14088" max="14088" width="1.1796875" style="223" customWidth="1"/>
    <col min="14089" max="14089" width="13.54296875" style="223" customWidth="1"/>
    <col min="14090" max="14090" width="1.1796875" style="223" customWidth="1"/>
    <col min="14091" max="14091" width="18.81640625" style="223" customWidth="1"/>
    <col min="14092" max="14092" width="1.1796875" style="223" customWidth="1"/>
    <col min="14093" max="14093" width="33" style="223" customWidth="1"/>
    <col min="14094" max="14094" width="1.1796875" style="223" customWidth="1"/>
    <col min="14095" max="14095" width="15.54296875" style="223" bestFit="1" customWidth="1"/>
    <col min="14096" max="14096" width="1.1796875" style="223" customWidth="1"/>
    <col min="14097" max="14097" width="12" style="223" bestFit="1" customWidth="1"/>
    <col min="14098" max="14098" width="11.54296875" style="223" bestFit="1" customWidth="1"/>
    <col min="14099" max="14337" width="9.1796875" style="223"/>
    <col min="14338" max="14338" width="44.81640625" style="223" customWidth="1"/>
    <col min="14339" max="14339" width="14" style="223" customWidth="1"/>
    <col min="14340" max="14340" width="1.1796875" style="223" customWidth="1"/>
    <col min="14341" max="14341" width="13.54296875" style="223" customWidth="1"/>
    <col min="14342" max="14342" width="1.1796875" style="223" customWidth="1"/>
    <col min="14343" max="14343" width="12.81640625" style="223" customWidth="1"/>
    <col min="14344" max="14344" width="1.1796875" style="223" customWidth="1"/>
    <col min="14345" max="14345" width="13.54296875" style="223" customWidth="1"/>
    <col min="14346" max="14346" width="1.1796875" style="223" customWidth="1"/>
    <col min="14347" max="14347" width="18.81640625" style="223" customWidth="1"/>
    <col min="14348" max="14348" width="1.1796875" style="223" customWidth="1"/>
    <col min="14349" max="14349" width="33" style="223" customWidth="1"/>
    <col min="14350" max="14350" width="1.1796875" style="223" customWidth="1"/>
    <col min="14351" max="14351" width="15.54296875" style="223" bestFit="1" customWidth="1"/>
    <col min="14352" max="14352" width="1.1796875" style="223" customWidth="1"/>
    <col min="14353" max="14353" width="12" style="223" bestFit="1" customWidth="1"/>
    <col min="14354" max="14354" width="11.54296875" style="223" bestFit="1" customWidth="1"/>
    <col min="14355" max="14593" width="9.1796875" style="223"/>
    <col min="14594" max="14594" width="44.81640625" style="223" customWidth="1"/>
    <col min="14595" max="14595" width="14" style="223" customWidth="1"/>
    <col min="14596" max="14596" width="1.1796875" style="223" customWidth="1"/>
    <col min="14597" max="14597" width="13.54296875" style="223" customWidth="1"/>
    <col min="14598" max="14598" width="1.1796875" style="223" customWidth="1"/>
    <col min="14599" max="14599" width="12.81640625" style="223" customWidth="1"/>
    <col min="14600" max="14600" width="1.1796875" style="223" customWidth="1"/>
    <col min="14601" max="14601" width="13.54296875" style="223" customWidth="1"/>
    <col min="14602" max="14602" width="1.1796875" style="223" customWidth="1"/>
    <col min="14603" max="14603" width="18.81640625" style="223" customWidth="1"/>
    <col min="14604" max="14604" width="1.1796875" style="223" customWidth="1"/>
    <col min="14605" max="14605" width="33" style="223" customWidth="1"/>
    <col min="14606" max="14606" width="1.1796875" style="223" customWidth="1"/>
    <col min="14607" max="14607" width="15.54296875" style="223" bestFit="1" customWidth="1"/>
    <col min="14608" max="14608" width="1.1796875" style="223" customWidth="1"/>
    <col min="14609" max="14609" width="12" style="223" bestFit="1" customWidth="1"/>
    <col min="14610" max="14610" width="11.54296875" style="223" bestFit="1" customWidth="1"/>
    <col min="14611" max="14849" width="9.1796875" style="223"/>
    <col min="14850" max="14850" width="44.81640625" style="223" customWidth="1"/>
    <col min="14851" max="14851" width="14" style="223" customWidth="1"/>
    <col min="14852" max="14852" width="1.1796875" style="223" customWidth="1"/>
    <col min="14853" max="14853" width="13.54296875" style="223" customWidth="1"/>
    <col min="14854" max="14854" width="1.1796875" style="223" customWidth="1"/>
    <col min="14855" max="14855" width="12.81640625" style="223" customWidth="1"/>
    <col min="14856" max="14856" width="1.1796875" style="223" customWidth="1"/>
    <col min="14857" max="14857" width="13.54296875" style="223" customWidth="1"/>
    <col min="14858" max="14858" width="1.1796875" style="223" customWidth="1"/>
    <col min="14859" max="14859" width="18.81640625" style="223" customWidth="1"/>
    <col min="14860" max="14860" width="1.1796875" style="223" customWidth="1"/>
    <col min="14861" max="14861" width="33" style="223" customWidth="1"/>
    <col min="14862" max="14862" width="1.1796875" style="223" customWidth="1"/>
    <col min="14863" max="14863" width="15.54296875" style="223" bestFit="1" customWidth="1"/>
    <col min="14864" max="14864" width="1.1796875" style="223" customWidth="1"/>
    <col min="14865" max="14865" width="12" style="223" bestFit="1" customWidth="1"/>
    <col min="14866" max="14866" width="11.54296875" style="223" bestFit="1" customWidth="1"/>
    <col min="14867" max="15105" width="9.1796875" style="223"/>
    <col min="15106" max="15106" width="44.81640625" style="223" customWidth="1"/>
    <col min="15107" max="15107" width="14" style="223" customWidth="1"/>
    <col min="15108" max="15108" width="1.1796875" style="223" customWidth="1"/>
    <col min="15109" max="15109" width="13.54296875" style="223" customWidth="1"/>
    <col min="15110" max="15110" width="1.1796875" style="223" customWidth="1"/>
    <col min="15111" max="15111" width="12.81640625" style="223" customWidth="1"/>
    <col min="15112" max="15112" width="1.1796875" style="223" customWidth="1"/>
    <col min="15113" max="15113" width="13.54296875" style="223" customWidth="1"/>
    <col min="15114" max="15114" width="1.1796875" style="223" customWidth="1"/>
    <col min="15115" max="15115" width="18.81640625" style="223" customWidth="1"/>
    <col min="15116" max="15116" width="1.1796875" style="223" customWidth="1"/>
    <col min="15117" max="15117" width="33" style="223" customWidth="1"/>
    <col min="15118" max="15118" width="1.1796875" style="223" customWidth="1"/>
    <col min="15119" max="15119" width="15.54296875" style="223" bestFit="1" customWidth="1"/>
    <col min="15120" max="15120" width="1.1796875" style="223" customWidth="1"/>
    <col min="15121" max="15121" width="12" style="223" bestFit="1" customWidth="1"/>
    <col min="15122" max="15122" width="11.54296875" style="223" bestFit="1" customWidth="1"/>
    <col min="15123" max="15361" width="9.1796875" style="223"/>
    <col min="15362" max="15362" width="44.81640625" style="223" customWidth="1"/>
    <col min="15363" max="15363" width="14" style="223" customWidth="1"/>
    <col min="15364" max="15364" width="1.1796875" style="223" customWidth="1"/>
    <col min="15365" max="15365" width="13.54296875" style="223" customWidth="1"/>
    <col min="15366" max="15366" width="1.1796875" style="223" customWidth="1"/>
    <col min="15367" max="15367" width="12.81640625" style="223" customWidth="1"/>
    <col min="15368" max="15368" width="1.1796875" style="223" customWidth="1"/>
    <col min="15369" max="15369" width="13.54296875" style="223" customWidth="1"/>
    <col min="15370" max="15370" width="1.1796875" style="223" customWidth="1"/>
    <col min="15371" max="15371" width="18.81640625" style="223" customWidth="1"/>
    <col min="15372" max="15372" width="1.1796875" style="223" customWidth="1"/>
    <col min="15373" max="15373" width="33" style="223" customWidth="1"/>
    <col min="15374" max="15374" width="1.1796875" style="223" customWidth="1"/>
    <col min="15375" max="15375" width="15.54296875" style="223" bestFit="1" customWidth="1"/>
    <col min="15376" max="15376" width="1.1796875" style="223" customWidth="1"/>
    <col min="15377" max="15377" width="12" style="223" bestFit="1" customWidth="1"/>
    <col min="15378" max="15378" width="11.54296875" style="223" bestFit="1" customWidth="1"/>
    <col min="15379" max="15617" width="9.1796875" style="223"/>
    <col min="15618" max="15618" width="44.81640625" style="223" customWidth="1"/>
    <col min="15619" max="15619" width="14" style="223" customWidth="1"/>
    <col min="15620" max="15620" width="1.1796875" style="223" customWidth="1"/>
    <col min="15621" max="15621" width="13.54296875" style="223" customWidth="1"/>
    <col min="15622" max="15622" width="1.1796875" style="223" customWidth="1"/>
    <col min="15623" max="15623" width="12.81640625" style="223" customWidth="1"/>
    <col min="15624" max="15624" width="1.1796875" style="223" customWidth="1"/>
    <col min="15625" max="15625" width="13.54296875" style="223" customWidth="1"/>
    <col min="15626" max="15626" width="1.1796875" style="223" customWidth="1"/>
    <col min="15627" max="15627" width="18.81640625" style="223" customWidth="1"/>
    <col min="15628" max="15628" width="1.1796875" style="223" customWidth="1"/>
    <col min="15629" max="15629" width="33" style="223" customWidth="1"/>
    <col min="15630" max="15630" width="1.1796875" style="223" customWidth="1"/>
    <col min="15631" max="15631" width="15.54296875" style="223" bestFit="1" customWidth="1"/>
    <col min="15632" max="15632" width="1.1796875" style="223" customWidth="1"/>
    <col min="15633" max="15633" width="12" style="223" bestFit="1" customWidth="1"/>
    <col min="15634" max="15634" width="11.54296875" style="223" bestFit="1" customWidth="1"/>
    <col min="15635" max="15873" width="9.1796875" style="223"/>
    <col min="15874" max="15874" width="44.81640625" style="223" customWidth="1"/>
    <col min="15875" max="15875" width="14" style="223" customWidth="1"/>
    <col min="15876" max="15876" width="1.1796875" style="223" customWidth="1"/>
    <col min="15877" max="15877" width="13.54296875" style="223" customWidth="1"/>
    <col min="15878" max="15878" width="1.1796875" style="223" customWidth="1"/>
    <col min="15879" max="15879" width="12.81640625" style="223" customWidth="1"/>
    <col min="15880" max="15880" width="1.1796875" style="223" customWidth="1"/>
    <col min="15881" max="15881" width="13.54296875" style="223" customWidth="1"/>
    <col min="15882" max="15882" width="1.1796875" style="223" customWidth="1"/>
    <col min="15883" max="15883" width="18.81640625" style="223" customWidth="1"/>
    <col min="15884" max="15884" width="1.1796875" style="223" customWidth="1"/>
    <col min="15885" max="15885" width="33" style="223" customWidth="1"/>
    <col min="15886" max="15886" width="1.1796875" style="223" customWidth="1"/>
    <col min="15887" max="15887" width="15.54296875" style="223" bestFit="1" customWidth="1"/>
    <col min="15888" max="15888" width="1.1796875" style="223" customWidth="1"/>
    <col min="15889" max="15889" width="12" style="223" bestFit="1" customWidth="1"/>
    <col min="15890" max="15890" width="11.54296875" style="223" bestFit="1" customWidth="1"/>
    <col min="15891" max="16129" width="9.1796875" style="223"/>
    <col min="16130" max="16130" width="44.81640625" style="223" customWidth="1"/>
    <col min="16131" max="16131" width="14" style="223" customWidth="1"/>
    <col min="16132" max="16132" width="1.1796875" style="223" customWidth="1"/>
    <col min="16133" max="16133" width="13.54296875" style="223" customWidth="1"/>
    <col min="16134" max="16134" width="1.1796875" style="223" customWidth="1"/>
    <col min="16135" max="16135" width="12.81640625" style="223" customWidth="1"/>
    <col min="16136" max="16136" width="1.1796875" style="223" customWidth="1"/>
    <col min="16137" max="16137" width="13.54296875" style="223" customWidth="1"/>
    <col min="16138" max="16138" width="1.1796875" style="223" customWidth="1"/>
    <col min="16139" max="16139" width="18.81640625" style="223" customWidth="1"/>
    <col min="16140" max="16140" width="1.1796875" style="223" customWidth="1"/>
    <col min="16141" max="16141" width="33" style="223" customWidth="1"/>
    <col min="16142" max="16142" width="1.1796875" style="223" customWidth="1"/>
    <col min="16143" max="16143" width="15.54296875" style="223" bestFit="1" customWidth="1"/>
    <col min="16144" max="16144" width="1.1796875" style="223" customWidth="1"/>
    <col min="16145" max="16145" width="12" style="223" bestFit="1" customWidth="1"/>
    <col min="16146" max="16146" width="11.54296875" style="223" bestFit="1" customWidth="1"/>
    <col min="16147" max="16382" width="9.1796875" style="223"/>
    <col min="16383" max="16384" width="9.1796875" style="223" customWidth="1"/>
  </cols>
  <sheetData>
    <row r="1" spans="1:18" ht="21.5">
      <c r="A1" s="90" t="s">
        <v>183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248" t="s">
        <v>32</v>
      </c>
    </row>
    <row r="2" spans="1:18" ht="21.5">
      <c r="A2" s="206" t="s">
        <v>140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48" t="s">
        <v>33</v>
      </c>
    </row>
    <row r="3" spans="1:18" ht="20.5">
      <c r="A3" s="91" t="s">
        <v>197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8" ht="15" customHeight="1">
      <c r="A4" s="224"/>
      <c r="B4" s="224"/>
      <c r="C4" s="224"/>
      <c r="D4" s="224"/>
      <c r="E4" s="271" t="s">
        <v>184</v>
      </c>
      <c r="F4" s="271"/>
      <c r="G4" s="271"/>
      <c r="H4" s="271"/>
      <c r="I4" s="271"/>
      <c r="J4" s="271"/>
      <c r="K4" s="271"/>
      <c r="L4" s="271"/>
      <c r="M4" s="271"/>
      <c r="N4" s="271"/>
      <c r="O4" s="271"/>
    </row>
    <row r="5" spans="1:18" ht="19" customHeight="1">
      <c r="A5" s="224"/>
      <c r="B5" s="224"/>
      <c r="C5" s="224"/>
      <c r="D5" s="224"/>
      <c r="E5" s="271" t="s">
        <v>7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</row>
    <row r="6" spans="1:18" ht="19" customHeight="1">
      <c r="A6" s="224"/>
      <c r="B6" s="224"/>
      <c r="C6" s="224"/>
      <c r="D6" s="224"/>
      <c r="E6" s="89"/>
      <c r="F6" s="224"/>
      <c r="G6" s="89"/>
      <c r="H6" s="224"/>
      <c r="I6" s="89"/>
      <c r="J6" s="224"/>
      <c r="K6" s="89"/>
      <c r="L6" s="224"/>
      <c r="M6" s="113" t="s">
        <v>16</v>
      </c>
      <c r="N6" s="224"/>
      <c r="O6" s="89"/>
    </row>
    <row r="7" spans="1:18" s="206" customFormat="1" ht="19" customHeight="1">
      <c r="B7" s="81"/>
      <c r="D7" s="81"/>
      <c r="F7" s="81"/>
      <c r="H7" s="81"/>
      <c r="I7" s="272" t="s">
        <v>29</v>
      </c>
      <c r="J7" s="272"/>
      <c r="K7" s="272"/>
      <c r="L7" s="81"/>
      <c r="M7" s="254" t="s">
        <v>86</v>
      </c>
      <c r="N7" s="81"/>
    </row>
    <row r="8" spans="1:18" s="81" customFormat="1" ht="19" customHeight="1">
      <c r="B8" s="225"/>
      <c r="D8" s="225"/>
      <c r="E8" s="225" t="s">
        <v>27</v>
      </c>
      <c r="F8" s="225"/>
      <c r="G8" s="225" t="s">
        <v>133</v>
      </c>
      <c r="H8" s="225"/>
      <c r="I8" s="113" t="s">
        <v>83</v>
      </c>
      <c r="J8" s="225"/>
      <c r="K8" s="225" t="s">
        <v>84</v>
      </c>
      <c r="L8" s="225"/>
      <c r="M8" s="113" t="s">
        <v>138</v>
      </c>
      <c r="N8" s="225"/>
      <c r="O8" s="225"/>
      <c r="R8" s="206"/>
    </row>
    <row r="9" spans="1:18" s="81" customFormat="1" ht="19" customHeight="1">
      <c r="B9" s="225"/>
      <c r="C9" s="34" t="s">
        <v>0</v>
      </c>
      <c r="D9" s="225"/>
      <c r="E9" s="254" t="s">
        <v>85</v>
      </c>
      <c r="F9" s="225"/>
      <c r="G9" s="254" t="s">
        <v>128</v>
      </c>
      <c r="H9" s="225"/>
      <c r="I9" s="82" t="s">
        <v>129</v>
      </c>
      <c r="J9" s="225"/>
      <c r="K9" s="254" t="s">
        <v>164</v>
      </c>
      <c r="L9" s="225"/>
      <c r="M9" s="254" t="s">
        <v>139</v>
      </c>
      <c r="N9" s="225"/>
      <c r="O9" s="254" t="s">
        <v>2</v>
      </c>
    </row>
    <row r="10" spans="1:18" ht="20.5">
      <c r="A10" s="206" t="s">
        <v>130</v>
      </c>
      <c r="B10" s="225"/>
      <c r="C10" s="235"/>
      <c r="D10" s="230"/>
      <c r="E10" s="102">
        <v>4284871</v>
      </c>
      <c r="F10" s="102">
        <v>0</v>
      </c>
      <c r="G10" s="102">
        <v>-2669333</v>
      </c>
      <c r="H10" s="230"/>
      <c r="I10" s="102">
        <v>17208</v>
      </c>
      <c r="J10" s="230"/>
      <c r="K10" s="102">
        <v>-873106</v>
      </c>
      <c r="L10" s="230"/>
      <c r="M10" s="102">
        <v>-79596</v>
      </c>
      <c r="N10" s="230"/>
      <c r="O10" s="101">
        <f>SUM(E10:M10)</f>
        <v>680044</v>
      </c>
      <c r="P10" s="85"/>
      <c r="Q10" s="85"/>
    </row>
    <row r="11" spans="1:18">
      <c r="A11" s="223" t="s">
        <v>117</v>
      </c>
      <c r="B11" s="225"/>
      <c r="C11" s="210">
        <v>2</v>
      </c>
      <c r="D11" s="230"/>
      <c r="E11" s="110" t="s">
        <v>25</v>
      </c>
      <c r="F11" s="102"/>
      <c r="G11" s="110" t="s">
        <v>25</v>
      </c>
      <c r="H11" s="230"/>
      <c r="I11" s="110" t="s">
        <v>25</v>
      </c>
      <c r="J11" s="230"/>
      <c r="K11" s="110">
        <v>-40416</v>
      </c>
      <c r="L11" s="230"/>
      <c r="M11" s="110">
        <v>-40000</v>
      </c>
      <c r="N11" s="230"/>
      <c r="O11" s="108">
        <f>SUM(E11:M11)</f>
        <v>-80416</v>
      </c>
      <c r="P11" s="85"/>
      <c r="Q11" s="85"/>
    </row>
    <row r="12" spans="1:18" ht="20.5">
      <c r="A12" s="206" t="s">
        <v>118</v>
      </c>
      <c r="B12" s="225"/>
      <c r="C12" s="235"/>
      <c r="D12" s="230"/>
      <c r="E12" s="102">
        <f>SUM(E10:E11)</f>
        <v>4284871</v>
      </c>
      <c r="F12" s="102"/>
      <c r="G12" s="102">
        <f>SUM(G10:G11)</f>
        <v>-2669333</v>
      </c>
      <c r="H12" s="230"/>
      <c r="I12" s="102">
        <f>SUM(I10:I11)</f>
        <v>17208</v>
      </c>
      <c r="J12" s="230"/>
      <c r="K12" s="102">
        <f>SUM(K10:K11)</f>
        <v>-913522</v>
      </c>
      <c r="L12" s="230"/>
      <c r="M12" s="102">
        <f>SUM(M10:M11)</f>
        <v>-119596</v>
      </c>
      <c r="N12" s="230"/>
      <c r="O12" s="102">
        <f>SUM(O10:O11)</f>
        <v>599628</v>
      </c>
      <c r="P12" s="85"/>
      <c r="Q12" s="85"/>
    </row>
    <row r="13" spans="1:18" ht="20.5">
      <c r="A13" s="124" t="s">
        <v>173</v>
      </c>
      <c r="B13" s="225"/>
      <c r="C13" s="210"/>
      <c r="D13" s="230"/>
      <c r="E13" s="102"/>
      <c r="F13" s="102"/>
      <c r="G13" s="102"/>
      <c r="H13" s="230"/>
      <c r="I13" s="102"/>
      <c r="J13" s="230"/>
      <c r="K13" s="102"/>
      <c r="L13" s="230"/>
      <c r="M13" s="102"/>
      <c r="N13" s="230"/>
      <c r="O13" s="102"/>
      <c r="P13" s="85"/>
      <c r="Q13" s="85"/>
    </row>
    <row r="14" spans="1:18">
      <c r="A14" s="125" t="s">
        <v>156</v>
      </c>
      <c r="B14" s="225"/>
      <c r="C14" s="210">
        <v>16</v>
      </c>
      <c r="D14" s="230"/>
      <c r="E14" s="102">
        <v>2895990</v>
      </c>
      <c r="F14" s="102"/>
      <c r="G14" s="102">
        <v>-1890249</v>
      </c>
      <c r="H14" s="230"/>
      <c r="I14" s="102" t="s">
        <v>25</v>
      </c>
      <c r="J14" s="230"/>
      <c r="K14" s="102" t="s">
        <v>25</v>
      </c>
      <c r="L14" s="230"/>
      <c r="M14" s="102" t="s">
        <v>25</v>
      </c>
      <c r="N14" s="230"/>
      <c r="O14" s="102">
        <f>SUM(E14:M14)</f>
        <v>1005741</v>
      </c>
      <c r="P14" s="85"/>
      <c r="Q14" s="85"/>
    </row>
    <row r="15" spans="1:18" ht="20.5">
      <c r="A15" s="126" t="s">
        <v>174</v>
      </c>
      <c r="B15" s="225"/>
      <c r="C15" s="210"/>
      <c r="D15" s="230"/>
      <c r="E15" s="179">
        <f>SUM(E14)</f>
        <v>2895990</v>
      </c>
      <c r="F15" s="102"/>
      <c r="G15" s="179">
        <f>SUM(G14)</f>
        <v>-1890249</v>
      </c>
      <c r="H15" s="230"/>
      <c r="I15" s="179" t="s">
        <v>25</v>
      </c>
      <c r="J15" s="230"/>
      <c r="K15" s="179" t="s">
        <v>25</v>
      </c>
      <c r="L15" s="230"/>
      <c r="M15" s="179" t="s">
        <v>25</v>
      </c>
      <c r="N15" s="230"/>
      <c r="O15" s="179">
        <f>SUM(O14)</f>
        <v>1005741</v>
      </c>
      <c r="P15" s="85"/>
      <c r="Q15" s="85"/>
    </row>
    <row r="16" spans="1:18" ht="21" customHeight="1">
      <c r="A16" s="223" t="s">
        <v>39</v>
      </c>
      <c r="B16" s="225"/>
      <c r="C16" s="210"/>
      <c r="D16" s="230"/>
      <c r="E16" s="102" t="s">
        <v>25</v>
      </c>
      <c r="F16" s="102"/>
      <c r="G16" s="102" t="s">
        <v>25</v>
      </c>
      <c r="H16" s="230"/>
      <c r="I16" s="102" t="s">
        <v>25</v>
      </c>
      <c r="J16" s="230"/>
      <c r="K16" s="102">
        <f>+'PL-T (9M)'!L56</f>
        <v>-167146</v>
      </c>
      <c r="L16" s="230"/>
      <c r="M16" s="102" t="s">
        <v>25</v>
      </c>
      <c r="N16" s="230"/>
      <c r="O16" s="102">
        <f t="shared" ref="O16" si="0">SUM(E16:M16)</f>
        <v>-167146</v>
      </c>
      <c r="P16" s="85"/>
      <c r="Q16" s="85"/>
    </row>
    <row r="17" spans="1:18">
      <c r="A17" s="223" t="s">
        <v>154</v>
      </c>
      <c r="B17" s="225"/>
      <c r="C17" s="210"/>
      <c r="D17" s="230"/>
      <c r="E17" s="102" t="s">
        <v>25</v>
      </c>
      <c r="F17" s="230"/>
      <c r="G17" s="102" t="s">
        <v>25</v>
      </c>
      <c r="H17" s="230"/>
      <c r="I17" s="102" t="s">
        <v>25</v>
      </c>
      <c r="J17" s="230"/>
      <c r="K17" s="102">
        <f>'PL-T (9M)'!L48+'PL-T (9M)'!L44</f>
        <v>18491</v>
      </c>
      <c r="L17" s="230"/>
      <c r="M17" s="102">
        <f>'PL-T (9M)'!L46</f>
        <v>-8049</v>
      </c>
      <c r="N17" s="230"/>
      <c r="O17" s="101">
        <f>SUM(E17:M17)</f>
        <v>10442</v>
      </c>
      <c r="P17" s="85"/>
      <c r="R17" s="85">
        <f>O17-'PL-T (9M)'!L51</f>
        <v>0</v>
      </c>
    </row>
    <row r="18" spans="1:18" ht="20.5">
      <c r="A18" s="206" t="s">
        <v>38</v>
      </c>
      <c r="B18" s="225"/>
      <c r="C18" s="210"/>
      <c r="D18" s="230"/>
      <c r="E18" s="179" t="s">
        <v>25</v>
      </c>
      <c r="F18" s="230"/>
      <c r="G18" s="179" t="s">
        <v>25</v>
      </c>
      <c r="H18" s="230"/>
      <c r="I18" s="179" t="s">
        <v>25</v>
      </c>
      <c r="J18" s="230"/>
      <c r="K18" s="179">
        <f>SUM(K16:K17)</f>
        <v>-148655</v>
      </c>
      <c r="L18" s="230"/>
      <c r="M18" s="179">
        <f>SUM(M16:M17)</f>
        <v>-8049</v>
      </c>
      <c r="N18" s="230"/>
      <c r="O18" s="179">
        <f>SUM(O16:O17)</f>
        <v>-156704</v>
      </c>
      <c r="P18" s="85"/>
    </row>
    <row r="19" spans="1:18">
      <c r="A19" s="223" t="s">
        <v>157</v>
      </c>
      <c r="B19" s="225"/>
      <c r="C19" s="210">
        <v>16</v>
      </c>
      <c r="D19" s="230"/>
      <c r="E19" s="102" t="s">
        <v>25</v>
      </c>
      <c r="F19" s="230"/>
      <c r="G19" s="102" t="s">
        <v>25</v>
      </c>
      <c r="H19" s="230"/>
      <c r="I19" s="102">
        <v>-17208</v>
      </c>
      <c r="J19" s="230"/>
      <c r="K19" s="102">
        <v>17208</v>
      </c>
      <c r="L19" s="230"/>
      <c r="M19" s="102" t="s">
        <v>25</v>
      </c>
      <c r="N19" s="230"/>
      <c r="O19" s="102" t="s">
        <v>25</v>
      </c>
      <c r="P19" s="85"/>
    </row>
    <row r="20" spans="1:18" ht="21" thickBot="1">
      <c r="A20" s="206" t="s">
        <v>187</v>
      </c>
      <c r="B20" s="225"/>
      <c r="D20" s="230"/>
      <c r="E20" s="187">
        <f>SUM(E12,E15,E18,E19)</f>
        <v>7180861</v>
      </c>
      <c r="F20" s="230"/>
      <c r="G20" s="187">
        <f>SUM(G12,G15,G18,G19)</f>
        <v>-4559582</v>
      </c>
      <c r="H20" s="230"/>
      <c r="I20" s="172" t="s">
        <v>25</v>
      </c>
      <c r="J20" s="230"/>
      <c r="K20" s="187">
        <f>SUM(K12,K15,K18,K19)</f>
        <v>-1044969</v>
      </c>
      <c r="L20" s="230"/>
      <c r="M20" s="187">
        <f>SUM(M12,M15,M18,M19)</f>
        <v>-127645</v>
      </c>
      <c r="N20" s="230"/>
      <c r="O20" s="187">
        <f>SUM(O12,O15,O18,O19)</f>
        <v>1448665</v>
      </c>
      <c r="P20" s="85"/>
      <c r="Q20" s="85">
        <f>O20-'BS-T'!M88</f>
        <v>0</v>
      </c>
      <c r="R20" s="85"/>
    </row>
    <row r="21" spans="1:18" ht="21" thickTop="1">
      <c r="A21" s="206"/>
      <c r="B21" s="225"/>
      <c r="C21" s="210"/>
      <c r="D21" s="230"/>
      <c r="E21" s="101"/>
      <c r="F21" s="230"/>
      <c r="G21" s="101"/>
      <c r="H21" s="230"/>
      <c r="I21" s="101"/>
      <c r="J21" s="230"/>
      <c r="K21" s="101"/>
      <c r="L21" s="230"/>
      <c r="M21" s="230"/>
      <c r="N21" s="230"/>
      <c r="O21" s="101"/>
      <c r="P21" s="85"/>
      <c r="Q21" s="85"/>
      <c r="R21" s="85"/>
    </row>
    <row r="22" spans="1:18" ht="20.5">
      <c r="A22" s="206" t="s">
        <v>40</v>
      </c>
      <c r="C22" s="210"/>
      <c r="D22" s="229"/>
      <c r="E22" s="128">
        <v>1224249</v>
      </c>
      <c r="F22" s="265"/>
      <c r="G22" s="128">
        <v>85228</v>
      </c>
      <c r="H22" s="229"/>
      <c r="I22" s="128">
        <v>17208</v>
      </c>
      <c r="J22" s="128"/>
      <c r="K22" s="128">
        <v>-546953</v>
      </c>
      <c r="L22" s="128"/>
      <c r="M22" s="128">
        <v>-97167</v>
      </c>
      <c r="N22" s="128"/>
      <c r="O22" s="128">
        <f>SUM(E22:M22)</f>
        <v>682565</v>
      </c>
      <c r="P22" s="85"/>
      <c r="Q22" s="85"/>
      <c r="R22" s="85"/>
    </row>
    <row r="23" spans="1:18" ht="20.5">
      <c r="A23" s="124" t="s">
        <v>173</v>
      </c>
      <c r="C23" s="210"/>
      <c r="D23" s="229"/>
      <c r="E23" s="180"/>
      <c r="F23" s="229"/>
      <c r="G23" s="180"/>
      <c r="H23" s="229"/>
      <c r="I23" s="180"/>
      <c r="J23" s="229"/>
      <c r="K23" s="101"/>
      <c r="L23" s="229"/>
      <c r="M23" s="101"/>
      <c r="N23" s="229"/>
      <c r="O23" s="101"/>
      <c r="P23" s="85"/>
      <c r="Q23" s="85"/>
      <c r="R23" s="85"/>
    </row>
    <row r="24" spans="1:18">
      <c r="A24" s="125" t="s">
        <v>156</v>
      </c>
      <c r="C24" s="210"/>
      <c r="D24" s="229"/>
      <c r="E24" s="102">
        <v>3060622</v>
      </c>
      <c r="F24" s="225"/>
      <c r="G24" s="102">
        <v>-2754561</v>
      </c>
      <c r="H24" s="229"/>
      <c r="I24" s="250" t="s">
        <v>25</v>
      </c>
      <c r="J24" s="230"/>
      <c r="K24" s="102" t="s">
        <v>25</v>
      </c>
      <c r="L24" s="229"/>
      <c r="M24" s="102" t="s">
        <v>25</v>
      </c>
      <c r="N24" s="229"/>
      <c r="O24" s="101">
        <f>SUM(E24:M24)</f>
        <v>306061</v>
      </c>
      <c r="P24" s="85"/>
      <c r="Q24" s="85"/>
      <c r="R24" s="85"/>
    </row>
    <row r="25" spans="1:18" ht="20.5">
      <c r="A25" s="126" t="s">
        <v>174</v>
      </c>
      <c r="C25" s="210"/>
      <c r="D25" s="229"/>
      <c r="E25" s="179">
        <f>SUM(E24)</f>
        <v>3060622</v>
      </c>
      <c r="F25" s="229"/>
      <c r="G25" s="179">
        <f>SUM(G24)</f>
        <v>-2754561</v>
      </c>
      <c r="H25" s="229"/>
      <c r="I25" s="251" t="s">
        <v>25</v>
      </c>
      <c r="J25" s="230"/>
      <c r="K25" s="179" t="s">
        <v>25</v>
      </c>
      <c r="L25" s="230"/>
      <c r="M25" s="179" t="s">
        <v>25</v>
      </c>
      <c r="N25" s="229"/>
      <c r="O25" s="249">
        <f>SUM(O24)</f>
        <v>306061</v>
      </c>
      <c r="P25" s="85"/>
      <c r="Q25" s="85"/>
      <c r="R25" s="85"/>
    </row>
    <row r="26" spans="1:18">
      <c r="A26" s="223" t="s">
        <v>39</v>
      </c>
      <c r="C26" s="210"/>
      <c r="D26" s="229"/>
      <c r="E26" s="173" t="s">
        <v>25</v>
      </c>
      <c r="F26" s="174"/>
      <c r="G26" s="173" t="s">
        <v>25</v>
      </c>
      <c r="H26" s="174"/>
      <c r="I26" s="173" t="s">
        <v>25</v>
      </c>
      <c r="J26" s="229"/>
      <c r="K26" s="101">
        <f>'PL-T (9M)'!N56</f>
        <v>-237769</v>
      </c>
      <c r="L26" s="229"/>
      <c r="M26" s="102" t="s">
        <v>25</v>
      </c>
      <c r="N26" s="229"/>
      <c r="O26" s="101">
        <f>SUM(K26:N26)</f>
        <v>-237769</v>
      </c>
      <c r="P26" s="85"/>
      <c r="Q26" s="85"/>
      <c r="R26" s="85"/>
    </row>
    <row r="27" spans="1:18">
      <c r="A27" s="223" t="s">
        <v>153</v>
      </c>
      <c r="C27" s="210"/>
      <c r="D27" s="229"/>
      <c r="E27" s="180"/>
      <c r="F27" s="229"/>
      <c r="G27" s="180"/>
      <c r="H27" s="229"/>
      <c r="I27" s="180"/>
      <c r="J27" s="229"/>
      <c r="K27" s="101"/>
      <c r="L27" s="229"/>
      <c r="M27" s="101"/>
      <c r="N27" s="229"/>
      <c r="O27" s="101"/>
      <c r="P27" s="85"/>
      <c r="Q27" s="85"/>
      <c r="R27" s="85"/>
    </row>
    <row r="28" spans="1:18">
      <c r="A28" s="223" t="s">
        <v>125</v>
      </c>
      <c r="C28" s="210"/>
      <c r="D28" s="229"/>
      <c r="E28" s="173" t="s">
        <v>25</v>
      </c>
      <c r="F28" s="174"/>
      <c r="G28" s="173" t="s">
        <v>25</v>
      </c>
      <c r="H28" s="174"/>
      <c r="I28" s="173" t="s">
        <v>25</v>
      </c>
      <c r="J28" s="229"/>
      <c r="K28" s="101">
        <v>-28662</v>
      </c>
      <c r="L28" s="229"/>
      <c r="M28" s="101">
        <v>28662</v>
      </c>
      <c r="N28" s="229"/>
      <c r="O28" s="102" t="s">
        <v>25</v>
      </c>
      <c r="P28" s="85"/>
      <c r="Q28" s="85"/>
      <c r="R28" s="85"/>
    </row>
    <row r="29" spans="1:18">
      <c r="A29" s="223" t="s">
        <v>155</v>
      </c>
      <c r="C29" s="229"/>
      <c r="D29" s="229"/>
      <c r="E29" s="160" t="s">
        <v>25</v>
      </c>
      <c r="F29" s="229"/>
      <c r="G29" s="160" t="s">
        <v>25</v>
      </c>
      <c r="H29" s="229"/>
      <c r="I29" s="160" t="s">
        <v>25</v>
      </c>
      <c r="J29" s="229"/>
      <c r="K29" s="160">
        <f>'PL-T (9M)'!N48</f>
        <v>1581</v>
      </c>
      <c r="L29" s="229"/>
      <c r="M29" s="160">
        <f>'PL-T (9M)'!N42+'PL-T (9M)'!N46</f>
        <v>-53803</v>
      </c>
      <c r="N29" s="229"/>
      <c r="O29" s="108">
        <f>K29+M29</f>
        <v>-52222</v>
      </c>
      <c r="P29" s="85"/>
      <c r="Q29" s="85"/>
      <c r="R29" s="85"/>
    </row>
    <row r="30" spans="1:18" ht="20.5">
      <c r="A30" s="206" t="s">
        <v>38</v>
      </c>
      <c r="C30" s="229"/>
      <c r="D30" s="229"/>
      <c r="E30" s="100" t="s">
        <v>25</v>
      </c>
      <c r="F30" s="229"/>
      <c r="G30" s="100" t="s">
        <v>25</v>
      </c>
      <c r="H30" s="229"/>
      <c r="I30" s="100" t="s">
        <v>25</v>
      </c>
      <c r="J30" s="229"/>
      <c r="K30" s="100">
        <f>SUM(K26:K29)</f>
        <v>-264850</v>
      </c>
      <c r="L30" s="229"/>
      <c r="M30" s="100">
        <f>SUM(M26:M29)</f>
        <v>-25141</v>
      </c>
      <c r="N30" s="229"/>
      <c r="O30" s="100">
        <f>SUM(O26:O29)</f>
        <v>-289991</v>
      </c>
      <c r="P30" s="85"/>
      <c r="Q30" s="85"/>
      <c r="R30" s="85"/>
    </row>
    <row r="31" spans="1:18" ht="21" thickBot="1">
      <c r="A31" s="206" t="s">
        <v>188</v>
      </c>
      <c r="C31" s="235"/>
      <c r="D31" s="229"/>
      <c r="E31" s="187">
        <f>SUM(E22,E30,E25)</f>
        <v>4284871</v>
      </c>
      <c r="F31" s="229"/>
      <c r="G31" s="187">
        <f>SUM(G22,G30,G25)</f>
        <v>-2669333</v>
      </c>
      <c r="H31" s="229"/>
      <c r="I31" s="187">
        <f>SUM(I22,I30,I25)</f>
        <v>17208</v>
      </c>
      <c r="J31" s="229"/>
      <c r="K31" s="187">
        <f>SUM(K22,K30,K25)</f>
        <v>-811803</v>
      </c>
      <c r="L31" s="229"/>
      <c r="M31" s="187">
        <f>SUM(M22,M30,M25)</f>
        <v>-122308</v>
      </c>
      <c r="N31" s="229"/>
      <c r="O31" s="187">
        <f>SUM(O22,O30,O25)</f>
        <v>698635</v>
      </c>
      <c r="P31" s="85"/>
      <c r="Q31" s="85"/>
    </row>
    <row r="32" spans="1:18" ht="21" thickTop="1">
      <c r="A32" s="206"/>
      <c r="C32" s="206"/>
      <c r="E32" s="85"/>
      <c r="G32" s="85"/>
      <c r="I32" s="85"/>
      <c r="K32" s="85"/>
      <c r="O32" s="85"/>
      <c r="P32" s="85"/>
      <c r="Q32" s="85"/>
    </row>
    <row r="33" spans="1:18" ht="20.5">
      <c r="A33" s="206"/>
      <c r="B33" s="225"/>
      <c r="C33" s="206"/>
      <c r="D33" s="225"/>
      <c r="E33" s="85"/>
      <c r="F33" s="225"/>
      <c r="G33" s="85"/>
      <c r="H33" s="225"/>
      <c r="I33" s="85"/>
      <c r="J33" s="225"/>
      <c r="K33" s="85"/>
      <c r="L33" s="225"/>
      <c r="M33" s="225"/>
      <c r="N33" s="225"/>
      <c r="O33" s="85"/>
      <c r="P33" s="85"/>
      <c r="Q33" s="85"/>
      <c r="R33" s="85"/>
    </row>
    <row r="34" spans="1:18" ht="20.5">
      <c r="A34" s="206"/>
      <c r="B34" s="225"/>
      <c r="D34" s="206"/>
      <c r="E34" s="223" t="s">
        <v>87</v>
      </c>
      <c r="F34" s="225"/>
      <c r="G34" s="85"/>
      <c r="H34" s="225"/>
      <c r="I34" s="85" t="s">
        <v>15</v>
      </c>
      <c r="J34" s="225"/>
      <c r="K34" s="85"/>
      <c r="L34" s="225"/>
      <c r="M34" s="85" t="s">
        <v>88</v>
      </c>
      <c r="N34" s="85"/>
      <c r="O34" s="223" t="s">
        <v>15</v>
      </c>
      <c r="P34" s="85"/>
      <c r="Q34" s="85"/>
      <c r="R34" s="85"/>
    </row>
    <row r="35" spans="1:18" ht="20.5">
      <c r="A35" s="206"/>
      <c r="B35" s="225"/>
      <c r="C35" s="206"/>
      <c r="D35" s="225"/>
      <c r="E35" s="85"/>
      <c r="F35" s="225"/>
      <c r="G35" s="85"/>
      <c r="H35" s="225"/>
      <c r="I35" s="85"/>
      <c r="J35" s="225"/>
      <c r="K35" s="85"/>
      <c r="L35" s="225"/>
      <c r="M35" s="225"/>
      <c r="N35" s="225"/>
      <c r="O35" s="85"/>
      <c r="P35" s="85"/>
      <c r="Q35" s="85"/>
      <c r="R35" s="85"/>
    </row>
    <row r="36" spans="1:18">
      <c r="A36" s="87"/>
      <c r="C36" s="87"/>
      <c r="E36" s="85"/>
      <c r="G36" s="85"/>
      <c r="I36" s="85"/>
      <c r="K36" s="88"/>
      <c r="O36" s="85"/>
      <c r="P36" s="85"/>
      <c r="Q36" s="85"/>
      <c r="R36" s="85"/>
    </row>
    <row r="37" spans="1:18">
      <c r="E37" s="226"/>
      <c r="G37" s="226"/>
      <c r="I37" s="226"/>
      <c r="K37" s="226"/>
      <c r="O37" s="226"/>
    </row>
  </sheetData>
  <mergeCells count="3">
    <mergeCell ref="I7:K7"/>
    <mergeCell ref="E4:O4"/>
    <mergeCell ref="E5:O5"/>
  </mergeCells>
  <pageMargins left="0.59055118110236227" right="0.19685039370078741" top="0.78740157480314965" bottom="0.59055118110236227" header="0.31496062992125984" footer="0.31496062992125984"/>
  <pageSetup paperSize="9" scale="66" firstPageNumber="9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59B74-DCAC-45BB-946A-4C286FBACBFF}">
  <sheetPr>
    <pageSetUpPr fitToPage="1"/>
  </sheetPr>
  <dimension ref="A1:CV90"/>
  <sheetViews>
    <sheetView topLeftCell="A52" zoomScale="90" zoomScaleNormal="90" zoomScaleSheetLayoutView="80" workbookViewId="0">
      <selection activeCell="A61" sqref="A61"/>
    </sheetView>
  </sheetViews>
  <sheetFormatPr defaultColWidth="10.54296875" defaultRowHeight="20"/>
  <cols>
    <col min="1" max="1" width="60" style="239" customWidth="1"/>
    <col min="2" max="2" width="8.1796875" style="239" customWidth="1"/>
    <col min="3" max="3" width="0.81640625" style="239" customWidth="1"/>
    <col min="4" max="4" width="21.453125" style="239" customWidth="1"/>
    <col min="5" max="5" width="0.81640625" style="239" customWidth="1"/>
    <col min="6" max="6" width="15.1796875" style="239" customWidth="1"/>
    <col min="7" max="7" width="0.81640625" style="245" customWidth="1"/>
    <col min="8" max="8" width="15.1796875" style="245" customWidth="1"/>
    <col min="9" max="9" width="0.81640625" style="245" customWidth="1"/>
    <col min="10" max="10" width="15.81640625" style="245" customWidth="1"/>
    <col min="11" max="100" width="9.1796875" style="252" customWidth="1"/>
    <col min="101" max="255" width="10.54296875" style="239"/>
    <col min="256" max="256" width="44.1796875" style="239" customWidth="1"/>
    <col min="257" max="257" width="8.1796875" style="239" customWidth="1"/>
    <col min="258" max="258" width="0.81640625" style="239" customWidth="1"/>
    <col min="259" max="259" width="10.81640625" style="239" customWidth="1"/>
    <col min="260" max="260" width="0.81640625" style="239" customWidth="1"/>
    <col min="261" max="261" width="10.81640625" style="239" customWidth="1"/>
    <col min="262" max="262" width="0.81640625" style="239" customWidth="1"/>
    <col min="263" max="263" width="10.81640625" style="239" customWidth="1"/>
    <col min="264" max="264" width="0.81640625" style="239" customWidth="1"/>
    <col min="265" max="265" width="10.81640625" style="239" customWidth="1"/>
    <col min="266" max="356" width="9.1796875" style="239" customWidth="1"/>
    <col min="357" max="511" width="10.54296875" style="239"/>
    <col min="512" max="512" width="44.1796875" style="239" customWidth="1"/>
    <col min="513" max="513" width="8.1796875" style="239" customWidth="1"/>
    <col min="514" max="514" width="0.81640625" style="239" customWidth="1"/>
    <col min="515" max="515" width="10.81640625" style="239" customWidth="1"/>
    <col min="516" max="516" width="0.81640625" style="239" customWidth="1"/>
    <col min="517" max="517" width="10.81640625" style="239" customWidth="1"/>
    <col min="518" max="518" width="0.81640625" style="239" customWidth="1"/>
    <col min="519" max="519" width="10.81640625" style="239" customWidth="1"/>
    <col min="520" max="520" width="0.81640625" style="239" customWidth="1"/>
    <col min="521" max="521" width="10.81640625" style="239" customWidth="1"/>
    <col min="522" max="612" width="9.1796875" style="239" customWidth="1"/>
    <col min="613" max="767" width="10.54296875" style="239"/>
    <col min="768" max="768" width="44.1796875" style="239" customWidth="1"/>
    <col min="769" max="769" width="8.1796875" style="239" customWidth="1"/>
    <col min="770" max="770" width="0.81640625" style="239" customWidth="1"/>
    <col min="771" max="771" width="10.81640625" style="239" customWidth="1"/>
    <col min="772" max="772" width="0.81640625" style="239" customWidth="1"/>
    <col min="773" max="773" width="10.81640625" style="239" customWidth="1"/>
    <col min="774" max="774" width="0.81640625" style="239" customWidth="1"/>
    <col min="775" max="775" width="10.81640625" style="239" customWidth="1"/>
    <col min="776" max="776" width="0.81640625" style="239" customWidth="1"/>
    <col min="777" max="777" width="10.81640625" style="239" customWidth="1"/>
    <col min="778" max="868" width="9.1796875" style="239" customWidth="1"/>
    <col min="869" max="1023" width="10.54296875" style="239"/>
    <col min="1024" max="1024" width="44.1796875" style="239" customWidth="1"/>
    <col min="1025" max="1025" width="8.1796875" style="239" customWidth="1"/>
    <col min="1026" max="1026" width="0.81640625" style="239" customWidth="1"/>
    <col min="1027" max="1027" width="10.81640625" style="239" customWidth="1"/>
    <col min="1028" max="1028" width="0.81640625" style="239" customWidth="1"/>
    <col min="1029" max="1029" width="10.81640625" style="239" customWidth="1"/>
    <col min="1030" max="1030" width="0.81640625" style="239" customWidth="1"/>
    <col min="1031" max="1031" width="10.81640625" style="239" customWidth="1"/>
    <col min="1032" max="1032" width="0.81640625" style="239" customWidth="1"/>
    <col min="1033" max="1033" width="10.81640625" style="239" customWidth="1"/>
    <col min="1034" max="1124" width="9.1796875" style="239" customWidth="1"/>
    <col min="1125" max="1279" width="10.54296875" style="239"/>
    <col min="1280" max="1280" width="44.1796875" style="239" customWidth="1"/>
    <col min="1281" max="1281" width="8.1796875" style="239" customWidth="1"/>
    <col min="1282" max="1282" width="0.81640625" style="239" customWidth="1"/>
    <col min="1283" max="1283" width="10.81640625" style="239" customWidth="1"/>
    <col min="1284" max="1284" width="0.81640625" style="239" customWidth="1"/>
    <col min="1285" max="1285" width="10.81640625" style="239" customWidth="1"/>
    <col min="1286" max="1286" width="0.81640625" style="239" customWidth="1"/>
    <col min="1287" max="1287" width="10.81640625" style="239" customWidth="1"/>
    <col min="1288" max="1288" width="0.81640625" style="239" customWidth="1"/>
    <col min="1289" max="1289" width="10.81640625" style="239" customWidth="1"/>
    <col min="1290" max="1380" width="9.1796875" style="239" customWidth="1"/>
    <col min="1381" max="1535" width="10.54296875" style="239"/>
    <col min="1536" max="1536" width="44.1796875" style="239" customWidth="1"/>
    <col min="1537" max="1537" width="8.1796875" style="239" customWidth="1"/>
    <col min="1538" max="1538" width="0.81640625" style="239" customWidth="1"/>
    <col min="1539" max="1539" width="10.81640625" style="239" customWidth="1"/>
    <col min="1540" max="1540" width="0.81640625" style="239" customWidth="1"/>
    <col min="1541" max="1541" width="10.81640625" style="239" customWidth="1"/>
    <col min="1542" max="1542" width="0.81640625" style="239" customWidth="1"/>
    <col min="1543" max="1543" width="10.81640625" style="239" customWidth="1"/>
    <col min="1544" max="1544" width="0.81640625" style="239" customWidth="1"/>
    <col min="1545" max="1545" width="10.81640625" style="239" customWidth="1"/>
    <col min="1546" max="1636" width="9.1796875" style="239" customWidth="1"/>
    <col min="1637" max="1791" width="10.54296875" style="239"/>
    <col min="1792" max="1792" width="44.1796875" style="239" customWidth="1"/>
    <col min="1793" max="1793" width="8.1796875" style="239" customWidth="1"/>
    <col min="1794" max="1794" width="0.81640625" style="239" customWidth="1"/>
    <col min="1795" max="1795" width="10.81640625" style="239" customWidth="1"/>
    <col min="1796" max="1796" width="0.81640625" style="239" customWidth="1"/>
    <col min="1797" max="1797" width="10.81640625" style="239" customWidth="1"/>
    <col min="1798" max="1798" width="0.81640625" style="239" customWidth="1"/>
    <col min="1799" max="1799" width="10.81640625" style="239" customWidth="1"/>
    <col min="1800" max="1800" width="0.81640625" style="239" customWidth="1"/>
    <col min="1801" max="1801" width="10.81640625" style="239" customWidth="1"/>
    <col min="1802" max="1892" width="9.1796875" style="239" customWidth="1"/>
    <col min="1893" max="2047" width="10.54296875" style="239"/>
    <col min="2048" max="2048" width="44.1796875" style="239" customWidth="1"/>
    <col min="2049" max="2049" width="8.1796875" style="239" customWidth="1"/>
    <col min="2050" max="2050" width="0.81640625" style="239" customWidth="1"/>
    <col min="2051" max="2051" width="10.81640625" style="239" customWidth="1"/>
    <col min="2052" max="2052" width="0.81640625" style="239" customWidth="1"/>
    <col min="2053" max="2053" width="10.81640625" style="239" customWidth="1"/>
    <col min="2054" max="2054" width="0.81640625" style="239" customWidth="1"/>
    <col min="2055" max="2055" width="10.81640625" style="239" customWidth="1"/>
    <col min="2056" max="2056" width="0.81640625" style="239" customWidth="1"/>
    <col min="2057" max="2057" width="10.81640625" style="239" customWidth="1"/>
    <col min="2058" max="2148" width="9.1796875" style="239" customWidth="1"/>
    <col min="2149" max="2303" width="10.54296875" style="239"/>
    <col min="2304" max="2304" width="44.1796875" style="239" customWidth="1"/>
    <col min="2305" max="2305" width="8.1796875" style="239" customWidth="1"/>
    <col min="2306" max="2306" width="0.81640625" style="239" customWidth="1"/>
    <col min="2307" max="2307" width="10.81640625" style="239" customWidth="1"/>
    <col min="2308" max="2308" width="0.81640625" style="239" customWidth="1"/>
    <col min="2309" max="2309" width="10.81640625" style="239" customWidth="1"/>
    <col min="2310" max="2310" width="0.81640625" style="239" customWidth="1"/>
    <col min="2311" max="2311" width="10.81640625" style="239" customWidth="1"/>
    <col min="2312" max="2312" width="0.81640625" style="239" customWidth="1"/>
    <col min="2313" max="2313" width="10.81640625" style="239" customWidth="1"/>
    <col min="2314" max="2404" width="9.1796875" style="239" customWidth="1"/>
    <col min="2405" max="2559" width="10.54296875" style="239"/>
    <col min="2560" max="2560" width="44.1796875" style="239" customWidth="1"/>
    <col min="2561" max="2561" width="8.1796875" style="239" customWidth="1"/>
    <col min="2562" max="2562" width="0.81640625" style="239" customWidth="1"/>
    <col min="2563" max="2563" width="10.81640625" style="239" customWidth="1"/>
    <col min="2564" max="2564" width="0.81640625" style="239" customWidth="1"/>
    <col min="2565" max="2565" width="10.81640625" style="239" customWidth="1"/>
    <col min="2566" max="2566" width="0.81640625" style="239" customWidth="1"/>
    <col min="2567" max="2567" width="10.81640625" style="239" customWidth="1"/>
    <col min="2568" max="2568" width="0.81640625" style="239" customWidth="1"/>
    <col min="2569" max="2569" width="10.81640625" style="239" customWidth="1"/>
    <col min="2570" max="2660" width="9.1796875" style="239" customWidth="1"/>
    <col min="2661" max="2815" width="10.54296875" style="239"/>
    <col min="2816" max="2816" width="44.1796875" style="239" customWidth="1"/>
    <col min="2817" max="2817" width="8.1796875" style="239" customWidth="1"/>
    <col min="2818" max="2818" width="0.81640625" style="239" customWidth="1"/>
    <col min="2819" max="2819" width="10.81640625" style="239" customWidth="1"/>
    <col min="2820" max="2820" width="0.81640625" style="239" customWidth="1"/>
    <col min="2821" max="2821" width="10.81640625" style="239" customWidth="1"/>
    <col min="2822" max="2822" width="0.81640625" style="239" customWidth="1"/>
    <col min="2823" max="2823" width="10.81640625" style="239" customWidth="1"/>
    <col min="2824" max="2824" width="0.81640625" style="239" customWidth="1"/>
    <col min="2825" max="2825" width="10.81640625" style="239" customWidth="1"/>
    <col min="2826" max="2916" width="9.1796875" style="239" customWidth="1"/>
    <col min="2917" max="3071" width="10.54296875" style="239"/>
    <col min="3072" max="3072" width="44.1796875" style="239" customWidth="1"/>
    <col min="3073" max="3073" width="8.1796875" style="239" customWidth="1"/>
    <col min="3074" max="3074" width="0.81640625" style="239" customWidth="1"/>
    <col min="3075" max="3075" width="10.81640625" style="239" customWidth="1"/>
    <col min="3076" max="3076" width="0.81640625" style="239" customWidth="1"/>
    <col min="3077" max="3077" width="10.81640625" style="239" customWidth="1"/>
    <col min="3078" max="3078" width="0.81640625" style="239" customWidth="1"/>
    <col min="3079" max="3079" width="10.81640625" style="239" customWidth="1"/>
    <col min="3080" max="3080" width="0.81640625" style="239" customWidth="1"/>
    <col min="3081" max="3081" width="10.81640625" style="239" customWidth="1"/>
    <col min="3082" max="3172" width="9.1796875" style="239" customWidth="1"/>
    <col min="3173" max="3327" width="10.54296875" style="239"/>
    <col min="3328" max="3328" width="44.1796875" style="239" customWidth="1"/>
    <col min="3329" max="3329" width="8.1796875" style="239" customWidth="1"/>
    <col min="3330" max="3330" width="0.81640625" style="239" customWidth="1"/>
    <col min="3331" max="3331" width="10.81640625" style="239" customWidth="1"/>
    <col min="3332" max="3332" width="0.81640625" style="239" customWidth="1"/>
    <col min="3333" max="3333" width="10.81640625" style="239" customWidth="1"/>
    <col min="3334" max="3334" width="0.81640625" style="239" customWidth="1"/>
    <col min="3335" max="3335" width="10.81640625" style="239" customWidth="1"/>
    <col min="3336" max="3336" width="0.81640625" style="239" customWidth="1"/>
    <col min="3337" max="3337" width="10.81640625" style="239" customWidth="1"/>
    <col min="3338" max="3428" width="9.1796875" style="239" customWidth="1"/>
    <col min="3429" max="3583" width="10.54296875" style="239"/>
    <col min="3584" max="3584" width="44.1796875" style="239" customWidth="1"/>
    <col min="3585" max="3585" width="8.1796875" style="239" customWidth="1"/>
    <col min="3586" max="3586" width="0.81640625" style="239" customWidth="1"/>
    <col min="3587" max="3587" width="10.81640625" style="239" customWidth="1"/>
    <col min="3588" max="3588" width="0.81640625" style="239" customWidth="1"/>
    <col min="3589" max="3589" width="10.81640625" style="239" customWidth="1"/>
    <col min="3590" max="3590" width="0.81640625" style="239" customWidth="1"/>
    <col min="3591" max="3591" width="10.81640625" style="239" customWidth="1"/>
    <col min="3592" max="3592" width="0.81640625" style="239" customWidth="1"/>
    <col min="3593" max="3593" width="10.81640625" style="239" customWidth="1"/>
    <col min="3594" max="3684" width="9.1796875" style="239" customWidth="1"/>
    <col min="3685" max="3839" width="10.54296875" style="239"/>
    <col min="3840" max="3840" width="44.1796875" style="239" customWidth="1"/>
    <col min="3841" max="3841" width="8.1796875" style="239" customWidth="1"/>
    <col min="3842" max="3842" width="0.81640625" style="239" customWidth="1"/>
    <col min="3843" max="3843" width="10.81640625" style="239" customWidth="1"/>
    <col min="3844" max="3844" width="0.81640625" style="239" customWidth="1"/>
    <col min="3845" max="3845" width="10.81640625" style="239" customWidth="1"/>
    <col min="3846" max="3846" width="0.81640625" style="239" customWidth="1"/>
    <col min="3847" max="3847" width="10.81640625" style="239" customWidth="1"/>
    <col min="3848" max="3848" width="0.81640625" style="239" customWidth="1"/>
    <col min="3849" max="3849" width="10.81640625" style="239" customWidth="1"/>
    <col min="3850" max="3940" width="9.1796875" style="239" customWidth="1"/>
    <col min="3941" max="4095" width="10.54296875" style="239"/>
    <col min="4096" max="4096" width="44.1796875" style="239" customWidth="1"/>
    <col min="4097" max="4097" width="8.1796875" style="239" customWidth="1"/>
    <col min="4098" max="4098" width="0.81640625" style="239" customWidth="1"/>
    <col min="4099" max="4099" width="10.81640625" style="239" customWidth="1"/>
    <col min="4100" max="4100" width="0.81640625" style="239" customWidth="1"/>
    <col min="4101" max="4101" width="10.81640625" style="239" customWidth="1"/>
    <col min="4102" max="4102" width="0.81640625" style="239" customWidth="1"/>
    <col min="4103" max="4103" width="10.81640625" style="239" customWidth="1"/>
    <col min="4104" max="4104" width="0.81640625" style="239" customWidth="1"/>
    <col min="4105" max="4105" width="10.81640625" style="239" customWidth="1"/>
    <col min="4106" max="4196" width="9.1796875" style="239" customWidth="1"/>
    <col min="4197" max="4351" width="10.54296875" style="239"/>
    <col min="4352" max="4352" width="44.1796875" style="239" customWidth="1"/>
    <col min="4353" max="4353" width="8.1796875" style="239" customWidth="1"/>
    <col min="4354" max="4354" width="0.81640625" style="239" customWidth="1"/>
    <col min="4355" max="4355" width="10.81640625" style="239" customWidth="1"/>
    <col min="4356" max="4356" width="0.81640625" style="239" customWidth="1"/>
    <col min="4357" max="4357" width="10.81640625" style="239" customWidth="1"/>
    <col min="4358" max="4358" width="0.81640625" style="239" customWidth="1"/>
    <col min="4359" max="4359" width="10.81640625" style="239" customWidth="1"/>
    <col min="4360" max="4360" width="0.81640625" style="239" customWidth="1"/>
    <col min="4361" max="4361" width="10.81640625" style="239" customWidth="1"/>
    <col min="4362" max="4452" width="9.1796875" style="239" customWidth="1"/>
    <col min="4453" max="4607" width="10.54296875" style="239"/>
    <col min="4608" max="4608" width="44.1796875" style="239" customWidth="1"/>
    <col min="4609" max="4609" width="8.1796875" style="239" customWidth="1"/>
    <col min="4610" max="4610" width="0.81640625" style="239" customWidth="1"/>
    <col min="4611" max="4611" width="10.81640625" style="239" customWidth="1"/>
    <col min="4612" max="4612" width="0.81640625" style="239" customWidth="1"/>
    <col min="4613" max="4613" width="10.81640625" style="239" customWidth="1"/>
    <col min="4614" max="4614" width="0.81640625" style="239" customWidth="1"/>
    <col min="4615" max="4615" width="10.81640625" style="239" customWidth="1"/>
    <col min="4616" max="4616" width="0.81640625" style="239" customWidth="1"/>
    <col min="4617" max="4617" width="10.81640625" style="239" customWidth="1"/>
    <col min="4618" max="4708" width="9.1796875" style="239" customWidth="1"/>
    <col min="4709" max="4863" width="10.54296875" style="239"/>
    <col min="4864" max="4864" width="44.1796875" style="239" customWidth="1"/>
    <col min="4865" max="4865" width="8.1796875" style="239" customWidth="1"/>
    <col min="4866" max="4866" width="0.81640625" style="239" customWidth="1"/>
    <col min="4867" max="4867" width="10.81640625" style="239" customWidth="1"/>
    <col min="4868" max="4868" width="0.81640625" style="239" customWidth="1"/>
    <col min="4869" max="4869" width="10.81640625" style="239" customWidth="1"/>
    <col min="4870" max="4870" width="0.81640625" style="239" customWidth="1"/>
    <col min="4871" max="4871" width="10.81640625" style="239" customWidth="1"/>
    <col min="4872" max="4872" width="0.81640625" style="239" customWidth="1"/>
    <col min="4873" max="4873" width="10.81640625" style="239" customWidth="1"/>
    <col min="4874" max="4964" width="9.1796875" style="239" customWidth="1"/>
    <col min="4965" max="5119" width="10.54296875" style="239"/>
    <col min="5120" max="5120" width="44.1796875" style="239" customWidth="1"/>
    <col min="5121" max="5121" width="8.1796875" style="239" customWidth="1"/>
    <col min="5122" max="5122" width="0.81640625" style="239" customWidth="1"/>
    <col min="5123" max="5123" width="10.81640625" style="239" customWidth="1"/>
    <col min="5124" max="5124" width="0.81640625" style="239" customWidth="1"/>
    <col min="5125" max="5125" width="10.81640625" style="239" customWidth="1"/>
    <col min="5126" max="5126" width="0.81640625" style="239" customWidth="1"/>
    <col min="5127" max="5127" width="10.81640625" style="239" customWidth="1"/>
    <col min="5128" max="5128" width="0.81640625" style="239" customWidth="1"/>
    <col min="5129" max="5129" width="10.81640625" style="239" customWidth="1"/>
    <col min="5130" max="5220" width="9.1796875" style="239" customWidth="1"/>
    <col min="5221" max="5375" width="10.54296875" style="239"/>
    <col min="5376" max="5376" width="44.1796875" style="239" customWidth="1"/>
    <col min="5377" max="5377" width="8.1796875" style="239" customWidth="1"/>
    <col min="5378" max="5378" width="0.81640625" style="239" customWidth="1"/>
    <col min="5379" max="5379" width="10.81640625" style="239" customWidth="1"/>
    <col min="5380" max="5380" width="0.81640625" style="239" customWidth="1"/>
    <col min="5381" max="5381" width="10.81640625" style="239" customWidth="1"/>
    <col min="5382" max="5382" width="0.81640625" style="239" customWidth="1"/>
    <col min="5383" max="5383" width="10.81640625" style="239" customWidth="1"/>
    <col min="5384" max="5384" width="0.81640625" style="239" customWidth="1"/>
    <col min="5385" max="5385" width="10.81640625" style="239" customWidth="1"/>
    <col min="5386" max="5476" width="9.1796875" style="239" customWidth="1"/>
    <col min="5477" max="5631" width="10.54296875" style="239"/>
    <col min="5632" max="5632" width="44.1796875" style="239" customWidth="1"/>
    <col min="5633" max="5633" width="8.1796875" style="239" customWidth="1"/>
    <col min="5634" max="5634" width="0.81640625" style="239" customWidth="1"/>
    <col min="5635" max="5635" width="10.81640625" style="239" customWidth="1"/>
    <col min="5636" max="5636" width="0.81640625" style="239" customWidth="1"/>
    <col min="5637" max="5637" width="10.81640625" style="239" customWidth="1"/>
    <col min="5638" max="5638" width="0.81640625" style="239" customWidth="1"/>
    <col min="5639" max="5639" width="10.81640625" style="239" customWidth="1"/>
    <col min="5640" max="5640" width="0.81640625" style="239" customWidth="1"/>
    <col min="5641" max="5641" width="10.81640625" style="239" customWidth="1"/>
    <col min="5642" max="5732" width="9.1796875" style="239" customWidth="1"/>
    <col min="5733" max="5887" width="10.54296875" style="239"/>
    <col min="5888" max="5888" width="44.1796875" style="239" customWidth="1"/>
    <col min="5889" max="5889" width="8.1796875" style="239" customWidth="1"/>
    <col min="5890" max="5890" width="0.81640625" style="239" customWidth="1"/>
    <col min="5891" max="5891" width="10.81640625" style="239" customWidth="1"/>
    <col min="5892" max="5892" width="0.81640625" style="239" customWidth="1"/>
    <col min="5893" max="5893" width="10.81640625" style="239" customWidth="1"/>
    <col min="5894" max="5894" width="0.81640625" style="239" customWidth="1"/>
    <col min="5895" max="5895" width="10.81640625" style="239" customWidth="1"/>
    <col min="5896" max="5896" width="0.81640625" style="239" customWidth="1"/>
    <col min="5897" max="5897" width="10.81640625" style="239" customWidth="1"/>
    <col min="5898" max="5988" width="9.1796875" style="239" customWidth="1"/>
    <col min="5989" max="6143" width="10.54296875" style="239"/>
    <col min="6144" max="6144" width="44.1796875" style="239" customWidth="1"/>
    <col min="6145" max="6145" width="8.1796875" style="239" customWidth="1"/>
    <col min="6146" max="6146" width="0.81640625" style="239" customWidth="1"/>
    <col min="6147" max="6147" width="10.81640625" style="239" customWidth="1"/>
    <col min="6148" max="6148" width="0.81640625" style="239" customWidth="1"/>
    <col min="6149" max="6149" width="10.81640625" style="239" customWidth="1"/>
    <col min="6150" max="6150" width="0.81640625" style="239" customWidth="1"/>
    <col min="6151" max="6151" width="10.81640625" style="239" customWidth="1"/>
    <col min="6152" max="6152" width="0.81640625" style="239" customWidth="1"/>
    <col min="6153" max="6153" width="10.81640625" style="239" customWidth="1"/>
    <col min="6154" max="6244" width="9.1796875" style="239" customWidth="1"/>
    <col min="6245" max="6399" width="10.54296875" style="239"/>
    <col min="6400" max="6400" width="44.1796875" style="239" customWidth="1"/>
    <col min="6401" max="6401" width="8.1796875" style="239" customWidth="1"/>
    <col min="6402" max="6402" width="0.81640625" style="239" customWidth="1"/>
    <col min="6403" max="6403" width="10.81640625" style="239" customWidth="1"/>
    <col min="6404" max="6404" width="0.81640625" style="239" customWidth="1"/>
    <col min="6405" max="6405" width="10.81640625" style="239" customWidth="1"/>
    <col min="6406" max="6406" width="0.81640625" style="239" customWidth="1"/>
    <col min="6407" max="6407" width="10.81640625" style="239" customWidth="1"/>
    <col min="6408" max="6408" width="0.81640625" style="239" customWidth="1"/>
    <col min="6409" max="6409" width="10.81640625" style="239" customWidth="1"/>
    <col min="6410" max="6500" width="9.1796875" style="239" customWidth="1"/>
    <col min="6501" max="6655" width="10.54296875" style="239"/>
    <col min="6656" max="6656" width="44.1796875" style="239" customWidth="1"/>
    <col min="6657" max="6657" width="8.1796875" style="239" customWidth="1"/>
    <col min="6658" max="6658" width="0.81640625" style="239" customWidth="1"/>
    <col min="6659" max="6659" width="10.81640625" style="239" customWidth="1"/>
    <col min="6660" max="6660" width="0.81640625" style="239" customWidth="1"/>
    <col min="6661" max="6661" width="10.81640625" style="239" customWidth="1"/>
    <col min="6662" max="6662" width="0.81640625" style="239" customWidth="1"/>
    <col min="6663" max="6663" width="10.81640625" style="239" customWidth="1"/>
    <col min="6664" max="6664" width="0.81640625" style="239" customWidth="1"/>
    <col min="6665" max="6665" width="10.81640625" style="239" customWidth="1"/>
    <col min="6666" max="6756" width="9.1796875" style="239" customWidth="1"/>
    <col min="6757" max="6911" width="10.54296875" style="239"/>
    <col min="6912" max="6912" width="44.1796875" style="239" customWidth="1"/>
    <col min="6913" max="6913" width="8.1796875" style="239" customWidth="1"/>
    <col min="6914" max="6914" width="0.81640625" style="239" customWidth="1"/>
    <col min="6915" max="6915" width="10.81640625" style="239" customWidth="1"/>
    <col min="6916" max="6916" width="0.81640625" style="239" customWidth="1"/>
    <col min="6917" max="6917" width="10.81640625" style="239" customWidth="1"/>
    <col min="6918" max="6918" width="0.81640625" style="239" customWidth="1"/>
    <col min="6919" max="6919" width="10.81640625" style="239" customWidth="1"/>
    <col min="6920" max="6920" width="0.81640625" style="239" customWidth="1"/>
    <col min="6921" max="6921" width="10.81640625" style="239" customWidth="1"/>
    <col min="6922" max="7012" width="9.1796875" style="239" customWidth="1"/>
    <col min="7013" max="7167" width="10.54296875" style="239"/>
    <col min="7168" max="7168" width="44.1796875" style="239" customWidth="1"/>
    <col min="7169" max="7169" width="8.1796875" style="239" customWidth="1"/>
    <col min="7170" max="7170" width="0.81640625" style="239" customWidth="1"/>
    <col min="7171" max="7171" width="10.81640625" style="239" customWidth="1"/>
    <col min="7172" max="7172" width="0.81640625" style="239" customWidth="1"/>
    <col min="7173" max="7173" width="10.81640625" style="239" customWidth="1"/>
    <col min="7174" max="7174" width="0.81640625" style="239" customWidth="1"/>
    <col min="7175" max="7175" width="10.81640625" style="239" customWidth="1"/>
    <col min="7176" max="7176" width="0.81640625" style="239" customWidth="1"/>
    <col min="7177" max="7177" width="10.81640625" style="239" customWidth="1"/>
    <col min="7178" max="7268" width="9.1796875" style="239" customWidth="1"/>
    <col min="7269" max="7423" width="10.54296875" style="239"/>
    <col min="7424" max="7424" width="44.1796875" style="239" customWidth="1"/>
    <col min="7425" max="7425" width="8.1796875" style="239" customWidth="1"/>
    <col min="7426" max="7426" width="0.81640625" style="239" customWidth="1"/>
    <col min="7427" max="7427" width="10.81640625" style="239" customWidth="1"/>
    <col min="7428" max="7428" width="0.81640625" style="239" customWidth="1"/>
    <col min="7429" max="7429" width="10.81640625" style="239" customWidth="1"/>
    <col min="7430" max="7430" width="0.81640625" style="239" customWidth="1"/>
    <col min="7431" max="7431" width="10.81640625" style="239" customWidth="1"/>
    <col min="7432" max="7432" width="0.81640625" style="239" customWidth="1"/>
    <col min="7433" max="7433" width="10.81640625" style="239" customWidth="1"/>
    <col min="7434" max="7524" width="9.1796875" style="239" customWidth="1"/>
    <col min="7525" max="7679" width="10.54296875" style="239"/>
    <col min="7680" max="7680" width="44.1796875" style="239" customWidth="1"/>
    <col min="7681" max="7681" width="8.1796875" style="239" customWidth="1"/>
    <col min="7682" max="7682" width="0.81640625" style="239" customWidth="1"/>
    <col min="7683" max="7683" width="10.81640625" style="239" customWidth="1"/>
    <col min="7684" max="7684" width="0.81640625" style="239" customWidth="1"/>
    <col min="7685" max="7685" width="10.81640625" style="239" customWidth="1"/>
    <col min="7686" max="7686" width="0.81640625" style="239" customWidth="1"/>
    <col min="7687" max="7687" width="10.81640625" style="239" customWidth="1"/>
    <col min="7688" max="7688" width="0.81640625" style="239" customWidth="1"/>
    <col min="7689" max="7689" width="10.81640625" style="239" customWidth="1"/>
    <col min="7690" max="7780" width="9.1796875" style="239" customWidth="1"/>
    <col min="7781" max="7935" width="10.54296875" style="239"/>
    <col min="7936" max="7936" width="44.1796875" style="239" customWidth="1"/>
    <col min="7937" max="7937" width="8.1796875" style="239" customWidth="1"/>
    <col min="7938" max="7938" width="0.81640625" style="239" customWidth="1"/>
    <col min="7939" max="7939" width="10.81640625" style="239" customWidth="1"/>
    <col min="7940" max="7940" width="0.81640625" style="239" customWidth="1"/>
    <col min="7941" max="7941" width="10.81640625" style="239" customWidth="1"/>
    <col min="7942" max="7942" width="0.81640625" style="239" customWidth="1"/>
    <col min="7943" max="7943" width="10.81640625" style="239" customWidth="1"/>
    <col min="7944" max="7944" width="0.81640625" style="239" customWidth="1"/>
    <col min="7945" max="7945" width="10.81640625" style="239" customWidth="1"/>
    <col min="7946" max="8036" width="9.1796875" style="239" customWidth="1"/>
    <col min="8037" max="8191" width="10.54296875" style="239"/>
    <col min="8192" max="8192" width="44.1796875" style="239" customWidth="1"/>
    <col min="8193" max="8193" width="8.1796875" style="239" customWidth="1"/>
    <col min="8194" max="8194" width="0.81640625" style="239" customWidth="1"/>
    <col min="8195" max="8195" width="10.81640625" style="239" customWidth="1"/>
    <col min="8196" max="8196" width="0.81640625" style="239" customWidth="1"/>
    <col min="8197" max="8197" width="10.81640625" style="239" customWidth="1"/>
    <col min="8198" max="8198" width="0.81640625" style="239" customWidth="1"/>
    <col min="8199" max="8199" width="10.81640625" style="239" customWidth="1"/>
    <col min="8200" max="8200" width="0.81640625" style="239" customWidth="1"/>
    <col min="8201" max="8201" width="10.81640625" style="239" customWidth="1"/>
    <col min="8202" max="8292" width="9.1796875" style="239" customWidth="1"/>
    <col min="8293" max="8447" width="10.54296875" style="239"/>
    <col min="8448" max="8448" width="44.1796875" style="239" customWidth="1"/>
    <col min="8449" max="8449" width="8.1796875" style="239" customWidth="1"/>
    <col min="8450" max="8450" width="0.81640625" style="239" customWidth="1"/>
    <col min="8451" max="8451" width="10.81640625" style="239" customWidth="1"/>
    <col min="8452" max="8452" width="0.81640625" style="239" customWidth="1"/>
    <col min="8453" max="8453" width="10.81640625" style="239" customWidth="1"/>
    <col min="8454" max="8454" width="0.81640625" style="239" customWidth="1"/>
    <col min="8455" max="8455" width="10.81640625" style="239" customWidth="1"/>
    <col min="8456" max="8456" width="0.81640625" style="239" customWidth="1"/>
    <col min="8457" max="8457" width="10.81640625" style="239" customWidth="1"/>
    <col min="8458" max="8548" width="9.1796875" style="239" customWidth="1"/>
    <col min="8549" max="8703" width="10.54296875" style="239"/>
    <col min="8704" max="8704" width="44.1796875" style="239" customWidth="1"/>
    <col min="8705" max="8705" width="8.1796875" style="239" customWidth="1"/>
    <col min="8706" max="8706" width="0.81640625" style="239" customWidth="1"/>
    <col min="8707" max="8707" width="10.81640625" style="239" customWidth="1"/>
    <col min="8708" max="8708" width="0.81640625" style="239" customWidth="1"/>
    <col min="8709" max="8709" width="10.81640625" style="239" customWidth="1"/>
    <col min="8710" max="8710" width="0.81640625" style="239" customWidth="1"/>
    <col min="8711" max="8711" width="10.81640625" style="239" customWidth="1"/>
    <col min="8712" max="8712" width="0.81640625" style="239" customWidth="1"/>
    <col min="8713" max="8713" width="10.81640625" style="239" customWidth="1"/>
    <col min="8714" max="8804" width="9.1796875" style="239" customWidth="1"/>
    <col min="8805" max="8959" width="10.54296875" style="239"/>
    <col min="8960" max="8960" width="44.1796875" style="239" customWidth="1"/>
    <col min="8961" max="8961" width="8.1796875" style="239" customWidth="1"/>
    <col min="8962" max="8962" width="0.81640625" style="239" customWidth="1"/>
    <col min="8963" max="8963" width="10.81640625" style="239" customWidth="1"/>
    <col min="8964" max="8964" width="0.81640625" style="239" customWidth="1"/>
    <col min="8965" max="8965" width="10.81640625" style="239" customWidth="1"/>
    <col min="8966" max="8966" width="0.81640625" style="239" customWidth="1"/>
    <col min="8967" max="8967" width="10.81640625" style="239" customWidth="1"/>
    <col min="8968" max="8968" width="0.81640625" style="239" customWidth="1"/>
    <col min="8969" max="8969" width="10.81640625" style="239" customWidth="1"/>
    <col min="8970" max="9060" width="9.1796875" style="239" customWidth="1"/>
    <col min="9061" max="9215" width="10.54296875" style="239"/>
    <col min="9216" max="9216" width="44.1796875" style="239" customWidth="1"/>
    <col min="9217" max="9217" width="8.1796875" style="239" customWidth="1"/>
    <col min="9218" max="9218" width="0.81640625" style="239" customWidth="1"/>
    <col min="9219" max="9219" width="10.81640625" style="239" customWidth="1"/>
    <col min="9220" max="9220" width="0.81640625" style="239" customWidth="1"/>
    <col min="9221" max="9221" width="10.81640625" style="239" customWidth="1"/>
    <col min="9222" max="9222" width="0.81640625" style="239" customWidth="1"/>
    <col min="9223" max="9223" width="10.81640625" style="239" customWidth="1"/>
    <col min="9224" max="9224" width="0.81640625" style="239" customWidth="1"/>
    <col min="9225" max="9225" width="10.81640625" style="239" customWidth="1"/>
    <col min="9226" max="9316" width="9.1796875" style="239" customWidth="1"/>
    <col min="9317" max="9471" width="10.54296875" style="239"/>
    <col min="9472" max="9472" width="44.1796875" style="239" customWidth="1"/>
    <col min="9473" max="9473" width="8.1796875" style="239" customWidth="1"/>
    <col min="9474" max="9474" width="0.81640625" style="239" customWidth="1"/>
    <col min="9475" max="9475" width="10.81640625" style="239" customWidth="1"/>
    <col min="9476" max="9476" width="0.81640625" style="239" customWidth="1"/>
    <col min="9477" max="9477" width="10.81640625" style="239" customWidth="1"/>
    <col min="9478" max="9478" width="0.81640625" style="239" customWidth="1"/>
    <col min="9479" max="9479" width="10.81640625" style="239" customWidth="1"/>
    <col min="9480" max="9480" width="0.81640625" style="239" customWidth="1"/>
    <col min="9481" max="9481" width="10.81640625" style="239" customWidth="1"/>
    <col min="9482" max="9572" width="9.1796875" style="239" customWidth="1"/>
    <col min="9573" max="9727" width="10.54296875" style="239"/>
    <col min="9728" max="9728" width="44.1796875" style="239" customWidth="1"/>
    <col min="9729" max="9729" width="8.1796875" style="239" customWidth="1"/>
    <col min="9730" max="9730" width="0.81640625" style="239" customWidth="1"/>
    <col min="9731" max="9731" width="10.81640625" style="239" customWidth="1"/>
    <col min="9732" max="9732" width="0.81640625" style="239" customWidth="1"/>
    <col min="9733" max="9733" width="10.81640625" style="239" customWidth="1"/>
    <col min="9734" max="9734" width="0.81640625" style="239" customWidth="1"/>
    <col min="9735" max="9735" width="10.81640625" style="239" customWidth="1"/>
    <col min="9736" max="9736" width="0.81640625" style="239" customWidth="1"/>
    <col min="9737" max="9737" width="10.81640625" style="239" customWidth="1"/>
    <col min="9738" max="9828" width="9.1796875" style="239" customWidth="1"/>
    <col min="9829" max="9983" width="10.54296875" style="239"/>
    <col min="9984" max="9984" width="44.1796875" style="239" customWidth="1"/>
    <col min="9985" max="9985" width="8.1796875" style="239" customWidth="1"/>
    <col min="9986" max="9986" width="0.81640625" style="239" customWidth="1"/>
    <col min="9987" max="9987" width="10.81640625" style="239" customWidth="1"/>
    <col min="9988" max="9988" width="0.81640625" style="239" customWidth="1"/>
    <col min="9989" max="9989" width="10.81640625" style="239" customWidth="1"/>
    <col min="9990" max="9990" width="0.81640625" style="239" customWidth="1"/>
    <col min="9991" max="9991" width="10.81640625" style="239" customWidth="1"/>
    <col min="9992" max="9992" width="0.81640625" style="239" customWidth="1"/>
    <col min="9993" max="9993" width="10.81640625" style="239" customWidth="1"/>
    <col min="9994" max="10084" width="9.1796875" style="239" customWidth="1"/>
    <col min="10085" max="10239" width="10.54296875" style="239"/>
    <col min="10240" max="10240" width="44.1796875" style="239" customWidth="1"/>
    <col min="10241" max="10241" width="8.1796875" style="239" customWidth="1"/>
    <col min="10242" max="10242" width="0.81640625" style="239" customWidth="1"/>
    <col min="10243" max="10243" width="10.81640625" style="239" customWidth="1"/>
    <col min="10244" max="10244" width="0.81640625" style="239" customWidth="1"/>
    <col min="10245" max="10245" width="10.81640625" style="239" customWidth="1"/>
    <col min="10246" max="10246" width="0.81640625" style="239" customWidth="1"/>
    <col min="10247" max="10247" width="10.81640625" style="239" customWidth="1"/>
    <col min="10248" max="10248" width="0.81640625" style="239" customWidth="1"/>
    <col min="10249" max="10249" width="10.81640625" style="239" customWidth="1"/>
    <col min="10250" max="10340" width="9.1796875" style="239" customWidth="1"/>
    <col min="10341" max="10495" width="10.54296875" style="239"/>
    <col min="10496" max="10496" width="44.1796875" style="239" customWidth="1"/>
    <col min="10497" max="10497" width="8.1796875" style="239" customWidth="1"/>
    <col min="10498" max="10498" width="0.81640625" style="239" customWidth="1"/>
    <col min="10499" max="10499" width="10.81640625" style="239" customWidth="1"/>
    <col min="10500" max="10500" width="0.81640625" style="239" customWidth="1"/>
    <col min="10501" max="10501" width="10.81640625" style="239" customWidth="1"/>
    <col min="10502" max="10502" width="0.81640625" style="239" customWidth="1"/>
    <col min="10503" max="10503" width="10.81640625" style="239" customWidth="1"/>
    <col min="10504" max="10504" width="0.81640625" style="239" customWidth="1"/>
    <col min="10505" max="10505" width="10.81640625" style="239" customWidth="1"/>
    <col min="10506" max="10596" width="9.1796875" style="239" customWidth="1"/>
    <col min="10597" max="10751" width="10.54296875" style="239"/>
    <col min="10752" max="10752" width="44.1796875" style="239" customWidth="1"/>
    <col min="10753" max="10753" width="8.1796875" style="239" customWidth="1"/>
    <col min="10754" max="10754" width="0.81640625" style="239" customWidth="1"/>
    <col min="10755" max="10755" width="10.81640625" style="239" customWidth="1"/>
    <col min="10756" max="10756" width="0.81640625" style="239" customWidth="1"/>
    <col min="10757" max="10757" width="10.81640625" style="239" customWidth="1"/>
    <col min="10758" max="10758" width="0.81640625" style="239" customWidth="1"/>
    <col min="10759" max="10759" width="10.81640625" style="239" customWidth="1"/>
    <col min="10760" max="10760" width="0.81640625" style="239" customWidth="1"/>
    <col min="10761" max="10761" width="10.81640625" style="239" customWidth="1"/>
    <col min="10762" max="10852" width="9.1796875" style="239" customWidth="1"/>
    <col min="10853" max="11007" width="10.54296875" style="239"/>
    <col min="11008" max="11008" width="44.1796875" style="239" customWidth="1"/>
    <col min="11009" max="11009" width="8.1796875" style="239" customWidth="1"/>
    <col min="11010" max="11010" width="0.81640625" style="239" customWidth="1"/>
    <col min="11011" max="11011" width="10.81640625" style="239" customWidth="1"/>
    <col min="11012" max="11012" width="0.81640625" style="239" customWidth="1"/>
    <col min="11013" max="11013" width="10.81640625" style="239" customWidth="1"/>
    <col min="11014" max="11014" width="0.81640625" style="239" customWidth="1"/>
    <col min="11015" max="11015" width="10.81640625" style="239" customWidth="1"/>
    <col min="11016" max="11016" width="0.81640625" style="239" customWidth="1"/>
    <col min="11017" max="11017" width="10.81640625" style="239" customWidth="1"/>
    <col min="11018" max="11108" width="9.1796875" style="239" customWidth="1"/>
    <col min="11109" max="11263" width="10.54296875" style="239"/>
    <col min="11264" max="11264" width="44.1796875" style="239" customWidth="1"/>
    <col min="11265" max="11265" width="8.1796875" style="239" customWidth="1"/>
    <col min="11266" max="11266" width="0.81640625" style="239" customWidth="1"/>
    <col min="11267" max="11267" width="10.81640625" style="239" customWidth="1"/>
    <col min="11268" max="11268" width="0.81640625" style="239" customWidth="1"/>
    <col min="11269" max="11269" width="10.81640625" style="239" customWidth="1"/>
    <col min="11270" max="11270" width="0.81640625" style="239" customWidth="1"/>
    <col min="11271" max="11271" width="10.81640625" style="239" customWidth="1"/>
    <col min="11272" max="11272" width="0.81640625" style="239" customWidth="1"/>
    <col min="11273" max="11273" width="10.81640625" style="239" customWidth="1"/>
    <col min="11274" max="11364" width="9.1796875" style="239" customWidth="1"/>
    <col min="11365" max="11519" width="10.54296875" style="239"/>
    <col min="11520" max="11520" width="44.1796875" style="239" customWidth="1"/>
    <col min="11521" max="11521" width="8.1796875" style="239" customWidth="1"/>
    <col min="11522" max="11522" width="0.81640625" style="239" customWidth="1"/>
    <col min="11523" max="11523" width="10.81640625" style="239" customWidth="1"/>
    <col min="11524" max="11524" width="0.81640625" style="239" customWidth="1"/>
    <col min="11525" max="11525" width="10.81640625" style="239" customWidth="1"/>
    <col min="11526" max="11526" width="0.81640625" style="239" customWidth="1"/>
    <col min="11527" max="11527" width="10.81640625" style="239" customWidth="1"/>
    <col min="11528" max="11528" width="0.81640625" style="239" customWidth="1"/>
    <col min="11529" max="11529" width="10.81640625" style="239" customWidth="1"/>
    <col min="11530" max="11620" width="9.1796875" style="239" customWidth="1"/>
    <col min="11621" max="11775" width="10.54296875" style="239"/>
    <col min="11776" max="11776" width="44.1796875" style="239" customWidth="1"/>
    <col min="11777" max="11777" width="8.1796875" style="239" customWidth="1"/>
    <col min="11778" max="11778" width="0.81640625" style="239" customWidth="1"/>
    <col min="11779" max="11779" width="10.81640625" style="239" customWidth="1"/>
    <col min="11780" max="11780" width="0.81640625" style="239" customWidth="1"/>
    <col min="11781" max="11781" width="10.81640625" style="239" customWidth="1"/>
    <col min="11782" max="11782" width="0.81640625" style="239" customWidth="1"/>
    <col min="11783" max="11783" width="10.81640625" style="239" customWidth="1"/>
    <col min="11784" max="11784" width="0.81640625" style="239" customWidth="1"/>
    <col min="11785" max="11785" width="10.81640625" style="239" customWidth="1"/>
    <col min="11786" max="11876" width="9.1796875" style="239" customWidth="1"/>
    <col min="11877" max="12031" width="10.54296875" style="239"/>
    <col min="12032" max="12032" width="44.1796875" style="239" customWidth="1"/>
    <col min="12033" max="12033" width="8.1796875" style="239" customWidth="1"/>
    <col min="12034" max="12034" width="0.81640625" style="239" customWidth="1"/>
    <col min="12035" max="12035" width="10.81640625" style="239" customWidth="1"/>
    <col min="12036" max="12036" width="0.81640625" style="239" customWidth="1"/>
    <col min="12037" max="12037" width="10.81640625" style="239" customWidth="1"/>
    <col min="12038" max="12038" width="0.81640625" style="239" customWidth="1"/>
    <col min="12039" max="12039" width="10.81640625" style="239" customWidth="1"/>
    <col min="12040" max="12040" width="0.81640625" style="239" customWidth="1"/>
    <col min="12041" max="12041" width="10.81640625" style="239" customWidth="1"/>
    <col min="12042" max="12132" width="9.1796875" style="239" customWidth="1"/>
    <col min="12133" max="12287" width="10.54296875" style="239"/>
    <col min="12288" max="12288" width="44.1796875" style="239" customWidth="1"/>
    <col min="12289" max="12289" width="8.1796875" style="239" customWidth="1"/>
    <col min="12290" max="12290" width="0.81640625" style="239" customWidth="1"/>
    <col min="12291" max="12291" width="10.81640625" style="239" customWidth="1"/>
    <col min="12292" max="12292" width="0.81640625" style="239" customWidth="1"/>
    <col min="12293" max="12293" width="10.81640625" style="239" customWidth="1"/>
    <col min="12294" max="12294" width="0.81640625" style="239" customWidth="1"/>
    <col min="12295" max="12295" width="10.81640625" style="239" customWidth="1"/>
    <col min="12296" max="12296" width="0.81640625" style="239" customWidth="1"/>
    <col min="12297" max="12297" width="10.81640625" style="239" customWidth="1"/>
    <col min="12298" max="12388" width="9.1796875" style="239" customWidth="1"/>
    <col min="12389" max="12543" width="10.54296875" style="239"/>
    <col min="12544" max="12544" width="44.1796875" style="239" customWidth="1"/>
    <col min="12545" max="12545" width="8.1796875" style="239" customWidth="1"/>
    <col min="12546" max="12546" width="0.81640625" style="239" customWidth="1"/>
    <col min="12547" max="12547" width="10.81640625" style="239" customWidth="1"/>
    <col min="12548" max="12548" width="0.81640625" style="239" customWidth="1"/>
    <col min="12549" max="12549" width="10.81640625" style="239" customWidth="1"/>
    <col min="12550" max="12550" width="0.81640625" style="239" customWidth="1"/>
    <col min="12551" max="12551" width="10.81640625" style="239" customWidth="1"/>
    <col min="12552" max="12552" width="0.81640625" style="239" customWidth="1"/>
    <col min="12553" max="12553" width="10.81640625" style="239" customWidth="1"/>
    <col min="12554" max="12644" width="9.1796875" style="239" customWidth="1"/>
    <col min="12645" max="12799" width="10.54296875" style="239"/>
    <col min="12800" max="12800" width="44.1796875" style="239" customWidth="1"/>
    <col min="12801" max="12801" width="8.1796875" style="239" customWidth="1"/>
    <col min="12802" max="12802" width="0.81640625" style="239" customWidth="1"/>
    <col min="12803" max="12803" width="10.81640625" style="239" customWidth="1"/>
    <col min="12804" max="12804" width="0.81640625" style="239" customWidth="1"/>
    <col min="12805" max="12805" width="10.81640625" style="239" customWidth="1"/>
    <col min="12806" max="12806" width="0.81640625" style="239" customWidth="1"/>
    <col min="12807" max="12807" width="10.81640625" style="239" customWidth="1"/>
    <col min="12808" max="12808" width="0.81640625" style="239" customWidth="1"/>
    <col min="12809" max="12809" width="10.81640625" style="239" customWidth="1"/>
    <col min="12810" max="12900" width="9.1796875" style="239" customWidth="1"/>
    <col min="12901" max="13055" width="10.54296875" style="239"/>
    <col min="13056" max="13056" width="44.1796875" style="239" customWidth="1"/>
    <col min="13057" max="13057" width="8.1796875" style="239" customWidth="1"/>
    <col min="13058" max="13058" width="0.81640625" style="239" customWidth="1"/>
    <col min="13059" max="13059" width="10.81640625" style="239" customWidth="1"/>
    <col min="13060" max="13060" width="0.81640625" style="239" customWidth="1"/>
    <col min="13061" max="13061" width="10.81640625" style="239" customWidth="1"/>
    <col min="13062" max="13062" width="0.81640625" style="239" customWidth="1"/>
    <col min="13063" max="13063" width="10.81640625" style="239" customWidth="1"/>
    <col min="13064" max="13064" width="0.81640625" style="239" customWidth="1"/>
    <col min="13065" max="13065" width="10.81640625" style="239" customWidth="1"/>
    <col min="13066" max="13156" width="9.1796875" style="239" customWidth="1"/>
    <col min="13157" max="13311" width="10.54296875" style="239"/>
    <col min="13312" max="13312" width="44.1796875" style="239" customWidth="1"/>
    <col min="13313" max="13313" width="8.1796875" style="239" customWidth="1"/>
    <col min="13314" max="13314" width="0.81640625" style="239" customWidth="1"/>
    <col min="13315" max="13315" width="10.81640625" style="239" customWidth="1"/>
    <col min="13316" max="13316" width="0.81640625" style="239" customWidth="1"/>
    <col min="13317" max="13317" width="10.81640625" style="239" customWidth="1"/>
    <col min="13318" max="13318" width="0.81640625" style="239" customWidth="1"/>
    <col min="13319" max="13319" width="10.81640625" style="239" customWidth="1"/>
    <col min="13320" max="13320" width="0.81640625" style="239" customWidth="1"/>
    <col min="13321" max="13321" width="10.81640625" style="239" customWidth="1"/>
    <col min="13322" max="13412" width="9.1796875" style="239" customWidth="1"/>
    <col min="13413" max="13567" width="10.54296875" style="239"/>
    <col min="13568" max="13568" width="44.1796875" style="239" customWidth="1"/>
    <col min="13569" max="13569" width="8.1796875" style="239" customWidth="1"/>
    <col min="13570" max="13570" width="0.81640625" style="239" customWidth="1"/>
    <col min="13571" max="13571" width="10.81640625" style="239" customWidth="1"/>
    <col min="13572" max="13572" width="0.81640625" style="239" customWidth="1"/>
    <col min="13573" max="13573" width="10.81640625" style="239" customWidth="1"/>
    <col min="13574" max="13574" width="0.81640625" style="239" customWidth="1"/>
    <col min="13575" max="13575" width="10.81640625" style="239" customWidth="1"/>
    <col min="13576" max="13576" width="0.81640625" style="239" customWidth="1"/>
    <col min="13577" max="13577" width="10.81640625" style="239" customWidth="1"/>
    <col min="13578" max="13668" width="9.1796875" style="239" customWidth="1"/>
    <col min="13669" max="13823" width="10.54296875" style="239"/>
    <col min="13824" max="13824" width="44.1796875" style="239" customWidth="1"/>
    <col min="13825" max="13825" width="8.1796875" style="239" customWidth="1"/>
    <col min="13826" max="13826" width="0.81640625" style="239" customWidth="1"/>
    <col min="13827" max="13827" width="10.81640625" style="239" customWidth="1"/>
    <col min="13828" max="13828" width="0.81640625" style="239" customWidth="1"/>
    <col min="13829" max="13829" width="10.81640625" style="239" customWidth="1"/>
    <col min="13830" max="13830" width="0.81640625" style="239" customWidth="1"/>
    <col min="13831" max="13831" width="10.81640625" style="239" customWidth="1"/>
    <col min="13832" max="13832" width="0.81640625" style="239" customWidth="1"/>
    <col min="13833" max="13833" width="10.81640625" style="239" customWidth="1"/>
    <col min="13834" max="13924" width="9.1796875" style="239" customWidth="1"/>
    <col min="13925" max="14079" width="10.54296875" style="239"/>
    <col min="14080" max="14080" width="44.1796875" style="239" customWidth="1"/>
    <col min="14081" max="14081" width="8.1796875" style="239" customWidth="1"/>
    <col min="14082" max="14082" width="0.81640625" style="239" customWidth="1"/>
    <col min="14083" max="14083" width="10.81640625" style="239" customWidth="1"/>
    <col min="14084" max="14084" width="0.81640625" style="239" customWidth="1"/>
    <col min="14085" max="14085" width="10.81640625" style="239" customWidth="1"/>
    <col min="14086" max="14086" width="0.81640625" style="239" customWidth="1"/>
    <col min="14087" max="14087" width="10.81640625" style="239" customWidth="1"/>
    <col min="14088" max="14088" width="0.81640625" style="239" customWidth="1"/>
    <col min="14089" max="14089" width="10.81640625" style="239" customWidth="1"/>
    <col min="14090" max="14180" width="9.1796875" style="239" customWidth="1"/>
    <col min="14181" max="14335" width="10.54296875" style="239"/>
    <col min="14336" max="14336" width="44.1796875" style="239" customWidth="1"/>
    <col min="14337" max="14337" width="8.1796875" style="239" customWidth="1"/>
    <col min="14338" max="14338" width="0.81640625" style="239" customWidth="1"/>
    <col min="14339" max="14339" width="10.81640625" style="239" customWidth="1"/>
    <col min="14340" max="14340" width="0.81640625" style="239" customWidth="1"/>
    <col min="14341" max="14341" width="10.81640625" style="239" customWidth="1"/>
    <col min="14342" max="14342" width="0.81640625" style="239" customWidth="1"/>
    <col min="14343" max="14343" width="10.81640625" style="239" customWidth="1"/>
    <col min="14344" max="14344" width="0.81640625" style="239" customWidth="1"/>
    <col min="14345" max="14345" width="10.81640625" style="239" customWidth="1"/>
    <col min="14346" max="14436" width="9.1796875" style="239" customWidth="1"/>
    <col min="14437" max="14591" width="10.54296875" style="239"/>
    <col min="14592" max="14592" width="44.1796875" style="239" customWidth="1"/>
    <col min="14593" max="14593" width="8.1796875" style="239" customWidth="1"/>
    <col min="14594" max="14594" width="0.81640625" style="239" customWidth="1"/>
    <col min="14595" max="14595" width="10.81640625" style="239" customWidth="1"/>
    <col min="14596" max="14596" width="0.81640625" style="239" customWidth="1"/>
    <col min="14597" max="14597" width="10.81640625" style="239" customWidth="1"/>
    <col min="14598" max="14598" width="0.81640625" style="239" customWidth="1"/>
    <col min="14599" max="14599" width="10.81640625" style="239" customWidth="1"/>
    <col min="14600" max="14600" width="0.81640625" style="239" customWidth="1"/>
    <col min="14601" max="14601" width="10.81640625" style="239" customWidth="1"/>
    <col min="14602" max="14692" width="9.1796875" style="239" customWidth="1"/>
    <col min="14693" max="14847" width="10.54296875" style="239"/>
    <col min="14848" max="14848" width="44.1796875" style="239" customWidth="1"/>
    <col min="14849" max="14849" width="8.1796875" style="239" customWidth="1"/>
    <col min="14850" max="14850" width="0.81640625" style="239" customWidth="1"/>
    <col min="14851" max="14851" width="10.81640625" style="239" customWidth="1"/>
    <col min="14852" max="14852" width="0.81640625" style="239" customWidth="1"/>
    <col min="14853" max="14853" width="10.81640625" style="239" customWidth="1"/>
    <col min="14854" max="14854" width="0.81640625" style="239" customWidth="1"/>
    <col min="14855" max="14855" width="10.81640625" style="239" customWidth="1"/>
    <col min="14856" max="14856" width="0.81640625" style="239" customWidth="1"/>
    <col min="14857" max="14857" width="10.81640625" style="239" customWidth="1"/>
    <col min="14858" max="14948" width="9.1796875" style="239" customWidth="1"/>
    <col min="14949" max="15103" width="10.54296875" style="239"/>
    <col min="15104" max="15104" width="44.1796875" style="239" customWidth="1"/>
    <col min="15105" max="15105" width="8.1796875" style="239" customWidth="1"/>
    <col min="15106" max="15106" width="0.81640625" style="239" customWidth="1"/>
    <col min="15107" max="15107" width="10.81640625" style="239" customWidth="1"/>
    <col min="15108" max="15108" width="0.81640625" style="239" customWidth="1"/>
    <col min="15109" max="15109" width="10.81640625" style="239" customWidth="1"/>
    <col min="15110" max="15110" width="0.81640625" style="239" customWidth="1"/>
    <col min="15111" max="15111" width="10.81640625" style="239" customWidth="1"/>
    <col min="15112" max="15112" width="0.81640625" style="239" customWidth="1"/>
    <col min="15113" max="15113" width="10.81640625" style="239" customWidth="1"/>
    <col min="15114" max="15204" width="9.1796875" style="239" customWidth="1"/>
    <col min="15205" max="15359" width="10.54296875" style="239"/>
    <col min="15360" max="15360" width="44.1796875" style="239" customWidth="1"/>
    <col min="15361" max="15361" width="8.1796875" style="239" customWidth="1"/>
    <col min="15362" max="15362" width="0.81640625" style="239" customWidth="1"/>
    <col min="15363" max="15363" width="10.81640625" style="239" customWidth="1"/>
    <col min="15364" max="15364" width="0.81640625" style="239" customWidth="1"/>
    <col min="15365" max="15365" width="10.81640625" style="239" customWidth="1"/>
    <col min="15366" max="15366" width="0.81640625" style="239" customWidth="1"/>
    <col min="15367" max="15367" width="10.81640625" style="239" customWidth="1"/>
    <col min="15368" max="15368" width="0.81640625" style="239" customWidth="1"/>
    <col min="15369" max="15369" width="10.81640625" style="239" customWidth="1"/>
    <col min="15370" max="15460" width="9.1796875" style="239" customWidth="1"/>
    <col min="15461" max="15615" width="10.54296875" style="239"/>
    <col min="15616" max="15616" width="44.1796875" style="239" customWidth="1"/>
    <col min="15617" max="15617" width="8.1796875" style="239" customWidth="1"/>
    <col min="15618" max="15618" width="0.81640625" style="239" customWidth="1"/>
    <col min="15619" max="15619" width="10.81640625" style="239" customWidth="1"/>
    <col min="15620" max="15620" width="0.81640625" style="239" customWidth="1"/>
    <col min="15621" max="15621" width="10.81640625" style="239" customWidth="1"/>
    <col min="15622" max="15622" width="0.81640625" style="239" customWidth="1"/>
    <col min="15623" max="15623" width="10.81640625" style="239" customWidth="1"/>
    <col min="15624" max="15624" width="0.81640625" style="239" customWidth="1"/>
    <col min="15625" max="15625" width="10.81640625" style="239" customWidth="1"/>
    <col min="15626" max="15716" width="9.1796875" style="239" customWidth="1"/>
    <col min="15717" max="15871" width="10.54296875" style="239"/>
    <col min="15872" max="15872" width="44.1796875" style="239" customWidth="1"/>
    <col min="15873" max="15873" width="8.1796875" style="239" customWidth="1"/>
    <col min="15874" max="15874" width="0.81640625" style="239" customWidth="1"/>
    <col min="15875" max="15875" width="10.81640625" style="239" customWidth="1"/>
    <col min="15876" max="15876" width="0.81640625" style="239" customWidth="1"/>
    <col min="15877" max="15877" width="10.81640625" style="239" customWidth="1"/>
    <col min="15878" max="15878" width="0.81640625" style="239" customWidth="1"/>
    <col min="15879" max="15879" width="10.81640625" style="239" customWidth="1"/>
    <col min="15880" max="15880" width="0.81640625" style="239" customWidth="1"/>
    <col min="15881" max="15881" width="10.81640625" style="239" customWidth="1"/>
    <col min="15882" max="15972" width="9.1796875" style="239" customWidth="1"/>
    <col min="15973" max="16127" width="10.54296875" style="239"/>
    <col min="16128" max="16128" width="44.1796875" style="239" customWidth="1"/>
    <col min="16129" max="16129" width="8.1796875" style="239" customWidth="1"/>
    <col min="16130" max="16130" width="0.81640625" style="239" customWidth="1"/>
    <col min="16131" max="16131" width="10.81640625" style="239" customWidth="1"/>
    <col min="16132" max="16132" width="0.81640625" style="239" customWidth="1"/>
    <col min="16133" max="16133" width="10.81640625" style="239" customWidth="1"/>
    <col min="16134" max="16134" width="0.81640625" style="239" customWidth="1"/>
    <col min="16135" max="16135" width="10.81640625" style="239" customWidth="1"/>
    <col min="16136" max="16136" width="0.81640625" style="239" customWidth="1"/>
    <col min="16137" max="16137" width="10.81640625" style="239" customWidth="1"/>
    <col min="16138" max="16228" width="9.1796875" style="239" customWidth="1"/>
    <col min="16229" max="16384" width="10.54296875" style="239"/>
  </cols>
  <sheetData>
    <row r="1" spans="1:100" s="257" customFormat="1" ht="21.5">
      <c r="A1" s="236" t="s">
        <v>183</v>
      </c>
      <c r="B1" s="236"/>
      <c r="C1" s="236"/>
      <c r="D1" s="236"/>
      <c r="E1" s="236"/>
      <c r="F1" s="236"/>
      <c r="G1" s="236"/>
      <c r="H1" s="236"/>
      <c r="I1" s="236"/>
      <c r="J1" s="248" t="s">
        <v>32</v>
      </c>
      <c r="L1" s="258"/>
    </row>
    <row r="2" spans="1:100" ht="21.5">
      <c r="A2" s="236" t="s">
        <v>3</v>
      </c>
      <c r="B2" s="236"/>
      <c r="C2" s="236"/>
      <c r="D2" s="236"/>
      <c r="E2" s="236"/>
      <c r="F2" s="236"/>
      <c r="G2" s="236"/>
      <c r="H2" s="236"/>
      <c r="I2" s="236"/>
      <c r="J2" s="248" t="s">
        <v>33</v>
      </c>
    </row>
    <row r="3" spans="1:100" s="259" customFormat="1" ht="20.5">
      <c r="A3" s="236" t="s">
        <v>197</v>
      </c>
      <c r="B3" s="236"/>
      <c r="C3" s="236"/>
      <c r="D3" s="236"/>
      <c r="E3" s="236"/>
      <c r="F3" s="236"/>
      <c r="G3" s="236"/>
      <c r="H3" s="236"/>
      <c r="I3" s="236"/>
      <c r="J3" s="236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</row>
    <row r="4" spans="1:100" s="253" customFormat="1" ht="20.5">
      <c r="D4" s="273" t="s">
        <v>184</v>
      </c>
      <c r="E4" s="273"/>
      <c r="F4" s="273"/>
      <c r="G4" s="273"/>
      <c r="H4" s="273"/>
      <c r="I4" s="273"/>
      <c r="J4" s="273"/>
      <c r="K4" s="236"/>
      <c r="L4" s="236"/>
      <c r="M4" s="236"/>
      <c r="N4" s="236"/>
      <c r="O4" s="236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</row>
    <row r="5" spans="1:100" s="253" customFormat="1" ht="20.5">
      <c r="D5" s="232" t="s">
        <v>160</v>
      </c>
      <c r="E5" s="232"/>
      <c r="F5" s="232"/>
      <c r="G5" s="232"/>
      <c r="H5" s="232"/>
      <c r="I5" s="232"/>
      <c r="J5" s="232"/>
      <c r="K5" s="236"/>
      <c r="L5" s="236"/>
      <c r="M5" s="236"/>
      <c r="N5" s="236"/>
      <c r="O5" s="236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2"/>
      <c r="CO5" s="252"/>
      <c r="CP5" s="252"/>
      <c r="CQ5" s="252"/>
      <c r="CR5" s="252"/>
      <c r="CS5" s="252"/>
      <c r="CT5" s="252"/>
      <c r="CU5" s="252"/>
      <c r="CV5" s="252"/>
    </row>
    <row r="6" spans="1:100" s="253" customFormat="1">
      <c r="D6" s="234" t="s">
        <v>161</v>
      </c>
      <c r="E6" s="215"/>
      <c r="F6" s="256" t="s">
        <v>6</v>
      </c>
      <c r="G6" s="214"/>
      <c r="H6" s="267" t="s">
        <v>7</v>
      </c>
      <c r="I6" s="267"/>
      <c r="J6" s="267"/>
      <c r="L6" s="146"/>
    </row>
    <row r="7" spans="1:100" s="253" customFormat="1" ht="19.5" customHeight="1">
      <c r="A7" s="260"/>
      <c r="B7" s="261"/>
      <c r="C7" s="261"/>
      <c r="D7" s="237">
        <v>2564</v>
      </c>
      <c r="E7" s="178"/>
      <c r="F7" s="237" t="s">
        <v>89</v>
      </c>
      <c r="G7" s="194"/>
      <c r="H7" s="237">
        <v>2564</v>
      </c>
      <c r="I7" s="178"/>
      <c r="J7" s="237" t="s">
        <v>89</v>
      </c>
      <c r="L7" s="146"/>
    </row>
    <row r="8" spans="1:100" s="253" customFormat="1" ht="19.5" customHeight="1">
      <c r="A8" s="260"/>
      <c r="B8" s="261"/>
      <c r="C8" s="261"/>
      <c r="D8" s="175"/>
      <c r="E8" s="178"/>
      <c r="F8" s="238" t="s">
        <v>114</v>
      </c>
      <c r="G8" s="194"/>
      <c r="H8" s="175"/>
      <c r="I8" s="178"/>
      <c r="J8" s="238" t="s">
        <v>114</v>
      </c>
      <c r="L8" s="146"/>
    </row>
    <row r="9" spans="1:100" s="260" customFormat="1" ht="19.5" customHeight="1">
      <c r="A9" s="236" t="s">
        <v>90</v>
      </c>
      <c r="B9" s="236"/>
      <c r="C9" s="236"/>
      <c r="D9" s="146"/>
      <c r="E9" s="146"/>
      <c r="F9" s="146"/>
      <c r="G9" s="146"/>
      <c r="H9" s="146"/>
      <c r="I9" s="146">
        <v>64527</v>
      </c>
      <c r="J9" s="146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  <c r="BF9" s="252"/>
      <c r="BG9" s="252"/>
      <c r="BH9" s="252"/>
      <c r="BI9" s="252"/>
      <c r="BJ9" s="252"/>
      <c r="BK9" s="252"/>
      <c r="BL9" s="252"/>
      <c r="BM9" s="252"/>
      <c r="BN9" s="252"/>
      <c r="BO9" s="252"/>
      <c r="BP9" s="252"/>
      <c r="BQ9" s="252"/>
      <c r="BR9" s="252"/>
      <c r="BS9" s="252"/>
      <c r="BT9" s="252"/>
      <c r="BU9" s="252"/>
      <c r="BV9" s="252"/>
      <c r="BW9" s="252"/>
      <c r="BX9" s="252"/>
      <c r="BY9" s="252"/>
      <c r="BZ9" s="252"/>
      <c r="CA9" s="252"/>
      <c r="CB9" s="252"/>
      <c r="CC9" s="252"/>
      <c r="CD9" s="252"/>
      <c r="CE9" s="252"/>
      <c r="CF9" s="252"/>
      <c r="CG9" s="252"/>
      <c r="CH9" s="252"/>
      <c r="CI9" s="252"/>
      <c r="CJ9" s="252"/>
      <c r="CK9" s="252"/>
      <c r="CL9" s="252"/>
      <c r="CM9" s="252"/>
      <c r="CN9" s="252"/>
      <c r="CO9" s="252"/>
      <c r="CP9" s="252"/>
      <c r="CQ9" s="252"/>
      <c r="CR9" s="252"/>
      <c r="CS9" s="252"/>
      <c r="CT9" s="252"/>
      <c r="CU9" s="252"/>
      <c r="CV9" s="252"/>
    </row>
    <row r="10" spans="1:100" ht="19.5" customHeight="1">
      <c r="A10" s="239" t="s">
        <v>77</v>
      </c>
      <c r="D10" s="92">
        <f>'PL-T (9M)'!H27</f>
        <v>-167614</v>
      </c>
      <c r="E10" s="146"/>
      <c r="F10" s="92">
        <f>'PL-T (9M)'!J27</f>
        <v>-244794</v>
      </c>
      <c r="G10" s="92"/>
      <c r="H10" s="92">
        <f>'PL-T (9M)'!L27</f>
        <v>-167434</v>
      </c>
      <c r="I10" s="146"/>
      <c r="J10" s="92">
        <f>'PL-T (9M)'!N27</f>
        <v>-238160</v>
      </c>
    </row>
    <row r="11" spans="1:100" ht="19.5" customHeight="1">
      <c r="A11" s="239" t="s">
        <v>91</v>
      </c>
      <c r="D11" s="245"/>
      <c r="E11" s="146"/>
      <c r="F11" s="92"/>
      <c r="G11" s="92"/>
      <c r="I11" s="146"/>
      <c r="J11" s="92"/>
    </row>
    <row r="12" spans="1:100" ht="19.5" customHeight="1">
      <c r="A12" s="239" t="s">
        <v>147</v>
      </c>
      <c r="D12" s="245"/>
      <c r="E12" s="146"/>
      <c r="F12" s="92"/>
      <c r="G12" s="92"/>
      <c r="I12" s="146"/>
      <c r="J12" s="92"/>
    </row>
    <row r="13" spans="1:100" ht="19.5" customHeight="1">
      <c r="A13" s="239" t="s">
        <v>92</v>
      </c>
      <c r="D13" s="186">
        <v>18804</v>
      </c>
      <c r="E13" s="146"/>
      <c r="F13" s="92">
        <v>20822</v>
      </c>
      <c r="G13" s="92"/>
      <c r="H13" s="245">
        <v>18804</v>
      </c>
      <c r="I13" s="146"/>
      <c r="J13" s="92">
        <v>20822</v>
      </c>
    </row>
    <row r="14" spans="1:100" ht="19.5" customHeight="1">
      <c r="A14" s="253" t="s">
        <v>222</v>
      </c>
      <c r="D14" s="92">
        <v>-22064</v>
      </c>
      <c r="E14" s="146"/>
      <c r="F14" s="95">
        <v>2038</v>
      </c>
      <c r="G14" s="92"/>
      <c r="H14" s="92">
        <v>-22064</v>
      </c>
      <c r="I14" s="146"/>
      <c r="J14" s="95">
        <v>2038</v>
      </c>
    </row>
    <row r="15" spans="1:100" ht="19.5" customHeight="1">
      <c r="A15" s="253" t="s">
        <v>177</v>
      </c>
      <c r="D15" s="44">
        <f>+'PL-T (9M)'!H23</f>
        <v>70777</v>
      </c>
      <c r="E15" s="146"/>
      <c r="F15" s="44">
        <f>'PL-T (9M)'!J23</f>
        <v>94052</v>
      </c>
      <c r="G15" s="92"/>
      <c r="H15" s="92">
        <f>+'PL-T (9M)'!L23</f>
        <v>70846</v>
      </c>
      <c r="I15" s="146"/>
      <c r="J15" s="92">
        <f>'PL-T (9M)'!N23</f>
        <v>89897</v>
      </c>
    </row>
    <row r="16" spans="1:100" ht="19.5" customHeight="1">
      <c r="A16" s="239" t="s">
        <v>227</v>
      </c>
      <c r="D16" s="186">
        <v>47500</v>
      </c>
      <c r="E16" s="146"/>
      <c r="F16" s="47" t="s">
        <v>25</v>
      </c>
      <c r="G16" s="92"/>
      <c r="H16" s="186">
        <v>47500</v>
      </c>
      <c r="I16" s="146"/>
      <c r="J16" s="95" t="s">
        <v>25</v>
      </c>
    </row>
    <row r="17" spans="1:13" ht="19.25" customHeight="1">
      <c r="A17" s="239" t="s">
        <v>228</v>
      </c>
      <c r="D17" s="44">
        <v>4328</v>
      </c>
      <c r="E17" s="146"/>
      <c r="F17" s="44">
        <v>43967</v>
      </c>
      <c r="G17" s="92"/>
      <c r="H17" s="92">
        <v>4328</v>
      </c>
      <c r="I17" s="146"/>
      <c r="J17" s="44">
        <v>43967</v>
      </c>
    </row>
    <row r="18" spans="1:13" ht="18.649999999999999" customHeight="1">
      <c r="A18" s="239" t="s">
        <v>206</v>
      </c>
      <c r="D18" s="92">
        <v>-27873</v>
      </c>
      <c r="E18" s="146"/>
      <c r="F18" s="95" t="s">
        <v>25</v>
      </c>
      <c r="G18" s="92"/>
      <c r="H18" s="92">
        <v>-15000</v>
      </c>
      <c r="I18" s="146"/>
      <c r="J18" s="95" t="s">
        <v>25</v>
      </c>
    </row>
    <row r="19" spans="1:13" ht="19.25" customHeight="1">
      <c r="A19" s="239" t="s">
        <v>171</v>
      </c>
      <c r="D19" s="186">
        <v>486</v>
      </c>
      <c r="E19" s="146"/>
      <c r="F19" s="95" t="s">
        <v>25</v>
      </c>
      <c r="G19" s="92"/>
      <c r="H19" s="92">
        <v>486</v>
      </c>
      <c r="I19" s="146"/>
      <c r="J19" s="95" t="s">
        <v>25</v>
      </c>
    </row>
    <row r="20" spans="1:13" ht="19.25" customHeight="1">
      <c r="A20" s="239" t="s">
        <v>223</v>
      </c>
      <c r="D20" s="186"/>
      <c r="E20" s="146"/>
      <c r="F20" s="95"/>
      <c r="G20" s="92"/>
      <c r="H20" s="92"/>
      <c r="I20" s="146"/>
      <c r="J20" s="95"/>
    </row>
    <row r="21" spans="1:13" ht="19.5" customHeight="1">
      <c r="A21" s="253" t="s">
        <v>148</v>
      </c>
      <c r="D21" s="92">
        <v>-1334</v>
      </c>
      <c r="E21" s="146"/>
      <c r="F21" s="44">
        <v>2322</v>
      </c>
      <c r="G21" s="92"/>
      <c r="H21" s="92">
        <v>-1334</v>
      </c>
      <c r="I21" s="146"/>
      <c r="J21" s="44">
        <v>2322</v>
      </c>
    </row>
    <row r="22" spans="1:13" ht="19.5" customHeight="1">
      <c r="A22" s="239" t="s">
        <v>176</v>
      </c>
      <c r="D22" s="44">
        <v>13412</v>
      </c>
      <c r="E22" s="186"/>
      <c r="F22" s="44">
        <v>27</v>
      </c>
      <c r="G22" s="44"/>
      <c r="H22" s="45" t="s">
        <v>25</v>
      </c>
      <c r="I22" s="186"/>
      <c r="J22" s="47" t="s">
        <v>25</v>
      </c>
    </row>
    <row r="23" spans="1:13" ht="19.5" customHeight="1">
      <c r="A23" s="239" t="s">
        <v>93</v>
      </c>
      <c r="D23" s="44">
        <v>1439</v>
      </c>
      <c r="E23" s="186"/>
      <c r="F23" s="44">
        <v>1956</v>
      </c>
      <c r="G23" s="44"/>
      <c r="H23" s="186">
        <v>1439</v>
      </c>
      <c r="I23" s="186"/>
      <c r="J23" s="44">
        <v>1956</v>
      </c>
    </row>
    <row r="24" spans="1:13" ht="19.5" customHeight="1">
      <c r="A24" s="239" t="s">
        <v>94</v>
      </c>
      <c r="D24" s="186">
        <f>+'PL-T (9M)'!H22</f>
        <v>916</v>
      </c>
      <c r="E24" s="186"/>
      <c r="F24" s="44">
        <f>'PL-T (9M)'!J22</f>
        <v>12131</v>
      </c>
      <c r="G24" s="44"/>
      <c r="H24" s="186">
        <f>+'PL-T (9M)'!L22</f>
        <v>916</v>
      </c>
      <c r="I24" s="186"/>
      <c r="J24" s="44">
        <v>12131</v>
      </c>
    </row>
    <row r="25" spans="1:13" ht="19.5" customHeight="1">
      <c r="A25" s="239" t="s">
        <v>134</v>
      </c>
      <c r="D25" s="62">
        <v>-11757</v>
      </c>
      <c r="E25" s="146"/>
      <c r="F25" s="93">
        <v>-21258</v>
      </c>
      <c r="G25" s="92"/>
      <c r="H25" s="93">
        <v>-11578</v>
      </c>
      <c r="I25" s="146"/>
      <c r="J25" s="93">
        <v>-22450</v>
      </c>
      <c r="M25" s="226"/>
    </row>
    <row r="26" spans="1:13" ht="19.5" customHeight="1">
      <c r="A26" s="239" t="s">
        <v>95</v>
      </c>
      <c r="B26" s="240"/>
      <c r="C26" s="240"/>
    </row>
    <row r="27" spans="1:13" ht="19.5" customHeight="1">
      <c r="A27" s="239" t="s">
        <v>175</v>
      </c>
      <c r="D27" s="147">
        <f>SUM(D10:D25)</f>
        <v>-72980</v>
      </c>
      <c r="E27" s="146"/>
      <c r="F27" s="147">
        <f>SUM(F10:F25)</f>
        <v>-88737</v>
      </c>
      <c r="G27" s="147"/>
      <c r="H27" s="147">
        <f>SUM(H10:H25)</f>
        <v>-73091</v>
      </c>
      <c r="I27" s="146"/>
      <c r="J27" s="147">
        <f>SUM(J10:J25)</f>
        <v>-87477</v>
      </c>
    </row>
    <row r="28" spans="1:13" ht="20" customHeight="1">
      <c r="A28" s="239" t="s">
        <v>96</v>
      </c>
      <c r="D28" s="148"/>
      <c r="E28" s="146"/>
      <c r="F28" s="147"/>
      <c r="G28" s="147"/>
      <c r="I28" s="146"/>
      <c r="J28" s="147"/>
    </row>
    <row r="29" spans="1:13" ht="20" customHeight="1">
      <c r="A29" s="253" t="s">
        <v>218</v>
      </c>
      <c r="D29" s="148">
        <v>-41676</v>
      </c>
      <c r="E29" s="146"/>
      <c r="F29" s="148" t="s">
        <v>25</v>
      </c>
      <c r="G29" s="147"/>
      <c r="H29" s="148">
        <v>-41676</v>
      </c>
      <c r="I29" s="146"/>
      <c r="J29" s="148" t="s">
        <v>25</v>
      </c>
    </row>
    <row r="30" spans="1:13" ht="19.5" customHeight="1">
      <c r="A30" s="253" t="s">
        <v>97</v>
      </c>
      <c r="D30" s="147">
        <v>39407</v>
      </c>
      <c r="E30" s="146"/>
      <c r="F30" s="147">
        <v>35814</v>
      </c>
      <c r="G30" s="147"/>
      <c r="H30" s="147">
        <v>39407</v>
      </c>
      <c r="I30" s="146"/>
      <c r="J30" s="147">
        <v>35814</v>
      </c>
    </row>
    <row r="31" spans="1:13" ht="19.5" customHeight="1">
      <c r="A31" s="253" t="s">
        <v>98</v>
      </c>
      <c r="B31" s="240"/>
      <c r="C31" s="240"/>
      <c r="D31" s="147">
        <v>-47827</v>
      </c>
      <c r="E31" s="146"/>
      <c r="F31" s="147">
        <v>67375</v>
      </c>
      <c r="G31" s="147"/>
      <c r="H31" s="147">
        <v>-47827</v>
      </c>
      <c r="I31" s="146"/>
      <c r="J31" s="147">
        <v>67375</v>
      </c>
    </row>
    <row r="32" spans="1:13" ht="19.5" customHeight="1">
      <c r="A32" s="253" t="s">
        <v>143</v>
      </c>
      <c r="B32" s="240"/>
      <c r="C32" s="240"/>
      <c r="D32" s="147">
        <v>-616278</v>
      </c>
      <c r="E32" s="146"/>
      <c r="F32" s="147">
        <v>164247</v>
      </c>
      <c r="G32" s="147"/>
      <c r="H32" s="148">
        <v>-616278</v>
      </c>
      <c r="I32" s="146"/>
      <c r="J32" s="147">
        <v>164247</v>
      </c>
    </row>
    <row r="33" spans="1:100" ht="19.5" customHeight="1">
      <c r="A33" s="253" t="s">
        <v>149</v>
      </c>
      <c r="B33" s="240"/>
      <c r="C33" s="240"/>
      <c r="D33" s="147">
        <v>-32174</v>
      </c>
      <c r="E33" s="146"/>
      <c r="F33" s="147">
        <v>-3494</v>
      </c>
      <c r="G33" s="147"/>
      <c r="H33" s="147">
        <v>-34012</v>
      </c>
      <c r="I33" s="146"/>
      <c r="J33" s="147">
        <v>-3213</v>
      </c>
    </row>
    <row r="34" spans="1:100" ht="19.5" customHeight="1">
      <c r="A34" s="253" t="s">
        <v>13</v>
      </c>
      <c r="B34" s="253"/>
      <c r="C34" s="253"/>
      <c r="D34" s="148"/>
      <c r="E34" s="146"/>
      <c r="F34" s="146"/>
      <c r="G34" s="146"/>
      <c r="H34" s="148"/>
      <c r="I34" s="146"/>
      <c r="J34" s="146"/>
    </row>
    <row r="35" spans="1:100" ht="19.5" customHeight="1">
      <c r="A35" s="253" t="s">
        <v>99</v>
      </c>
      <c r="B35" s="253"/>
      <c r="C35" s="253"/>
      <c r="D35" s="255">
        <v>10390</v>
      </c>
      <c r="E35" s="146"/>
      <c r="F35" s="146">
        <v>-360859</v>
      </c>
      <c r="G35" s="146"/>
      <c r="H35" s="255">
        <v>10390</v>
      </c>
      <c r="I35" s="146"/>
      <c r="J35" s="146">
        <v>-360859</v>
      </c>
    </row>
    <row r="36" spans="1:100" ht="19.5" customHeight="1">
      <c r="A36" s="253" t="s">
        <v>100</v>
      </c>
      <c r="B36" s="253"/>
      <c r="C36" s="253"/>
      <c r="D36" s="147">
        <v>41732</v>
      </c>
      <c r="E36" s="146"/>
      <c r="F36" s="146">
        <v>-2736</v>
      </c>
      <c r="G36" s="146"/>
      <c r="H36" s="147">
        <v>41732</v>
      </c>
      <c r="I36" s="146"/>
      <c r="J36" s="146">
        <v>-2736</v>
      </c>
    </row>
    <row r="37" spans="1:100" ht="19.5" customHeight="1">
      <c r="A37" s="253" t="s">
        <v>101</v>
      </c>
      <c r="B37" s="240"/>
      <c r="C37" s="240"/>
      <c r="D37" s="147">
        <v>23880</v>
      </c>
      <c r="E37" s="146"/>
      <c r="F37" s="147">
        <v>-75259</v>
      </c>
      <c r="G37" s="147"/>
      <c r="H37" s="147">
        <v>23880</v>
      </c>
      <c r="I37" s="146"/>
      <c r="J37" s="147">
        <v>-75259</v>
      </c>
    </row>
    <row r="38" spans="1:100" ht="19.5" customHeight="1">
      <c r="A38" s="253" t="s">
        <v>102</v>
      </c>
      <c r="B38" s="240"/>
      <c r="C38" s="240"/>
      <c r="D38" s="155">
        <v>-1245</v>
      </c>
      <c r="E38" s="146"/>
      <c r="F38" s="155">
        <v>-10409</v>
      </c>
      <c r="G38" s="147"/>
      <c r="H38" s="155">
        <v>-1436</v>
      </c>
      <c r="I38" s="146"/>
      <c r="J38" s="155">
        <v>-10563</v>
      </c>
    </row>
    <row r="39" spans="1:100" ht="19.5" customHeight="1">
      <c r="A39" s="262" t="s">
        <v>137</v>
      </c>
      <c r="B39" s="240"/>
      <c r="C39" s="240"/>
      <c r="D39" s="146">
        <f>SUM(D27:D38)</f>
        <v>-696771</v>
      </c>
      <c r="E39" s="146"/>
      <c r="F39" s="146">
        <f>SUM(F27:F38)</f>
        <v>-274058</v>
      </c>
      <c r="G39" s="146"/>
      <c r="H39" s="146">
        <f>SUM(H27:H38)</f>
        <v>-698911</v>
      </c>
      <c r="I39" s="146"/>
      <c r="J39" s="146">
        <f>SUM(J27:J38)</f>
        <v>-272671</v>
      </c>
    </row>
    <row r="40" spans="1:100" ht="19.5" customHeight="1">
      <c r="A40" s="239" t="s">
        <v>103</v>
      </c>
      <c r="D40" s="147">
        <v>-411</v>
      </c>
      <c r="E40" s="146"/>
      <c r="F40" s="92">
        <v>-11433</v>
      </c>
      <c r="G40" s="92"/>
      <c r="H40" s="147">
        <v>-411</v>
      </c>
      <c r="I40" s="146"/>
      <c r="J40" s="92">
        <v>-11433</v>
      </c>
    </row>
    <row r="41" spans="1:100" ht="19.5" customHeight="1">
      <c r="A41" s="239" t="s">
        <v>104</v>
      </c>
      <c r="D41" s="148">
        <v>7149</v>
      </c>
      <c r="E41" s="146"/>
      <c r="F41" s="92">
        <v>20801</v>
      </c>
      <c r="G41" s="92"/>
      <c r="H41" s="245">
        <v>7549</v>
      </c>
      <c r="I41" s="146"/>
      <c r="J41" s="92">
        <v>21010</v>
      </c>
    </row>
    <row r="42" spans="1:100" ht="19.5" customHeight="1">
      <c r="A42" s="239" t="s">
        <v>105</v>
      </c>
      <c r="D42" s="148">
        <v>444</v>
      </c>
      <c r="E42" s="146"/>
      <c r="F42" s="92">
        <v>36</v>
      </c>
      <c r="G42" s="92"/>
      <c r="H42" s="148">
        <v>444</v>
      </c>
      <c r="I42" s="146"/>
      <c r="J42" s="92">
        <v>36</v>
      </c>
    </row>
    <row r="43" spans="1:100" ht="19.5" customHeight="1">
      <c r="A43" s="239" t="s">
        <v>141</v>
      </c>
      <c r="D43" s="92">
        <v>-221</v>
      </c>
      <c r="E43" s="177"/>
      <c r="F43" s="92">
        <v>-509</v>
      </c>
      <c r="G43" s="92"/>
      <c r="H43" s="92">
        <v>-214</v>
      </c>
      <c r="I43" s="177"/>
      <c r="J43" s="92">
        <v>-575</v>
      </c>
    </row>
    <row r="44" spans="1:100" ht="19.5" customHeight="1">
      <c r="A44" s="239" t="s">
        <v>189</v>
      </c>
      <c r="D44" s="170" t="s">
        <v>25</v>
      </c>
      <c r="E44" s="146"/>
      <c r="F44" s="93">
        <v>1355</v>
      </c>
      <c r="G44" s="92"/>
      <c r="H44" s="170" t="s">
        <v>25</v>
      </c>
      <c r="I44" s="146"/>
      <c r="J44" s="93">
        <v>1355</v>
      </c>
    </row>
    <row r="45" spans="1:100" ht="19.5" customHeight="1">
      <c r="A45" s="262" t="s">
        <v>182</v>
      </c>
      <c r="D45" s="94">
        <f>SUM(D39:D43)</f>
        <v>-689810</v>
      </c>
      <c r="E45" s="146"/>
      <c r="F45" s="94">
        <f>SUM(F39:F44)</f>
        <v>-263808</v>
      </c>
      <c r="G45" s="92"/>
      <c r="H45" s="94">
        <f>SUM(H39:H43)</f>
        <v>-691543</v>
      </c>
      <c r="I45" s="146"/>
      <c r="J45" s="94">
        <f>SUM(J39:J44)</f>
        <v>-262278</v>
      </c>
    </row>
    <row r="46" spans="1:100" ht="21" customHeight="1">
      <c r="A46" s="253"/>
      <c r="B46" s="240"/>
      <c r="C46" s="240"/>
      <c r="D46" s="240"/>
      <c r="E46" s="240"/>
      <c r="F46" s="240"/>
      <c r="G46" s="146"/>
      <c r="H46" s="146"/>
      <c r="I46" s="146"/>
      <c r="J46" s="146"/>
    </row>
    <row r="47" spans="1:100" ht="21" customHeight="1">
      <c r="A47" s="262" t="s">
        <v>183</v>
      </c>
      <c r="B47" s="240"/>
      <c r="C47" s="240"/>
      <c r="D47" s="240"/>
      <c r="E47" s="240"/>
      <c r="F47" s="240"/>
      <c r="G47" s="146"/>
      <c r="H47" s="146"/>
      <c r="I47" s="146"/>
      <c r="J47" s="248" t="s">
        <v>32</v>
      </c>
    </row>
    <row r="48" spans="1:100" s="259" customFormat="1" ht="21" customHeight="1">
      <c r="A48" s="236" t="s">
        <v>4</v>
      </c>
      <c r="B48" s="236"/>
      <c r="C48" s="236"/>
      <c r="D48" s="236"/>
      <c r="E48" s="236"/>
      <c r="F48" s="236"/>
      <c r="G48" s="236"/>
      <c r="H48" s="236"/>
      <c r="I48" s="236"/>
      <c r="J48" s="248" t="s">
        <v>33</v>
      </c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2"/>
      <c r="AT48" s="252"/>
      <c r="AU48" s="252"/>
      <c r="AV48" s="252"/>
      <c r="AW48" s="252"/>
      <c r="AX48" s="252"/>
      <c r="AY48" s="252"/>
      <c r="AZ48" s="252"/>
      <c r="BA48" s="252"/>
      <c r="BB48" s="252"/>
      <c r="BC48" s="252"/>
      <c r="BD48" s="252"/>
      <c r="BE48" s="252"/>
      <c r="BF48" s="252"/>
      <c r="BG48" s="252"/>
      <c r="BH48" s="252"/>
      <c r="BI48" s="252"/>
      <c r="BJ48" s="252"/>
      <c r="BK48" s="252"/>
      <c r="BL48" s="252"/>
      <c r="BM48" s="252"/>
      <c r="BN48" s="252"/>
      <c r="BO48" s="252"/>
      <c r="BP48" s="252"/>
      <c r="BQ48" s="252"/>
      <c r="BR48" s="252"/>
      <c r="BS48" s="252"/>
      <c r="BT48" s="252"/>
      <c r="BU48" s="252"/>
      <c r="BV48" s="252"/>
      <c r="BW48" s="252"/>
      <c r="BX48" s="252"/>
      <c r="BY48" s="252"/>
      <c r="BZ48" s="252"/>
      <c r="CA48" s="252"/>
      <c r="CB48" s="252"/>
      <c r="CC48" s="252"/>
      <c r="CD48" s="252"/>
      <c r="CE48" s="252"/>
      <c r="CF48" s="252"/>
      <c r="CG48" s="252"/>
      <c r="CH48" s="252"/>
      <c r="CI48" s="252"/>
      <c r="CJ48" s="252"/>
      <c r="CK48" s="252"/>
      <c r="CL48" s="252"/>
      <c r="CM48" s="252"/>
      <c r="CN48" s="252"/>
      <c r="CO48" s="252"/>
      <c r="CP48" s="252"/>
      <c r="CQ48" s="252"/>
      <c r="CR48" s="252"/>
      <c r="CS48" s="252"/>
      <c r="CT48" s="252"/>
      <c r="CU48" s="252"/>
      <c r="CV48" s="252"/>
    </row>
    <row r="49" spans="1:100" s="253" customFormat="1" ht="21" customHeight="1">
      <c r="A49" s="236" t="str">
        <f>A3</f>
        <v>สำหรับงวดเก้าเดือนสิ้นสุดวันที่ 30 กันยายน 2564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252"/>
      <c r="AG49" s="252"/>
      <c r="AH49" s="252"/>
      <c r="AI49" s="252"/>
      <c r="AJ49" s="252"/>
      <c r="AK49" s="252"/>
      <c r="AL49" s="252"/>
      <c r="AM49" s="252"/>
      <c r="AN49" s="252"/>
      <c r="AO49" s="252"/>
      <c r="AP49" s="252"/>
      <c r="AQ49" s="252"/>
      <c r="AR49" s="252"/>
      <c r="AS49" s="252"/>
      <c r="AT49" s="252"/>
      <c r="AU49" s="252"/>
      <c r="AV49" s="252"/>
      <c r="AW49" s="252"/>
      <c r="AX49" s="252"/>
      <c r="AY49" s="252"/>
      <c r="AZ49" s="252"/>
      <c r="BA49" s="252"/>
      <c r="BB49" s="252"/>
      <c r="BC49" s="252"/>
      <c r="BD49" s="252"/>
      <c r="BE49" s="252"/>
      <c r="BF49" s="252"/>
      <c r="BG49" s="252"/>
      <c r="BH49" s="252"/>
      <c r="BI49" s="252"/>
      <c r="BJ49" s="252"/>
      <c r="BK49" s="252"/>
      <c r="BL49" s="252"/>
      <c r="BM49" s="252"/>
      <c r="BN49" s="252"/>
      <c r="BO49" s="252"/>
      <c r="BP49" s="252"/>
      <c r="BQ49" s="252"/>
      <c r="BR49" s="252"/>
      <c r="BS49" s="252"/>
      <c r="BT49" s="252"/>
      <c r="BU49" s="252"/>
      <c r="BV49" s="252"/>
      <c r="BW49" s="252"/>
      <c r="BX49" s="252"/>
      <c r="BY49" s="252"/>
      <c r="BZ49" s="252"/>
      <c r="CA49" s="252"/>
      <c r="CB49" s="252"/>
      <c r="CC49" s="252"/>
      <c r="CD49" s="252"/>
      <c r="CE49" s="252"/>
      <c r="CF49" s="252"/>
      <c r="CG49" s="252"/>
      <c r="CH49" s="252"/>
      <c r="CI49" s="252"/>
      <c r="CJ49" s="252"/>
      <c r="CK49" s="252"/>
      <c r="CL49" s="252"/>
      <c r="CM49" s="252"/>
      <c r="CN49" s="252"/>
      <c r="CO49" s="252"/>
      <c r="CP49" s="252"/>
      <c r="CQ49" s="252"/>
      <c r="CR49" s="252"/>
      <c r="CS49" s="252"/>
      <c r="CT49" s="252"/>
      <c r="CU49" s="252"/>
      <c r="CV49" s="252"/>
    </row>
    <row r="50" spans="1:100" s="253" customFormat="1" ht="21" customHeight="1">
      <c r="D50" s="274" t="str">
        <f>D4</f>
        <v>พันบาท</v>
      </c>
      <c r="E50" s="274"/>
      <c r="F50" s="274"/>
      <c r="G50" s="274"/>
      <c r="H50" s="274"/>
      <c r="I50" s="274"/>
      <c r="J50" s="274"/>
      <c r="L50" s="146"/>
    </row>
    <row r="51" spans="1:100" s="253" customFormat="1" ht="21" customHeight="1">
      <c r="D51" s="232" t="s">
        <v>160</v>
      </c>
      <c r="E51" s="232"/>
      <c r="F51" s="232"/>
      <c r="G51" s="232"/>
      <c r="H51" s="232"/>
      <c r="I51" s="232"/>
      <c r="J51" s="232"/>
      <c r="L51" s="146"/>
    </row>
    <row r="52" spans="1:100" s="253" customFormat="1" ht="21" customHeight="1">
      <c r="D52" s="234" t="s">
        <v>161</v>
      </c>
      <c r="E52" s="215"/>
      <c r="F52" s="256" t="s">
        <v>6</v>
      </c>
      <c r="G52" s="214"/>
      <c r="H52" s="267" t="s">
        <v>7</v>
      </c>
      <c r="I52" s="267"/>
      <c r="J52" s="267"/>
      <c r="L52" s="146"/>
    </row>
    <row r="53" spans="1:100" s="260" customFormat="1" ht="21" customHeight="1">
      <c r="B53" s="253"/>
      <c r="C53" s="261"/>
      <c r="D53" s="237">
        <v>2564</v>
      </c>
      <c r="E53" s="178"/>
      <c r="F53" s="237" t="s">
        <v>89</v>
      </c>
      <c r="G53" s="194"/>
      <c r="H53" s="237">
        <v>2564</v>
      </c>
      <c r="I53" s="178"/>
      <c r="J53" s="237" t="s">
        <v>89</v>
      </c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N53" s="252"/>
      <c r="BO53" s="252"/>
      <c r="BP53" s="252"/>
      <c r="BQ53" s="252"/>
      <c r="BR53" s="252"/>
      <c r="BS53" s="252"/>
      <c r="BT53" s="252"/>
      <c r="BU53" s="252"/>
      <c r="BV53" s="252"/>
      <c r="BW53" s="252"/>
      <c r="BX53" s="252"/>
      <c r="BY53" s="252"/>
      <c r="BZ53" s="252"/>
      <c r="CA53" s="252"/>
      <c r="CB53" s="252"/>
      <c r="CC53" s="252"/>
      <c r="CD53" s="252"/>
      <c r="CE53" s="252"/>
      <c r="CF53" s="252"/>
      <c r="CG53" s="252"/>
      <c r="CH53" s="252"/>
      <c r="CI53" s="252"/>
      <c r="CJ53" s="252"/>
      <c r="CK53" s="252"/>
      <c r="CL53" s="252"/>
      <c r="CM53" s="252"/>
      <c r="CN53" s="252"/>
      <c r="CO53" s="252"/>
      <c r="CP53" s="252"/>
      <c r="CQ53" s="252"/>
      <c r="CR53" s="252"/>
      <c r="CS53" s="252"/>
      <c r="CT53" s="252"/>
      <c r="CU53" s="252"/>
      <c r="CV53" s="252"/>
    </row>
    <row r="54" spans="1:100" s="260" customFormat="1" ht="21" customHeight="1">
      <c r="B54" s="253"/>
      <c r="C54" s="261"/>
      <c r="D54" s="175"/>
      <c r="E54" s="178"/>
      <c r="F54" s="238" t="s">
        <v>114</v>
      </c>
      <c r="G54" s="194"/>
      <c r="H54" s="175"/>
      <c r="I54" s="178"/>
      <c r="J54" s="238" t="s">
        <v>114</v>
      </c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252"/>
      <c r="BT54" s="252"/>
      <c r="BU54" s="252"/>
      <c r="BV54" s="252"/>
      <c r="BW54" s="252"/>
      <c r="BX54" s="252"/>
      <c r="BY54" s="252"/>
      <c r="BZ54" s="252"/>
      <c r="CA54" s="252"/>
      <c r="CB54" s="252"/>
      <c r="CC54" s="252"/>
      <c r="CD54" s="252"/>
      <c r="CE54" s="252"/>
      <c r="CF54" s="252"/>
      <c r="CG54" s="252"/>
      <c r="CH54" s="252"/>
      <c r="CI54" s="252"/>
      <c r="CJ54" s="252"/>
      <c r="CK54" s="252"/>
      <c r="CL54" s="252"/>
      <c r="CM54" s="252"/>
      <c r="CN54" s="252"/>
      <c r="CO54" s="252"/>
      <c r="CP54" s="252"/>
      <c r="CQ54" s="252"/>
      <c r="CR54" s="252"/>
      <c r="CS54" s="252"/>
      <c r="CT54" s="252"/>
      <c r="CU54" s="252"/>
      <c r="CV54" s="252"/>
    </row>
    <row r="55" spans="1:100" ht="21" customHeight="1">
      <c r="A55" s="262" t="s">
        <v>20</v>
      </c>
      <c r="B55" s="253"/>
      <c r="C55" s="241"/>
      <c r="D55" s="245"/>
      <c r="E55" s="241"/>
      <c r="F55" s="241"/>
      <c r="G55" s="146"/>
      <c r="I55" s="146"/>
      <c r="J55" s="146"/>
    </row>
    <row r="56" spans="1:100" ht="21" customHeight="1">
      <c r="A56" s="253" t="s">
        <v>207</v>
      </c>
      <c r="B56" s="253"/>
      <c r="C56" s="241"/>
      <c r="D56" s="147">
        <v>-35000</v>
      </c>
      <c r="E56" s="241"/>
      <c r="F56" s="148">
        <v>-85000</v>
      </c>
      <c r="G56" s="146"/>
      <c r="H56" s="147">
        <v>-35000</v>
      </c>
      <c r="I56" s="146"/>
      <c r="J56" s="148">
        <v>-50000</v>
      </c>
    </row>
    <row r="57" spans="1:100" ht="21" customHeight="1">
      <c r="A57" s="253" t="s">
        <v>124</v>
      </c>
      <c r="B57" s="241"/>
      <c r="C57" s="241"/>
      <c r="D57" s="147">
        <v>80300</v>
      </c>
      <c r="E57" s="241"/>
      <c r="F57" s="45">
        <v>64900</v>
      </c>
      <c r="G57" s="146"/>
      <c r="H57" s="147">
        <v>80300</v>
      </c>
      <c r="I57" s="146"/>
      <c r="J57" s="45">
        <v>44900</v>
      </c>
    </row>
    <row r="58" spans="1:100" ht="21" customHeight="1">
      <c r="A58" s="253" t="s">
        <v>229</v>
      </c>
      <c r="B58" s="241"/>
      <c r="C58" s="241"/>
      <c r="D58" s="147"/>
      <c r="E58" s="241"/>
      <c r="F58" s="242"/>
      <c r="G58" s="146"/>
      <c r="H58" s="147"/>
      <c r="I58" s="146"/>
      <c r="J58" s="242"/>
    </row>
    <row r="59" spans="1:100" ht="21" customHeight="1">
      <c r="A59" s="253" t="s">
        <v>200</v>
      </c>
      <c r="B59" s="241"/>
      <c r="C59" s="241"/>
      <c r="D59" s="147">
        <v>-22222</v>
      </c>
      <c r="E59" s="241"/>
      <c r="F59" s="242" t="s">
        <v>25</v>
      </c>
      <c r="G59" s="146"/>
      <c r="H59" s="147">
        <v>-22222</v>
      </c>
      <c r="I59" s="146"/>
      <c r="J59" s="242" t="s">
        <v>25</v>
      </c>
    </row>
    <row r="60" spans="1:100" ht="21" customHeight="1">
      <c r="A60" s="253" t="s">
        <v>230</v>
      </c>
      <c r="B60" s="241"/>
      <c r="C60" s="241"/>
      <c r="D60" s="147"/>
      <c r="E60" s="241"/>
      <c r="F60" s="242"/>
      <c r="G60" s="146"/>
      <c r="H60" s="147"/>
      <c r="I60" s="146"/>
      <c r="J60" s="242"/>
    </row>
    <row r="61" spans="1:100" ht="21" customHeight="1">
      <c r="A61" s="253" t="s">
        <v>200</v>
      </c>
      <c r="B61" s="241"/>
      <c r="C61" s="241"/>
      <c r="D61" s="147">
        <v>34000</v>
      </c>
      <c r="E61" s="241"/>
      <c r="F61" s="45">
        <v>4248</v>
      </c>
      <c r="G61" s="146"/>
      <c r="H61" s="147">
        <v>34000</v>
      </c>
      <c r="I61" s="146"/>
      <c r="J61" s="45">
        <v>4248</v>
      </c>
    </row>
    <row r="62" spans="1:100" ht="21" customHeight="1">
      <c r="A62" s="253" t="s">
        <v>142</v>
      </c>
      <c r="B62" s="241"/>
      <c r="C62" s="241"/>
      <c r="D62" s="148" t="s">
        <v>25</v>
      </c>
      <c r="E62" s="241"/>
      <c r="F62" s="243" t="s">
        <v>25</v>
      </c>
      <c r="G62" s="146"/>
      <c r="H62" s="148" t="s">
        <v>25</v>
      </c>
      <c r="I62" s="146"/>
      <c r="J62" s="146">
        <v>-20000</v>
      </c>
    </row>
    <row r="63" spans="1:100" ht="21" customHeight="1">
      <c r="A63" s="253" t="s">
        <v>219</v>
      </c>
      <c r="B63" s="241"/>
      <c r="C63" s="241"/>
      <c r="D63" s="148">
        <v>3500</v>
      </c>
      <c r="E63" s="241"/>
      <c r="F63" s="148" t="s">
        <v>25</v>
      </c>
      <c r="G63" s="146"/>
      <c r="H63" s="147">
        <v>5000</v>
      </c>
      <c r="I63" s="146"/>
      <c r="J63" s="146">
        <v>7000</v>
      </c>
    </row>
    <row r="64" spans="1:100" ht="21" customHeight="1">
      <c r="A64" s="253" t="s">
        <v>216</v>
      </c>
      <c r="B64" s="241"/>
      <c r="C64" s="241"/>
      <c r="D64" s="148">
        <v>220</v>
      </c>
      <c r="E64" s="241"/>
      <c r="F64" s="146">
        <v>12000</v>
      </c>
      <c r="G64" s="146"/>
      <c r="H64" s="148" t="s">
        <v>25</v>
      </c>
      <c r="I64" s="146"/>
      <c r="J64" s="148" t="s">
        <v>25</v>
      </c>
    </row>
    <row r="65" spans="1:10" ht="21" customHeight="1">
      <c r="A65" s="253" t="s">
        <v>217</v>
      </c>
      <c r="B65" s="241"/>
      <c r="C65" s="241"/>
      <c r="D65" s="148" t="s">
        <v>25</v>
      </c>
      <c r="E65" s="241"/>
      <c r="F65" s="146">
        <v>-9000</v>
      </c>
      <c r="G65" s="146"/>
      <c r="H65" s="148" t="s">
        <v>25</v>
      </c>
      <c r="I65" s="146"/>
      <c r="J65" s="148" t="s">
        <v>25</v>
      </c>
    </row>
    <row r="66" spans="1:10" ht="21" customHeight="1">
      <c r="A66" s="253" t="s">
        <v>107</v>
      </c>
      <c r="B66" s="241"/>
      <c r="C66" s="241"/>
      <c r="D66" s="147">
        <v>-1517</v>
      </c>
      <c r="E66" s="241"/>
      <c r="F66" s="146">
        <v>-3090</v>
      </c>
      <c r="G66" s="146"/>
      <c r="H66" s="147">
        <v>-1517</v>
      </c>
      <c r="I66" s="146"/>
      <c r="J66" s="146">
        <v>-3090</v>
      </c>
    </row>
    <row r="67" spans="1:10" ht="21" customHeight="1">
      <c r="A67" s="253" t="s">
        <v>108</v>
      </c>
      <c r="B67" s="241"/>
      <c r="C67" s="241"/>
      <c r="D67" s="148">
        <v>267</v>
      </c>
      <c r="E67" s="241"/>
      <c r="F67" s="148">
        <v>180</v>
      </c>
      <c r="G67" s="147"/>
      <c r="H67" s="148">
        <v>267</v>
      </c>
      <c r="I67" s="146"/>
      <c r="J67" s="147">
        <v>180</v>
      </c>
    </row>
    <row r="68" spans="1:10" ht="21" customHeight="1">
      <c r="A68" s="253" t="s">
        <v>123</v>
      </c>
      <c r="B68" s="241"/>
      <c r="C68" s="241"/>
      <c r="D68" s="147">
        <v>2804</v>
      </c>
      <c r="E68" s="241"/>
      <c r="F68" s="243" t="s">
        <v>25</v>
      </c>
      <c r="G68" s="147"/>
      <c r="H68" s="147">
        <v>2804</v>
      </c>
      <c r="I68" s="146"/>
      <c r="J68" s="242" t="s">
        <v>25</v>
      </c>
    </row>
    <row r="69" spans="1:10" ht="21" customHeight="1">
      <c r="A69" s="240" t="s">
        <v>31</v>
      </c>
      <c r="B69" s="241"/>
      <c r="C69" s="241"/>
      <c r="D69" s="147">
        <v>-2131</v>
      </c>
      <c r="E69" s="241"/>
      <c r="F69" s="148" t="s">
        <v>25</v>
      </c>
      <c r="G69" s="147"/>
      <c r="H69" s="147">
        <v>-2131</v>
      </c>
      <c r="I69" s="146"/>
      <c r="J69" s="148" t="s">
        <v>25</v>
      </c>
    </row>
    <row r="70" spans="1:10" ht="21" customHeight="1">
      <c r="A70" s="240" t="s">
        <v>181</v>
      </c>
      <c r="B70" s="241"/>
      <c r="C70" s="241"/>
      <c r="D70" s="148">
        <v>-3123</v>
      </c>
      <c r="E70" s="241"/>
      <c r="F70" s="243" t="s">
        <v>25</v>
      </c>
      <c r="G70" s="147"/>
      <c r="H70" s="147">
        <v>510</v>
      </c>
      <c r="I70" s="146"/>
      <c r="J70" s="243" t="s">
        <v>25</v>
      </c>
    </row>
    <row r="71" spans="1:10" ht="21" customHeight="1">
      <c r="A71" s="240" t="s">
        <v>208</v>
      </c>
      <c r="B71" s="241"/>
      <c r="C71" s="241"/>
      <c r="D71" s="147">
        <v>-122010</v>
      </c>
      <c r="E71" s="241"/>
      <c r="F71" s="243" t="s">
        <v>25</v>
      </c>
      <c r="G71" s="147"/>
      <c r="H71" s="147">
        <v>-122010</v>
      </c>
      <c r="I71" s="146"/>
      <c r="J71" s="243" t="s">
        <v>25</v>
      </c>
    </row>
    <row r="72" spans="1:10" ht="21" customHeight="1">
      <c r="A72" s="240" t="s">
        <v>166</v>
      </c>
      <c r="B72" s="241"/>
      <c r="C72" s="241"/>
      <c r="D72" s="155">
        <v>30000</v>
      </c>
      <c r="E72" s="241"/>
      <c r="F72" s="244" t="s">
        <v>25</v>
      </c>
      <c r="G72" s="147"/>
      <c r="H72" s="155">
        <v>30000</v>
      </c>
      <c r="I72" s="146"/>
      <c r="J72" s="244" t="s">
        <v>25</v>
      </c>
    </row>
    <row r="73" spans="1:10" ht="21" customHeight="1">
      <c r="A73" s="262" t="s">
        <v>213</v>
      </c>
      <c r="B73" s="241"/>
      <c r="C73" s="241"/>
      <c r="D73" s="155">
        <f>SUM(D56:D72)</f>
        <v>-34912</v>
      </c>
      <c r="E73" s="241"/>
      <c r="F73" s="155">
        <f>SUM(F55:F71)</f>
        <v>-15762</v>
      </c>
      <c r="G73" s="146"/>
      <c r="H73" s="155">
        <f>SUM(H56:H72)</f>
        <v>-29999</v>
      </c>
      <c r="I73" s="146"/>
      <c r="J73" s="155">
        <f>SUM(J56:J72)</f>
        <v>-16762</v>
      </c>
    </row>
    <row r="74" spans="1:10" ht="21" customHeight="1">
      <c r="A74" s="262"/>
      <c r="B74" s="241"/>
      <c r="C74" s="241"/>
      <c r="D74" s="147"/>
      <c r="E74" s="241"/>
      <c r="F74" s="146"/>
      <c r="G74" s="146"/>
      <c r="H74" s="147"/>
      <c r="I74" s="146"/>
      <c r="J74" s="146"/>
    </row>
    <row r="75" spans="1:10" ht="21" customHeight="1">
      <c r="A75" s="262" t="s">
        <v>21</v>
      </c>
      <c r="B75" s="241"/>
      <c r="C75" s="241"/>
      <c r="D75" s="245"/>
      <c r="E75" s="241"/>
      <c r="F75" s="241"/>
      <c r="G75" s="146"/>
      <c r="I75" s="146"/>
      <c r="J75" s="146"/>
    </row>
    <row r="76" spans="1:10" ht="21" customHeight="1">
      <c r="A76" s="253" t="s">
        <v>167</v>
      </c>
      <c r="B76" s="241"/>
      <c r="C76" s="241"/>
      <c r="D76" s="245">
        <v>1005739</v>
      </c>
      <c r="E76" s="241"/>
      <c r="F76" s="146">
        <v>306062</v>
      </c>
      <c r="G76" s="146"/>
      <c r="H76" s="245">
        <v>1005739</v>
      </c>
      <c r="I76" s="146"/>
      <c r="J76" s="146">
        <v>306062</v>
      </c>
    </row>
    <row r="77" spans="1:10" ht="21" customHeight="1">
      <c r="A77" s="240" t="s">
        <v>109</v>
      </c>
      <c r="B77" s="241"/>
      <c r="C77" s="241"/>
      <c r="D77" s="242" t="s">
        <v>25</v>
      </c>
      <c r="E77" s="241"/>
      <c r="F77" s="146">
        <v>-30000</v>
      </c>
      <c r="G77" s="146"/>
      <c r="H77" s="242" t="s">
        <v>25</v>
      </c>
      <c r="I77" s="146"/>
      <c r="J77" s="146">
        <v>-30000</v>
      </c>
    </row>
    <row r="78" spans="1:10" ht="21" customHeight="1">
      <c r="A78" s="240" t="s">
        <v>110</v>
      </c>
      <c r="B78" s="241"/>
      <c r="C78" s="241"/>
      <c r="D78" s="146">
        <v>-11935</v>
      </c>
      <c r="E78" s="241"/>
      <c r="F78" s="148">
        <v>-10456</v>
      </c>
      <c r="G78" s="146"/>
      <c r="H78" s="146">
        <v>-11935</v>
      </c>
      <c r="I78" s="146"/>
      <c r="J78" s="148">
        <v>-10421</v>
      </c>
    </row>
    <row r="79" spans="1:10" ht="21" customHeight="1">
      <c r="A79" s="240" t="s">
        <v>210</v>
      </c>
      <c r="B79" s="241"/>
      <c r="C79" s="241"/>
      <c r="D79" s="148" t="s">
        <v>25</v>
      </c>
      <c r="E79" s="241"/>
      <c r="F79" s="148">
        <v>150000</v>
      </c>
      <c r="G79" s="146"/>
      <c r="H79" s="148" t="s">
        <v>25</v>
      </c>
      <c r="I79" s="146"/>
      <c r="J79" s="148">
        <v>150000</v>
      </c>
    </row>
    <row r="80" spans="1:10" ht="21" customHeight="1">
      <c r="A80" s="240" t="s">
        <v>211</v>
      </c>
      <c r="B80" s="241"/>
      <c r="C80" s="241"/>
      <c r="D80" s="148" t="s">
        <v>25</v>
      </c>
      <c r="E80" s="241"/>
      <c r="F80" s="148">
        <v>-150000</v>
      </c>
      <c r="G80" s="146"/>
      <c r="H80" s="148" t="s">
        <v>25</v>
      </c>
      <c r="I80" s="146"/>
      <c r="J80" s="148">
        <v>-150000</v>
      </c>
    </row>
    <row r="81" spans="1:10" ht="21" customHeight="1">
      <c r="A81" s="262" t="s">
        <v>212</v>
      </c>
      <c r="B81" s="241"/>
      <c r="C81" s="241"/>
      <c r="D81" s="149">
        <f>SUM(D76:D78)</f>
        <v>993804</v>
      </c>
      <c r="E81" s="241"/>
      <c r="F81" s="149">
        <f>SUM(F76:F80)</f>
        <v>265606</v>
      </c>
      <c r="G81" s="146"/>
      <c r="H81" s="149">
        <f>SUM(H76:H78)</f>
        <v>993804</v>
      </c>
      <c r="I81" s="146"/>
      <c r="J81" s="149">
        <f>SUM(J76:J78)</f>
        <v>265641</v>
      </c>
    </row>
    <row r="82" spans="1:10" ht="21" customHeight="1">
      <c r="A82" s="262"/>
      <c r="B82" s="241"/>
      <c r="C82" s="241"/>
      <c r="D82" s="245"/>
      <c r="E82" s="241"/>
      <c r="F82" s="146"/>
      <c r="G82" s="146"/>
      <c r="I82" s="146"/>
      <c r="J82" s="146"/>
    </row>
    <row r="83" spans="1:10" ht="21" customHeight="1">
      <c r="A83" s="263" t="s">
        <v>221</v>
      </c>
      <c r="B83" s="241"/>
      <c r="C83" s="241"/>
      <c r="D83" s="146">
        <f>D45+D73+D81</f>
        <v>269082</v>
      </c>
      <c r="E83" s="241"/>
      <c r="F83" s="146">
        <f>F45+F73+F81</f>
        <v>-13964</v>
      </c>
      <c r="G83" s="146"/>
      <c r="H83" s="147">
        <f>H45+H73+H81</f>
        <v>272262</v>
      </c>
      <c r="I83" s="146"/>
      <c r="J83" s="146">
        <f>J45+J73+J81</f>
        <v>-13399</v>
      </c>
    </row>
    <row r="84" spans="1:10" ht="21" customHeight="1">
      <c r="A84" s="239" t="s">
        <v>111</v>
      </c>
      <c r="B84" s="241"/>
      <c r="C84" s="241"/>
      <c r="D84" s="147">
        <f>'BS-T'!I13</f>
        <v>44443</v>
      </c>
      <c r="E84" s="241"/>
      <c r="F84" s="146">
        <f>'BS-T'!K13</f>
        <v>52643</v>
      </c>
      <c r="G84" s="146"/>
      <c r="H84" s="147">
        <f>'BS-T'!O13</f>
        <v>41263</v>
      </c>
      <c r="I84" s="146"/>
      <c r="J84" s="146">
        <f>'BS-T'!Q13</f>
        <v>50885</v>
      </c>
    </row>
    <row r="85" spans="1:10" ht="21" customHeight="1" thickBot="1">
      <c r="A85" s="263" t="s">
        <v>112</v>
      </c>
      <c r="B85" s="185"/>
      <c r="C85" s="185"/>
      <c r="D85" s="150">
        <f>SUM(D83:D84)</f>
        <v>313525</v>
      </c>
      <c r="E85" s="185"/>
      <c r="F85" s="150">
        <f>SUM(F83:F84)</f>
        <v>38679</v>
      </c>
      <c r="G85" s="146"/>
      <c r="H85" s="176">
        <f>SUM(H83:H84)</f>
        <v>313525</v>
      </c>
      <c r="I85" s="146"/>
      <c r="J85" s="150">
        <f>SUM(J83:J84)</f>
        <v>37486</v>
      </c>
    </row>
    <row r="86" spans="1:10" ht="21" customHeight="1" thickTop="1">
      <c r="A86" s="263"/>
      <c r="B86" s="185"/>
      <c r="C86" s="185"/>
      <c r="D86" s="147"/>
      <c r="E86" s="185"/>
      <c r="F86" s="185"/>
      <c r="G86" s="146"/>
      <c r="H86" s="147"/>
      <c r="I86" s="146"/>
      <c r="J86" s="146"/>
    </row>
    <row r="87" spans="1:10" ht="21" customHeight="1">
      <c r="A87" s="263"/>
    </row>
    <row r="88" spans="1:10" ht="21" customHeight="1">
      <c r="A88" s="194"/>
    </row>
    <row r="89" spans="1:10" ht="21" customHeight="1">
      <c r="D89" s="151">
        <f>+D85-'BS-T'!G13</f>
        <v>0</v>
      </c>
      <c r="F89" s="151">
        <f>+F85-38679</f>
        <v>0</v>
      </c>
      <c r="H89" s="151">
        <f>+H85-'BS-T'!M13</f>
        <v>0</v>
      </c>
      <c r="J89" s="151">
        <f>+J85-37486</f>
        <v>0</v>
      </c>
    </row>
    <row r="90" spans="1:10" ht="21" customHeight="1">
      <c r="D90" s="226"/>
      <c r="F90" s="226"/>
      <c r="H90" s="226"/>
      <c r="J90" s="226"/>
    </row>
  </sheetData>
  <mergeCells count="4">
    <mergeCell ref="H6:J6"/>
    <mergeCell ref="H52:J52"/>
    <mergeCell ref="D4:J4"/>
    <mergeCell ref="D50:J50"/>
  </mergeCells>
  <pageMargins left="0.78740157480314965" right="0.19685039370078741" top="0.78740157480314965" bottom="0.39370078740157483" header="0.19685039370078741" footer="0.19685039370078741"/>
  <pageSetup paperSize="9" scale="69" firstPageNumber="1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 (9M)</vt:lpstr>
      <vt:lpstr>CE consolidate_Th</vt:lpstr>
      <vt:lpstr>CEseparate_Th</vt:lpstr>
      <vt:lpstr>CF_Th</vt:lpstr>
      <vt:lpstr>'BS-T'!Print_Area</vt:lpstr>
      <vt:lpstr>'CE consolidate_Th'!Print_Area</vt:lpstr>
      <vt:lpstr>CEseparate_Th!Print_Area</vt:lpstr>
      <vt:lpstr>CF_Th!Print_Area</vt:lpstr>
      <vt:lpstr>'PL-T (3M)'!Print_Area</vt:lpstr>
      <vt:lpstr>'PL-T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BPRAudit-ACER8</cp:lastModifiedBy>
  <cp:lastPrinted>2021-11-15T07:02:17Z</cp:lastPrinted>
  <dcterms:created xsi:type="dcterms:W3CDTF">1999-06-25T03:17:47Z</dcterms:created>
  <dcterms:modified xsi:type="dcterms:W3CDTF">2021-11-15T07:02:20Z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