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W:\1 Listed companies\SIMAT\2021\Simat Group\Q3\SET\EN\"/>
    </mc:Choice>
  </mc:AlternateContent>
  <xr:revisionPtr revIDLastSave="0" documentId="13_ncr:1_{0A5876CD-6A74-4444-AEDD-9CE0A0013FFF}" xr6:coauthVersionLast="47" xr6:coauthVersionMax="47" xr10:uidLastSave="{00000000-0000-0000-0000-000000000000}"/>
  <bookViews>
    <workbookView xWindow="-120" yWindow="-120" windowWidth="20730" windowHeight="11160" tabRatio="779" activeTab="9" xr2:uid="{00000000-000D-0000-FFFF-FFFF00000000}"/>
  </bookViews>
  <sheets>
    <sheet name="Asset" sheetId="1" r:id="rId1"/>
    <sheet name="Liability" sheetId="2" r:id="rId2"/>
    <sheet name="Equity" sheetId="3" r:id="rId3"/>
    <sheet name="PL 3 month" sheetId="4" r:id="rId4"/>
    <sheet name="PL 9 month" sheetId="5" r:id="rId5"/>
    <sheet name="Change(Conso)" sheetId="6" r:id="rId6"/>
    <sheet name="Change (Separate)" sheetId="7" r:id="rId7"/>
    <sheet name="CFE1 " sheetId="8" r:id="rId8"/>
    <sheet name="CFE2" sheetId="9" r:id="rId9"/>
    <sheet name="CFE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0">Asset!$A$1:$M$41</definedName>
    <definedName name="_xlnm.Print_Area" localSheetId="7">'CFE1 '!$A$1:$L$40</definedName>
    <definedName name="_xlnm.Print_Area" localSheetId="8">'CFE2'!$A$1:$L$39</definedName>
    <definedName name="_xlnm.Print_Area" localSheetId="9">'CFE3'!$A$1:$M$58</definedName>
    <definedName name="_xlnm.Print_Area" localSheetId="6">'Change (Separate)'!$A$1:$R$32</definedName>
    <definedName name="_xlnm.Print_Area" localSheetId="5">'Change(Conso)'!$A$1:$AA$39</definedName>
    <definedName name="_xlnm.Print_Area" localSheetId="2">Equity!$A$1:$M$34</definedName>
    <definedName name="_xlnm.Print_Area" localSheetId="1">Liability!$A$1:$M$30</definedName>
    <definedName name="_xlnm.Print_Area" localSheetId="3">'PL 3 month'!$A$1:$M$43</definedName>
    <definedName name="_xlnm.Print_Area" localSheetId="4">'PL 9 month'!$A$1:$M$44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9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0" l="1"/>
  <c r="J9" i="10"/>
  <c r="L9" i="9"/>
  <c r="J9" i="9"/>
  <c r="K1" i="9"/>
  <c r="L9" i="8"/>
  <c r="J9" i="8"/>
  <c r="A4" i="6"/>
  <c r="A4" i="7" s="1"/>
  <c r="A4" i="8" s="1"/>
  <c r="M8" i="5"/>
  <c r="K8" i="5"/>
  <c r="M8" i="4"/>
  <c r="K8" i="4"/>
  <c r="A4" i="3"/>
  <c r="G8" i="2"/>
  <c r="K8" i="2" s="1"/>
  <c r="G7" i="2"/>
  <c r="G7" i="3" s="1"/>
  <c r="K7" i="3" s="1"/>
  <c r="A4" i="2"/>
  <c r="K8" i="1"/>
  <c r="K7" i="1"/>
  <c r="K7" i="2" l="1"/>
  <c r="G8" i="3"/>
  <c r="K8" i="3" s="1"/>
  <c r="A4" i="10"/>
  <c r="A4" i="9"/>
</calcChain>
</file>

<file path=xl/sharedStrings.xml><?xml version="1.0" encoding="utf-8"?>
<sst xmlns="http://schemas.openxmlformats.org/spreadsheetml/2006/main" count="410" uniqueCount="264">
  <si>
    <t>SIMAT TECHNOLOGIES PUBLIC COMPANY LIMITED AND SUBSIDIARIES</t>
  </si>
  <si>
    <t>STATEMENT OF FINANCIAL POSITION</t>
  </si>
  <si>
    <t>AS AT SEPTEMBER 30, 2021</t>
  </si>
  <si>
    <t>Unit: Thousands Baht</t>
  </si>
  <si>
    <t>CONSOLIDATED F/S</t>
  </si>
  <si>
    <t>SEPARATE F/S</t>
  </si>
  <si>
    <t>SEPTEMBER</t>
  </si>
  <si>
    <t xml:space="preserve">DECEMBER </t>
  </si>
  <si>
    <t>30, 2021</t>
  </si>
  <si>
    <t>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</si>
  <si>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</si>
  <si>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</si>
  <si>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</si>
  <si>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</si>
  <si>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</si>
  <si>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</si>
  <si>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</si>
  <si>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</si>
  <si>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</si>
  <si>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Cost of government project - net</t>
  </si>
  <si>
    <t>Inventories - net</t>
  </si>
  <si>
    <t>Advance for government project</t>
  </si>
  <si>
    <t>Total Current Assets</t>
  </si>
  <si>
    <t>NON-CURRENT ASSETS</t>
  </si>
  <si>
    <t>Non-current finance assets</t>
  </si>
  <si>
    <t>Non-current contract assets - net</t>
  </si>
  <si>
    <t>Investments in associated companies</t>
  </si>
  <si>
    <t>Investments in subsidiary companies - net</t>
  </si>
  <si>
    <t>Land, equipment and leasehold improvement - net</t>
  </si>
  <si>
    <t>Right-of-use-assets - net</t>
  </si>
  <si>
    <t>Equipment and computer software</t>
  </si>
  <si>
    <t xml:space="preserve">   for lease - net</t>
  </si>
  <si>
    <t>Software development cost for sales - net</t>
  </si>
  <si>
    <t>Fiber optic network equipment - net</t>
  </si>
  <si>
    <t>Fiber optic network equipment under construction</t>
  </si>
  <si>
    <t>Goodwill</t>
  </si>
  <si>
    <t>Deferred tax assets - net</t>
  </si>
  <si>
    <t>Deposits</t>
  </si>
  <si>
    <t>Prepayment - maintenance project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</si>
  <si>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</si>
  <si>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</si>
  <si>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</si>
  <si>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</si>
  <si>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</si>
  <si>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 from financial institutions </t>
  </si>
  <si>
    <t>Trade and other current payables</t>
  </si>
  <si>
    <t>Current portion of lease liabilities - net</t>
  </si>
  <si>
    <t xml:space="preserve">Current portion of long-term loan from </t>
  </si>
  <si>
    <t xml:space="preserve">     financial institutions</t>
  </si>
  <si>
    <t>Short-term loans from other persons</t>
  </si>
  <si>
    <t xml:space="preserve">Short-term loan from related party and director </t>
  </si>
  <si>
    <t>Accrued income tax</t>
  </si>
  <si>
    <t>Total Current Liabilities</t>
  </si>
  <si>
    <t>NON-CURRENT LIABILITIES</t>
  </si>
  <si>
    <t>Lease liabilities-net</t>
  </si>
  <si>
    <t>Long-term loan from financial institutions - net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</si>
  <si>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</si>
  <si>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</si>
  <si>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</si>
  <si>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</si>
  <si>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</si>
  <si>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</si>
  <si>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>Registered</t>
  </si>
  <si>
    <t>Common shares 816,618,970 shares of Baht 1 each</t>
  </si>
  <si>
    <t>Common shares 860,870,005 shares of Baht 1 each</t>
  </si>
  <si>
    <t>Issued and fully paid-up</t>
  </si>
  <si>
    <t>Common shares 526,881,789 shares of Baht 1 each</t>
  </si>
  <si>
    <t>Common shares 648,564,609 shares of Baht 1 each</t>
  </si>
  <si>
    <t>Paid in capital in excess of par value</t>
  </si>
  <si>
    <t>Reserve for share-based payments</t>
  </si>
  <si>
    <t>Change in proportion of investment in subsidiary</t>
  </si>
  <si>
    <t xml:space="preserve"> companies</t>
  </si>
  <si>
    <t>Retained earnings (deficit)</t>
  </si>
  <si>
    <t xml:space="preserve">Appropriated </t>
  </si>
  <si>
    <t xml:space="preserve">       Legal reserve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</si>
  <si>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</si>
  <si>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</si>
  <si>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</si>
  <si>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</si>
  <si>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</si>
  <si>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>"UNAUDITED REVIEWED"</t>
  </si>
  <si>
    <t xml:space="preserve">STATEMENT OF  COMPREHENSIVE INCOME </t>
  </si>
  <si>
    <t>FOR THE THREE-MONTH PERIOD ENDED SEPTEMBER 30, 2021</t>
  </si>
  <si>
    <t>2021</t>
  </si>
  <si>
    <t>2020</t>
  </si>
  <si>
    <t>Revenues</t>
  </si>
  <si>
    <t>Revenues from sales and services</t>
  </si>
  <si>
    <t>Revenues from government project</t>
  </si>
  <si>
    <t>Total revenues</t>
  </si>
  <si>
    <t xml:space="preserve">Cost </t>
  </si>
  <si>
    <t>Cost of sales and services</t>
  </si>
  <si>
    <t>Cost of government project</t>
  </si>
  <si>
    <t xml:space="preserve">Total cost </t>
  </si>
  <si>
    <t>Gross profit</t>
  </si>
  <si>
    <t>Dividend income</t>
  </si>
  <si>
    <t>Gain on exchange rate-net</t>
  </si>
  <si>
    <t>Other income</t>
  </si>
  <si>
    <t>Gain on sale of investment in subsidiary - net</t>
  </si>
  <si>
    <t>Distribution cost</t>
  </si>
  <si>
    <t>Administrative expenses</t>
  </si>
  <si>
    <t>Profit(loss) from operating activities</t>
  </si>
  <si>
    <t>Finance cost</t>
  </si>
  <si>
    <t>Equity in net loss of associated companies</t>
  </si>
  <si>
    <t xml:space="preserve">Profit (loss) before income tax </t>
  </si>
  <si>
    <t>Income tax benefit (expense)</t>
  </si>
  <si>
    <t>NET PROFIT(LOSS) FOR THE PERIODS</t>
  </si>
  <si>
    <t>Other comprehensive income(expense) for the periods</t>
  </si>
  <si>
    <t>TOTAL COMPREHENSIVE INCOME(EXPENSE) FOR</t>
  </si>
  <si>
    <t xml:space="preserve">   THE PERIODS</t>
  </si>
  <si>
    <t>Profit (loss) and comprehensive income (expense) attributable to :</t>
  </si>
  <si>
    <t>Equity holders of the Company</t>
  </si>
  <si>
    <t>EARNINGS(LOSS) PER SHARE :</t>
  </si>
  <si>
    <t>Basic earnings(loss) per share (Baht)</t>
  </si>
  <si>
    <t>Diluted earnings(loss) per share (Baht)</t>
  </si>
  <si>
    <t>FOR THE NINE-MONTH PERIOD ENDED SEPTEMBER 30, 2021</t>
  </si>
  <si>
    <t>Gain (loss) on exchange rate-net</t>
  </si>
  <si>
    <t>Profit from operating activities</t>
  </si>
  <si>
    <t>Income tax expense</t>
  </si>
  <si>
    <t>Profit(loss) and comprehensive income(expense) attributable to :</t>
  </si>
  <si>
    <t>STATEMENT OF CHANGE IN SHAREHOLDERS' EQUITY</t>
  </si>
  <si>
    <t>Equity attributable to equity holders of the Company</t>
  </si>
  <si>
    <t>Retained earnings (deficits)</t>
  </si>
  <si>
    <t>Other components of equity</t>
  </si>
  <si>
    <t>Reserve for</t>
  </si>
  <si>
    <t>Change in proportion</t>
  </si>
  <si>
    <t xml:space="preserve">Total other </t>
  </si>
  <si>
    <t>Total equity of</t>
  </si>
  <si>
    <t>Paid-up</t>
  </si>
  <si>
    <t>Paid-in capital</t>
  </si>
  <si>
    <t>share-based</t>
  </si>
  <si>
    <t>of investment in</t>
  </si>
  <si>
    <t>Legal</t>
  </si>
  <si>
    <t xml:space="preserve">Other Comprehensive </t>
  </si>
  <si>
    <t xml:space="preserve">components of </t>
  </si>
  <si>
    <t>the parent</t>
  </si>
  <si>
    <t>Non-controlling</t>
  </si>
  <si>
    <t>share capital</t>
  </si>
  <si>
    <t>in excess of par value</t>
  </si>
  <si>
    <t>payment</t>
  </si>
  <si>
    <t>subsidiaries companies</t>
  </si>
  <si>
    <t>reserve</t>
  </si>
  <si>
    <t>Income (loss)</t>
  </si>
  <si>
    <t>equity</t>
  </si>
  <si>
    <t>company</t>
  </si>
  <si>
    <t>interests</t>
  </si>
  <si>
    <t>Total</t>
  </si>
  <si>
    <t>Balance as at January 1, 2021</t>
  </si>
  <si>
    <t>Changes in equity for the period :</t>
  </si>
  <si>
    <t>Legal reserve</t>
  </si>
  <si>
    <t>Reserve for share-based payment</t>
  </si>
  <si>
    <t>Issued of share capital from ESOP-W2</t>
  </si>
  <si>
    <t>Issued of share capital from SIMAT-W4</t>
  </si>
  <si>
    <t>Changes in ownership interests in subsidiary</t>
  </si>
  <si>
    <t>Changes in ownership interest in subsidiary</t>
  </si>
  <si>
    <t>without a change in control</t>
  </si>
  <si>
    <t>Increase share capital</t>
  </si>
  <si>
    <t>Dividend paid from subsidiary</t>
  </si>
  <si>
    <t>Total comprehensive income for the period</t>
  </si>
  <si>
    <t>Balance as at September 30, 2021</t>
  </si>
  <si>
    <t>Balance as at January 1, 2020</t>
  </si>
  <si>
    <t>Issue of shares capital on exercise of convertible debenture</t>
  </si>
  <si>
    <t>Transfer to retained earnings (deficit)</t>
  </si>
  <si>
    <t>Balance as at September 30, 2020</t>
  </si>
  <si>
    <t>Retained earnings (dificit)</t>
  </si>
  <si>
    <t>Other components</t>
  </si>
  <si>
    <t xml:space="preserve"> of equity</t>
  </si>
  <si>
    <t>Equity</t>
  </si>
  <si>
    <t>Total comprehensive expense for the period</t>
  </si>
  <si>
    <t xml:space="preserve"> </t>
  </si>
  <si>
    <t>STATEMENT OF CASH FLOWS</t>
  </si>
  <si>
    <t>Cash Flows from Operating Activities</t>
  </si>
  <si>
    <t>Net profit (loss) for the periods</t>
  </si>
  <si>
    <t>Adjustments to reconcile net profit (loss) to net cash</t>
  </si>
  <si>
    <t xml:space="preserve">  provided from (used by) operating activities:</t>
  </si>
  <si>
    <t xml:space="preserve">Income tax expense </t>
  </si>
  <si>
    <t>Depreciation and amortization</t>
  </si>
  <si>
    <t xml:space="preserve">Write-off of inventories </t>
  </si>
  <si>
    <t>Allowance for decline values of inventories (Reversal)</t>
  </si>
  <si>
    <t>Write-off of asset</t>
  </si>
  <si>
    <t xml:space="preserve">(Reversal) allowance for impairment loss of assets </t>
  </si>
  <si>
    <t>Equity in net loss of associate companies</t>
  </si>
  <si>
    <t>Unrealized (gain) loss on foreign exchange rate</t>
  </si>
  <si>
    <t>Gain on disposal of equipment</t>
  </si>
  <si>
    <t>Expected credit loss</t>
  </si>
  <si>
    <t>Provision for employee benefit</t>
  </si>
  <si>
    <t>Reverse provision for employee benefit</t>
  </si>
  <si>
    <t xml:space="preserve">Reserve for share based payment </t>
  </si>
  <si>
    <t>Written off withholding tax</t>
  </si>
  <si>
    <t>Non - cash director remuration</t>
  </si>
  <si>
    <t>Financial cost - interest expense</t>
  </si>
  <si>
    <t>Financial income - interest income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</si>
  <si>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</si>
  <si>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</si>
  <si>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</si>
  <si>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 xml:space="preserve">Current contract assets </t>
  </si>
  <si>
    <t>Inventories</t>
  </si>
  <si>
    <t>STATEMENT OF CASH FLOWS  (CONTINUED)</t>
  </si>
  <si>
    <t xml:space="preserve">  Increase (decrease) in operating liabilities:</t>
  </si>
  <si>
    <t>Other current assets</t>
  </si>
  <si>
    <t>Contract assets-non current</t>
  </si>
  <si>
    <t>Cash received(paid) from operations</t>
  </si>
  <si>
    <t>Cash paid for financial cost</t>
  </si>
  <si>
    <t>Cash received from financial income</t>
  </si>
  <si>
    <t>Cash paid for non-current provisions for</t>
  </si>
  <si>
    <t xml:space="preserve">    employee benefit</t>
  </si>
  <si>
    <t>Corporate income tax paid</t>
  </si>
  <si>
    <t>Corporate income tax refund</t>
  </si>
  <si>
    <t>Net cash used in operating activities</t>
  </si>
  <si>
    <t>Cash flows from investing activities:</t>
  </si>
  <si>
    <t>Dividend received</t>
  </si>
  <si>
    <t>Cash paid in investment in subsidiary company</t>
  </si>
  <si>
    <t>Cash paid in investment in associate company</t>
  </si>
  <si>
    <t>Decrease(increase) in non-current contract assets</t>
  </si>
  <si>
    <t>Cash payment for fiber optical network equipment</t>
  </si>
  <si>
    <t>Cash payment for asset of government project</t>
  </si>
  <si>
    <t>Proceeds from disposal of equipment</t>
  </si>
  <si>
    <t>Proceeds from disposal of fiber optical network equipment</t>
  </si>
  <si>
    <t xml:space="preserve">Cash payment for acquisition of land, equipment </t>
  </si>
  <si>
    <t xml:space="preserve">     and software computer</t>
  </si>
  <si>
    <t>Proceeds from disposal of investment in subsidiary-net</t>
  </si>
  <si>
    <t>Net cash from (used in) investing activities</t>
  </si>
  <si>
    <t>Cash flows from financing activities:</t>
  </si>
  <si>
    <t>Cash paid for loan from related party and director</t>
  </si>
  <si>
    <t>Cash received loan from related parties and director</t>
  </si>
  <si>
    <t xml:space="preserve">Increase (decrease) in bank overdraft and short-term loan </t>
  </si>
  <si>
    <t xml:space="preserve">     from financial institution - net</t>
  </si>
  <si>
    <t>Cash received short-term loans from other persons</t>
  </si>
  <si>
    <t>Cash paid short-term loans from other persons</t>
  </si>
  <si>
    <t>Cash received long-term loan from financial institution</t>
  </si>
  <si>
    <t>Cash paid for long-term loan from financial institution</t>
  </si>
  <si>
    <t>Cash paid for lease liabilities</t>
  </si>
  <si>
    <t>Dividend paid from subsidiary company to non-controlling interests</t>
  </si>
  <si>
    <t>Cash received from the issuance of common shares</t>
  </si>
  <si>
    <t>Net cash from financing activities</t>
  </si>
  <si>
    <t>Net increase (decrease) in cash and cash equivalents-net</t>
  </si>
  <si>
    <t>Cash and cash equivalents, Beginning of periods</t>
  </si>
  <si>
    <t>Cash and cash equivalents, End of periods</t>
  </si>
  <si>
    <t>Non - cash transactions :</t>
  </si>
  <si>
    <t>Transfer inventories to equipment and leasehold improvement</t>
  </si>
  <si>
    <t>Transfer inventories to equipment, fiber optic network equipment-net</t>
  </si>
  <si>
    <t>Transfer inventories to other current asset</t>
  </si>
  <si>
    <t>The impact of first-time adoption of TFRS 16</t>
  </si>
  <si>
    <t>Decrease in equipment and leasehold improvements - net</t>
  </si>
  <si>
    <t>Decrease in fiber optic network equipment - net</t>
  </si>
  <si>
    <t>Increase in right-of-use assets - net</t>
  </si>
  <si>
    <t>Increase in lease liabilities - net</t>
  </si>
  <si>
    <t>The associate's asset receivable</t>
  </si>
  <si>
    <t xml:space="preserve">Accrued cost of government project </t>
  </si>
  <si>
    <t>Transfer right-of-use asset - net to equipment and leasehold improvement</t>
  </si>
  <si>
    <t xml:space="preserve">Transfer right-of-use asset - net to fiber optics network equipment </t>
  </si>
  <si>
    <t xml:space="preserve">Increase in right - of - use assets </t>
  </si>
  <si>
    <t>Fixed assets receivable</t>
  </si>
  <si>
    <t>Increase in long-term loan from financial institution</t>
  </si>
  <si>
    <t>Decrease in trade payable</t>
  </si>
  <si>
    <t>Offset other current receivable to trade payable</t>
  </si>
  <si>
    <t>0.01</t>
  </si>
  <si>
    <t>(0.03)</t>
  </si>
  <si>
    <t>0.07</t>
  </si>
  <si>
    <t>(0.00)</t>
  </si>
  <si>
    <t>0.06</t>
  </si>
  <si>
    <t>5,6</t>
  </si>
  <si>
    <t>8,14</t>
  </si>
  <si>
    <t>8,15</t>
  </si>
  <si>
    <t>6,18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</si>
</sst>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_-;\-* #,##0_-;_-* &quot;-&quot;??_-;_-@_-"/>
    <numFmt numFmtId="168" formatCode="_-* #,##0_-;\-* #,##0_-;_-* &quot;-&quot;_-;_-@_-"/>
    <numFmt numFmtId="169" formatCode="_-* #,##0.0_-;\-* #,##0.0_-;_-* &quot;-&quot;??_-;_-@_-"/>
    <numFmt numFmtId="170" formatCode="_(* #,##0.0000_);_(* \(#,##0.0000\);_(* &quot;-&quot;??_);_(@_)"/>
    <numFmt numFmtId="171" formatCode="0_);\(0\)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  <xf numFmtId="0" fontId="8" fillId="0" borderId="0"/>
    <xf numFmtId="0" fontId="1" fillId="0" borderId="0"/>
    <xf numFmtId="0" fontId="19" fillId="0" borderId="0"/>
  </cellStyleXfs>
  <cellXfs count="184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164" fontId="2" fillId="0" borderId="0" xfId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Continuous" vertical="center"/>
    </xf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67" fontId="2" fillId="0" borderId="3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2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centerContinuous" vertical="center"/>
    </xf>
    <xf numFmtId="49" fontId="2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/>
    <xf numFmtId="165" fontId="4" fillId="0" borderId="0" xfId="2" applyNumberFormat="1" applyFont="1" applyFill="1" applyBorder="1" applyAlignment="1">
      <alignment horizontal="centerContinuous" vertical="center"/>
    </xf>
    <xf numFmtId="168" fontId="2" fillId="0" borderId="0" xfId="2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2" fillId="0" borderId="0" xfId="4" applyFont="1" applyFill="1" applyAlignment="1"/>
    <xf numFmtId="0" fontId="9" fillId="0" borderId="0" xfId="2" applyFont="1" applyFill="1" applyAlignment="1">
      <alignment vertical="center"/>
    </xf>
    <xf numFmtId="169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horizontal="left" vertical="center"/>
    </xf>
    <xf numFmtId="0" fontId="2" fillId="0" borderId="0" xfId="2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Continuous" vertical="center"/>
    </xf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/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indent="1"/>
    </xf>
    <xf numFmtId="0" fontId="2" fillId="0" borderId="0" xfId="2" applyFont="1" applyFill="1" applyAlignment="1">
      <alignment horizontal="left" vertical="center" indent="2"/>
    </xf>
    <xf numFmtId="166" fontId="2" fillId="0" borderId="4" xfId="1" applyNumberFormat="1" applyFont="1" applyFill="1" applyBorder="1" applyAlignment="1">
      <alignment horizontal="right"/>
    </xf>
    <xf numFmtId="167" fontId="2" fillId="0" borderId="4" xfId="1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Continuous" vertical="center"/>
    </xf>
    <xf numFmtId="0" fontId="10" fillId="0" borderId="0" xfId="2" applyFont="1" applyFill="1" applyBorder="1" applyAlignment="1">
      <alignment horizontal="centerContinuous" vertical="center"/>
    </xf>
    <xf numFmtId="164" fontId="2" fillId="0" borderId="0" xfId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horizontal="left" vertical="center"/>
    </xf>
    <xf numFmtId="167" fontId="2" fillId="0" borderId="0" xfId="1" applyNumberFormat="1" applyFont="1" applyFill="1" applyBorder="1" applyAlignment="1">
      <alignment horizontal="centerContinuous" vertical="center"/>
    </xf>
    <xf numFmtId="41" fontId="12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2" xfId="2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164" fontId="13" fillId="0" borderId="0" xfId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vertical="center"/>
    </xf>
    <xf numFmtId="0" fontId="2" fillId="0" borderId="0" xfId="2" quotePrefix="1" applyFont="1" applyFill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6" fontId="2" fillId="0" borderId="3" xfId="2" applyNumberFormat="1" applyFont="1" applyFill="1" applyBorder="1" applyAlignment="1">
      <alignment vertical="center"/>
    </xf>
    <xf numFmtId="43" fontId="2" fillId="0" borderId="4" xfId="2" applyNumberFormat="1" applyFont="1" applyFill="1" applyBorder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horizontal="center" vertical="center"/>
    </xf>
    <xf numFmtId="39" fontId="2" fillId="0" borderId="0" xfId="2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15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5" fontId="2" fillId="0" borderId="5" xfId="2" applyNumberFormat="1" applyFont="1" applyFill="1" applyBorder="1" applyAlignment="1">
      <alignment vertical="center"/>
    </xf>
    <xf numFmtId="165" fontId="2" fillId="0" borderId="1" xfId="2" applyNumberFormat="1" applyFont="1" applyFill="1" applyBorder="1" applyAlignment="1">
      <alignment vertical="center" wrapText="1"/>
    </xf>
    <xf numFmtId="165" fontId="2" fillId="0" borderId="0" xfId="2" applyNumberFormat="1" applyFont="1" applyFill="1" applyBorder="1" applyAlignment="1">
      <alignment vertical="center" wrapText="1"/>
    </xf>
    <xf numFmtId="165" fontId="2" fillId="0" borderId="0" xfId="2" applyNumberFormat="1" applyFont="1" applyFill="1" applyBorder="1" applyAlignment="1">
      <alignment vertical="center"/>
    </xf>
    <xf numFmtId="0" fontId="2" fillId="0" borderId="5" xfId="2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15" fillId="0" borderId="0" xfId="2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center" vertical="top" wrapText="1"/>
    </xf>
    <xf numFmtId="167" fontId="2" fillId="0" borderId="3" xfId="1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8" fillId="0" borderId="0" xfId="2" applyFont="1" applyFill="1"/>
    <xf numFmtId="166" fontId="9" fillId="0" borderId="0" xfId="2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165" fontId="2" fillId="0" borderId="0" xfId="5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171" fontId="2" fillId="0" borderId="0" xfId="1" quotePrefix="1" applyNumberFormat="1" applyFont="1" applyFill="1" applyBorder="1" applyAlignment="1">
      <alignment horizontal="right" vertical="center"/>
    </xf>
    <xf numFmtId="43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0" fontId="2" fillId="0" borderId="0" xfId="6" applyFont="1" applyFill="1" applyAlignment="1">
      <alignment horizontal="left" vertical="center"/>
    </xf>
    <xf numFmtId="0" fontId="2" fillId="0" borderId="0" xfId="2" applyFont="1" applyFill="1"/>
    <xf numFmtId="43" fontId="2" fillId="0" borderId="0" xfId="6" applyNumberFormat="1" applyFont="1" applyFill="1" applyBorder="1" applyAlignment="1">
      <alignment vertic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Continuous" vertical="center"/>
    </xf>
    <xf numFmtId="166" fontId="2" fillId="0" borderId="0" xfId="6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0" fontId="2" fillId="0" borderId="0" xfId="2" applyFont="1"/>
    <xf numFmtId="166" fontId="2" fillId="0" borderId="2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2" fillId="0" borderId="0" xfId="6" applyFont="1" applyFill="1" applyBorder="1" applyAlignment="1">
      <alignment vertical="center"/>
    </xf>
    <xf numFmtId="0" fontId="2" fillId="0" borderId="0" xfId="6" applyFont="1" applyFill="1" applyAlignment="1">
      <alignment horizontal="left" vertical="center" indent="1"/>
    </xf>
    <xf numFmtId="0" fontId="2" fillId="0" borderId="0" xfId="4" applyFont="1" applyFill="1" applyAlignment="1">
      <alignment vertical="center"/>
    </xf>
    <xf numFmtId="166" fontId="2" fillId="0" borderId="3" xfId="6" applyNumberFormat="1" applyFont="1" applyFill="1" applyBorder="1" applyAlignment="1">
      <alignment vertical="center"/>
    </xf>
    <xf numFmtId="0" fontId="20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horizontal="left" vertical="center" indent="1"/>
    </xf>
    <xf numFmtId="164" fontId="2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 xr:uid="{00000000-0005-0000-0000-000002000000}"/>
    <cellStyle name="Normal_CM Q3'07" xfId="4" xr:uid="{00000000-0005-0000-0000-000003000000}"/>
    <cellStyle name="Normal_fs " xfId="5" xr:uid="{00000000-0005-0000-0000-000004000000}"/>
    <cellStyle name="Normal_FS Sahamitr YE 03 Update" xfId="6" xr:uid="{00000000-0005-0000-0000-000005000000}"/>
    <cellStyle name="ปกติ_Lead Sheet_safari_Year05" xfId="3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calcChain" Target="calcChain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65</xdr:row>
      <xdr:rowOff>0</xdr:rowOff>
    </xdr:from>
    <xdr:to>
      <xdr:col>24</xdr:col>
      <xdr:colOff>68580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70200}"/>
            </a:ext>
          </a:extLst>
        </xdr:cNvPr>
        <xdr:cNvSpPr txBox="1">
          <a:spLocks noChangeArrowheads="1"/>
        </xdr:cNvSpPr>
      </xdr:nvSpPr>
      <xdr:spPr bwMode="auto">
        <a:xfrm>
          <a:off x="10858500" y="1601152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65</xdr:row>
      <xdr:rowOff>0</xdr:rowOff>
    </xdr:from>
    <xdr:to>
      <xdr:col>16</xdr:col>
      <xdr:colOff>751658</xdr:colOff>
      <xdr:row>65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70200}"/>
            </a:ext>
          </a:extLst>
        </xdr:cNvPr>
        <xdr:cNvSpPr txBox="1">
          <a:spLocks noChangeArrowheads="1"/>
        </xdr:cNvSpPr>
      </xdr:nvSpPr>
      <xdr:spPr bwMode="auto">
        <a:xfrm>
          <a:off x="7962900" y="16011525"/>
          <a:ext cx="8183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0</xdr:colOff>
      <xdr:row>70</xdr:row>
      <xdr:rowOff>0</xdr:rowOff>
    </xdr:from>
    <xdr:to>
      <xdr:col>26</xdr:col>
      <xdr:colOff>68580</xdr:colOff>
      <xdr:row>70</xdr:row>
      <xdr:rowOff>20731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11763375" y="173450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70</xdr:row>
      <xdr:rowOff>0</xdr:rowOff>
    </xdr:from>
    <xdr:to>
      <xdr:col>16</xdr:col>
      <xdr:colOff>754380</xdr:colOff>
      <xdr:row>70</xdr:row>
      <xdr:rowOff>110671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962900" y="17345025"/>
          <a:ext cx="821055" cy="1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47</xdr:row>
      <xdr:rowOff>0</xdr:rowOff>
    </xdr:from>
    <xdr:to>
      <xdr:col>18</xdr:col>
      <xdr:colOff>68580</xdr:colOff>
      <xdr:row>47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A00-00005E6B0200}"/>
            </a:ext>
          </a:extLst>
        </xdr:cNvPr>
        <xdr:cNvSpPr txBox="1">
          <a:spLocks noChangeArrowheads="1"/>
        </xdr:cNvSpPr>
      </xdr:nvSpPr>
      <xdr:spPr bwMode="auto">
        <a:xfrm>
          <a:off x="10506075" y="1193482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47</xdr:row>
      <xdr:rowOff>0</xdr:rowOff>
    </xdr:from>
    <xdr:to>
      <xdr:col>13</xdr:col>
      <xdr:colOff>822416</xdr:colOff>
      <xdr:row>47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A00-00005F6B0200}"/>
            </a:ext>
          </a:extLst>
        </xdr:cNvPr>
        <xdr:cNvSpPr txBox="1">
          <a:spLocks noChangeArrowheads="1"/>
        </xdr:cNvSpPr>
      </xdr:nvSpPr>
      <xdr:spPr bwMode="auto">
        <a:xfrm>
          <a:off x="7496175" y="11934825"/>
          <a:ext cx="822416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69940</xdr:colOff>
      <xdr:row>64</xdr:row>
      <xdr:rowOff>261879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 bwMode="auto">
        <a:xfrm>
          <a:off x="9601200" y="16325850"/>
          <a:ext cx="69940" cy="261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758852</xdr:colOff>
      <xdr:row>64</xdr:row>
      <xdr:rowOff>45720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 bwMode="auto">
        <a:xfrm>
          <a:off x="7429500" y="16325850"/>
          <a:ext cx="825527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43"/>
      <sheetName val="LC _ TR Listing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_3"/>
      <sheetName val="cashflowcomp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view="pageBreakPreview" zoomScale="85" zoomScaleNormal="100" zoomScaleSheetLayoutView="85" workbookViewId="0">
      <selection activeCell="G38" sqref="G38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11.28515625" style="1" customWidth="1"/>
    <col min="4" max="4" width="18" style="1" customWidth="1"/>
    <col min="5" max="5" width="9.5703125" style="2" bestFit="1" customWidth="1"/>
    <col min="6" max="6" width="1.140625" style="2" customWidth="1"/>
    <col min="7" max="7" width="13.7109375" style="2" customWidth="1"/>
    <col min="8" max="8" width="1.140625" style="2" customWidth="1"/>
    <col min="9" max="9" width="13.28515625" style="2" customWidth="1"/>
    <col min="10" max="10" width="1.140625" style="2" customWidth="1"/>
    <col min="11" max="11" width="13.85546875" style="2" customWidth="1"/>
    <col min="12" max="12" width="1.140625" style="2" customWidth="1"/>
    <col min="13" max="13" width="13.28515625" style="28" customWidth="1"/>
    <col min="14" max="16384" width="10.28515625" style="1"/>
  </cols>
  <sheetData>
    <row r="1" spans="1:13" x14ac:dyDescent="0.25">
      <c r="M1" s="3"/>
    </row>
    <row r="2" spans="1:13" ht="21.75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1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.75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B5" s="5"/>
      <c r="C5" s="5"/>
      <c r="D5" s="5"/>
      <c r="E5" s="5"/>
      <c r="F5" s="5"/>
      <c r="G5" s="174" t="s">
        <v>3</v>
      </c>
      <c r="H5" s="174"/>
      <c r="I5" s="174"/>
      <c r="J5" s="174"/>
      <c r="K5" s="174"/>
      <c r="L5" s="174"/>
      <c r="M5" s="174"/>
    </row>
    <row r="6" spans="1:13" ht="21" customHeight="1" x14ac:dyDescent="0.25">
      <c r="A6" s="5"/>
      <c r="B6" s="5"/>
      <c r="C6" s="5"/>
      <c r="D6" s="5"/>
      <c r="G6" s="175" t="s">
        <v>4</v>
      </c>
      <c r="H6" s="175"/>
      <c r="I6" s="175"/>
      <c r="J6" s="6"/>
      <c r="K6" s="175" t="s">
        <v>5</v>
      </c>
      <c r="L6" s="175"/>
      <c r="M6" s="175"/>
    </row>
    <row r="7" spans="1:13" x14ac:dyDescent="0.25">
      <c r="A7" s="5"/>
      <c r="B7" s="5"/>
      <c r="C7" s="5"/>
      <c r="D7" s="5"/>
      <c r="G7" s="6" t="s">
        <v>6</v>
      </c>
      <c r="H7" s="6"/>
      <c r="I7" s="6" t="s">
        <v>7</v>
      </c>
      <c r="J7" s="7"/>
      <c r="K7" s="6" t="str">
        <f>G7</f>
        <v>SEPTEMBER</v>
      </c>
      <c r="L7" s="6"/>
      <c r="M7" s="6" t="s">
        <v>7</v>
      </c>
    </row>
    <row r="8" spans="1:13" x14ac:dyDescent="0.25">
      <c r="A8" s="5"/>
      <c r="B8" s="5"/>
      <c r="C8" s="5"/>
      <c r="D8" s="5"/>
      <c r="G8" s="6" t="s">
        <v>8</v>
      </c>
      <c r="H8" s="6"/>
      <c r="I8" s="6" t="s">
        <v>9</v>
      </c>
      <c r="J8" s="7"/>
      <c r="K8" s="6" t="str">
        <f>G8</f>
        <v>30, 2021</v>
      </c>
      <c r="L8" s="6"/>
      <c r="M8" s="6" t="s">
        <v>9</v>
      </c>
    </row>
    <row r="9" spans="1:13" x14ac:dyDescent="0.25">
      <c r="A9" s="5"/>
      <c r="B9" s="5"/>
      <c r="C9" s="5"/>
      <c r="D9" s="5"/>
      <c r="G9" s="6" t="s">
        <v>10</v>
      </c>
      <c r="H9" s="6"/>
      <c r="I9" s="6"/>
      <c r="J9" s="7"/>
      <c r="K9" s="6" t="s">
        <v>10</v>
      </c>
      <c r="L9" s="6"/>
      <c r="M9" s="6"/>
    </row>
    <row r="10" spans="1:13" x14ac:dyDescent="0.25">
      <c r="A10" s="5"/>
      <c r="B10" s="5"/>
      <c r="C10" s="5"/>
      <c r="D10" s="5"/>
      <c r="E10" s="8" t="s">
        <v>11</v>
      </c>
      <c r="G10" s="9" t="s">
        <v>12</v>
      </c>
      <c r="H10" s="6"/>
      <c r="I10" s="10" t="s">
        <v>13</v>
      </c>
      <c r="J10" s="7"/>
      <c r="K10" s="9" t="s">
        <v>12</v>
      </c>
      <c r="L10" s="6"/>
      <c r="M10" s="10" t="s">
        <v>13</v>
      </c>
    </row>
    <row r="11" spans="1:13" x14ac:dyDescent="0.25">
      <c r="A11" s="5"/>
      <c r="B11" s="5"/>
      <c r="C11" s="5"/>
      <c r="D11" s="5"/>
      <c r="E11" s="1"/>
      <c r="G11" s="11"/>
      <c r="H11" s="12"/>
      <c r="I11" s="13"/>
      <c r="J11" s="12"/>
      <c r="K11" s="11"/>
      <c r="L11" s="12"/>
      <c r="M11" s="13"/>
    </row>
    <row r="12" spans="1:13" x14ac:dyDescent="0.25">
      <c r="A12" s="14" t="s">
        <v>14</v>
      </c>
      <c r="B12" s="5"/>
      <c r="C12" s="5"/>
      <c r="D12" s="5"/>
      <c r="E12" s="15"/>
      <c r="F12" s="15"/>
      <c r="G12" s="16"/>
      <c r="H12" s="17"/>
      <c r="I12" s="16"/>
      <c r="J12" s="17"/>
      <c r="K12" s="16"/>
      <c r="L12" s="1"/>
      <c r="M12" s="16"/>
    </row>
    <row r="13" spans="1:13" x14ac:dyDescent="0.25">
      <c r="A13" s="1" t="s">
        <v>15</v>
      </c>
      <c r="E13" s="15"/>
      <c r="F13" s="15"/>
      <c r="G13" s="18"/>
      <c r="H13" s="15"/>
      <c r="I13" s="1"/>
      <c r="J13" s="15"/>
      <c r="K13" s="1"/>
      <c r="L13" s="15"/>
      <c r="M13" s="15"/>
    </row>
    <row r="14" spans="1:13" x14ac:dyDescent="0.25">
      <c r="A14" s="19"/>
      <c r="B14" s="19" t="s">
        <v>16</v>
      </c>
      <c r="C14" s="19"/>
      <c r="E14" s="20">
        <v>4</v>
      </c>
      <c r="F14" s="1"/>
      <c r="G14" s="21">
        <v>149647</v>
      </c>
      <c r="H14" s="22"/>
      <c r="I14" s="21">
        <v>161709</v>
      </c>
      <c r="J14" s="22"/>
      <c r="K14" s="21">
        <v>112547</v>
      </c>
      <c r="L14" s="7"/>
      <c r="M14" s="21">
        <v>123195</v>
      </c>
    </row>
    <row r="15" spans="1:13" x14ac:dyDescent="0.25">
      <c r="A15" s="19"/>
      <c r="B15" s="19" t="s">
        <v>17</v>
      </c>
      <c r="C15" s="19"/>
      <c r="E15" s="20" t="s">
        <v>260</v>
      </c>
      <c r="F15" s="1"/>
      <c r="G15" s="21">
        <v>198692</v>
      </c>
      <c r="H15" s="17"/>
      <c r="I15" s="21">
        <v>203250</v>
      </c>
      <c r="J15" s="17"/>
      <c r="K15" s="21">
        <v>79549</v>
      </c>
      <c r="L15" s="17"/>
      <c r="M15" s="21">
        <v>61022</v>
      </c>
    </row>
    <row r="16" spans="1:13" x14ac:dyDescent="0.25">
      <c r="A16" s="19"/>
      <c r="B16" s="19" t="s">
        <v>18</v>
      </c>
      <c r="C16" s="19"/>
      <c r="E16" s="20">
        <v>7</v>
      </c>
      <c r="F16" s="1"/>
      <c r="G16" s="21">
        <v>359937</v>
      </c>
      <c r="H16" s="17"/>
      <c r="I16" s="21">
        <v>158968</v>
      </c>
      <c r="J16" s="17"/>
      <c r="K16" s="21">
        <v>359937</v>
      </c>
      <c r="L16" s="17"/>
      <c r="M16" s="21">
        <v>158968</v>
      </c>
    </row>
    <row r="17" spans="1:13" x14ac:dyDescent="0.25">
      <c r="A17" s="19"/>
      <c r="B17" s="19" t="s">
        <v>19</v>
      </c>
      <c r="E17" s="20">
        <v>8</v>
      </c>
      <c r="F17" s="15"/>
      <c r="G17" s="21">
        <v>0</v>
      </c>
      <c r="H17" s="17"/>
      <c r="I17" s="21">
        <v>13096</v>
      </c>
      <c r="J17" s="17"/>
      <c r="K17" s="21">
        <v>0</v>
      </c>
      <c r="L17" s="17"/>
      <c r="M17" s="21">
        <v>13096</v>
      </c>
    </row>
    <row r="18" spans="1:13" x14ac:dyDescent="0.25">
      <c r="A18" s="19"/>
      <c r="B18" s="19" t="s">
        <v>20</v>
      </c>
      <c r="C18" s="19"/>
      <c r="E18" s="20">
        <v>9</v>
      </c>
      <c r="F18" s="15"/>
      <c r="G18" s="21">
        <v>114440</v>
      </c>
      <c r="H18" s="22"/>
      <c r="I18" s="21">
        <v>78250</v>
      </c>
      <c r="J18" s="22"/>
      <c r="K18" s="21">
        <v>15476</v>
      </c>
      <c r="L18" s="7"/>
      <c r="M18" s="21">
        <v>10335</v>
      </c>
    </row>
    <row r="19" spans="1:13" x14ac:dyDescent="0.25">
      <c r="A19" s="19"/>
      <c r="B19" s="19" t="s">
        <v>21</v>
      </c>
      <c r="C19" s="19"/>
      <c r="E19" s="20"/>
      <c r="F19" s="15"/>
      <c r="G19" s="21">
        <v>180</v>
      </c>
      <c r="H19" s="22"/>
      <c r="I19" s="21">
        <v>1634</v>
      </c>
      <c r="J19" s="22"/>
      <c r="K19" s="21">
        <v>180</v>
      </c>
      <c r="L19" s="7"/>
      <c r="M19" s="21">
        <v>1634</v>
      </c>
    </row>
    <row r="20" spans="1:13" x14ac:dyDescent="0.25">
      <c r="A20" s="1" t="s">
        <v>22</v>
      </c>
      <c r="E20" s="15"/>
      <c r="F20" s="15"/>
      <c r="G20" s="23">
        <v>822896</v>
      </c>
      <c r="H20" s="22"/>
      <c r="I20" s="23">
        <v>616907</v>
      </c>
      <c r="J20" s="22"/>
      <c r="K20" s="23">
        <v>567689</v>
      </c>
      <c r="L20" s="7"/>
      <c r="M20" s="23">
        <v>368250</v>
      </c>
    </row>
    <row r="21" spans="1:13" x14ac:dyDescent="0.25">
      <c r="A21" s="1" t="s">
        <v>23</v>
      </c>
      <c r="E21" s="15"/>
      <c r="F21" s="15"/>
      <c r="G21" s="24"/>
      <c r="H21" s="22"/>
      <c r="I21" s="24"/>
      <c r="J21" s="22"/>
      <c r="K21" s="24"/>
      <c r="L21" s="7"/>
      <c r="M21" s="24"/>
    </row>
    <row r="22" spans="1:13" x14ac:dyDescent="0.25">
      <c r="B22" s="1" t="s">
        <v>24</v>
      </c>
      <c r="E22" s="20">
        <v>10</v>
      </c>
      <c r="F22" s="15"/>
      <c r="G22" s="21">
        <v>111871</v>
      </c>
      <c r="H22" s="22"/>
      <c r="I22" s="21">
        <v>119371</v>
      </c>
      <c r="J22" s="22"/>
      <c r="K22" s="21">
        <v>89970</v>
      </c>
      <c r="L22" s="7"/>
      <c r="M22" s="21">
        <v>97470</v>
      </c>
    </row>
    <row r="23" spans="1:13" x14ac:dyDescent="0.25">
      <c r="B23" s="19" t="s">
        <v>25</v>
      </c>
      <c r="E23" s="20">
        <v>7</v>
      </c>
      <c r="F23" s="15"/>
      <c r="G23" s="21">
        <v>81327</v>
      </c>
      <c r="H23" s="22"/>
      <c r="I23" s="21">
        <v>78873</v>
      </c>
      <c r="J23" s="22"/>
      <c r="K23" s="21">
        <v>81327</v>
      </c>
      <c r="L23" s="7"/>
      <c r="M23" s="21">
        <v>78873</v>
      </c>
    </row>
    <row r="24" spans="1:13" x14ac:dyDescent="0.25">
      <c r="B24" s="1" t="s">
        <v>26</v>
      </c>
      <c r="E24" s="20">
        <v>11</v>
      </c>
      <c r="F24" s="15"/>
      <c r="G24" s="21">
        <v>30918</v>
      </c>
      <c r="H24" s="22"/>
      <c r="I24" s="21">
        <v>31066</v>
      </c>
      <c r="J24" s="22"/>
      <c r="K24" s="21">
        <v>26174</v>
      </c>
      <c r="L24" s="7"/>
      <c r="M24" s="21">
        <v>26174</v>
      </c>
    </row>
    <row r="25" spans="1:13" x14ac:dyDescent="0.25">
      <c r="B25" s="1" t="s">
        <v>27</v>
      </c>
      <c r="E25" s="20">
        <v>11</v>
      </c>
      <c r="F25" s="15"/>
      <c r="G25" s="21">
        <v>0</v>
      </c>
      <c r="H25" s="22"/>
      <c r="I25" s="21">
        <v>0</v>
      </c>
      <c r="J25" s="22"/>
      <c r="K25" s="21">
        <v>240000</v>
      </c>
      <c r="L25" s="7"/>
      <c r="M25" s="21">
        <v>280000</v>
      </c>
    </row>
    <row r="26" spans="1:13" x14ac:dyDescent="0.25">
      <c r="B26" s="1" t="s">
        <v>28</v>
      </c>
      <c r="C26" s="21"/>
      <c r="E26" s="20">
        <v>12</v>
      </c>
      <c r="F26" s="15"/>
      <c r="G26" s="21">
        <v>167666</v>
      </c>
      <c r="H26" s="22"/>
      <c r="I26" s="21">
        <v>158903</v>
      </c>
      <c r="J26" s="22"/>
      <c r="K26" s="21">
        <v>2059</v>
      </c>
      <c r="L26" s="7"/>
      <c r="M26" s="21">
        <v>2086</v>
      </c>
    </row>
    <row r="27" spans="1:13" x14ac:dyDescent="0.25">
      <c r="B27" s="1" t="s">
        <v>29</v>
      </c>
      <c r="E27" s="20">
        <v>13</v>
      </c>
      <c r="F27" s="25"/>
      <c r="G27" s="21">
        <v>45634</v>
      </c>
      <c r="H27" s="22"/>
      <c r="I27" s="21">
        <v>61516</v>
      </c>
      <c r="J27" s="22"/>
      <c r="K27" s="21">
        <v>13503</v>
      </c>
      <c r="L27" s="7"/>
      <c r="M27" s="21">
        <v>25747</v>
      </c>
    </row>
    <row r="28" spans="1:13" x14ac:dyDescent="0.25">
      <c r="B28" s="1" t="s">
        <v>30</v>
      </c>
      <c r="E28" s="20"/>
      <c r="F28" s="15"/>
      <c r="G28" s="21"/>
      <c r="H28" s="22"/>
      <c r="I28" s="21"/>
      <c r="J28" s="22"/>
      <c r="K28" s="21"/>
      <c r="L28" s="7"/>
      <c r="M28" s="21"/>
    </row>
    <row r="29" spans="1:13" x14ac:dyDescent="0.25">
      <c r="B29" s="1" t="s">
        <v>31</v>
      </c>
      <c r="E29" s="20"/>
      <c r="F29" s="25"/>
      <c r="G29" s="21">
        <v>1</v>
      </c>
      <c r="H29" s="22"/>
      <c r="I29" s="21">
        <v>1</v>
      </c>
      <c r="J29" s="22"/>
      <c r="K29" s="21">
        <v>1</v>
      </c>
      <c r="L29" s="7"/>
      <c r="M29" s="21">
        <v>1</v>
      </c>
    </row>
    <row r="30" spans="1:13" x14ac:dyDescent="0.25">
      <c r="B30" s="1" t="s">
        <v>32</v>
      </c>
      <c r="E30" s="20"/>
      <c r="F30" s="25"/>
      <c r="G30" s="21">
        <v>4534</v>
      </c>
      <c r="H30" s="22"/>
      <c r="I30" s="21">
        <v>3609</v>
      </c>
      <c r="J30" s="22"/>
      <c r="K30" s="21">
        <v>551</v>
      </c>
      <c r="L30" s="7"/>
      <c r="M30" s="21">
        <v>1108</v>
      </c>
    </row>
    <row r="31" spans="1:13" x14ac:dyDescent="0.25">
      <c r="A31" s="19"/>
      <c r="B31" s="19" t="s">
        <v>33</v>
      </c>
      <c r="E31" s="20" t="s">
        <v>261</v>
      </c>
      <c r="F31" s="15"/>
      <c r="G31" s="21">
        <v>367432</v>
      </c>
      <c r="H31" s="22"/>
      <c r="I31" s="21">
        <v>407860</v>
      </c>
      <c r="J31" s="22"/>
      <c r="K31" s="21">
        <v>367432</v>
      </c>
      <c r="L31" s="7"/>
      <c r="M31" s="21">
        <v>407860</v>
      </c>
    </row>
    <row r="32" spans="1:13" x14ac:dyDescent="0.25">
      <c r="A32" s="19"/>
      <c r="B32" s="19" t="s">
        <v>34</v>
      </c>
      <c r="E32" s="20" t="s">
        <v>262</v>
      </c>
      <c r="F32" s="15"/>
      <c r="G32" s="21">
        <v>0</v>
      </c>
      <c r="H32" s="22"/>
      <c r="I32" s="21">
        <v>12302</v>
      </c>
      <c r="J32" s="22"/>
      <c r="K32" s="21">
        <v>0</v>
      </c>
      <c r="L32" s="7"/>
      <c r="M32" s="21">
        <v>12302</v>
      </c>
    </row>
    <row r="33" spans="1:13" x14ac:dyDescent="0.25">
      <c r="B33" s="1" t="s">
        <v>35</v>
      </c>
      <c r="E33" s="20"/>
      <c r="F33" s="15"/>
      <c r="G33" s="21">
        <v>125983</v>
      </c>
      <c r="H33" s="22"/>
      <c r="I33" s="21">
        <v>125983</v>
      </c>
      <c r="J33" s="22"/>
      <c r="K33" s="21">
        <v>0</v>
      </c>
      <c r="L33" s="7"/>
      <c r="M33" s="21">
        <v>0</v>
      </c>
    </row>
    <row r="34" spans="1:13" x14ac:dyDescent="0.25">
      <c r="B34" s="1" t="s">
        <v>36</v>
      </c>
      <c r="E34" s="20">
        <v>16</v>
      </c>
      <c r="F34" s="25"/>
      <c r="G34" s="21">
        <v>32555</v>
      </c>
      <c r="H34" s="22"/>
      <c r="I34" s="21">
        <v>58123</v>
      </c>
      <c r="J34" s="22"/>
      <c r="K34" s="21">
        <v>25595</v>
      </c>
      <c r="L34" s="7"/>
      <c r="M34" s="21">
        <v>52750</v>
      </c>
    </row>
    <row r="35" spans="1:13" x14ac:dyDescent="0.25">
      <c r="B35" s="1" t="s">
        <v>37</v>
      </c>
      <c r="E35" s="20"/>
      <c r="F35" s="25"/>
      <c r="G35" s="21">
        <v>7761</v>
      </c>
      <c r="H35" s="22"/>
      <c r="I35" s="21">
        <v>9352</v>
      </c>
      <c r="J35" s="22"/>
      <c r="K35" s="21">
        <v>5478</v>
      </c>
      <c r="L35" s="7"/>
      <c r="M35" s="21">
        <v>7472</v>
      </c>
    </row>
    <row r="36" spans="1:13" x14ac:dyDescent="0.25">
      <c r="B36" s="1" t="s">
        <v>38</v>
      </c>
      <c r="E36" s="20"/>
      <c r="F36" s="25"/>
      <c r="G36" s="21">
        <v>5495</v>
      </c>
      <c r="H36" s="22"/>
      <c r="I36" s="21">
        <v>8208</v>
      </c>
      <c r="J36" s="22"/>
      <c r="K36" s="21">
        <v>5495</v>
      </c>
      <c r="L36" s="7"/>
      <c r="M36" s="21">
        <v>8208</v>
      </c>
    </row>
    <row r="37" spans="1:13" x14ac:dyDescent="0.25">
      <c r="B37" s="1" t="s">
        <v>39</v>
      </c>
      <c r="E37" s="20"/>
      <c r="F37" s="25"/>
      <c r="G37" s="21">
        <v>21492</v>
      </c>
      <c r="H37" s="22"/>
      <c r="I37" s="21">
        <v>23497</v>
      </c>
      <c r="J37" s="22"/>
      <c r="K37" s="21">
        <v>13022</v>
      </c>
      <c r="L37" s="7"/>
      <c r="M37" s="21">
        <v>15956</v>
      </c>
    </row>
    <row r="38" spans="1:13" x14ac:dyDescent="0.25">
      <c r="A38" s="1" t="s">
        <v>40</v>
      </c>
      <c r="E38" s="25"/>
      <c r="F38" s="25"/>
      <c r="G38" s="23">
        <v>1002669</v>
      </c>
      <c r="H38" s="22"/>
      <c r="I38" s="23">
        <v>1098664</v>
      </c>
      <c r="J38" s="22"/>
      <c r="K38" s="23">
        <v>870607</v>
      </c>
      <c r="L38" s="7"/>
      <c r="M38" s="23">
        <v>1016007</v>
      </c>
    </row>
    <row r="39" spans="1:13" ht="21.75" thickBot="1" x14ac:dyDescent="0.3">
      <c r="A39" s="26" t="s">
        <v>41</v>
      </c>
      <c r="E39" s="25"/>
      <c r="F39" s="25"/>
      <c r="G39" s="27">
        <v>1825565</v>
      </c>
      <c r="H39" s="7"/>
      <c r="I39" s="27">
        <v>1715571</v>
      </c>
      <c r="J39" s="7"/>
      <c r="K39" s="27">
        <v>1438296</v>
      </c>
      <c r="M39" s="27">
        <v>1384257</v>
      </c>
    </row>
    <row r="40" spans="1:13" ht="21.75" thickTop="1" x14ac:dyDescent="0.25">
      <c r="E40" s="25"/>
      <c r="F40" s="25"/>
      <c r="G40" s="25"/>
      <c r="H40" s="7"/>
      <c r="I40" s="3"/>
      <c r="J40" s="7"/>
      <c r="K40" s="3"/>
    </row>
    <row r="41" spans="1:13" x14ac:dyDescent="0.25">
      <c r="E41" s="25"/>
      <c r="F41" s="25"/>
      <c r="G41" s="25"/>
      <c r="I41" s="3"/>
      <c r="K41" s="3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81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9"/>
  <sheetViews>
    <sheetView view="pageBreakPreview" zoomScale="85" zoomScaleNormal="85" zoomScaleSheetLayoutView="85" workbookViewId="0">
      <selection activeCell="K16" sqref="K16"/>
    </sheetView>
  </sheetViews>
  <sheetFormatPr defaultColWidth="10.28515625" defaultRowHeight="21" x14ac:dyDescent="0.25"/>
  <cols>
    <col min="1" max="1" width="2.7109375" style="1" customWidth="1"/>
    <col min="2" max="2" width="6.7109375" style="1" customWidth="1"/>
    <col min="3" max="3" width="10.28515625" style="1" customWidth="1"/>
    <col min="4" max="4" width="23.28515625" style="1" customWidth="1"/>
    <col min="5" max="5" width="6.140625" style="1" customWidth="1"/>
    <col min="6" max="6" width="1.42578125" style="1" customWidth="1"/>
    <col min="7" max="7" width="14.85546875" style="1" customWidth="1"/>
    <col min="8" max="8" width="1" style="1" customWidth="1"/>
    <col min="9" max="9" width="14.28515625" style="2" customWidth="1"/>
    <col min="10" max="10" width="1.140625" style="2" customWidth="1"/>
    <col min="11" max="11" width="15" style="2" customWidth="1"/>
    <col min="12" max="12" width="1.28515625" style="7" customWidth="1"/>
    <col min="13" max="13" width="14.28515625" style="1" customWidth="1"/>
    <col min="14" max="14" width="10.28515625" style="1"/>
    <col min="15" max="15" width="10.140625" style="1" customWidth="1"/>
    <col min="16" max="16384" width="10.28515625" style="1"/>
  </cols>
  <sheetData>
    <row r="1" spans="1:13" x14ac:dyDescent="0.25">
      <c r="M1" s="31"/>
    </row>
    <row r="2" spans="1:13" ht="21.7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4"/>
      <c r="K2" s="4"/>
      <c r="L2" s="32"/>
      <c r="M2" s="32"/>
    </row>
    <row r="3" spans="1:13" ht="21.75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4"/>
      <c r="K3" s="4"/>
      <c r="L3" s="32"/>
      <c r="M3" s="32"/>
    </row>
    <row r="4" spans="1:13" ht="21.75" x14ac:dyDescent="0.25">
      <c r="A4" s="33" t="str">
        <f>Asset!A4</f>
        <v>AS AT SEPTEMBER 30, 2021</v>
      </c>
      <c r="B4" s="32"/>
      <c r="C4" s="32"/>
      <c r="D4" s="32"/>
      <c r="E4" s="32"/>
      <c r="F4" s="32"/>
      <c r="G4" s="32"/>
      <c r="H4" s="32"/>
      <c r="I4" s="32"/>
      <c r="J4" s="4"/>
      <c r="K4" s="4"/>
      <c r="L4" s="32"/>
      <c r="M4" s="32"/>
    </row>
    <row r="5" spans="1:13" ht="21.75" customHeight="1" x14ac:dyDescent="0.25">
      <c r="A5" s="34"/>
      <c r="B5" s="35"/>
      <c r="C5" s="35"/>
      <c r="D5" s="35"/>
      <c r="E5" s="35"/>
      <c r="F5" s="35"/>
      <c r="G5" s="176" t="s">
        <v>3</v>
      </c>
      <c r="H5" s="176"/>
      <c r="I5" s="176"/>
      <c r="J5" s="176"/>
      <c r="K5" s="176"/>
      <c r="L5" s="176"/>
      <c r="M5" s="176"/>
    </row>
    <row r="6" spans="1:13" ht="21" customHeight="1" x14ac:dyDescent="0.25">
      <c r="A6" s="5"/>
      <c r="B6" s="35"/>
      <c r="C6" s="35"/>
      <c r="D6" s="35"/>
      <c r="G6" s="177" t="s">
        <v>4</v>
      </c>
      <c r="H6" s="177"/>
      <c r="I6" s="177"/>
      <c r="J6" s="6"/>
      <c r="K6" s="177" t="s">
        <v>5</v>
      </c>
      <c r="L6" s="177"/>
      <c r="M6" s="177"/>
    </row>
    <row r="7" spans="1:13" x14ac:dyDescent="0.25">
      <c r="A7" s="5"/>
      <c r="B7" s="5"/>
      <c r="C7" s="5"/>
      <c r="D7" s="5"/>
      <c r="E7" s="2"/>
      <c r="F7" s="2"/>
      <c r="G7" s="6" t="str">
        <f>Asset!G7</f>
        <v>SEPTEMBER</v>
      </c>
      <c r="H7" s="6"/>
      <c r="I7" s="6" t="s">
        <v>7</v>
      </c>
      <c r="J7" s="7"/>
      <c r="K7" s="6" t="str">
        <f>G7</f>
        <v>SEPTEMBER</v>
      </c>
      <c r="L7" s="6"/>
      <c r="M7" s="6" t="s">
        <v>7</v>
      </c>
    </row>
    <row r="8" spans="1:13" x14ac:dyDescent="0.25">
      <c r="A8" s="5"/>
      <c r="B8" s="5"/>
      <c r="C8" s="5"/>
      <c r="D8" s="5"/>
      <c r="E8" s="2"/>
      <c r="F8" s="2"/>
      <c r="G8" s="6" t="str">
        <f>Asset!G8</f>
        <v>30, 2021</v>
      </c>
      <c r="H8" s="6"/>
      <c r="I8" s="6" t="s">
        <v>9</v>
      </c>
      <c r="J8" s="7"/>
      <c r="K8" s="6" t="str">
        <f>G8</f>
        <v>30, 2021</v>
      </c>
      <c r="L8" s="6"/>
      <c r="M8" s="6" t="s">
        <v>9</v>
      </c>
    </row>
    <row r="9" spans="1:13" x14ac:dyDescent="0.25">
      <c r="A9" s="5"/>
      <c r="B9" s="5"/>
      <c r="C9" s="5"/>
      <c r="D9" s="5"/>
      <c r="E9" s="2"/>
      <c r="F9" s="2"/>
      <c r="G9" s="6" t="s">
        <v>10</v>
      </c>
      <c r="H9" s="6"/>
      <c r="I9" s="6"/>
      <c r="J9" s="7"/>
      <c r="K9" s="6" t="s">
        <v>10</v>
      </c>
      <c r="L9" s="6"/>
      <c r="M9" s="6"/>
    </row>
    <row r="10" spans="1:13" x14ac:dyDescent="0.25">
      <c r="A10" s="5"/>
      <c r="B10" s="5"/>
      <c r="C10" s="5"/>
      <c r="D10" s="5"/>
      <c r="E10" s="8" t="s">
        <v>11</v>
      </c>
      <c r="F10" s="2"/>
      <c r="G10" s="9" t="s">
        <v>12</v>
      </c>
      <c r="H10" s="6"/>
      <c r="I10" s="10" t="s">
        <v>13</v>
      </c>
      <c r="J10" s="7"/>
      <c r="K10" s="9" t="s">
        <v>12</v>
      </c>
      <c r="L10" s="6"/>
      <c r="M10" s="10" t="s">
        <v>13</v>
      </c>
    </row>
    <row r="11" spans="1:13" x14ac:dyDescent="0.25">
      <c r="A11" s="5"/>
      <c r="B11" s="5"/>
      <c r="C11" s="5"/>
      <c r="D11" s="5"/>
      <c r="E11" s="15"/>
      <c r="F11" s="15"/>
      <c r="G11" s="11"/>
      <c r="H11" s="36"/>
      <c r="I11" s="13"/>
      <c r="J11" s="36"/>
      <c r="K11" s="11"/>
      <c r="L11" s="36"/>
      <c r="M11" s="13"/>
    </row>
    <row r="12" spans="1:13" x14ac:dyDescent="0.45">
      <c r="A12" s="37" t="s">
        <v>42</v>
      </c>
      <c r="B12" s="35"/>
      <c r="C12" s="35"/>
      <c r="D12" s="35"/>
      <c r="E12" s="35"/>
      <c r="F12" s="35"/>
      <c r="G12" s="35"/>
      <c r="H12" s="35"/>
      <c r="I12" s="13"/>
      <c r="J12" s="36"/>
      <c r="K12" s="11"/>
      <c r="L12" s="38"/>
      <c r="M12" s="13"/>
    </row>
    <row r="13" spans="1:13" x14ac:dyDescent="0.25">
      <c r="A13" s="1" t="s">
        <v>43</v>
      </c>
      <c r="E13" s="25"/>
      <c r="F13" s="25"/>
      <c r="G13" s="39"/>
      <c r="H13" s="7"/>
      <c r="I13" s="1"/>
      <c r="J13" s="17"/>
      <c r="K13" s="16"/>
    </row>
    <row r="14" spans="1:13" x14ac:dyDescent="0.45">
      <c r="B14" s="1" t="s">
        <v>44</v>
      </c>
      <c r="E14" s="25">
        <v>17</v>
      </c>
      <c r="F14" s="25"/>
      <c r="G14" s="40">
        <v>121000</v>
      </c>
      <c r="H14" s="7"/>
      <c r="I14" s="40">
        <v>277742</v>
      </c>
      <c r="J14" s="22"/>
      <c r="K14" s="40">
        <v>121000</v>
      </c>
      <c r="M14" s="40">
        <v>262742</v>
      </c>
    </row>
    <row r="15" spans="1:13" x14ac:dyDescent="0.45">
      <c r="B15" s="1" t="s">
        <v>45</v>
      </c>
      <c r="E15" s="25" t="s">
        <v>263</v>
      </c>
      <c r="F15" s="25"/>
      <c r="G15" s="40">
        <v>110045</v>
      </c>
      <c r="H15" s="7"/>
      <c r="I15" s="40">
        <v>263000</v>
      </c>
      <c r="J15" s="22"/>
      <c r="K15" s="40">
        <v>58029</v>
      </c>
      <c r="M15" s="40">
        <v>206673</v>
      </c>
    </row>
    <row r="16" spans="1:13" x14ac:dyDescent="0.45">
      <c r="B16" s="1" t="s">
        <v>46</v>
      </c>
      <c r="E16" s="41">
        <v>20</v>
      </c>
      <c r="F16" s="25"/>
      <c r="G16" s="40">
        <v>23208</v>
      </c>
      <c r="H16" s="7"/>
      <c r="I16" s="40">
        <v>19249</v>
      </c>
      <c r="J16" s="22"/>
      <c r="K16" s="40">
        <v>5923</v>
      </c>
      <c r="M16" s="40">
        <v>8215</v>
      </c>
    </row>
    <row r="17" spans="1:13" x14ac:dyDescent="0.45">
      <c r="B17" s="42" t="s">
        <v>47</v>
      </c>
      <c r="E17" s="41"/>
      <c r="F17" s="25"/>
      <c r="G17" s="40"/>
      <c r="H17" s="7"/>
      <c r="I17" s="40"/>
      <c r="J17" s="22"/>
      <c r="K17" s="40"/>
      <c r="M17" s="40"/>
    </row>
    <row r="18" spans="1:13" x14ac:dyDescent="0.45">
      <c r="B18" s="1" t="s">
        <v>48</v>
      </c>
      <c r="E18" s="41">
        <v>21</v>
      </c>
      <c r="F18" s="25"/>
      <c r="G18" s="40">
        <v>147447</v>
      </c>
      <c r="H18" s="7"/>
      <c r="I18" s="40">
        <v>143472</v>
      </c>
      <c r="J18" s="22"/>
      <c r="K18" s="40">
        <v>100000</v>
      </c>
      <c r="M18" s="40">
        <v>100624</v>
      </c>
    </row>
    <row r="19" spans="1:13" s="43" customFormat="1" x14ac:dyDescent="0.45">
      <c r="B19" s="1" t="s">
        <v>49</v>
      </c>
      <c r="E19" s="25">
        <v>22</v>
      </c>
      <c r="F19" s="44">
        <v>0</v>
      </c>
      <c r="G19" s="40">
        <v>25000</v>
      </c>
      <c r="H19" s="45"/>
      <c r="I19" s="40">
        <v>40000</v>
      </c>
      <c r="J19" s="17"/>
      <c r="K19" s="40">
        <v>25000</v>
      </c>
      <c r="L19" s="7"/>
      <c r="M19" s="40">
        <v>40000</v>
      </c>
    </row>
    <row r="20" spans="1:13" x14ac:dyDescent="0.45">
      <c r="A20" s="19"/>
      <c r="B20" s="19" t="s">
        <v>50</v>
      </c>
      <c r="C20" s="19"/>
      <c r="E20" s="15">
        <v>6</v>
      </c>
      <c r="F20" s="15"/>
      <c r="G20" s="40">
        <v>0</v>
      </c>
      <c r="H20" s="7"/>
      <c r="I20" s="40">
        <v>12500</v>
      </c>
      <c r="J20" s="22"/>
      <c r="K20" s="40">
        <v>1500</v>
      </c>
      <c r="M20" s="40">
        <v>14100</v>
      </c>
    </row>
    <row r="21" spans="1:13" x14ac:dyDescent="0.45">
      <c r="A21" s="19"/>
      <c r="B21" s="19" t="s">
        <v>51</v>
      </c>
      <c r="C21" s="19"/>
      <c r="E21" s="15"/>
      <c r="F21" s="15"/>
      <c r="G21" s="40">
        <v>4978</v>
      </c>
      <c r="H21" s="7"/>
      <c r="I21" s="40">
        <v>14808</v>
      </c>
      <c r="J21" s="22"/>
      <c r="K21" s="40">
        <v>0</v>
      </c>
      <c r="M21" s="40">
        <v>0</v>
      </c>
    </row>
    <row r="22" spans="1:13" x14ac:dyDescent="0.45">
      <c r="A22" s="1" t="s">
        <v>52</v>
      </c>
      <c r="E22" s="41"/>
      <c r="F22" s="25"/>
      <c r="G22" s="46">
        <v>431678</v>
      </c>
      <c r="H22" s="7"/>
      <c r="I22" s="46">
        <v>770771</v>
      </c>
      <c r="J22" s="22"/>
      <c r="K22" s="46">
        <v>311452</v>
      </c>
      <c r="L22" s="24"/>
      <c r="M22" s="46">
        <v>632354</v>
      </c>
    </row>
    <row r="23" spans="1:13" x14ac:dyDescent="0.25">
      <c r="A23" s="1" t="s">
        <v>53</v>
      </c>
      <c r="E23" s="41"/>
      <c r="F23" s="25"/>
      <c r="G23" s="24"/>
      <c r="H23" s="7"/>
      <c r="I23" s="24"/>
      <c r="J23" s="22"/>
      <c r="K23" s="24"/>
      <c r="L23" s="24"/>
      <c r="M23" s="24"/>
    </row>
    <row r="24" spans="1:13" x14ac:dyDescent="0.45">
      <c r="B24" s="1" t="s">
        <v>54</v>
      </c>
      <c r="E24" s="41">
        <v>20</v>
      </c>
      <c r="F24" s="25"/>
      <c r="G24" s="40">
        <v>25815</v>
      </c>
      <c r="H24" s="7"/>
      <c r="I24" s="40">
        <v>31757</v>
      </c>
      <c r="J24" s="22"/>
      <c r="K24" s="40">
        <v>7874</v>
      </c>
      <c r="M24" s="40">
        <v>12768</v>
      </c>
    </row>
    <row r="25" spans="1:13" x14ac:dyDescent="0.45">
      <c r="B25" s="1" t="s">
        <v>55</v>
      </c>
      <c r="E25" s="41">
        <v>21</v>
      </c>
      <c r="F25" s="25"/>
      <c r="G25" s="40">
        <v>202038</v>
      </c>
      <c r="H25" s="7"/>
      <c r="I25" s="40">
        <v>236348</v>
      </c>
      <c r="J25" s="22"/>
      <c r="K25" s="40">
        <v>87000</v>
      </c>
      <c r="M25" s="40">
        <v>117000</v>
      </c>
    </row>
    <row r="26" spans="1:13" x14ac:dyDescent="0.45">
      <c r="B26" s="1" t="s">
        <v>56</v>
      </c>
      <c r="E26" s="41">
        <v>23</v>
      </c>
      <c r="F26" s="25"/>
      <c r="G26" s="40">
        <v>18390</v>
      </c>
      <c r="H26" s="7"/>
      <c r="I26" s="40">
        <v>17559</v>
      </c>
      <c r="J26" s="22"/>
      <c r="K26" s="40">
        <v>2556</v>
      </c>
      <c r="M26" s="40">
        <v>3403</v>
      </c>
    </row>
    <row r="27" spans="1:13" x14ac:dyDescent="0.45">
      <c r="A27" s="1" t="s">
        <v>57</v>
      </c>
      <c r="E27" s="25"/>
      <c r="F27" s="25"/>
      <c r="G27" s="46">
        <v>246243</v>
      </c>
      <c r="H27" s="7"/>
      <c r="I27" s="46">
        <v>285664</v>
      </c>
      <c r="J27" s="22"/>
      <c r="K27" s="46">
        <v>97430</v>
      </c>
      <c r="M27" s="46">
        <v>133171</v>
      </c>
    </row>
    <row r="28" spans="1:13" x14ac:dyDescent="0.25">
      <c r="A28" s="1" t="s">
        <v>58</v>
      </c>
      <c r="E28" s="25"/>
      <c r="F28" s="25"/>
      <c r="G28" s="47">
        <v>677921</v>
      </c>
      <c r="H28" s="7"/>
      <c r="I28" s="47">
        <v>1056435</v>
      </c>
      <c r="J28" s="22"/>
      <c r="K28" s="47">
        <v>408882</v>
      </c>
      <c r="M28" s="47">
        <v>765525</v>
      </c>
    </row>
    <row r="29" spans="1:13" x14ac:dyDescent="0.25">
      <c r="A29" s="17"/>
      <c r="B29" s="17"/>
      <c r="C29" s="17"/>
      <c r="D29" s="17"/>
      <c r="E29" s="15"/>
      <c r="F29" s="15"/>
      <c r="G29" s="15"/>
      <c r="H29" s="7"/>
      <c r="I29" s="48"/>
      <c r="J29" s="22"/>
      <c r="K29" s="21"/>
      <c r="M29" s="22"/>
    </row>
    <row r="30" spans="1:13" x14ac:dyDescent="0.25">
      <c r="A30" s="17"/>
      <c r="B30" s="17"/>
      <c r="C30" s="17"/>
      <c r="D30" s="17"/>
      <c r="E30" s="15"/>
      <c r="F30" s="15"/>
      <c r="G30" s="15"/>
      <c r="H30" s="7"/>
      <c r="I30" s="48"/>
      <c r="J30" s="7"/>
      <c r="K30" s="49"/>
      <c r="M30" s="22"/>
    </row>
    <row r="31" spans="1:13" x14ac:dyDescent="0.25">
      <c r="A31" s="17"/>
      <c r="B31" s="17"/>
      <c r="C31" s="17"/>
      <c r="D31" s="17"/>
      <c r="E31" s="15"/>
      <c r="F31" s="15"/>
      <c r="G31" s="15"/>
      <c r="H31" s="7"/>
      <c r="I31" s="48"/>
      <c r="J31" s="7"/>
      <c r="K31" s="48"/>
      <c r="M31" s="22"/>
    </row>
    <row r="32" spans="1:13" x14ac:dyDescent="0.25">
      <c r="A32" s="17"/>
      <c r="B32" s="17"/>
      <c r="C32" s="17"/>
      <c r="D32" s="17"/>
      <c r="E32" s="15"/>
      <c r="F32" s="15"/>
      <c r="G32" s="15"/>
      <c r="H32" s="7"/>
      <c r="I32" s="48"/>
      <c r="K32" s="3"/>
      <c r="M32" s="22"/>
    </row>
    <row r="33" spans="1:13" x14ac:dyDescent="0.25">
      <c r="A33" s="17"/>
      <c r="B33" s="17"/>
      <c r="C33" s="17"/>
      <c r="D33" s="17"/>
      <c r="E33" s="15"/>
      <c r="F33" s="15"/>
      <c r="G33" s="15"/>
      <c r="H33" s="7"/>
      <c r="I33" s="48"/>
      <c r="K33" s="3"/>
      <c r="M33" s="22"/>
    </row>
    <row r="34" spans="1:13" x14ac:dyDescent="0.25">
      <c r="A34" s="17"/>
      <c r="B34" s="17"/>
      <c r="C34" s="17"/>
      <c r="D34" s="17"/>
      <c r="E34" s="15"/>
      <c r="F34" s="15"/>
      <c r="G34" s="15"/>
      <c r="H34" s="7"/>
      <c r="I34" s="48"/>
      <c r="K34" s="3"/>
      <c r="M34" s="22"/>
    </row>
    <row r="35" spans="1:13" x14ac:dyDescent="0.25">
      <c r="K35" s="3"/>
    </row>
    <row r="36" spans="1:13" x14ac:dyDescent="0.25">
      <c r="K36" s="3"/>
    </row>
    <row r="37" spans="1:13" hidden="1" x14ac:dyDescent="0.25">
      <c r="A37" s="50"/>
      <c r="B37" s="35"/>
      <c r="C37" s="35"/>
      <c r="D37" s="35"/>
      <c r="E37" s="35"/>
      <c r="F37" s="35"/>
      <c r="G37" s="35"/>
      <c r="H37" s="35"/>
      <c r="K37" s="3"/>
      <c r="M37" s="35"/>
    </row>
    <row r="38" spans="1:13" x14ac:dyDescent="0.25">
      <c r="J38" s="1"/>
      <c r="K38" s="29"/>
    </row>
    <row r="39" spans="1:13" x14ac:dyDescent="0.25">
      <c r="J39" s="19"/>
      <c r="K39" s="19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79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view="pageBreakPreview" zoomScale="85" zoomScaleNormal="100" zoomScaleSheetLayoutView="85" workbookViewId="0">
      <selection activeCell="G16" sqref="G16"/>
    </sheetView>
  </sheetViews>
  <sheetFormatPr defaultColWidth="10.28515625" defaultRowHeight="21" x14ac:dyDescent="0.25"/>
  <cols>
    <col min="1" max="1" width="2" style="17" customWidth="1"/>
    <col min="2" max="2" width="6.7109375" style="17" customWidth="1"/>
    <col min="3" max="3" width="10.140625" style="17" customWidth="1"/>
    <col min="4" max="4" width="25.42578125" style="17" customWidth="1"/>
    <col min="5" max="5" width="5.85546875" style="17" customWidth="1"/>
    <col min="6" max="6" width="1.140625" style="17" customWidth="1"/>
    <col min="7" max="7" width="14.5703125" style="17" customWidth="1"/>
    <col min="8" max="8" width="1.140625" style="17" customWidth="1"/>
    <col min="9" max="9" width="14" style="7" customWidth="1"/>
    <col min="10" max="10" width="1.28515625" style="7" customWidth="1"/>
    <col min="11" max="11" width="14.42578125" style="17" customWidth="1"/>
    <col min="12" max="12" width="1.28515625" style="17" customWidth="1"/>
    <col min="13" max="13" width="13.42578125" style="70" customWidth="1"/>
    <col min="14" max="16384" width="10.28515625" style="1"/>
  </cols>
  <sheetData>
    <row r="1" spans="1:13" s="17" customFormat="1" x14ac:dyDescent="0.25">
      <c r="A1" s="1"/>
      <c r="B1" s="1"/>
      <c r="C1" s="1"/>
      <c r="D1" s="1"/>
      <c r="G1" s="1"/>
      <c r="H1" s="1"/>
      <c r="I1" s="2"/>
      <c r="J1" s="7"/>
      <c r="K1" s="1"/>
      <c r="L1" s="1"/>
      <c r="M1" s="3"/>
    </row>
    <row r="2" spans="1:13" s="17" customFormat="1" ht="21.75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1"/>
    </row>
    <row r="3" spans="1:13" s="17" customFormat="1" ht="21.75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2"/>
    </row>
    <row r="4" spans="1:13" s="17" customFormat="1" ht="21.75" x14ac:dyDescent="0.25">
      <c r="A4" s="4" t="str">
        <f>Asset!A4</f>
        <v>AS AT SEPTEMBER 30, 2021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17" customFormat="1" x14ac:dyDescent="0.25">
      <c r="A5" s="34"/>
      <c r="B5" s="35"/>
      <c r="C5" s="35"/>
      <c r="D5" s="35"/>
      <c r="E5" s="53"/>
      <c r="F5" s="53"/>
      <c r="G5" s="174" t="s">
        <v>3</v>
      </c>
      <c r="H5" s="174"/>
      <c r="I5" s="174"/>
      <c r="J5" s="174"/>
      <c r="K5" s="178"/>
      <c r="L5" s="178"/>
      <c r="M5" s="178"/>
    </row>
    <row r="6" spans="1:13" s="17" customFormat="1" ht="21" customHeight="1" x14ac:dyDescent="0.25">
      <c r="A6" s="5"/>
      <c r="B6" s="35"/>
      <c r="C6" s="35"/>
      <c r="D6" s="35"/>
      <c r="G6" s="177" t="s">
        <v>4</v>
      </c>
      <c r="H6" s="177"/>
      <c r="I6" s="177"/>
      <c r="J6" s="15"/>
      <c r="K6" s="177" t="s">
        <v>5</v>
      </c>
      <c r="L6" s="177"/>
      <c r="M6" s="177"/>
    </row>
    <row r="7" spans="1:13" x14ac:dyDescent="0.25">
      <c r="A7" s="5"/>
      <c r="B7" s="5"/>
      <c r="C7" s="5"/>
      <c r="D7" s="5"/>
      <c r="E7" s="2"/>
      <c r="F7" s="2"/>
      <c r="G7" s="6" t="str">
        <f>Liability!G7</f>
        <v>SEPTEMBER</v>
      </c>
      <c r="H7" s="6"/>
      <c r="I7" s="6" t="s">
        <v>7</v>
      </c>
      <c r="K7" s="6" t="str">
        <f>G7</f>
        <v>SEPTEMBER</v>
      </c>
      <c r="L7" s="6"/>
      <c r="M7" s="6" t="s">
        <v>7</v>
      </c>
    </row>
    <row r="8" spans="1:13" x14ac:dyDescent="0.25">
      <c r="A8" s="5"/>
      <c r="B8" s="5"/>
      <c r="C8" s="5"/>
      <c r="D8" s="5"/>
      <c r="E8" s="2"/>
      <c r="F8" s="2"/>
      <c r="G8" s="6" t="str">
        <f>Liability!G8</f>
        <v>30, 2021</v>
      </c>
      <c r="H8" s="6"/>
      <c r="I8" s="6" t="s">
        <v>9</v>
      </c>
      <c r="K8" s="6" t="str">
        <f>G8</f>
        <v>30, 2021</v>
      </c>
      <c r="L8" s="6"/>
      <c r="M8" s="6" t="s">
        <v>9</v>
      </c>
    </row>
    <row r="9" spans="1:13" x14ac:dyDescent="0.25">
      <c r="A9" s="5"/>
      <c r="B9" s="5"/>
      <c r="C9" s="5"/>
      <c r="D9" s="5"/>
      <c r="E9" s="2"/>
      <c r="F9" s="2"/>
      <c r="G9" s="6" t="s">
        <v>10</v>
      </c>
      <c r="H9" s="6"/>
      <c r="I9" s="6"/>
      <c r="K9" s="6" t="s">
        <v>10</v>
      </c>
      <c r="L9" s="6"/>
      <c r="M9" s="6"/>
    </row>
    <row r="10" spans="1:13" x14ac:dyDescent="0.25">
      <c r="A10" s="5"/>
      <c r="B10" s="5"/>
      <c r="C10" s="5"/>
      <c r="D10" s="5"/>
      <c r="E10" s="8" t="s">
        <v>11</v>
      </c>
      <c r="F10" s="2"/>
      <c r="G10" s="9" t="s">
        <v>12</v>
      </c>
      <c r="H10" s="6"/>
      <c r="I10" s="10" t="s">
        <v>13</v>
      </c>
      <c r="K10" s="9" t="s">
        <v>12</v>
      </c>
      <c r="L10" s="6"/>
      <c r="M10" s="10" t="s">
        <v>13</v>
      </c>
    </row>
    <row r="11" spans="1:13" x14ac:dyDescent="0.25">
      <c r="A11" s="5"/>
      <c r="B11" s="5"/>
      <c r="C11" s="5"/>
      <c r="D11" s="5"/>
      <c r="E11" s="15"/>
      <c r="F11" s="15"/>
      <c r="G11" s="11"/>
      <c r="H11" s="36"/>
      <c r="I11" s="13"/>
      <c r="J11" s="36"/>
      <c r="K11" s="11"/>
      <c r="L11" s="36"/>
      <c r="M11" s="13"/>
    </row>
    <row r="12" spans="1:13" s="58" customFormat="1" ht="26.25" customHeight="1" x14ac:dyDescent="0.45">
      <c r="A12" s="37" t="s">
        <v>59</v>
      </c>
      <c r="B12" s="54"/>
      <c r="C12" s="54"/>
      <c r="D12" s="54"/>
      <c r="E12" s="55"/>
      <c r="F12" s="55"/>
      <c r="G12" s="54"/>
      <c r="H12" s="54"/>
      <c r="I12" s="13"/>
      <c r="J12" s="56"/>
      <c r="K12" s="57"/>
      <c r="L12" s="57"/>
      <c r="M12" s="13"/>
    </row>
    <row r="13" spans="1:13" s="17" customFormat="1" x14ac:dyDescent="0.25">
      <c r="A13" s="1" t="s">
        <v>60</v>
      </c>
      <c r="B13" s="1"/>
      <c r="C13" s="1"/>
      <c r="D13" s="1"/>
      <c r="E13" s="15"/>
      <c r="F13" s="15"/>
      <c r="G13" s="25"/>
      <c r="H13" s="7"/>
      <c r="I13" s="22"/>
      <c r="J13" s="7"/>
      <c r="K13" s="24"/>
      <c r="L13" s="7"/>
      <c r="M13" s="24"/>
    </row>
    <row r="14" spans="1:13" s="17" customFormat="1" x14ac:dyDescent="0.25">
      <c r="A14" s="1"/>
      <c r="B14" s="1" t="s">
        <v>61</v>
      </c>
      <c r="C14" s="1"/>
      <c r="D14" s="1"/>
      <c r="E14" s="59">
        <v>24</v>
      </c>
      <c r="F14" s="15"/>
      <c r="G14" s="25"/>
      <c r="H14" s="7"/>
      <c r="I14" s="48"/>
      <c r="J14" s="7"/>
      <c r="K14" s="24"/>
      <c r="L14" s="7"/>
      <c r="M14" s="24"/>
    </row>
    <row r="15" spans="1:13" s="17" customFormat="1" x14ac:dyDescent="0.25">
      <c r="A15" s="1"/>
      <c r="B15" s="60" t="s">
        <v>62</v>
      </c>
      <c r="C15" s="1"/>
      <c r="D15" s="1"/>
      <c r="F15" s="15"/>
      <c r="G15" s="25"/>
      <c r="H15" s="7"/>
      <c r="I15" s="48"/>
      <c r="J15" s="7"/>
      <c r="K15" s="24"/>
      <c r="L15" s="7"/>
      <c r="M15" s="24"/>
    </row>
    <row r="16" spans="1:13" s="17" customFormat="1" ht="21.75" thickBot="1" x14ac:dyDescent="0.5">
      <c r="A16" s="1"/>
      <c r="B16" s="61" t="s">
        <v>63</v>
      </c>
      <c r="C16" s="1"/>
      <c r="D16" s="1"/>
      <c r="E16" s="59"/>
      <c r="F16" s="15"/>
      <c r="H16" s="1"/>
      <c r="I16" s="62">
        <v>816619</v>
      </c>
      <c r="J16" s="49"/>
      <c r="L16" s="49"/>
      <c r="M16" s="63">
        <v>816619</v>
      </c>
    </row>
    <row r="17" spans="1:13" s="17" customFormat="1" ht="22.5" thickTop="1" thickBot="1" x14ac:dyDescent="0.5">
      <c r="A17" s="1"/>
      <c r="B17" s="61" t="s">
        <v>64</v>
      </c>
      <c r="C17" s="1"/>
      <c r="D17" s="1"/>
      <c r="E17" s="59"/>
      <c r="F17" s="15"/>
      <c r="G17" s="62">
        <v>860870</v>
      </c>
      <c r="H17" s="1"/>
      <c r="I17" s="40"/>
      <c r="J17" s="49"/>
      <c r="K17" s="63">
        <v>860870</v>
      </c>
      <c r="L17" s="49"/>
      <c r="M17" s="49"/>
    </row>
    <row r="18" spans="1:13" s="17" customFormat="1" ht="21.75" thickTop="1" x14ac:dyDescent="0.25">
      <c r="A18" s="1"/>
      <c r="B18" s="60" t="s">
        <v>65</v>
      </c>
      <c r="C18" s="1"/>
      <c r="D18" s="1"/>
      <c r="E18" s="64"/>
      <c r="F18" s="15"/>
      <c r="G18" s="49"/>
      <c r="H18" s="7"/>
      <c r="I18" s="49"/>
      <c r="J18" s="7"/>
      <c r="K18" s="49"/>
      <c r="L18" s="7"/>
      <c r="M18" s="49"/>
    </row>
    <row r="19" spans="1:13" s="17" customFormat="1" ht="21.75" thickBot="1" x14ac:dyDescent="0.5">
      <c r="A19" s="1"/>
      <c r="B19" s="61" t="s">
        <v>66</v>
      </c>
      <c r="C19" s="1"/>
      <c r="D19" s="1"/>
      <c r="E19" s="25"/>
      <c r="F19" s="15"/>
      <c r="G19" s="49"/>
      <c r="H19" s="7"/>
      <c r="I19" s="62">
        <v>526882</v>
      </c>
      <c r="J19" s="7"/>
      <c r="K19" s="49"/>
      <c r="L19" s="7"/>
      <c r="M19" s="63">
        <v>526882</v>
      </c>
    </row>
    <row r="20" spans="1:13" s="17" customFormat="1" ht="22.5" thickTop="1" thickBot="1" x14ac:dyDescent="0.5">
      <c r="A20" s="1"/>
      <c r="B20" s="61" t="s">
        <v>67</v>
      </c>
      <c r="C20" s="1"/>
      <c r="D20" s="1"/>
      <c r="E20" s="25"/>
      <c r="F20" s="15"/>
      <c r="G20" s="62">
        <v>648565</v>
      </c>
      <c r="H20" s="1"/>
      <c r="J20" s="7"/>
      <c r="K20" s="63">
        <v>648565</v>
      </c>
      <c r="L20" s="49"/>
    </row>
    <row r="21" spans="1:13" s="17" customFormat="1" ht="21.75" thickTop="1" x14ac:dyDescent="0.45">
      <c r="A21" s="1"/>
      <c r="B21" s="1" t="s">
        <v>68</v>
      </c>
      <c r="C21" s="1"/>
      <c r="D21" s="1"/>
      <c r="E21" s="25"/>
      <c r="F21" s="15"/>
      <c r="G21" s="40">
        <v>219321</v>
      </c>
      <c r="H21" s="1"/>
      <c r="I21" s="40">
        <v>69221</v>
      </c>
      <c r="J21" s="7"/>
      <c r="K21" s="49">
        <v>219321</v>
      </c>
      <c r="L21" s="49"/>
      <c r="M21" s="49">
        <v>69221</v>
      </c>
    </row>
    <row r="22" spans="1:13" s="17" customFormat="1" x14ac:dyDescent="0.45">
      <c r="A22" s="1"/>
      <c r="B22" s="1" t="s">
        <v>69</v>
      </c>
      <c r="C22" s="1"/>
      <c r="D22" s="1"/>
      <c r="E22" s="25">
        <v>31</v>
      </c>
      <c r="F22" s="15"/>
      <c r="G22" s="40">
        <v>0</v>
      </c>
      <c r="H22" s="1"/>
      <c r="I22" s="40">
        <v>1473</v>
      </c>
      <c r="J22" s="7"/>
      <c r="K22" s="49">
        <v>0</v>
      </c>
      <c r="L22" s="49"/>
      <c r="M22" s="49">
        <v>1473</v>
      </c>
    </row>
    <row r="23" spans="1:13" s="17" customFormat="1" x14ac:dyDescent="0.45">
      <c r="A23" s="1"/>
      <c r="B23" s="1" t="s">
        <v>70</v>
      </c>
      <c r="C23" s="1"/>
      <c r="D23" s="1"/>
      <c r="E23" s="15"/>
      <c r="F23" s="15"/>
      <c r="G23" s="40"/>
      <c r="H23" s="1"/>
      <c r="I23" s="40"/>
      <c r="J23" s="1"/>
      <c r="K23" s="40"/>
      <c r="L23" s="1"/>
      <c r="M23" s="40"/>
    </row>
    <row r="24" spans="1:13" s="17" customFormat="1" x14ac:dyDescent="0.45">
      <c r="A24" s="1"/>
      <c r="B24" s="1" t="s">
        <v>71</v>
      </c>
      <c r="C24" s="1"/>
      <c r="D24" s="1"/>
      <c r="E24" s="15">
        <v>11</v>
      </c>
      <c r="F24" s="15"/>
      <c r="G24" s="40">
        <v>38843</v>
      </c>
      <c r="H24" s="1"/>
      <c r="I24" s="40">
        <v>-52791</v>
      </c>
      <c r="J24" s="7"/>
      <c r="K24" s="40">
        <v>0</v>
      </c>
      <c r="L24" s="49"/>
      <c r="M24" s="40">
        <v>0</v>
      </c>
    </row>
    <row r="25" spans="1:13" s="17" customFormat="1" x14ac:dyDescent="0.45">
      <c r="A25" s="1"/>
      <c r="B25" s="1" t="s">
        <v>72</v>
      </c>
      <c r="C25" s="1"/>
      <c r="D25" s="1"/>
      <c r="E25" s="15"/>
      <c r="F25" s="15"/>
      <c r="G25" s="40"/>
      <c r="H25" s="7"/>
      <c r="I25" s="40"/>
      <c r="J25" s="1"/>
      <c r="K25" s="40"/>
      <c r="L25" s="1"/>
      <c r="M25" s="40"/>
    </row>
    <row r="26" spans="1:13" s="17" customFormat="1" x14ac:dyDescent="0.45">
      <c r="A26" s="1"/>
      <c r="B26" s="60" t="s">
        <v>73</v>
      </c>
      <c r="C26" s="1"/>
      <c r="D26" s="1"/>
      <c r="E26" s="15"/>
      <c r="F26" s="15"/>
      <c r="G26" s="40"/>
      <c r="H26" s="7"/>
      <c r="I26" s="40"/>
      <c r="J26" s="1"/>
      <c r="K26" s="40"/>
      <c r="L26" s="1"/>
      <c r="M26" s="40"/>
    </row>
    <row r="27" spans="1:13" s="17" customFormat="1" x14ac:dyDescent="0.45">
      <c r="A27" s="1"/>
      <c r="B27" s="19" t="s">
        <v>74</v>
      </c>
      <c r="C27" s="1"/>
      <c r="D27" s="1"/>
      <c r="E27" s="15">
        <v>25</v>
      </c>
      <c r="F27" s="15"/>
      <c r="G27" s="40">
        <v>2631</v>
      </c>
      <c r="H27" s="24"/>
      <c r="I27" s="40">
        <v>1501</v>
      </c>
      <c r="J27" s="7"/>
      <c r="K27" s="49">
        <v>2631</v>
      </c>
      <c r="L27" s="49"/>
      <c r="M27" s="49">
        <v>1501</v>
      </c>
    </row>
    <row r="28" spans="1:13" s="17" customFormat="1" x14ac:dyDescent="0.45">
      <c r="A28" s="1"/>
      <c r="B28" s="60" t="s">
        <v>75</v>
      </c>
      <c r="C28" s="1"/>
      <c r="D28" s="1"/>
      <c r="E28" s="15"/>
      <c r="F28" s="15"/>
      <c r="G28" s="65">
        <v>32850</v>
      </c>
      <c r="H28" s="24"/>
      <c r="I28" s="65">
        <v>-31971</v>
      </c>
      <c r="J28" s="7"/>
      <c r="K28" s="65">
        <v>158897</v>
      </c>
      <c r="L28" s="49"/>
      <c r="M28" s="65">
        <v>19655</v>
      </c>
    </row>
    <row r="29" spans="1:13" s="17" customFormat="1" x14ac:dyDescent="0.25">
      <c r="A29" s="1"/>
      <c r="B29" s="1" t="s">
        <v>76</v>
      </c>
      <c r="C29" s="1"/>
      <c r="D29" s="1"/>
      <c r="E29" s="15"/>
      <c r="F29" s="15"/>
      <c r="G29" s="49">
        <v>942210</v>
      </c>
      <c r="H29" s="24"/>
      <c r="I29" s="49">
        <v>514315</v>
      </c>
      <c r="J29" s="7"/>
      <c r="K29" s="49">
        <v>1029414</v>
      </c>
      <c r="L29" s="7"/>
      <c r="M29" s="49">
        <v>618732</v>
      </c>
    </row>
    <row r="30" spans="1:13" s="17" customFormat="1" x14ac:dyDescent="0.45">
      <c r="A30" s="1"/>
      <c r="B30" s="1" t="s">
        <v>77</v>
      </c>
      <c r="C30" s="1"/>
      <c r="D30" s="1"/>
      <c r="E30" s="15"/>
      <c r="F30" s="15"/>
      <c r="G30" s="65">
        <v>205434</v>
      </c>
      <c r="H30" s="7"/>
      <c r="I30" s="65">
        <v>144821</v>
      </c>
      <c r="J30" s="7"/>
      <c r="K30" s="65">
        <v>0</v>
      </c>
      <c r="L30" s="7"/>
      <c r="M30" s="65">
        <v>0</v>
      </c>
    </row>
    <row r="31" spans="1:13" s="17" customFormat="1" x14ac:dyDescent="0.25">
      <c r="A31" s="1" t="s">
        <v>78</v>
      </c>
      <c r="B31" s="1"/>
      <c r="C31" s="1"/>
      <c r="D31" s="1"/>
      <c r="E31" s="15"/>
      <c r="F31" s="15"/>
      <c r="G31" s="66">
        <v>1147644</v>
      </c>
      <c r="H31" s="7"/>
      <c r="I31" s="66">
        <v>659136</v>
      </c>
      <c r="J31" s="7"/>
      <c r="K31" s="66">
        <v>1029414</v>
      </c>
      <c r="L31" s="7"/>
      <c r="M31" s="66">
        <v>618732</v>
      </c>
    </row>
    <row r="32" spans="1:13" s="17" customFormat="1" ht="21.75" thickBot="1" x14ac:dyDescent="0.3">
      <c r="A32" s="26" t="s">
        <v>79</v>
      </c>
      <c r="B32" s="30"/>
      <c r="C32" s="30"/>
      <c r="D32" s="30"/>
      <c r="E32" s="67"/>
      <c r="F32" s="67"/>
      <c r="G32" s="27">
        <v>1825565</v>
      </c>
      <c r="H32" s="53"/>
      <c r="I32" s="27">
        <v>1715571</v>
      </c>
      <c r="J32" s="7"/>
      <c r="K32" s="27">
        <v>1438296</v>
      </c>
      <c r="L32" s="53"/>
      <c r="M32" s="27">
        <v>1384257</v>
      </c>
    </row>
    <row r="33" spans="1:13" s="17" customFormat="1" ht="21.75" thickTop="1" x14ac:dyDescent="0.25">
      <c r="A33" s="30"/>
      <c r="B33" s="30"/>
      <c r="C33" s="30"/>
      <c r="D33" s="30"/>
      <c r="E33" s="67"/>
      <c r="F33" s="67"/>
      <c r="G33" s="45"/>
      <c r="H33" s="68"/>
      <c r="I33" s="45"/>
      <c r="J33" s="69"/>
      <c r="K33" s="45"/>
      <c r="L33" s="68"/>
      <c r="M33" s="45"/>
    </row>
    <row r="34" spans="1:13" s="17" customFormat="1" x14ac:dyDescent="0.25">
      <c r="A34" s="1"/>
      <c r="B34" s="1"/>
      <c r="C34" s="1"/>
      <c r="D34" s="1"/>
      <c r="G34" s="1"/>
      <c r="H34" s="1"/>
      <c r="I34" s="2"/>
      <c r="J34" s="7"/>
      <c r="K34" s="1"/>
      <c r="L34" s="1"/>
      <c r="M34" s="28"/>
    </row>
    <row r="35" spans="1:13" s="17" customFormat="1" ht="25.5" customHeight="1" x14ac:dyDescent="0.25">
      <c r="A35" s="1"/>
      <c r="B35" s="1"/>
      <c r="C35" s="1"/>
      <c r="D35" s="1"/>
      <c r="G35" s="1"/>
      <c r="H35" s="1"/>
      <c r="I35" s="2"/>
      <c r="J35" s="7"/>
      <c r="K35" s="1"/>
      <c r="L35" s="1"/>
      <c r="M35" s="28"/>
    </row>
    <row r="37" spans="1:13" x14ac:dyDescent="0.25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hidden="1" x14ac:dyDescent="0.25"/>
    <row r="39" spans="1:13" x14ac:dyDescent="0.25">
      <c r="G39" s="71"/>
      <c r="H39" s="71"/>
      <c r="I39" s="71"/>
      <c r="J39" s="71"/>
      <c r="K39" s="71"/>
      <c r="L39" s="71"/>
      <c r="M39" s="71"/>
    </row>
    <row r="47" spans="1:13" x14ac:dyDescent="0.25">
      <c r="A47" s="72"/>
      <c r="B47" s="53"/>
      <c r="C47" s="53"/>
      <c r="D47" s="53"/>
      <c r="E47" s="53"/>
      <c r="F47" s="53"/>
      <c r="G47" s="53"/>
      <c r="H47" s="53"/>
      <c r="K47" s="53"/>
      <c r="L47" s="53"/>
      <c r="M47" s="73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79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4"/>
  <sheetViews>
    <sheetView view="pageBreakPreview" zoomScale="85" zoomScaleNormal="85" zoomScaleSheetLayoutView="85" workbookViewId="0">
      <selection activeCell="D5" sqref="D5"/>
    </sheetView>
  </sheetViews>
  <sheetFormatPr defaultRowHeight="21" x14ac:dyDescent="0.25"/>
  <cols>
    <col min="1" max="1" width="3" style="1" customWidth="1"/>
    <col min="2" max="2" width="6.7109375" style="1" customWidth="1"/>
    <col min="3" max="3" width="10.140625" style="1" customWidth="1"/>
    <col min="4" max="4" width="18.85546875" style="1" customWidth="1"/>
    <col min="5" max="5" width="6" style="25" customWidth="1"/>
    <col min="6" max="6" width="1.42578125" style="25" customWidth="1"/>
    <col min="7" max="7" width="14.28515625" style="25" customWidth="1"/>
    <col min="8" max="8" width="1" style="25" customWidth="1"/>
    <col min="9" max="9" width="14.28515625" style="25" customWidth="1"/>
    <col min="10" max="10" width="1" style="17" customWidth="1"/>
    <col min="11" max="11" width="14.28515625" style="17" customWidth="1"/>
    <col min="12" max="12" width="1.5703125" style="17" customWidth="1"/>
    <col min="13" max="13" width="14.28515625" style="76" customWidth="1"/>
    <col min="14" max="14" width="12" style="1" bestFit="1" customWidth="1"/>
    <col min="15" max="15" width="2.42578125" style="1" customWidth="1"/>
    <col min="16" max="16" width="12.85546875" style="1" bestFit="1" customWidth="1"/>
    <col min="17" max="17" width="2.28515625" style="1" customWidth="1"/>
    <col min="18" max="18" width="12.85546875" style="1" bestFit="1" customWidth="1"/>
    <col min="19" max="19" width="2" style="1" customWidth="1"/>
    <col min="20" max="20" width="12.85546875" style="1" bestFit="1" customWidth="1"/>
    <col min="21" max="21" width="10.7109375" style="1" bestFit="1" customWidth="1"/>
    <col min="22" max="22" width="12.85546875" style="1" bestFit="1" customWidth="1"/>
    <col min="23" max="256" width="9.140625" style="1"/>
    <col min="257" max="257" width="3" style="1" customWidth="1"/>
    <col min="258" max="258" width="6.7109375" style="1" customWidth="1"/>
    <col min="259" max="259" width="10.140625" style="1" customWidth="1"/>
    <col min="260" max="260" width="23.42578125" style="1" customWidth="1"/>
    <col min="261" max="261" width="6" style="1" customWidth="1"/>
    <col min="262" max="262" width="1.42578125" style="1" customWidth="1"/>
    <col min="263" max="263" width="12.85546875" style="1" customWidth="1"/>
    <col min="264" max="264" width="1" style="1" customWidth="1"/>
    <col min="265" max="265" width="12.85546875" style="1" customWidth="1"/>
    <col min="266" max="266" width="1" style="1" customWidth="1"/>
    <col min="267" max="267" width="12.85546875" style="1" customWidth="1"/>
    <col min="268" max="268" width="1" style="1" customWidth="1"/>
    <col min="269" max="269" width="12.85546875" style="1" customWidth="1"/>
    <col min="270" max="270" width="12" style="1" bestFit="1" customWidth="1"/>
    <col min="271" max="271" width="2.42578125" style="1" customWidth="1"/>
    <col min="272" max="272" width="12.85546875" style="1" bestFit="1" customWidth="1"/>
    <col min="273" max="273" width="2.28515625" style="1" customWidth="1"/>
    <col min="274" max="274" width="12.85546875" style="1" bestFit="1" customWidth="1"/>
    <col min="275" max="275" width="2" style="1" customWidth="1"/>
    <col min="276" max="276" width="12.85546875" style="1" bestFit="1" customWidth="1"/>
    <col min="277" max="277" width="10.7109375" style="1" bestFit="1" customWidth="1"/>
    <col min="278" max="278" width="12.85546875" style="1" bestFit="1" customWidth="1"/>
    <col min="279" max="512" width="9.140625" style="1"/>
    <col min="513" max="513" width="3" style="1" customWidth="1"/>
    <col min="514" max="514" width="6.7109375" style="1" customWidth="1"/>
    <col min="515" max="515" width="10.140625" style="1" customWidth="1"/>
    <col min="516" max="516" width="23.42578125" style="1" customWidth="1"/>
    <col min="517" max="517" width="6" style="1" customWidth="1"/>
    <col min="518" max="518" width="1.42578125" style="1" customWidth="1"/>
    <col min="519" max="519" width="12.85546875" style="1" customWidth="1"/>
    <col min="520" max="520" width="1" style="1" customWidth="1"/>
    <col min="521" max="521" width="12.85546875" style="1" customWidth="1"/>
    <col min="522" max="522" width="1" style="1" customWidth="1"/>
    <col min="523" max="523" width="12.85546875" style="1" customWidth="1"/>
    <col min="524" max="524" width="1" style="1" customWidth="1"/>
    <col min="525" max="525" width="12.85546875" style="1" customWidth="1"/>
    <col min="526" max="526" width="12" style="1" bestFit="1" customWidth="1"/>
    <col min="527" max="527" width="2.42578125" style="1" customWidth="1"/>
    <col min="528" max="528" width="12.85546875" style="1" bestFit="1" customWidth="1"/>
    <col min="529" max="529" width="2.28515625" style="1" customWidth="1"/>
    <col min="530" max="530" width="12.85546875" style="1" bestFit="1" customWidth="1"/>
    <col min="531" max="531" width="2" style="1" customWidth="1"/>
    <col min="532" max="532" width="12.85546875" style="1" bestFit="1" customWidth="1"/>
    <col min="533" max="533" width="10.7109375" style="1" bestFit="1" customWidth="1"/>
    <col min="534" max="534" width="12.85546875" style="1" bestFit="1" customWidth="1"/>
    <col min="535" max="768" width="9.140625" style="1"/>
    <col min="769" max="769" width="3" style="1" customWidth="1"/>
    <col min="770" max="770" width="6.7109375" style="1" customWidth="1"/>
    <col min="771" max="771" width="10.140625" style="1" customWidth="1"/>
    <col min="772" max="772" width="23.42578125" style="1" customWidth="1"/>
    <col min="773" max="773" width="6" style="1" customWidth="1"/>
    <col min="774" max="774" width="1.42578125" style="1" customWidth="1"/>
    <col min="775" max="775" width="12.85546875" style="1" customWidth="1"/>
    <col min="776" max="776" width="1" style="1" customWidth="1"/>
    <col min="777" max="777" width="12.85546875" style="1" customWidth="1"/>
    <col min="778" max="778" width="1" style="1" customWidth="1"/>
    <col min="779" max="779" width="12.85546875" style="1" customWidth="1"/>
    <col min="780" max="780" width="1" style="1" customWidth="1"/>
    <col min="781" max="781" width="12.85546875" style="1" customWidth="1"/>
    <col min="782" max="782" width="12" style="1" bestFit="1" customWidth="1"/>
    <col min="783" max="783" width="2.42578125" style="1" customWidth="1"/>
    <col min="784" max="784" width="12.85546875" style="1" bestFit="1" customWidth="1"/>
    <col min="785" max="785" width="2.28515625" style="1" customWidth="1"/>
    <col min="786" max="786" width="12.85546875" style="1" bestFit="1" customWidth="1"/>
    <col min="787" max="787" width="2" style="1" customWidth="1"/>
    <col min="788" max="788" width="12.85546875" style="1" bestFit="1" customWidth="1"/>
    <col min="789" max="789" width="10.7109375" style="1" bestFit="1" customWidth="1"/>
    <col min="790" max="790" width="12.85546875" style="1" bestFit="1" customWidth="1"/>
    <col min="791" max="1024" width="9.140625" style="1"/>
    <col min="1025" max="1025" width="3" style="1" customWidth="1"/>
    <col min="1026" max="1026" width="6.7109375" style="1" customWidth="1"/>
    <col min="1027" max="1027" width="10.140625" style="1" customWidth="1"/>
    <col min="1028" max="1028" width="23.42578125" style="1" customWidth="1"/>
    <col min="1029" max="1029" width="6" style="1" customWidth="1"/>
    <col min="1030" max="1030" width="1.42578125" style="1" customWidth="1"/>
    <col min="1031" max="1031" width="12.85546875" style="1" customWidth="1"/>
    <col min="1032" max="1032" width="1" style="1" customWidth="1"/>
    <col min="1033" max="1033" width="12.85546875" style="1" customWidth="1"/>
    <col min="1034" max="1034" width="1" style="1" customWidth="1"/>
    <col min="1035" max="1035" width="12.85546875" style="1" customWidth="1"/>
    <col min="1036" max="1036" width="1" style="1" customWidth="1"/>
    <col min="1037" max="1037" width="12.85546875" style="1" customWidth="1"/>
    <col min="1038" max="1038" width="12" style="1" bestFit="1" customWidth="1"/>
    <col min="1039" max="1039" width="2.42578125" style="1" customWidth="1"/>
    <col min="1040" max="1040" width="12.85546875" style="1" bestFit="1" customWidth="1"/>
    <col min="1041" max="1041" width="2.28515625" style="1" customWidth="1"/>
    <col min="1042" max="1042" width="12.85546875" style="1" bestFit="1" customWidth="1"/>
    <col min="1043" max="1043" width="2" style="1" customWidth="1"/>
    <col min="1044" max="1044" width="12.85546875" style="1" bestFit="1" customWidth="1"/>
    <col min="1045" max="1045" width="10.7109375" style="1" bestFit="1" customWidth="1"/>
    <col min="1046" max="1046" width="12.85546875" style="1" bestFit="1" customWidth="1"/>
    <col min="1047" max="1280" width="9.140625" style="1"/>
    <col min="1281" max="1281" width="3" style="1" customWidth="1"/>
    <col min="1282" max="1282" width="6.7109375" style="1" customWidth="1"/>
    <col min="1283" max="1283" width="10.140625" style="1" customWidth="1"/>
    <col min="1284" max="1284" width="23.42578125" style="1" customWidth="1"/>
    <col min="1285" max="1285" width="6" style="1" customWidth="1"/>
    <col min="1286" max="1286" width="1.42578125" style="1" customWidth="1"/>
    <col min="1287" max="1287" width="12.85546875" style="1" customWidth="1"/>
    <col min="1288" max="1288" width="1" style="1" customWidth="1"/>
    <col min="1289" max="1289" width="12.85546875" style="1" customWidth="1"/>
    <col min="1290" max="1290" width="1" style="1" customWidth="1"/>
    <col min="1291" max="1291" width="12.85546875" style="1" customWidth="1"/>
    <col min="1292" max="1292" width="1" style="1" customWidth="1"/>
    <col min="1293" max="1293" width="12.85546875" style="1" customWidth="1"/>
    <col min="1294" max="1294" width="12" style="1" bestFit="1" customWidth="1"/>
    <col min="1295" max="1295" width="2.42578125" style="1" customWidth="1"/>
    <col min="1296" max="1296" width="12.85546875" style="1" bestFit="1" customWidth="1"/>
    <col min="1297" max="1297" width="2.28515625" style="1" customWidth="1"/>
    <col min="1298" max="1298" width="12.85546875" style="1" bestFit="1" customWidth="1"/>
    <col min="1299" max="1299" width="2" style="1" customWidth="1"/>
    <col min="1300" max="1300" width="12.85546875" style="1" bestFit="1" customWidth="1"/>
    <col min="1301" max="1301" width="10.7109375" style="1" bestFit="1" customWidth="1"/>
    <col min="1302" max="1302" width="12.85546875" style="1" bestFit="1" customWidth="1"/>
    <col min="1303" max="1536" width="9.140625" style="1"/>
    <col min="1537" max="1537" width="3" style="1" customWidth="1"/>
    <col min="1538" max="1538" width="6.7109375" style="1" customWidth="1"/>
    <col min="1539" max="1539" width="10.140625" style="1" customWidth="1"/>
    <col min="1540" max="1540" width="23.42578125" style="1" customWidth="1"/>
    <col min="1541" max="1541" width="6" style="1" customWidth="1"/>
    <col min="1542" max="1542" width="1.42578125" style="1" customWidth="1"/>
    <col min="1543" max="1543" width="12.85546875" style="1" customWidth="1"/>
    <col min="1544" max="1544" width="1" style="1" customWidth="1"/>
    <col min="1545" max="1545" width="12.85546875" style="1" customWidth="1"/>
    <col min="1546" max="1546" width="1" style="1" customWidth="1"/>
    <col min="1547" max="1547" width="12.85546875" style="1" customWidth="1"/>
    <col min="1548" max="1548" width="1" style="1" customWidth="1"/>
    <col min="1549" max="1549" width="12.85546875" style="1" customWidth="1"/>
    <col min="1550" max="1550" width="12" style="1" bestFit="1" customWidth="1"/>
    <col min="1551" max="1551" width="2.42578125" style="1" customWidth="1"/>
    <col min="1552" max="1552" width="12.85546875" style="1" bestFit="1" customWidth="1"/>
    <col min="1553" max="1553" width="2.28515625" style="1" customWidth="1"/>
    <col min="1554" max="1554" width="12.85546875" style="1" bestFit="1" customWidth="1"/>
    <col min="1555" max="1555" width="2" style="1" customWidth="1"/>
    <col min="1556" max="1556" width="12.85546875" style="1" bestFit="1" customWidth="1"/>
    <col min="1557" max="1557" width="10.7109375" style="1" bestFit="1" customWidth="1"/>
    <col min="1558" max="1558" width="12.85546875" style="1" bestFit="1" customWidth="1"/>
    <col min="1559" max="1792" width="9.140625" style="1"/>
    <col min="1793" max="1793" width="3" style="1" customWidth="1"/>
    <col min="1794" max="1794" width="6.7109375" style="1" customWidth="1"/>
    <col min="1795" max="1795" width="10.140625" style="1" customWidth="1"/>
    <col min="1796" max="1796" width="23.42578125" style="1" customWidth="1"/>
    <col min="1797" max="1797" width="6" style="1" customWidth="1"/>
    <col min="1798" max="1798" width="1.42578125" style="1" customWidth="1"/>
    <col min="1799" max="1799" width="12.85546875" style="1" customWidth="1"/>
    <col min="1800" max="1800" width="1" style="1" customWidth="1"/>
    <col min="1801" max="1801" width="12.85546875" style="1" customWidth="1"/>
    <col min="1802" max="1802" width="1" style="1" customWidth="1"/>
    <col min="1803" max="1803" width="12.85546875" style="1" customWidth="1"/>
    <col min="1804" max="1804" width="1" style="1" customWidth="1"/>
    <col min="1805" max="1805" width="12.85546875" style="1" customWidth="1"/>
    <col min="1806" max="1806" width="12" style="1" bestFit="1" customWidth="1"/>
    <col min="1807" max="1807" width="2.42578125" style="1" customWidth="1"/>
    <col min="1808" max="1808" width="12.85546875" style="1" bestFit="1" customWidth="1"/>
    <col min="1809" max="1809" width="2.28515625" style="1" customWidth="1"/>
    <col min="1810" max="1810" width="12.85546875" style="1" bestFit="1" customWidth="1"/>
    <col min="1811" max="1811" width="2" style="1" customWidth="1"/>
    <col min="1812" max="1812" width="12.85546875" style="1" bestFit="1" customWidth="1"/>
    <col min="1813" max="1813" width="10.7109375" style="1" bestFit="1" customWidth="1"/>
    <col min="1814" max="1814" width="12.85546875" style="1" bestFit="1" customWidth="1"/>
    <col min="1815" max="2048" width="9.140625" style="1"/>
    <col min="2049" max="2049" width="3" style="1" customWidth="1"/>
    <col min="2050" max="2050" width="6.7109375" style="1" customWidth="1"/>
    <col min="2051" max="2051" width="10.140625" style="1" customWidth="1"/>
    <col min="2052" max="2052" width="23.42578125" style="1" customWidth="1"/>
    <col min="2053" max="2053" width="6" style="1" customWidth="1"/>
    <col min="2054" max="2054" width="1.42578125" style="1" customWidth="1"/>
    <col min="2055" max="2055" width="12.85546875" style="1" customWidth="1"/>
    <col min="2056" max="2056" width="1" style="1" customWidth="1"/>
    <col min="2057" max="2057" width="12.85546875" style="1" customWidth="1"/>
    <col min="2058" max="2058" width="1" style="1" customWidth="1"/>
    <col min="2059" max="2059" width="12.85546875" style="1" customWidth="1"/>
    <col min="2060" max="2060" width="1" style="1" customWidth="1"/>
    <col min="2061" max="2061" width="12.85546875" style="1" customWidth="1"/>
    <col min="2062" max="2062" width="12" style="1" bestFit="1" customWidth="1"/>
    <col min="2063" max="2063" width="2.42578125" style="1" customWidth="1"/>
    <col min="2064" max="2064" width="12.85546875" style="1" bestFit="1" customWidth="1"/>
    <col min="2065" max="2065" width="2.28515625" style="1" customWidth="1"/>
    <col min="2066" max="2066" width="12.85546875" style="1" bestFit="1" customWidth="1"/>
    <col min="2067" max="2067" width="2" style="1" customWidth="1"/>
    <col min="2068" max="2068" width="12.85546875" style="1" bestFit="1" customWidth="1"/>
    <col min="2069" max="2069" width="10.7109375" style="1" bestFit="1" customWidth="1"/>
    <col min="2070" max="2070" width="12.85546875" style="1" bestFit="1" customWidth="1"/>
    <col min="2071" max="2304" width="9.140625" style="1"/>
    <col min="2305" max="2305" width="3" style="1" customWidth="1"/>
    <col min="2306" max="2306" width="6.7109375" style="1" customWidth="1"/>
    <col min="2307" max="2307" width="10.140625" style="1" customWidth="1"/>
    <col min="2308" max="2308" width="23.42578125" style="1" customWidth="1"/>
    <col min="2309" max="2309" width="6" style="1" customWidth="1"/>
    <col min="2310" max="2310" width="1.42578125" style="1" customWidth="1"/>
    <col min="2311" max="2311" width="12.85546875" style="1" customWidth="1"/>
    <col min="2312" max="2312" width="1" style="1" customWidth="1"/>
    <col min="2313" max="2313" width="12.85546875" style="1" customWidth="1"/>
    <col min="2314" max="2314" width="1" style="1" customWidth="1"/>
    <col min="2315" max="2315" width="12.85546875" style="1" customWidth="1"/>
    <col min="2316" max="2316" width="1" style="1" customWidth="1"/>
    <col min="2317" max="2317" width="12.85546875" style="1" customWidth="1"/>
    <col min="2318" max="2318" width="12" style="1" bestFit="1" customWidth="1"/>
    <col min="2319" max="2319" width="2.42578125" style="1" customWidth="1"/>
    <col min="2320" max="2320" width="12.85546875" style="1" bestFit="1" customWidth="1"/>
    <col min="2321" max="2321" width="2.28515625" style="1" customWidth="1"/>
    <col min="2322" max="2322" width="12.85546875" style="1" bestFit="1" customWidth="1"/>
    <col min="2323" max="2323" width="2" style="1" customWidth="1"/>
    <col min="2324" max="2324" width="12.85546875" style="1" bestFit="1" customWidth="1"/>
    <col min="2325" max="2325" width="10.7109375" style="1" bestFit="1" customWidth="1"/>
    <col min="2326" max="2326" width="12.85546875" style="1" bestFit="1" customWidth="1"/>
    <col min="2327" max="2560" width="9.140625" style="1"/>
    <col min="2561" max="2561" width="3" style="1" customWidth="1"/>
    <col min="2562" max="2562" width="6.7109375" style="1" customWidth="1"/>
    <col min="2563" max="2563" width="10.140625" style="1" customWidth="1"/>
    <col min="2564" max="2564" width="23.42578125" style="1" customWidth="1"/>
    <col min="2565" max="2565" width="6" style="1" customWidth="1"/>
    <col min="2566" max="2566" width="1.42578125" style="1" customWidth="1"/>
    <col min="2567" max="2567" width="12.85546875" style="1" customWidth="1"/>
    <col min="2568" max="2568" width="1" style="1" customWidth="1"/>
    <col min="2569" max="2569" width="12.85546875" style="1" customWidth="1"/>
    <col min="2570" max="2570" width="1" style="1" customWidth="1"/>
    <col min="2571" max="2571" width="12.85546875" style="1" customWidth="1"/>
    <col min="2572" max="2572" width="1" style="1" customWidth="1"/>
    <col min="2573" max="2573" width="12.85546875" style="1" customWidth="1"/>
    <col min="2574" max="2574" width="12" style="1" bestFit="1" customWidth="1"/>
    <col min="2575" max="2575" width="2.42578125" style="1" customWidth="1"/>
    <col min="2576" max="2576" width="12.85546875" style="1" bestFit="1" customWidth="1"/>
    <col min="2577" max="2577" width="2.28515625" style="1" customWidth="1"/>
    <col min="2578" max="2578" width="12.85546875" style="1" bestFit="1" customWidth="1"/>
    <col min="2579" max="2579" width="2" style="1" customWidth="1"/>
    <col min="2580" max="2580" width="12.85546875" style="1" bestFit="1" customWidth="1"/>
    <col min="2581" max="2581" width="10.7109375" style="1" bestFit="1" customWidth="1"/>
    <col min="2582" max="2582" width="12.85546875" style="1" bestFit="1" customWidth="1"/>
    <col min="2583" max="2816" width="9.140625" style="1"/>
    <col min="2817" max="2817" width="3" style="1" customWidth="1"/>
    <col min="2818" max="2818" width="6.7109375" style="1" customWidth="1"/>
    <col min="2819" max="2819" width="10.140625" style="1" customWidth="1"/>
    <col min="2820" max="2820" width="23.42578125" style="1" customWidth="1"/>
    <col min="2821" max="2821" width="6" style="1" customWidth="1"/>
    <col min="2822" max="2822" width="1.42578125" style="1" customWidth="1"/>
    <col min="2823" max="2823" width="12.85546875" style="1" customWidth="1"/>
    <col min="2824" max="2824" width="1" style="1" customWidth="1"/>
    <col min="2825" max="2825" width="12.85546875" style="1" customWidth="1"/>
    <col min="2826" max="2826" width="1" style="1" customWidth="1"/>
    <col min="2827" max="2827" width="12.85546875" style="1" customWidth="1"/>
    <col min="2828" max="2828" width="1" style="1" customWidth="1"/>
    <col min="2829" max="2829" width="12.85546875" style="1" customWidth="1"/>
    <col min="2830" max="2830" width="12" style="1" bestFit="1" customWidth="1"/>
    <col min="2831" max="2831" width="2.42578125" style="1" customWidth="1"/>
    <col min="2832" max="2832" width="12.85546875" style="1" bestFit="1" customWidth="1"/>
    <col min="2833" max="2833" width="2.28515625" style="1" customWidth="1"/>
    <col min="2834" max="2834" width="12.85546875" style="1" bestFit="1" customWidth="1"/>
    <col min="2835" max="2835" width="2" style="1" customWidth="1"/>
    <col min="2836" max="2836" width="12.85546875" style="1" bestFit="1" customWidth="1"/>
    <col min="2837" max="2837" width="10.7109375" style="1" bestFit="1" customWidth="1"/>
    <col min="2838" max="2838" width="12.85546875" style="1" bestFit="1" customWidth="1"/>
    <col min="2839" max="3072" width="9.140625" style="1"/>
    <col min="3073" max="3073" width="3" style="1" customWidth="1"/>
    <col min="3074" max="3074" width="6.7109375" style="1" customWidth="1"/>
    <col min="3075" max="3075" width="10.140625" style="1" customWidth="1"/>
    <col min="3076" max="3076" width="23.42578125" style="1" customWidth="1"/>
    <col min="3077" max="3077" width="6" style="1" customWidth="1"/>
    <col min="3078" max="3078" width="1.42578125" style="1" customWidth="1"/>
    <col min="3079" max="3079" width="12.85546875" style="1" customWidth="1"/>
    <col min="3080" max="3080" width="1" style="1" customWidth="1"/>
    <col min="3081" max="3081" width="12.85546875" style="1" customWidth="1"/>
    <col min="3082" max="3082" width="1" style="1" customWidth="1"/>
    <col min="3083" max="3083" width="12.85546875" style="1" customWidth="1"/>
    <col min="3084" max="3084" width="1" style="1" customWidth="1"/>
    <col min="3085" max="3085" width="12.85546875" style="1" customWidth="1"/>
    <col min="3086" max="3086" width="12" style="1" bestFit="1" customWidth="1"/>
    <col min="3087" max="3087" width="2.42578125" style="1" customWidth="1"/>
    <col min="3088" max="3088" width="12.85546875" style="1" bestFit="1" customWidth="1"/>
    <col min="3089" max="3089" width="2.28515625" style="1" customWidth="1"/>
    <col min="3090" max="3090" width="12.85546875" style="1" bestFit="1" customWidth="1"/>
    <col min="3091" max="3091" width="2" style="1" customWidth="1"/>
    <col min="3092" max="3092" width="12.85546875" style="1" bestFit="1" customWidth="1"/>
    <col min="3093" max="3093" width="10.7109375" style="1" bestFit="1" customWidth="1"/>
    <col min="3094" max="3094" width="12.85546875" style="1" bestFit="1" customWidth="1"/>
    <col min="3095" max="3328" width="9.140625" style="1"/>
    <col min="3329" max="3329" width="3" style="1" customWidth="1"/>
    <col min="3330" max="3330" width="6.7109375" style="1" customWidth="1"/>
    <col min="3331" max="3331" width="10.140625" style="1" customWidth="1"/>
    <col min="3332" max="3332" width="23.42578125" style="1" customWidth="1"/>
    <col min="3333" max="3333" width="6" style="1" customWidth="1"/>
    <col min="3334" max="3334" width="1.42578125" style="1" customWidth="1"/>
    <col min="3335" max="3335" width="12.85546875" style="1" customWidth="1"/>
    <col min="3336" max="3336" width="1" style="1" customWidth="1"/>
    <col min="3337" max="3337" width="12.85546875" style="1" customWidth="1"/>
    <col min="3338" max="3338" width="1" style="1" customWidth="1"/>
    <col min="3339" max="3339" width="12.85546875" style="1" customWidth="1"/>
    <col min="3340" max="3340" width="1" style="1" customWidth="1"/>
    <col min="3341" max="3341" width="12.85546875" style="1" customWidth="1"/>
    <col min="3342" max="3342" width="12" style="1" bestFit="1" customWidth="1"/>
    <col min="3343" max="3343" width="2.42578125" style="1" customWidth="1"/>
    <col min="3344" max="3344" width="12.85546875" style="1" bestFit="1" customWidth="1"/>
    <col min="3345" max="3345" width="2.28515625" style="1" customWidth="1"/>
    <col min="3346" max="3346" width="12.85546875" style="1" bestFit="1" customWidth="1"/>
    <col min="3347" max="3347" width="2" style="1" customWidth="1"/>
    <col min="3348" max="3348" width="12.85546875" style="1" bestFit="1" customWidth="1"/>
    <col min="3349" max="3349" width="10.7109375" style="1" bestFit="1" customWidth="1"/>
    <col min="3350" max="3350" width="12.85546875" style="1" bestFit="1" customWidth="1"/>
    <col min="3351" max="3584" width="9.140625" style="1"/>
    <col min="3585" max="3585" width="3" style="1" customWidth="1"/>
    <col min="3586" max="3586" width="6.7109375" style="1" customWidth="1"/>
    <col min="3587" max="3587" width="10.140625" style="1" customWidth="1"/>
    <col min="3588" max="3588" width="23.42578125" style="1" customWidth="1"/>
    <col min="3589" max="3589" width="6" style="1" customWidth="1"/>
    <col min="3590" max="3590" width="1.42578125" style="1" customWidth="1"/>
    <col min="3591" max="3591" width="12.85546875" style="1" customWidth="1"/>
    <col min="3592" max="3592" width="1" style="1" customWidth="1"/>
    <col min="3593" max="3593" width="12.85546875" style="1" customWidth="1"/>
    <col min="3594" max="3594" width="1" style="1" customWidth="1"/>
    <col min="3595" max="3595" width="12.85546875" style="1" customWidth="1"/>
    <col min="3596" max="3596" width="1" style="1" customWidth="1"/>
    <col min="3597" max="3597" width="12.85546875" style="1" customWidth="1"/>
    <col min="3598" max="3598" width="12" style="1" bestFit="1" customWidth="1"/>
    <col min="3599" max="3599" width="2.42578125" style="1" customWidth="1"/>
    <col min="3600" max="3600" width="12.85546875" style="1" bestFit="1" customWidth="1"/>
    <col min="3601" max="3601" width="2.28515625" style="1" customWidth="1"/>
    <col min="3602" max="3602" width="12.85546875" style="1" bestFit="1" customWidth="1"/>
    <col min="3603" max="3603" width="2" style="1" customWidth="1"/>
    <col min="3604" max="3604" width="12.85546875" style="1" bestFit="1" customWidth="1"/>
    <col min="3605" max="3605" width="10.7109375" style="1" bestFit="1" customWidth="1"/>
    <col min="3606" max="3606" width="12.85546875" style="1" bestFit="1" customWidth="1"/>
    <col min="3607" max="3840" width="9.140625" style="1"/>
    <col min="3841" max="3841" width="3" style="1" customWidth="1"/>
    <col min="3842" max="3842" width="6.7109375" style="1" customWidth="1"/>
    <col min="3843" max="3843" width="10.140625" style="1" customWidth="1"/>
    <col min="3844" max="3844" width="23.42578125" style="1" customWidth="1"/>
    <col min="3845" max="3845" width="6" style="1" customWidth="1"/>
    <col min="3846" max="3846" width="1.42578125" style="1" customWidth="1"/>
    <col min="3847" max="3847" width="12.85546875" style="1" customWidth="1"/>
    <col min="3848" max="3848" width="1" style="1" customWidth="1"/>
    <col min="3849" max="3849" width="12.85546875" style="1" customWidth="1"/>
    <col min="3850" max="3850" width="1" style="1" customWidth="1"/>
    <col min="3851" max="3851" width="12.85546875" style="1" customWidth="1"/>
    <col min="3852" max="3852" width="1" style="1" customWidth="1"/>
    <col min="3853" max="3853" width="12.85546875" style="1" customWidth="1"/>
    <col min="3854" max="3854" width="12" style="1" bestFit="1" customWidth="1"/>
    <col min="3855" max="3855" width="2.42578125" style="1" customWidth="1"/>
    <col min="3856" max="3856" width="12.85546875" style="1" bestFit="1" customWidth="1"/>
    <col min="3857" max="3857" width="2.28515625" style="1" customWidth="1"/>
    <col min="3858" max="3858" width="12.85546875" style="1" bestFit="1" customWidth="1"/>
    <col min="3859" max="3859" width="2" style="1" customWidth="1"/>
    <col min="3860" max="3860" width="12.85546875" style="1" bestFit="1" customWidth="1"/>
    <col min="3861" max="3861" width="10.7109375" style="1" bestFit="1" customWidth="1"/>
    <col min="3862" max="3862" width="12.85546875" style="1" bestFit="1" customWidth="1"/>
    <col min="3863" max="4096" width="9.140625" style="1"/>
    <col min="4097" max="4097" width="3" style="1" customWidth="1"/>
    <col min="4098" max="4098" width="6.7109375" style="1" customWidth="1"/>
    <col min="4099" max="4099" width="10.140625" style="1" customWidth="1"/>
    <col min="4100" max="4100" width="23.42578125" style="1" customWidth="1"/>
    <col min="4101" max="4101" width="6" style="1" customWidth="1"/>
    <col min="4102" max="4102" width="1.42578125" style="1" customWidth="1"/>
    <col min="4103" max="4103" width="12.85546875" style="1" customWidth="1"/>
    <col min="4104" max="4104" width="1" style="1" customWidth="1"/>
    <col min="4105" max="4105" width="12.85546875" style="1" customWidth="1"/>
    <col min="4106" max="4106" width="1" style="1" customWidth="1"/>
    <col min="4107" max="4107" width="12.85546875" style="1" customWidth="1"/>
    <col min="4108" max="4108" width="1" style="1" customWidth="1"/>
    <col min="4109" max="4109" width="12.85546875" style="1" customWidth="1"/>
    <col min="4110" max="4110" width="12" style="1" bestFit="1" customWidth="1"/>
    <col min="4111" max="4111" width="2.42578125" style="1" customWidth="1"/>
    <col min="4112" max="4112" width="12.85546875" style="1" bestFit="1" customWidth="1"/>
    <col min="4113" max="4113" width="2.28515625" style="1" customWidth="1"/>
    <col min="4114" max="4114" width="12.85546875" style="1" bestFit="1" customWidth="1"/>
    <col min="4115" max="4115" width="2" style="1" customWidth="1"/>
    <col min="4116" max="4116" width="12.85546875" style="1" bestFit="1" customWidth="1"/>
    <col min="4117" max="4117" width="10.7109375" style="1" bestFit="1" customWidth="1"/>
    <col min="4118" max="4118" width="12.85546875" style="1" bestFit="1" customWidth="1"/>
    <col min="4119" max="4352" width="9.140625" style="1"/>
    <col min="4353" max="4353" width="3" style="1" customWidth="1"/>
    <col min="4354" max="4354" width="6.7109375" style="1" customWidth="1"/>
    <col min="4355" max="4355" width="10.140625" style="1" customWidth="1"/>
    <col min="4356" max="4356" width="23.42578125" style="1" customWidth="1"/>
    <col min="4357" max="4357" width="6" style="1" customWidth="1"/>
    <col min="4358" max="4358" width="1.42578125" style="1" customWidth="1"/>
    <col min="4359" max="4359" width="12.85546875" style="1" customWidth="1"/>
    <col min="4360" max="4360" width="1" style="1" customWidth="1"/>
    <col min="4361" max="4361" width="12.85546875" style="1" customWidth="1"/>
    <col min="4362" max="4362" width="1" style="1" customWidth="1"/>
    <col min="4363" max="4363" width="12.85546875" style="1" customWidth="1"/>
    <col min="4364" max="4364" width="1" style="1" customWidth="1"/>
    <col min="4365" max="4365" width="12.85546875" style="1" customWidth="1"/>
    <col min="4366" max="4366" width="12" style="1" bestFit="1" customWidth="1"/>
    <col min="4367" max="4367" width="2.42578125" style="1" customWidth="1"/>
    <col min="4368" max="4368" width="12.85546875" style="1" bestFit="1" customWidth="1"/>
    <col min="4369" max="4369" width="2.28515625" style="1" customWidth="1"/>
    <col min="4370" max="4370" width="12.85546875" style="1" bestFit="1" customWidth="1"/>
    <col min="4371" max="4371" width="2" style="1" customWidth="1"/>
    <col min="4372" max="4372" width="12.85546875" style="1" bestFit="1" customWidth="1"/>
    <col min="4373" max="4373" width="10.7109375" style="1" bestFit="1" customWidth="1"/>
    <col min="4374" max="4374" width="12.85546875" style="1" bestFit="1" customWidth="1"/>
    <col min="4375" max="4608" width="9.140625" style="1"/>
    <col min="4609" max="4609" width="3" style="1" customWidth="1"/>
    <col min="4610" max="4610" width="6.7109375" style="1" customWidth="1"/>
    <col min="4611" max="4611" width="10.140625" style="1" customWidth="1"/>
    <col min="4612" max="4612" width="23.42578125" style="1" customWidth="1"/>
    <col min="4613" max="4613" width="6" style="1" customWidth="1"/>
    <col min="4614" max="4614" width="1.42578125" style="1" customWidth="1"/>
    <col min="4615" max="4615" width="12.85546875" style="1" customWidth="1"/>
    <col min="4616" max="4616" width="1" style="1" customWidth="1"/>
    <col min="4617" max="4617" width="12.85546875" style="1" customWidth="1"/>
    <col min="4618" max="4618" width="1" style="1" customWidth="1"/>
    <col min="4619" max="4619" width="12.85546875" style="1" customWidth="1"/>
    <col min="4620" max="4620" width="1" style="1" customWidth="1"/>
    <col min="4621" max="4621" width="12.85546875" style="1" customWidth="1"/>
    <col min="4622" max="4622" width="12" style="1" bestFit="1" customWidth="1"/>
    <col min="4623" max="4623" width="2.42578125" style="1" customWidth="1"/>
    <col min="4624" max="4624" width="12.85546875" style="1" bestFit="1" customWidth="1"/>
    <col min="4625" max="4625" width="2.28515625" style="1" customWidth="1"/>
    <col min="4626" max="4626" width="12.85546875" style="1" bestFit="1" customWidth="1"/>
    <col min="4627" max="4627" width="2" style="1" customWidth="1"/>
    <col min="4628" max="4628" width="12.85546875" style="1" bestFit="1" customWidth="1"/>
    <col min="4629" max="4629" width="10.7109375" style="1" bestFit="1" customWidth="1"/>
    <col min="4630" max="4630" width="12.85546875" style="1" bestFit="1" customWidth="1"/>
    <col min="4631" max="4864" width="9.140625" style="1"/>
    <col min="4865" max="4865" width="3" style="1" customWidth="1"/>
    <col min="4866" max="4866" width="6.7109375" style="1" customWidth="1"/>
    <col min="4867" max="4867" width="10.140625" style="1" customWidth="1"/>
    <col min="4868" max="4868" width="23.42578125" style="1" customWidth="1"/>
    <col min="4869" max="4869" width="6" style="1" customWidth="1"/>
    <col min="4870" max="4870" width="1.42578125" style="1" customWidth="1"/>
    <col min="4871" max="4871" width="12.85546875" style="1" customWidth="1"/>
    <col min="4872" max="4872" width="1" style="1" customWidth="1"/>
    <col min="4873" max="4873" width="12.85546875" style="1" customWidth="1"/>
    <col min="4874" max="4874" width="1" style="1" customWidth="1"/>
    <col min="4875" max="4875" width="12.85546875" style="1" customWidth="1"/>
    <col min="4876" max="4876" width="1" style="1" customWidth="1"/>
    <col min="4877" max="4877" width="12.85546875" style="1" customWidth="1"/>
    <col min="4878" max="4878" width="12" style="1" bestFit="1" customWidth="1"/>
    <col min="4879" max="4879" width="2.42578125" style="1" customWidth="1"/>
    <col min="4880" max="4880" width="12.85546875" style="1" bestFit="1" customWidth="1"/>
    <col min="4881" max="4881" width="2.28515625" style="1" customWidth="1"/>
    <col min="4882" max="4882" width="12.85546875" style="1" bestFit="1" customWidth="1"/>
    <col min="4883" max="4883" width="2" style="1" customWidth="1"/>
    <col min="4884" max="4884" width="12.85546875" style="1" bestFit="1" customWidth="1"/>
    <col min="4885" max="4885" width="10.7109375" style="1" bestFit="1" customWidth="1"/>
    <col min="4886" max="4886" width="12.85546875" style="1" bestFit="1" customWidth="1"/>
    <col min="4887" max="5120" width="9.140625" style="1"/>
    <col min="5121" max="5121" width="3" style="1" customWidth="1"/>
    <col min="5122" max="5122" width="6.7109375" style="1" customWidth="1"/>
    <col min="5123" max="5123" width="10.140625" style="1" customWidth="1"/>
    <col min="5124" max="5124" width="23.42578125" style="1" customWidth="1"/>
    <col min="5125" max="5125" width="6" style="1" customWidth="1"/>
    <col min="5126" max="5126" width="1.42578125" style="1" customWidth="1"/>
    <col min="5127" max="5127" width="12.85546875" style="1" customWidth="1"/>
    <col min="5128" max="5128" width="1" style="1" customWidth="1"/>
    <col min="5129" max="5129" width="12.85546875" style="1" customWidth="1"/>
    <col min="5130" max="5130" width="1" style="1" customWidth="1"/>
    <col min="5131" max="5131" width="12.85546875" style="1" customWidth="1"/>
    <col min="5132" max="5132" width="1" style="1" customWidth="1"/>
    <col min="5133" max="5133" width="12.85546875" style="1" customWidth="1"/>
    <col min="5134" max="5134" width="12" style="1" bestFit="1" customWidth="1"/>
    <col min="5135" max="5135" width="2.42578125" style="1" customWidth="1"/>
    <col min="5136" max="5136" width="12.85546875" style="1" bestFit="1" customWidth="1"/>
    <col min="5137" max="5137" width="2.28515625" style="1" customWidth="1"/>
    <col min="5138" max="5138" width="12.85546875" style="1" bestFit="1" customWidth="1"/>
    <col min="5139" max="5139" width="2" style="1" customWidth="1"/>
    <col min="5140" max="5140" width="12.85546875" style="1" bestFit="1" customWidth="1"/>
    <col min="5141" max="5141" width="10.7109375" style="1" bestFit="1" customWidth="1"/>
    <col min="5142" max="5142" width="12.85546875" style="1" bestFit="1" customWidth="1"/>
    <col min="5143" max="5376" width="9.140625" style="1"/>
    <col min="5377" max="5377" width="3" style="1" customWidth="1"/>
    <col min="5378" max="5378" width="6.7109375" style="1" customWidth="1"/>
    <col min="5379" max="5379" width="10.140625" style="1" customWidth="1"/>
    <col min="5380" max="5380" width="23.42578125" style="1" customWidth="1"/>
    <col min="5381" max="5381" width="6" style="1" customWidth="1"/>
    <col min="5382" max="5382" width="1.42578125" style="1" customWidth="1"/>
    <col min="5383" max="5383" width="12.85546875" style="1" customWidth="1"/>
    <col min="5384" max="5384" width="1" style="1" customWidth="1"/>
    <col min="5385" max="5385" width="12.85546875" style="1" customWidth="1"/>
    <col min="5386" max="5386" width="1" style="1" customWidth="1"/>
    <col min="5387" max="5387" width="12.85546875" style="1" customWidth="1"/>
    <col min="5388" max="5388" width="1" style="1" customWidth="1"/>
    <col min="5389" max="5389" width="12.85546875" style="1" customWidth="1"/>
    <col min="5390" max="5390" width="12" style="1" bestFit="1" customWidth="1"/>
    <col min="5391" max="5391" width="2.42578125" style="1" customWidth="1"/>
    <col min="5392" max="5392" width="12.85546875" style="1" bestFit="1" customWidth="1"/>
    <col min="5393" max="5393" width="2.28515625" style="1" customWidth="1"/>
    <col min="5394" max="5394" width="12.85546875" style="1" bestFit="1" customWidth="1"/>
    <col min="5395" max="5395" width="2" style="1" customWidth="1"/>
    <col min="5396" max="5396" width="12.85546875" style="1" bestFit="1" customWidth="1"/>
    <col min="5397" max="5397" width="10.7109375" style="1" bestFit="1" customWidth="1"/>
    <col min="5398" max="5398" width="12.85546875" style="1" bestFit="1" customWidth="1"/>
    <col min="5399" max="5632" width="9.140625" style="1"/>
    <col min="5633" max="5633" width="3" style="1" customWidth="1"/>
    <col min="5634" max="5634" width="6.7109375" style="1" customWidth="1"/>
    <col min="5635" max="5635" width="10.140625" style="1" customWidth="1"/>
    <col min="5636" max="5636" width="23.42578125" style="1" customWidth="1"/>
    <col min="5637" max="5637" width="6" style="1" customWidth="1"/>
    <col min="5638" max="5638" width="1.42578125" style="1" customWidth="1"/>
    <col min="5639" max="5639" width="12.85546875" style="1" customWidth="1"/>
    <col min="5640" max="5640" width="1" style="1" customWidth="1"/>
    <col min="5641" max="5641" width="12.85546875" style="1" customWidth="1"/>
    <col min="5642" max="5642" width="1" style="1" customWidth="1"/>
    <col min="5643" max="5643" width="12.85546875" style="1" customWidth="1"/>
    <col min="5644" max="5644" width="1" style="1" customWidth="1"/>
    <col min="5645" max="5645" width="12.85546875" style="1" customWidth="1"/>
    <col min="5646" max="5646" width="12" style="1" bestFit="1" customWidth="1"/>
    <col min="5647" max="5647" width="2.42578125" style="1" customWidth="1"/>
    <col min="5648" max="5648" width="12.85546875" style="1" bestFit="1" customWidth="1"/>
    <col min="5649" max="5649" width="2.28515625" style="1" customWidth="1"/>
    <col min="5650" max="5650" width="12.85546875" style="1" bestFit="1" customWidth="1"/>
    <col min="5651" max="5651" width="2" style="1" customWidth="1"/>
    <col min="5652" max="5652" width="12.85546875" style="1" bestFit="1" customWidth="1"/>
    <col min="5653" max="5653" width="10.7109375" style="1" bestFit="1" customWidth="1"/>
    <col min="5654" max="5654" width="12.85546875" style="1" bestFit="1" customWidth="1"/>
    <col min="5655" max="5888" width="9.140625" style="1"/>
    <col min="5889" max="5889" width="3" style="1" customWidth="1"/>
    <col min="5890" max="5890" width="6.7109375" style="1" customWidth="1"/>
    <col min="5891" max="5891" width="10.140625" style="1" customWidth="1"/>
    <col min="5892" max="5892" width="23.42578125" style="1" customWidth="1"/>
    <col min="5893" max="5893" width="6" style="1" customWidth="1"/>
    <col min="5894" max="5894" width="1.42578125" style="1" customWidth="1"/>
    <col min="5895" max="5895" width="12.85546875" style="1" customWidth="1"/>
    <col min="5896" max="5896" width="1" style="1" customWidth="1"/>
    <col min="5897" max="5897" width="12.85546875" style="1" customWidth="1"/>
    <col min="5898" max="5898" width="1" style="1" customWidth="1"/>
    <col min="5899" max="5899" width="12.85546875" style="1" customWidth="1"/>
    <col min="5900" max="5900" width="1" style="1" customWidth="1"/>
    <col min="5901" max="5901" width="12.85546875" style="1" customWidth="1"/>
    <col min="5902" max="5902" width="12" style="1" bestFit="1" customWidth="1"/>
    <col min="5903" max="5903" width="2.42578125" style="1" customWidth="1"/>
    <col min="5904" max="5904" width="12.85546875" style="1" bestFit="1" customWidth="1"/>
    <col min="5905" max="5905" width="2.28515625" style="1" customWidth="1"/>
    <col min="5906" max="5906" width="12.85546875" style="1" bestFit="1" customWidth="1"/>
    <col min="5907" max="5907" width="2" style="1" customWidth="1"/>
    <col min="5908" max="5908" width="12.85546875" style="1" bestFit="1" customWidth="1"/>
    <col min="5909" max="5909" width="10.7109375" style="1" bestFit="1" customWidth="1"/>
    <col min="5910" max="5910" width="12.85546875" style="1" bestFit="1" customWidth="1"/>
    <col min="5911" max="6144" width="9.140625" style="1"/>
    <col min="6145" max="6145" width="3" style="1" customWidth="1"/>
    <col min="6146" max="6146" width="6.7109375" style="1" customWidth="1"/>
    <col min="6147" max="6147" width="10.140625" style="1" customWidth="1"/>
    <col min="6148" max="6148" width="23.42578125" style="1" customWidth="1"/>
    <col min="6149" max="6149" width="6" style="1" customWidth="1"/>
    <col min="6150" max="6150" width="1.42578125" style="1" customWidth="1"/>
    <col min="6151" max="6151" width="12.85546875" style="1" customWidth="1"/>
    <col min="6152" max="6152" width="1" style="1" customWidth="1"/>
    <col min="6153" max="6153" width="12.85546875" style="1" customWidth="1"/>
    <col min="6154" max="6154" width="1" style="1" customWidth="1"/>
    <col min="6155" max="6155" width="12.85546875" style="1" customWidth="1"/>
    <col min="6156" max="6156" width="1" style="1" customWidth="1"/>
    <col min="6157" max="6157" width="12.85546875" style="1" customWidth="1"/>
    <col min="6158" max="6158" width="12" style="1" bestFit="1" customWidth="1"/>
    <col min="6159" max="6159" width="2.42578125" style="1" customWidth="1"/>
    <col min="6160" max="6160" width="12.85546875" style="1" bestFit="1" customWidth="1"/>
    <col min="6161" max="6161" width="2.28515625" style="1" customWidth="1"/>
    <col min="6162" max="6162" width="12.85546875" style="1" bestFit="1" customWidth="1"/>
    <col min="6163" max="6163" width="2" style="1" customWidth="1"/>
    <col min="6164" max="6164" width="12.85546875" style="1" bestFit="1" customWidth="1"/>
    <col min="6165" max="6165" width="10.7109375" style="1" bestFit="1" customWidth="1"/>
    <col min="6166" max="6166" width="12.85546875" style="1" bestFit="1" customWidth="1"/>
    <col min="6167" max="6400" width="9.140625" style="1"/>
    <col min="6401" max="6401" width="3" style="1" customWidth="1"/>
    <col min="6402" max="6402" width="6.7109375" style="1" customWidth="1"/>
    <col min="6403" max="6403" width="10.140625" style="1" customWidth="1"/>
    <col min="6404" max="6404" width="23.42578125" style="1" customWidth="1"/>
    <col min="6405" max="6405" width="6" style="1" customWidth="1"/>
    <col min="6406" max="6406" width="1.42578125" style="1" customWidth="1"/>
    <col min="6407" max="6407" width="12.85546875" style="1" customWidth="1"/>
    <col min="6408" max="6408" width="1" style="1" customWidth="1"/>
    <col min="6409" max="6409" width="12.85546875" style="1" customWidth="1"/>
    <col min="6410" max="6410" width="1" style="1" customWidth="1"/>
    <col min="6411" max="6411" width="12.85546875" style="1" customWidth="1"/>
    <col min="6412" max="6412" width="1" style="1" customWidth="1"/>
    <col min="6413" max="6413" width="12.85546875" style="1" customWidth="1"/>
    <col min="6414" max="6414" width="12" style="1" bestFit="1" customWidth="1"/>
    <col min="6415" max="6415" width="2.42578125" style="1" customWidth="1"/>
    <col min="6416" max="6416" width="12.85546875" style="1" bestFit="1" customWidth="1"/>
    <col min="6417" max="6417" width="2.28515625" style="1" customWidth="1"/>
    <col min="6418" max="6418" width="12.85546875" style="1" bestFit="1" customWidth="1"/>
    <col min="6419" max="6419" width="2" style="1" customWidth="1"/>
    <col min="6420" max="6420" width="12.85546875" style="1" bestFit="1" customWidth="1"/>
    <col min="6421" max="6421" width="10.7109375" style="1" bestFit="1" customWidth="1"/>
    <col min="6422" max="6422" width="12.85546875" style="1" bestFit="1" customWidth="1"/>
    <col min="6423" max="6656" width="9.140625" style="1"/>
    <col min="6657" max="6657" width="3" style="1" customWidth="1"/>
    <col min="6658" max="6658" width="6.7109375" style="1" customWidth="1"/>
    <col min="6659" max="6659" width="10.140625" style="1" customWidth="1"/>
    <col min="6660" max="6660" width="23.42578125" style="1" customWidth="1"/>
    <col min="6661" max="6661" width="6" style="1" customWidth="1"/>
    <col min="6662" max="6662" width="1.42578125" style="1" customWidth="1"/>
    <col min="6663" max="6663" width="12.85546875" style="1" customWidth="1"/>
    <col min="6664" max="6664" width="1" style="1" customWidth="1"/>
    <col min="6665" max="6665" width="12.85546875" style="1" customWidth="1"/>
    <col min="6666" max="6666" width="1" style="1" customWidth="1"/>
    <col min="6667" max="6667" width="12.85546875" style="1" customWidth="1"/>
    <col min="6668" max="6668" width="1" style="1" customWidth="1"/>
    <col min="6669" max="6669" width="12.85546875" style="1" customWidth="1"/>
    <col min="6670" max="6670" width="12" style="1" bestFit="1" customWidth="1"/>
    <col min="6671" max="6671" width="2.42578125" style="1" customWidth="1"/>
    <col min="6672" max="6672" width="12.85546875" style="1" bestFit="1" customWidth="1"/>
    <col min="6673" max="6673" width="2.28515625" style="1" customWidth="1"/>
    <col min="6674" max="6674" width="12.85546875" style="1" bestFit="1" customWidth="1"/>
    <col min="6675" max="6675" width="2" style="1" customWidth="1"/>
    <col min="6676" max="6676" width="12.85546875" style="1" bestFit="1" customWidth="1"/>
    <col min="6677" max="6677" width="10.7109375" style="1" bestFit="1" customWidth="1"/>
    <col min="6678" max="6678" width="12.85546875" style="1" bestFit="1" customWidth="1"/>
    <col min="6679" max="6912" width="9.140625" style="1"/>
    <col min="6913" max="6913" width="3" style="1" customWidth="1"/>
    <col min="6914" max="6914" width="6.7109375" style="1" customWidth="1"/>
    <col min="6915" max="6915" width="10.140625" style="1" customWidth="1"/>
    <col min="6916" max="6916" width="23.42578125" style="1" customWidth="1"/>
    <col min="6917" max="6917" width="6" style="1" customWidth="1"/>
    <col min="6918" max="6918" width="1.42578125" style="1" customWidth="1"/>
    <col min="6919" max="6919" width="12.85546875" style="1" customWidth="1"/>
    <col min="6920" max="6920" width="1" style="1" customWidth="1"/>
    <col min="6921" max="6921" width="12.85546875" style="1" customWidth="1"/>
    <col min="6922" max="6922" width="1" style="1" customWidth="1"/>
    <col min="6923" max="6923" width="12.85546875" style="1" customWidth="1"/>
    <col min="6924" max="6924" width="1" style="1" customWidth="1"/>
    <col min="6925" max="6925" width="12.85546875" style="1" customWidth="1"/>
    <col min="6926" max="6926" width="12" style="1" bestFit="1" customWidth="1"/>
    <col min="6927" max="6927" width="2.42578125" style="1" customWidth="1"/>
    <col min="6928" max="6928" width="12.85546875" style="1" bestFit="1" customWidth="1"/>
    <col min="6929" max="6929" width="2.28515625" style="1" customWidth="1"/>
    <col min="6930" max="6930" width="12.85546875" style="1" bestFit="1" customWidth="1"/>
    <col min="6931" max="6931" width="2" style="1" customWidth="1"/>
    <col min="6932" max="6932" width="12.85546875" style="1" bestFit="1" customWidth="1"/>
    <col min="6933" max="6933" width="10.7109375" style="1" bestFit="1" customWidth="1"/>
    <col min="6934" max="6934" width="12.85546875" style="1" bestFit="1" customWidth="1"/>
    <col min="6935" max="7168" width="9.140625" style="1"/>
    <col min="7169" max="7169" width="3" style="1" customWidth="1"/>
    <col min="7170" max="7170" width="6.7109375" style="1" customWidth="1"/>
    <col min="7171" max="7171" width="10.140625" style="1" customWidth="1"/>
    <col min="7172" max="7172" width="23.42578125" style="1" customWidth="1"/>
    <col min="7173" max="7173" width="6" style="1" customWidth="1"/>
    <col min="7174" max="7174" width="1.42578125" style="1" customWidth="1"/>
    <col min="7175" max="7175" width="12.85546875" style="1" customWidth="1"/>
    <col min="7176" max="7176" width="1" style="1" customWidth="1"/>
    <col min="7177" max="7177" width="12.85546875" style="1" customWidth="1"/>
    <col min="7178" max="7178" width="1" style="1" customWidth="1"/>
    <col min="7179" max="7179" width="12.85546875" style="1" customWidth="1"/>
    <col min="7180" max="7180" width="1" style="1" customWidth="1"/>
    <col min="7181" max="7181" width="12.85546875" style="1" customWidth="1"/>
    <col min="7182" max="7182" width="12" style="1" bestFit="1" customWidth="1"/>
    <col min="7183" max="7183" width="2.42578125" style="1" customWidth="1"/>
    <col min="7184" max="7184" width="12.85546875" style="1" bestFit="1" customWidth="1"/>
    <col min="7185" max="7185" width="2.28515625" style="1" customWidth="1"/>
    <col min="7186" max="7186" width="12.85546875" style="1" bestFit="1" customWidth="1"/>
    <col min="7187" max="7187" width="2" style="1" customWidth="1"/>
    <col min="7188" max="7188" width="12.85546875" style="1" bestFit="1" customWidth="1"/>
    <col min="7189" max="7189" width="10.7109375" style="1" bestFit="1" customWidth="1"/>
    <col min="7190" max="7190" width="12.85546875" style="1" bestFit="1" customWidth="1"/>
    <col min="7191" max="7424" width="9.140625" style="1"/>
    <col min="7425" max="7425" width="3" style="1" customWidth="1"/>
    <col min="7426" max="7426" width="6.7109375" style="1" customWidth="1"/>
    <col min="7427" max="7427" width="10.140625" style="1" customWidth="1"/>
    <col min="7428" max="7428" width="23.42578125" style="1" customWidth="1"/>
    <col min="7429" max="7429" width="6" style="1" customWidth="1"/>
    <col min="7430" max="7430" width="1.42578125" style="1" customWidth="1"/>
    <col min="7431" max="7431" width="12.85546875" style="1" customWidth="1"/>
    <col min="7432" max="7432" width="1" style="1" customWidth="1"/>
    <col min="7433" max="7433" width="12.85546875" style="1" customWidth="1"/>
    <col min="7434" max="7434" width="1" style="1" customWidth="1"/>
    <col min="7435" max="7435" width="12.85546875" style="1" customWidth="1"/>
    <col min="7436" max="7436" width="1" style="1" customWidth="1"/>
    <col min="7437" max="7437" width="12.85546875" style="1" customWidth="1"/>
    <col min="7438" max="7438" width="12" style="1" bestFit="1" customWidth="1"/>
    <col min="7439" max="7439" width="2.42578125" style="1" customWidth="1"/>
    <col min="7440" max="7440" width="12.85546875" style="1" bestFit="1" customWidth="1"/>
    <col min="7441" max="7441" width="2.28515625" style="1" customWidth="1"/>
    <col min="7442" max="7442" width="12.85546875" style="1" bestFit="1" customWidth="1"/>
    <col min="7443" max="7443" width="2" style="1" customWidth="1"/>
    <col min="7444" max="7444" width="12.85546875" style="1" bestFit="1" customWidth="1"/>
    <col min="7445" max="7445" width="10.7109375" style="1" bestFit="1" customWidth="1"/>
    <col min="7446" max="7446" width="12.85546875" style="1" bestFit="1" customWidth="1"/>
    <col min="7447" max="7680" width="9.140625" style="1"/>
    <col min="7681" max="7681" width="3" style="1" customWidth="1"/>
    <col min="7682" max="7682" width="6.7109375" style="1" customWidth="1"/>
    <col min="7683" max="7683" width="10.140625" style="1" customWidth="1"/>
    <col min="7684" max="7684" width="23.42578125" style="1" customWidth="1"/>
    <col min="7685" max="7685" width="6" style="1" customWidth="1"/>
    <col min="7686" max="7686" width="1.42578125" style="1" customWidth="1"/>
    <col min="7687" max="7687" width="12.85546875" style="1" customWidth="1"/>
    <col min="7688" max="7688" width="1" style="1" customWidth="1"/>
    <col min="7689" max="7689" width="12.85546875" style="1" customWidth="1"/>
    <col min="7690" max="7690" width="1" style="1" customWidth="1"/>
    <col min="7691" max="7691" width="12.85546875" style="1" customWidth="1"/>
    <col min="7692" max="7692" width="1" style="1" customWidth="1"/>
    <col min="7693" max="7693" width="12.85546875" style="1" customWidth="1"/>
    <col min="7694" max="7694" width="12" style="1" bestFit="1" customWidth="1"/>
    <col min="7695" max="7695" width="2.42578125" style="1" customWidth="1"/>
    <col min="7696" max="7696" width="12.85546875" style="1" bestFit="1" customWidth="1"/>
    <col min="7697" max="7697" width="2.28515625" style="1" customWidth="1"/>
    <col min="7698" max="7698" width="12.85546875" style="1" bestFit="1" customWidth="1"/>
    <col min="7699" max="7699" width="2" style="1" customWidth="1"/>
    <col min="7700" max="7700" width="12.85546875" style="1" bestFit="1" customWidth="1"/>
    <col min="7701" max="7701" width="10.7109375" style="1" bestFit="1" customWidth="1"/>
    <col min="7702" max="7702" width="12.85546875" style="1" bestFit="1" customWidth="1"/>
    <col min="7703" max="7936" width="9.140625" style="1"/>
    <col min="7937" max="7937" width="3" style="1" customWidth="1"/>
    <col min="7938" max="7938" width="6.7109375" style="1" customWidth="1"/>
    <col min="7939" max="7939" width="10.140625" style="1" customWidth="1"/>
    <col min="7940" max="7940" width="23.42578125" style="1" customWidth="1"/>
    <col min="7941" max="7941" width="6" style="1" customWidth="1"/>
    <col min="7942" max="7942" width="1.42578125" style="1" customWidth="1"/>
    <col min="7943" max="7943" width="12.85546875" style="1" customWidth="1"/>
    <col min="7944" max="7944" width="1" style="1" customWidth="1"/>
    <col min="7945" max="7945" width="12.85546875" style="1" customWidth="1"/>
    <col min="7946" max="7946" width="1" style="1" customWidth="1"/>
    <col min="7947" max="7947" width="12.85546875" style="1" customWidth="1"/>
    <col min="7948" max="7948" width="1" style="1" customWidth="1"/>
    <col min="7949" max="7949" width="12.85546875" style="1" customWidth="1"/>
    <col min="7950" max="7950" width="12" style="1" bestFit="1" customWidth="1"/>
    <col min="7951" max="7951" width="2.42578125" style="1" customWidth="1"/>
    <col min="7952" max="7952" width="12.85546875" style="1" bestFit="1" customWidth="1"/>
    <col min="7953" max="7953" width="2.28515625" style="1" customWidth="1"/>
    <col min="7954" max="7954" width="12.85546875" style="1" bestFit="1" customWidth="1"/>
    <col min="7955" max="7955" width="2" style="1" customWidth="1"/>
    <col min="7956" max="7956" width="12.85546875" style="1" bestFit="1" customWidth="1"/>
    <col min="7957" max="7957" width="10.7109375" style="1" bestFit="1" customWidth="1"/>
    <col min="7958" max="7958" width="12.85546875" style="1" bestFit="1" customWidth="1"/>
    <col min="7959" max="8192" width="9.140625" style="1"/>
    <col min="8193" max="8193" width="3" style="1" customWidth="1"/>
    <col min="8194" max="8194" width="6.7109375" style="1" customWidth="1"/>
    <col min="8195" max="8195" width="10.140625" style="1" customWidth="1"/>
    <col min="8196" max="8196" width="23.42578125" style="1" customWidth="1"/>
    <col min="8197" max="8197" width="6" style="1" customWidth="1"/>
    <col min="8198" max="8198" width="1.42578125" style="1" customWidth="1"/>
    <col min="8199" max="8199" width="12.85546875" style="1" customWidth="1"/>
    <col min="8200" max="8200" width="1" style="1" customWidth="1"/>
    <col min="8201" max="8201" width="12.85546875" style="1" customWidth="1"/>
    <col min="8202" max="8202" width="1" style="1" customWidth="1"/>
    <col min="8203" max="8203" width="12.85546875" style="1" customWidth="1"/>
    <col min="8204" max="8204" width="1" style="1" customWidth="1"/>
    <col min="8205" max="8205" width="12.85546875" style="1" customWidth="1"/>
    <col min="8206" max="8206" width="12" style="1" bestFit="1" customWidth="1"/>
    <col min="8207" max="8207" width="2.42578125" style="1" customWidth="1"/>
    <col min="8208" max="8208" width="12.85546875" style="1" bestFit="1" customWidth="1"/>
    <col min="8209" max="8209" width="2.28515625" style="1" customWidth="1"/>
    <col min="8210" max="8210" width="12.85546875" style="1" bestFit="1" customWidth="1"/>
    <col min="8211" max="8211" width="2" style="1" customWidth="1"/>
    <col min="8212" max="8212" width="12.85546875" style="1" bestFit="1" customWidth="1"/>
    <col min="8213" max="8213" width="10.7109375" style="1" bestFit="1" customWidth="1"/>
    <col min="8214" max="8214" width="12.85546875" style="1" bestFit="1" customWidth="1"/>
    <col min="8215" max="8448" width="9.140625" style="1"/>
    <col min="8449" max="8449" width="3" style="1" customWidth="1"/>
    <col min="8450" max="8450" width="6.7109375" style="1" customWidth="1"/>
    <col min="8451" max="8451" width="10.140625" style="1" customWidth="1"/>
    <col min="8452" max="8452" width="23.42578125" style="1" customWidth="1"/>
    <col min="8453" max="8453" width="6" style="1" customWidth="1"/>
    <col min="8454" max="8454" width="1.42578125" style="1" customWidth="1"/>
    <col min="8455" max="8455" width="12.85546875" style="1" customWidth="1"/>
    <col min="8456" max="8456" width="1" style="1" customWidth="1"/>
    <col min="8457" max="8457" width="12.85546875" style="1" customWidth="1"/>
    <col min="8458" max="8458" width="1" style="1" customWidth="1"/>
    <col min="8459" max="8459" width="12.85546875" style="1" customWidth="1"/>
    <col min="8460" max="8460" width="1" style="1" customWidth="1"/>
    <col min="8461" max="8461" width="12.85546875" style="1" customWidth="1"/>
    <col min="8462" max="8462" width="12" style="1" bestFit="1" customWidth="1"/>
    <col min="8463" max="8463" width="2.42578125" style="1" customWidth="1"/>
    <col min="8464" max="8464" width="12.85546875" style="1" bestFit="1" customWidth="1"/>
    <col min="8465" max="8465" width="2.28515625" style="1" customWidth="1"/>
    <col min="8466" max="8466" width="12.85546875" style="1" bestFit="1" customWidth="1"/>
    <col min="8467" max="8467" width="2" style="1" customWidth="1"/>
    <col min="8468" max="8468" width="12.85546875" style="1" bestFit="1" customWidth="1"/>
    <col min="8469" max="8469" width="10.7109375" style="1" bestFit="1" customWidth="1"/>
    <col min="8470" max="8470" width="12.85546875" style="1" bestFit="1" customWidth="1"/>
    <col min="8471" max="8704" width="9.140625" style="1"/>
    <col min="8705" max="8705" width="3" style="1" customWidth="1"/>
    <col min="8706" max="8706" width="6.7109375" style="1" customWidth="1"/>
    <col min="8707" max="8707" width="10.140625" style="1" customWidth="1"/>
    <col min="8708" max="8708" width="23.42578125" style="1" customWidth="1"/>
    <col min="8709" max="8709" width="6" style="1" customWidth="1"/>
    <col min="8710" max="8710" width="1.42578125" style="1" customWidth="1"/>
    <col min="8711" max="8711" width="12.85546875" style="1" customWidth="1"/>
    <col min="8712" max="8712" width="1" style="1" customWidth="1"/>
    <col min="8713" max="8713" width="12.85546875" style="1" customWidth="1"/>
    <col min="8714" max="8714" width="1" style="1" customWidth="1"/>
    <col min="8715" max="8715" width="12.85546875" style="1" customWidth="1"/>
    <col min="8716" max="8716" width="1" style="1" customWidth="1"/>
    <col min="8717" max="8717" width="12.85546875" style="1" customWidth="1"/>
    <col min="8718" max="8718" width="12" style="1" bestFit="1" customWidth="1"/>
    <col min="8719" max="8719" width="2.42578125" style="1" customWidth="1"/>
    <col min="8720" max="8720" width="12.85546875" style="1" bestFit="1" customWidth="1"/>
    <col min="8721" max="8721" width="2.28515625" style="1" customWidth="1"/>
    <col min="8722" max="8722" width="12.85546875" style="1" bestFit="1" customWidth="1"/>
    <col min="8723" max="8723" width="2" style="1" customWidth="1"/>
    <col min="8724" max="8724" width="12.85546875" style="1" bestFit="1" customWidth="1"/>
    <col min="8725" max="8725" width="10.7109375" style="1" bestFit="1" customWidth="1"/>
    <col min="8726" max="8726" width="12.85546875" style="1" bestFit="1" customWidth="1"/>
    <col min="8727" max="8960" width="9.140625" style="1"/>
    <col min="8961" max="8961" width="3" style="1" customWidth="1"/>
    <col min="8962" max="8962" width="6.7109375" style="1" customWidth="1"/>
    <col min="8963" max="8963" width="10.140625" style="1" customWidth="1"/>
    <col min="8964" max="8964" width="23.42578125" style="1" customWidth="1"/>
    <col min="8965" max="8965" width="6" style="1" customWidth="1"/>
    <col min="8966" max="8966" width="1.42578125" style="1" customWidth="1"/>
    <col min="8967" max="8967" width="12.85546875" style="1" customWidth="1"/>
    <col min="8968" max="8968" width="1" style="1" customWidth="1"/>
    <col min="8969" max="8969" width="12.85546875" style="1" customWidth="1"/>
    <col min="8970" max="8970" width="1" style="1" customWidth="1"/>
    <col min="8971" max="8971" width="12.85546875" style="1" customWidth="1"/>
    <col min="8972" max="8972" width="1" style="1" customWidth="1"/>
    <col min="8973" max="8973" width="12.85546875" style="1" customWidth="1"/>
    <col min="8974" max="8974" width="12" style="1" bestFit="1" customWidth="1"/>
    <col min="8975" max="8975" width="2.42578125" style="1" customWidth="1"/>
    <col min="8976" max="8976" width="12.85546875" style="1" bestFit="1" customWidth="1"/>
    <col min="8977" max="8977" width="2.28515625" style="1" customWidth="1"/>
    <col min="8978" max="8978" width="12.85546875" style="1" bestFit="1" customWidth="1"/>
    <col min="8979" max="8979" width="2" style="1" customWidth="1"/>
    <col min="8980" max="8980" width="12.85546875" style="1" bestFit="1" customWidth="1"/>
    <col min="8981" max="8981" width="10.7109375" style="1" bestFit="1" customWidth="1"/>
    <col min="8982" max="8982" width="12.85546875" style="1" bestFit="1" customWidth="1"/>
    <col min="8983" max="9216" width="9.140625" style="1"/>
    <col min="9217" max="9217" width="3" style="1" customWidth="1"/>
    <col min="9218" max="9218" width="6.7109375" style="1" customWidth="1"/>
    <col min="9219" max="9219" width="10.140625" style="1" customWidth="1"/>
    <col min="9220" max="9220" width="23.42578125" style="1" customWidth="1"/>
    <col min="9221" max="9221" width="6" style="1" customWidth="1"/>
    <col min="9222" max="9222" width="1.42578125" style="1" customWidth="1"/>
    <col min="9223" max="9223" width="12.85546875" style="1" customWidth="1"/>
    <col min="9224" max="9224" width="1" style="1" customWidth="1"/>
    <col min="9225" max="9225" width="12.85546875" style="1" customWidth="1"/>
    <col min="9226" max="9226" width="1" style="1" customWidth="1"/>
    <col min="9227" max="9227" width="12.85546875" style="1" customWidth="1"/>
    <col min="9228" max="9228" width="1" style="1" customWidth="1"/>
    <col min="9229" max="9229" width="12.85546875" style="1" customWidth="1"/>
    <col min="9230" max="9230" width="12" style="1" bestFit="1" customWidth="1"/>
    <col min="9231" max="9231" width="2.42578125" style="1" customWidth="1"/>
    <col min="9232" max="9232" width="12.85546875" style="1" bestFit="1" customWidth="1"/>
    <col min="9233" max="9233" width="2.28515625" style="1" customWidth="1"/>
    <col min="9234" max="9234" width="12.85546875" style="1" bestFit="1" customWidth="1"/>
    <col min="9235" max="9235" width="2" style="1" customWidth="1"/>
    <col min="9236" max="9236" width="12.85546875" style="1" bestFit="1" customWidth="1"/>
    <col min="9237" max="9237" width="10.7109375" style="1" bestFit="1" customWidth="1"/>
    <col min="9238" max="9238" width="12.85546875" style="1" bestFit="1" customWidth="1"/>
    <col min="9239" max="9472" width="9.140625" style="1"/>
    <col min="9473" max="9473" width="3" style="1" customWidth="1"/>
    <col min="9474" max="9474" width="6.7109375" style="1" customWidth="1"/>
    <col min="9475" max="9475" width="10.140625" style="1" customWidth="1"/>
    <col min="9476" max="9476" width="23.42578125" style="1" customWidth="1"/>
    <col min="9477" max="9477" width="6" style="1" customWidth="1"/>
    <col min="9478" max="9478" width="1.42578125" style="1" customWidth="1"/>
    <col min="9479" max="9479" width="12.85546875" style="1" customWidth="1"/>
    <col min="9480" max="9480" width="1" style="1" customWidth="1"/>
    <col min="9481" max="9481" width="12.85546875" style="1" customWidth="1"/>
    <col min="9482" max="9482" width="1" style="1" customWidth="1"/>
    <col min="9483" max="9483" width="12.85546875" style="1" customWidth="1"/>
    <col min="9484" max="9484" width="1" style="1" customWidth="1"/>
    <col min="9485" max="9485" width="12.85546875" style="1" customWidth="1"/>
    <col min="9486" max="9486" width="12" style="1" bestFit="1" customWidth="1"/>
    <col min="9487" max="9487" width="2.42578125" style="1" customWidth="1"/>
    <col min="9488" max="9488" width="12.85546875" style="1" bestFit="1" customWidth="1"/>
    <col min="9489" max="9489" width="2.28515625" style="1" customWidth="1"/>
    <col min="9490" max="9490" width="12.85546875" style="1" bestFit="1" customWidth="1"/>
    <col min="9491" max="9491" width="2" style="1" customWidth="1"/>
    <col min="9492" max="9492" width="12.85546875" style="1" bestFit="1" customWidth="1"/>
    <col min="9493" max="9493" width="10.7109375" style="1" bestFit="1" customWidth="1"/>
    <col min="9494" max="9494" width="12.85546875" style="1" bestFit="1" customWidth="1"/>
    <col min="9495" max="9728" width="9.140625" style="1"/>
    <col min="9729" max="9729" width="3" style="1" customWidth="1"/>
    <col min="9730" max="9730" width="6.7109375" style="1" customWidth="1"/>
    <col min="9731" max="9731" width="10.140625" style="1" customWidth="1"/>
    <col min="9732" max="9732" width="23.42578125" style="1" customWidth="1"/>
    <col min="9733" max="9733" width="6" style="1" customWidth="1"/>
    <col min="9734" max="9734" width="1.42578125" style="1" customWidth="1"/>
    <col min="9735" max="9735" width="12.85546875" style="1" customWidth="1"/>
    <col min="9736" max="9736" width="1" style="1" customWidth="1"/>
    <col min="9737" max="9737" width="12.85546875" style="1" customWidth="1"/>
    <col min="9738" max="9738" width="1" style="1" customWidth="1"/>
    <col min="9739" max="9739" width="12.85546875" style="1" customWidth="1"/>
    <col min="9740" max="9740" width="1" style="1" customWidth="1"/>
    <col min="9741" max="9741" width="12.85546875" style="1" customWidth="1"/>
    <col min="9742" max="9742" width="12" style="1" bestFit="1" customWidth="1"/>
    <col min="9743" max="9743" width="2.42578125" style="1" customWidth="1"/>
    <col min="9744" max="9744" width="12.85546875" style="1" bestFit="1" customWidth="1"/>
    <col min="9745" max="9745" width="2.28515625" style="1" customWidth="1"/>
    <col min="9746" max="9746" width="12.85546875" style="1" bestFit="1" customWidth="1"/>
    <col min="9747" max="9747" width="2" style="1" customWidth="1"/>
    <col min="9748" max="9748" width="12.85546875" style="1" bestFit="1" customWidth="1"/>
    <col min="9749" max="9749" width="10.7109375" style="1" bestFit="1" customWidth="1"/>
    <col min="9750" max="9750" width="12.85546875" style="1" bestFit="1" customWidth="1"/>
    <col min="9751" max="9984" width="9.140625" style="1"/>
    <col min="9985" max="9985" width="3" style="1" customWidth="1"/>
    <col min="9986" max="9986" width="6.7109375" style="1" customWidth="1"/>
    <col min="9987" max="9987" width="10.140625" style="1" customWidth="1"/>
    <col min="9988" max="9988" width="23.42578125" style="1" customWidth="1"/>
    <col min="9989" max="9989" width="6" style="1" customWidth="1"/>
    <col min="9990" max="9990" width="1.42578125" style="1" customWidth="1"/>
    <col min="9991" max="9991" width="12.85546875" style="1" customWidth="1"/>
    <col min="9992" max="9992" width="1" style="1" customWidth="1"/>
    <col min="9993" max="9993" width="12.85546875" style="1" customWidth="1"/>
    <col min="9994" max="9994" width="1" style="1" customWidth="1"/>
    <col min="9995" max="9995" width="12.85546875" style="1" customWidth="1"/>
    <col min="9996" max="9996" width="1" style="1" customWidth="1"/>
    <col min="9997" max="9997" width="12.85546875" style="1" customWidth="1"/>
    <col min="9998" max="9998" width="12" style="1" bestFit="1" customWidth="1"/>
    <col min="9999" max="9999" width="2.42578125" style="1" customWidth="1"/>
    <col min="10000" max="10000" width="12.85546875" style="1" bestFit="1" customWidth="1"/>
    <col min="10001" max="10001" width="2.28515625" style="1" customWidth="1"/>
    <col min="10002" max="10002" width="12.85546875" style="1" bestFit="1" customWidth="1"/>
    <col min="10003" max="10003" width="2" style="1" customWidth="1"/>
    <col min="10004" max="10004" width="12.85546875" style="1" bestFit="1" customWidth="1"/>
    <col min="10005" max="10005" width="10.7109375" style="1" bestFit="1" customWidth="1"/>
    <col min="10006" max="10006" width="12.85546875" style="1" bestFit="1" customWidth="1"/>
    <col min="10007" max="10240" width="9.140625" style="1"/>
    <col min="10241" max="10241" width="3" style="1" customWidth="1"/>
    <col min="10242" max="10242" width="6.7109375" style="1" customWidth="1"/>
    <col min="10243" max="10243" width="10.140625" style="1" customWidth="1"/>
    <col min="10244" max="10244" width="23.42578125" style="1" customWidth="1"/>
    <col min="10245" max="10245" width="6" style="1" customWidth="1"/>
    <col min="10246" max="10246" width="1.42578125" style="1" customWidth="1"/>
    <col min="10247" max="10247" width="12.85546875" style="1" customWidth="1"/>
    <col min="10248" max="10248" width="1" style="1" customWidth="1"/>
    <col min="10249" max="10249" width="12.85546875" style="1" customWidth="1"/>
    <col min="10250" max="10250" width="1" style="1" customWidth="1"/>
    <col min="10251" max="10251" width="12.85546875" style="1" customWidth="1"/>
    <col min="10252" max="10252" width="1" style="1" customWidth="1"/>
    <col min="10253" max="10253" width="12.85546875" style="1" customWidth="1"/>
    <col min="10254" max="10254" width="12" style="1" bestFit="1" customWidth="1"/>
    <col min="10255" max="10255" width="2.42578125" style="1" customWidth="1"/>
    <col min="10256" max="10256" width="12.85546875" style="1" bestFit="1" customWidth="1"/>
    <col min="10257" max="10257" width="2.28515625" style="1" customWidth="1"/>
    <col min="10258" max="10258" width="12.85546875" style="1" bestFit="1" customWidth="1"/>
    <col min="10259" max="10259" width="2" style="1" customWidth="1"/>
    <col min="10260" max="10260" width="12.85546875" style="1" bestFit="1" customWidth="1"/>
    <col min="10261" max="10261" width="10.7109375" style="1" bestFit="1" customWidth="1"/>
    <col min="10262" max="10262" width="12.85546875" style="1" bestFit="1" customWidth="1"/>
    <col min="10263" max="10496" width="9.140625" style="1"/>
    <col min="10497" max="10497" width="3" style="1" customWidth="1"/>
    <col min="10498" max="10498" width="6.7109375" style="1" customWidth="1"/>
    <col min="10499" max="10499" width="10.140625" style="1" customWidth="1"/>
    <col min="10500" max="10500" width="23.42578125" style="1" customWidth="1"/>
    <col min="10501" max="10501" width="6" style="1" customWidth="1"/>
    <col min="10502" max="10502" width="1.42578125" style="1" customWidth="1"/>
    <col min="10503" max="10503" width="12.85546875" style="1" customWidth="1"/>
    <col min="10504" max="10504" width="1" style="1" customWidth="1"/>
    <col min="10505" max="10505" width="12.85546875" style="1" customWidth="1"/>
    <col min="10506" max="10506" width="1" style="1" customWidth="1"/>
    <col min="10507" max="10507" width="12.85546875" style="1" customWidth="1"/>
    <col min="10508" max="10508" width="1" style="1" customWidth="1"/>
    <col min="10509" max="10509" width="12.85546875" style="1" customWidth="1"/>
    <col min="10510" max="10510" width="12" style="1" bestFit="1" customWidth="1"/>
    <col min="10511" max="10511" width="2.42578125" style="1" customWidth="1"/>
    <col min="10512" max="10512" width="12.85546875" style="1" bestFit="1" customWidth="1"/>
    <col min="10513" max="10513" width="2.28515625" style="1" customWidth="1"/>
    <col min="10514" max="10514" width="12.85546875" style="1" bestFit="1" customWidth="1"/>
    <col min="10515" max="10515" width="2" style="1" customWidth="1"/>
    <col min="10516" max="10516" width="12.85546875" style="1" bestFit="1" customWidth="1"/>
    <col min="10517" max="10517" width="10.7109375" style="1" bestFit="1" customWidth="1"/>
    <col min="10518" max="10518" width="12.85546875" style="1" bestFit="1" customWidth="1"/>
    <col min="10519" max="10752" width="9.140625" style="1"/>
    <col min="10753" max="10753" width="3" style="1" customWidth="1"/>
    <col min="10754" max="10754" width="6.7109375" style="1" customWidth="1"/>
    <col min="10755" max="10755" width="10.140625" style="1" customWidth="1"/>
    <col min="10756" max="10756" width="23.42578125" style="1" customWidth="1"/>
    <col min="10757" max="10757" width="6" style="1" customWidth="1"/>
    <col min="10758" max="10758" width="1.42578125" style="1" customWidth="1"/>
    <col min="10759" max="10759" width="12.85546875" style="1" customWidth="1"/>
    <col min="10760" max="10760" width="1" style="1" customWidth="1"/>
    <col min="10761" max="10761" width="12.85546875" style="1" customWidth="1"/>
    <col min="10762" max="10762" width="1" style="1" customWidth="1"/>
    <col min="10763" max="10763" width="12.85546875" style="1" customWidth="1"/>
    <col min="10764" max="10764" width="1" style="1" customWidth="1"/>
    <col min="10765" max="10765" width="12.85546875" style="1" customWidth="1"/>
    <col min="10766" max="10766" width="12" style="1" bestFit="1" customWidth="1"/>
    <col min="10767" max="10767" width="2.42578125" style="1" customWidth="1"/>
    <col min="10768" max="10768" width="12.85546875" style="1" bestFit="1" customWidth="1"/>
    <col min="10769" max="10769" width="2.28515625" style="1" customWidth="1"/>
    <col min="10770" max="10770" width="12.85546875" style="1" bestFit="1" customWidth="1"/>
    <col min="10771" max="10771" width="2" style="1" customWidth="1"/>
    <col min="10772" max="10772" width="12.85546875" style="1" bestFit="1" customWidth="1"/>
    <col min="10773" max="10773" width="10.7109375" style="1" bestFit="1" customWidth="1"/>
    <col min="10774" max="10774" width="12.85546875" style="1" bestFit="1" customWidth="1"/>
    <col min="10775" max="11008" width="9.140625" style="1"/>
    <col min="11009" max="11009" width="3" style="1" customWidth="1"/>
    <col min="11010" max="11010" width="6.7109375" style="1" customWidth="1"/>
    <col min="11011" max="11011" width="10.140625" style="1" customWidth="1"/>
    <col min="11012" max="11012" width="23.42578125" style="1" customWidth="1"/>
    <col min="11013" max="11013" width="6" style="1" customWidth="1"/>
    <col min="11014" max="11014" width="1.42578125" style="1" customWidth="1"/>
    <col min="11015" max="11015" width="12.85546875" style="1" customWidth="1"/>
    <col min="11016" max="11016" width="1" style="1" customWidth="1"/>
    <col min="11017" max="11017" width="12.85546875" style="1" customWidth="1"/>
    <col min="11018" max="11018" width="1" style="1" customWidth="1"/>
    <col min="11019" max="11019" width="12.85546875" style="1" customWidth="1"/>
    <col min="11020" max="11020" width="1" style="1" customWidth="1"/>
    <col min="11021" max="11021" width="12.85546875" style="1" customWidth="1"/>
    <col min="11022" max="11022" width="12" style="1" bestFit="1" customWidth="1"/>
    <col min="11023" max="11023" width="2.42578125" style="1" customWidth="1"/>
    <col min="11024" max="11024" width="12.85546875" style="1" bestFit="1" customWidth="1"/>
    <col min="11025" max="11025" width="2.28515625" style="1" customWidth="1"/>
    <col min="11026" max="11026" width="12.85546875" style="1" bestFit="1" customWidth="1"/>
    <col min="11027" max="11027" width="2" style="1" customWidth="1"/>
    <col min="11028" max="11028" width="12.85546875" style="1" bestFit="1" customWidth="1"/>
    <col min="11029" max="11029" width="10.7109375" style="1" bestFit="1" customWidth="1"/>
    <col min="11030" max="11030" width="12.85546875" style="1" bestFit="1" customWidth="1"/>
    <col min="11031" max="11264" width="9.140625" style="1"/>
    <col min="11265" max="11265" width="3" style="1" customWidth="1"/>
    <col min="11266" max="11266" width="6.7109375" style="1" customWidth="1"/>
    <col min="11267" max="11267" width="10.140625" style="1" customWidth="1"/>
    <col min="11268" max="11268" width="23.42578125" style="1" customWidth="1"/>
    <col min="11269" max="11269" width="6" style="1" customWidth="1"/>
    <col min="11270" max="11270" width="1.42578125" style="1" customWidth="1"/>
    <col min="11271" max="11271" width="12.85546875" style="1" customWidth="1"/>
    <col min="11272" max="11272" width="1" style="1" customWidth="1"/>
    <col min="11273" max="11273" width="12.85546875" style="1" customWidth="1"/>
    <col min="11274" max="11274" width="1" style="1" customWidth="1"/>
    <col min="11275" max="11275" width="12.85546875" style="1" customWidth="1"/>
    <col min="11276" max="11276" width="1" style="1" customWidth="1"/>
    <col min="11277" max="11277" width="12.85546875" style="1" customWidth="1"/>
    <col min="11278" max="11278" width="12" style="1" bestFit="1" customWidth="1"/>
    <col min="11279" max="11279" width="2.42578125" style="1" customWidth="1"/>
    <col min="11280" max="11280" width="12.85546875" style="1" bestFit="1" customWidth="1"/>
    <col min="11281" max="11281" width="2.28515625" style="1" customWidth="1"/>
    <col min="11282" max="11282" width="12.85546875" style="1" bestFit="1" customWidth="1"/>
    <col min="11283" max="11283" width="2" style="1" customWidth="1"/>
    <col min="11284" max="11284" width="12.85546875" style="1" bestFit="1" customWidth="1"/>
    <col min="11285" max="11285" width="10.7109375" style="1" bestFit="1" customWidth="1"/>
    <col min="11286" max="11286" width="12.85546875" style="1" bestFit="1" customWidth="1"/>
    <col min="11287" max="11520" width="9.140625" style="1"/>
    <col min="11521" max="11521" width="3" style="1" customWidth="1"/>
    <col min="11522" max="11522" width="6.7109375" style="1" customWidth="1"/>
    <col min="11523" max="11523" width="10.140625" style="1" customWidth="1"/>
    <col min="11524" max="11524" width="23.42578125" style="1" customWidth="1"/>
    <col min="11525" max="11525" width="6" style="1" customWidth="1"/>
    <col min="11526" max="11526" width="1.42578125" style="1" customWidth="1"/>
    <col min="11527" max="11527" width="12.85546875" style="1" customWidth="1"/>
    <col min="11528" max="11528" width="1" style="1" customWidth="1"/>
    <col min="11529" max="11529" width="12.85546875" style="1" customWidth="1"/>
    <col min="11530" max="11530" width="1" style="1" customWidth="1"/>
    <col min="11531" max="11531" width="12.85546875" style="1" customWidth="1"/>
    <col min="11532" max="11532" width="1" style="1" customWidth="1"/>
    <col min="11533" max="11533" width="12.85546875" style="1" customWidth="1"/>
    <col min="11534" max="11534" width="12" style="1" bestFit="1" customWidth="1"/>
    <col min="11535" max="11535" width="2.42578125" style="1" customWidth="1"/>
    <col min="11536" max="11536" width="12.85546875" style="1" bestFit="1" customWidth="1"/>
    <col min="11537" max="11537" width="2.28515625" style="1" customWidth="1"/>
    <col min="11538" max="11538" width="12.85546875" style="1" bestFit="1" customWidth="1"/>
    <col min="11539" max="11539" width="2" style="1" customWidth="1"/>
    <col min="11540" max="11540" width="12.85546875" style="1" bestFit="1" customWidth="1"/>
    <col min="11541" max="11541" width="10.7109375" style="1" bestFit="1" customWidth="1"/>
    <col min="11542" max="11542" width="12.85546875" style="1" bestFit="1" customWidth="1"/>
    <col min="11543" max="11776" width="9.140625" style="1"/>
    <col min="11777" max="11777" width="3" style="1" customWidth="1"/>
    <col min="11778" max="11778" width="6.7109375" style="1" customWidth="1"/>
    <col min="11779" max="11779" width="10.140625" style="1" customWidth="1"/>
    <col min="11780" max="11780" width="23.42578125" style="1" customWidth="1"/>
    <col min="11781" max="11781" width="6" style="1" customWidth="1"/>
    <col min="11782" max="11782" width="1.42578125" style="1" customWidth="1"/>
    <col min="11783" max="11783" width="12.85546875" style="1" customWidth="1"/>
    <col min="11784" max="11784" width="1" style="1" customWidth="1"/>
    <col min="11785" max="11785" width="12.85546875" style="1" customWidth="1"/>
    <col min="11786" max="11786" width="1" style="1" customWidth="1"/>
    <col min="11787" max="11787" width="12.85546875" style="1" customWidth="1"/>
    <col min="11788" max="11788" width="1" style="1" customWidth="1"/>
    <col min="11789" max="11789" width="12.85546875" style="1" customWidth="1"/>
    <col min="11790" max="11790" width="12" style="1" bestFit="1" customWidth="1"/>
    <col min="11791" max="11791" width="2.42578125" style="1" customWidth="1"/>
    <col min="11792" max="11792" width="12.85546875" style="1" bestFit="1" customWidth="1"/>
    <col min="11793" max="11793" width="2.28515625" style="1" customWidth="1"/>
    <col min="11794" max="11794" width="12.85546875" style="1" bestFit="1" customWidth="1"/>
    <col min="11795" max="11795" width="2" style="1" customWidth="1"/>
    <col min="11796" max="11796" width="12.85546875" style="1" bestFit="1" customWidth="1"/>
    <col min="11797" max="11797" width="10.7109375" style="1" bestFit="1" customWidth="1"/>
    <col min="11798" max="11798" width="12.85546875" style="1" bestFit="1" customWidth="1"/>
    <col min="11799" max="12032" width="9.140625" style="1"/>
    <col min="12033" max="12033" width="3" style="1" customWidth="1"/>
    <col min="12034" max="12034" width="6.7109375" style="1" customWidth="1"/>
    <col min="12035" max="12035" width="10.140625" style="1" customWidth="1"/>
    <col min="12036" max="12036" width="23.42578125" style="1" customWidth="1"/>
    <col min="12037" max="12037" width="6" style="1" customWidth="1"/>
    <col min="12038" max="12038" width="1.42578125" style="1" customWidth="1"/>
    <col min="12039" max="12039" width="12.85546875" style="1" customWidth="1"/>
    <col min="12040" max="12040" width="1" style="1" customWidth="1"/>
    <col min="12041" max="12041" width="12.85546875" style="1" customWidth="1"/>
    <col min="12042" max="12042" width="1" style="1" customWidth="1"/>
    <col min="12043" max="12043" width="12.85546875" style="1" customWidth="1"/>
    <col min="12044" max="12044" width="1" style="1" customWidth="1"/>
    <col min="12045" max="12045" width="12.85546875" style="1" customWidth="1"/>
    <col min="12046" max="12046" width="12" style="1" bestFit="1" customWidth="1"/>
    <col min="12047" max="12047" width="2.42578125" style="1" customWidth="1"/>
    <col min="12048" max="12048" width="12.85546875" style="1" bestFit="1" customWidth="1"/>
    <col min="12049" max="12049" width="2.28515625" style="1" customWidth="1"/>
    <col min="12050" max="12050" width="12.85546875" style="1" bestFit="1" customWidth="1"/>
    <col min="12051" max="12051" width="2" style="1" customWidth="1"/>
    <col min="12052" max="12052" width="12.85546875" style="1" bestFit="1" customWidth="1"/>
    <col min="12053" max="12053" width="10.7109375" style="1" bestFit="1" customWidth="1"/>
    <col min="12054" max="12054" width="12.85546875" style="1" bestFit="1" customWidth="1"/>
    <col min="12055" max="12288" width="9.140625" style="1"/>
    <col min="12289" max="12289" width="3" style="1" customWidth="1"/>
    <col min="12290" max="12290" width="6.7109375" style="1" customWidth="1"/>
    <col min="12291" max="12291" width="10.140625" style="1" customWidth="1"/>
    <col min="12292" max="12292" width="23.42578125" style="1" customWidth="1"/>
    <col min="12293" max="12293" width="6" style="1" customWidth="1"/>
    <col min="12294" max="12294" width="1.42578125" style="1" customWidth="1"/>
    <col min="12295" max="12295" width="12.85546875" style="1" customWidth="1"/>
    <col min="12296" max="12296" width="1" style="1" customWidth="1"/>
    <col min="12297" max="12297" width="12.85546875" style="1" customWidth="1"/>
    <col min="12298" max="12298" width="1" style="1" customWidth="1"/>
    <col min="12299" max="12299" width="12.85546875" style="1" customWidth="1"/>
    <col min="12300" max="12300" width="1" style="1" customWidth="1"/>
    <col min="12301" max="12301" width="12.85546875" style="1" customWidth="1"/>
    <col min="12302" max="12302" width="12" style="1" bestFit="1" customWidth="1"/>
    <col min="12303" max="12303" width="2.42578125" style="1" customWidth="1"/>
    <col min="12304" max="12304" width="12.85546875" style="1" bestFit="1" customWidth="1"/>
    <col min="12305" max="12305" width="2.28515625" style="1" customWidth="1"/>
    <col min="12306" max="12306" width="12.85546875" style="1" bestFit="1" customWidth="1"/>
    <col min="12307" max="12307" width="2" style="1" customWidth="1"/>
    <col min="12308" max="12308" width="12.85546875" style="1" bestFit="1" customWidth="1"/>
    <col min="12309" max="12309" width="10.7109375" style="1" bestFit="1" customWidth="1"/>
    <col min="12310" max="12310" width="12.85546875" style="1" bestFit="1" customWidth="1"/>
    <col min="12311" max="12544" width="9.140625" style="1"/>
    <col min="12545" max="12545" width="3" style="1" customWidth="1"/>
    <col min="12546" max="12546" width="6.7109375" style="1" customWidth="1"/>
    <col min="12547" max="12547" width="10.140625" style="1" customWidth="1"/>
    <col min="12548" max="12548" width="23.42578125" style="1" customWidth="1"/>
    <col min="12549" max="12549" width="6" style="1" customWidth="1"/>
    <col min="12550" max="12550" width="1.42578125" style="1" customWidth="1"/>
    <col min="12551" max="12551" width="12.85546875" style="1" customWidth="1"/>
    <col min="12552" max="12552" width="1" style="1" customWidth="1"/>
    <col min="12553" max="12553" width="12.85546875" style="1" customWidth="1"/>
    <col min="12554" max="12554" width="1" style="1" customWidth="1"/>
    <col min="12555" max="12555" width="12.85546875" style="1" customWidth="1"/>
    <col min="12556" max="12556" width="1" style="1" customWidth="1"/>
    <col min="12557" max="12557" width="12.85546875" style="1" customWidth="1"/>
    <col min="12558" max="12558" width="12" style="1" bestFit="1" customWidth="1"/>
    <col min="12559" max="12559" width="2.42578125" style="1" customWidth="1"/>
    <col min="12560" max="12560" width="12.85546875" style="1" bestFit="1" customWidth="1"/>
    <col min="12561" max="12561" width="2.28515625" style="1" customWidth="1"/>
    <col min="12562" max="12562" width="12.85546875" style="1" bestFit="1" customWidth="1"/>
    <col min="12563" max="12563" width="2" style="1" customWidth="1"/>
    <col min="12564" max="12564" width="12.85546875" style="1" bestFit="1" customWidth="1"/>
    <col min="12565" max="12565" width="10.7109375" style="1" bestFit="1" customWidth="1"/>
    <col min="12566" max="12566" width="12.85546875" style="1" bestFit="1" customWidth="1"/>
    <col min="12567" max="12800" width="9.140625" style="1"/>
    <col min="12801" max="12801" width="3" style="1" customWidth="1"/>
    <col min="12802" max="12802" width="6.7109375" style="1" customWidth="1"/>
    <col min="12803" max="12803" width="10.140625" style="1" customWidth="1"/>
    <col min="12804" max="12804" width="23.42578125" style="1" customWidth="1"/>
    <col min="12805" max="12805" width="6" style="1" customWidth="1"/>
    <col min="12806" max="12806" width="1.42578125" style="1" customWidth="1"/>
    <col min="12807" max="12807" width="12.85546875" style="1" customWidth="1"/>
    <col min="12808" max="12808" width="1" style="1" customWidth="1"/>
    <col min="12809" max="12809" width="12.85546875" style="1" customWidth="1"/>
    <col min="12810" max="12810" width="1" style="1" customWidth="1"/>
    <col min="12811" max="12811" width="12.85546875" style="1" customWidth="1"/>
    <col min="12812" max="12812" width="1" style="1" customWidth="1"/>
    <col min="12813" max="12813" width="12.85546875" style="1" customWidth="1"/>
    <col min="12814" max="12814" width="12" style="1" bestFit="1" customWidth="1"/>
    <col min="12815" max="12815" width="2.42578125" style="1" customWidth="1"/>
    <col min="12816" max="12816" width="12.85546875" style="1" bestFit="1" customWidth="1"/>
    <col min="12817" max="12817" width="2.28515625" style="1" customWidth="1"/>
    <col min="12818" max="12818" width="12.85546875" style="1" bestFit="1" customWidth="1"/>
    <col min="12819" max="12819" width="2" style="1" customWidth="1"/>
    <col min="12820" max="12820" width="12.85546875" style="1" bestFit="1" customWidth="1"/>
    <col min="12821" max="12821" width="10.7109375" style="1" bestFit="1" customWidth="1"/>
    <col min="12822" max="12822" width="12.85546875" style="1" bestFit="1" customWidth="1"/>
    <col min="12823" max="13056" width="9.140625" style="1"/>
    <col min="13057" max="13057" width="3" style="1" customWidth="1"/>
    <col min="13058" max="13058" width="6.7109375" style="1" customWidth="1"/>
    <col min="13059" max="13059" width="10.140625" style="1" customWidth="1"/>
    <col min="13060" max="13060" width="23.42578125" style="1" customWidth="1"/>
    <col min="13061" max="13061" width="6" style="1" customWidth="1"/>
    <col min="13062" max="13062" width="1.42578125" style="1" customWidth="1"/>
    <col min="13063" max="13063" width="12.85546875" style="1" customWidth="1"/>
    <col min="13064" max="13064" width="1" style="1" customWidth="1"/>
    <col min="13065" max="13065" width="12.85546875" style="1" customWidth="1"/>
    <col min="13066" max="13066" width="1" style="1" customWidth="1"/>
    <col min="13067" max="13067" width="12.85546875" style="1" customWidth="1"/>
    <col min="13068" max="13068" width="1" style="1" customWidth="1"/>
    <col min="13069" max="13069" width="12.85546875" style="1" customWidth="1"/>
    <col min="13070" max="13070" width="12" style="1" bestFit="1" customWidth="1"/>
    <col min="13071" max="13071" width="2.42578125" style="1" customWidth="1"/>
    <col min="13072" max="13072" width="12.85546875" style="1" bestFit="1" customWidth="1"/>
    <col min="13073" max="13073" width="2.28515625" style="1" customWidth="1"/>
    <col min="13074" max="13074" width="12.85546875" style="1" bestFit="1" customWidth="1"/>
    <col min="13075" max="13075" width="2" style="1" customWidth="1"/>
    <col min="13076" max="13076" width="12.85546875" style="1" bestFit="1" customWidth="1"/>
    <col min="13077" max="13077" width="10.7109375" style="1" bestFit="1" customWidth="1"/>
    <col min="13078" max="13078" width="12.85546875" style="1" bestFit="1" customWidth="1"/>
    <col min="13079" max="13312" width="9.140625" style="1"/>
    <col min="13313" max="13313" width="3" style="1" customWidth="1"/>
    <col min="13314" max="13314" width="6.7109375" style="1" customWidth="1"/>
    <col min="13315" max="13315" width="10.140625" style="1" customWidth="1"/>
    <col min="13316" max="13316" width="23.42578125" style="1" customWidth="1"/>
    <col min="13317" max="13317" width="6" style="1" customWidth="1"/>
    <col min="13318" max="13318" width="1.42578125" style="1" customWidth="1"/>
    <col min="13319" max="13319" width="12.85546875" style="1" customWidth="1"/>
    <col min="13320" max="13320" width="1" style="1" customWidth="1"/>
    <col min="13321" max="13321" width="12.85546875" style="1" customWidth="1"/>
    <col min="13322" max="13322" width="1" style="1" customWidth="1"/>
    <col min="13323" max="13323" width="12.85546875" style="1" customWidth="1"/>
    <col min="13324" max="13324" width="1" style="1" customWidth="1"/>
    <col min="13325" max="13325" width="12.85546875" style="1" customWidth="1"/>
    <col min="13326" max="13326" width="12" style="1" bestFit="1" customWidth="1"/>
    <col min="13327" max="13327" width="2.42578125" style="1" customWidth="1"/>
    <col min="13328" max="13328" width="12.85546875" style="1" bestFit="1" customWidth="1"/>
    <col min="13329" max="13329" width="2.28515625" style="1" customWidth="1"/>
    <col min="13330" max="13330" width="12.85546875" style="1" bestFit="1" customWidth="1"/>
    <col min="13331" max="13331" width="2" style="1" customWidth="1"/>
    <col min="13332" max="13332" width="12.85546875" style="1" bestFit="1" customWidth="1"/>
    <col min="13333" max="13333" width="10.7109375" style="1" bestFit="1" customWidth="1"/>
    <col min="13334" max="13334" width="12.85546875" style="1" bestFit="1" customWidth="1"/>
    <col min="13335" max="13568" width="9.140625" style="1"/>
    <col min="13569" max="13569" width="3" style="1" customWidth="1"/>
    <col min="13570" max="13570" width="6.7109375" style="1" customWidth="1"/>
    <col min="13571" max="13571" width="10.140625" style="1" customWidth="1"/>
    <col min="13572" max="13572" width="23.42578125" style="1" customWidth="1"/>
    <col min="13573" max="13573" width="6" style="1" customWidth="1"/>
    <col min="13574" max="13574" width="1.42578125" style="1" customWidth="1"/>
    <col min="13575" max="13575" width="12.85546875" style="1" customWidth="1"/>
    <col min="13576" max="13576" width="1" style="1" customWidth="1"/>
    <col min="13577" max="13577" width="12.85546875" style="1" customWidth="1"/>
    <col min="13578" max="13578" width="1" style="1" customWidth="1"/>
    <col min="13579" max="13579" width="12.85546875" style="1" customWidth="1"/>
    <col min="13580" max="13580" width="1" style="1" customWidth="1"/>
    <col min="13581" max="13581" width="12.85546875" style="1" customWidth="1"/>
    <col min="13582" max="13582" width="12" style="1" bestFit="1" customWidth="1"/>
    <col min="13583" max="13583" width="2.42578125" style="1" customWidth="1"/>
    <col min="13584" max="13584" width="12.85546875" style="1" bestFit="1" customWidth="1"/>
    <col min="13585" max="13585" width="2.28515625" style="1" customWidth="1"/>
    <col min="13586" max="13586" width="12.85546875" style="1" bestFit="1" customWidth="1"/>
    <col min="13587" max="13587" width="2" style="1" customWidth="1"/>
    <col min="13588" max="13588" width="12.85546875" style="1" bestFit="1" customWidth="1"/>
    <col min="13589" max="13589" width="10.7109375" style="1" bestFit="1" customWidth="1"/>
    <col min="13590" max="13590" width="12.85546875" style="1" bestFit="1" customWidth="1"/>
    <col min="13591" max="13824" width="9.140625" style="1"/>
    <col min="13825" max="13825" width="3" style="1" customWidth="1"/>
    <col min="13826" max="13826" width="6.7109375" style="1" customWidth="1"/>
    <col min="13827" max="13827" width="10.140625" style="1" customWidth="1"/>
    <col min="13828" max="13828" width="23.42578125" style="1" customWidth="1"/>
    <col min="13829" max="13829" width="6" style="1" customWidth="1"/>
    <col min="13830" max="13830" width="1.42578125" style="1" customWidth="1"/>
    <col min="13831" max="13831" width="12.85546875" style="1" customWidth="1"/>
    <col min="13832" max="13832" width="1" style="1" customWidth="1"/>
    <col min="13833" max="13833" width="12.85546875" style="1" customWidth="1"/>
    <col min="13834" max="13834" width="1" style="1" customWidth="1"/>
    <col min="13835" max="13835" width="12.85546875" style="1" customWidth="1"/>
    <col min="13836" max="13836" width="1" style="1" customWidth="1"/>
    <col min="13837" max="13837" width="12.85546875" style="1" customWidth="1"/>
    <col min="13838" max="13838" width="12" style="1" bestFit="1" customWidth="1"/>
    <col min="13839" max="13839" width="2.42578125" style="1" customWidth="1"/>
    <col min="13840" max="13840" width="12.85546875" style="1" bestFit="1" customWidth="1"/>
    <col min="13841" max="13841" width="2.28515625" style="1" customWidth="1"/>
    <col min="13842" max="13842" width="12.85546875" style="1" bestFit="1" customWidth="1"/>
    <col min="13843" max="13843" width="2" style="1" customWidth="1"/>
    <col min="13844" max="13844" width="12.85546875" style="1" bestFit="1" customWidth="1"/>
    <col min="13845" max="13845" width="10.7109375" style="1" bestFit="1" customWidth="1"/>
    <col min="13846" max="13846" width="12.85546875" style="1" bestFit="1" customWidth="1"/>
    <col min="13847" max="14080" width="9.140625" style="1"/>
    <col min="14081" max="14081" width="3" style="1" customWidth="1"/>
    <col min="14082" max="14082" width="6.7109375" style="1" customWidth="1"/>
    <col min="14083" max="14083" width="10.140625" style="1" customWidth="1"/>
    <col min="14084" max="14084" width="23.42578125" style="1" customWidth="1"/>
    <col min="14085" max="14085" width="6" style="1" customWidth="1"/>
    <col min="14086" max="14086" width="1.42578125" style="1" customWidth="1"/>
    <col min="14087" max="14087" width="12.85546875" style="1" customWidth="1"/>
    <col min="14088" max="14088" width="1" style="1" customWidth="1"/>
    <col min="14089" max="14089" width="12.85546875" style="1" customWidth="1"/>
    <col min="14090" max="14090" width="1" style="1" customWidth="1"/>
    <col min="14091" max="14091" width="12.85546875" style="1" customWidth="1"/>
    <col min="14092" max="14092" width="1" style="1" customWidth="1"/>
    <col min="14093" max="14093" width="12.85546875" style="1" customWidth="1"/>
    <col min="14094" max="14094" width="12" style="1" bestFit="1" customWidth="1"/>
    <col min="14095" max="14095" width="2.42578125" style="1" customWidth="1"/>
    <col min="14096" max="14096" width="12.85546875" style="1" bestFit="1" customWidth="1"/>
    <col min="14097" max="14097" width="2.28515625" style="1" customWidth="1"/>
    <col min="14098" max="14098" width="12.85546875" style="1" bestFit="1" customWidth="1"/>
    <col min="14099" max="14099" width="2" style="1" customWidth="1"/>
    <col min="14100" max="14100" width="12.85546875" style="1" bestFit="1" customWidth="1"/>
    <col min="14101" max="14101" width="10.7109375" style="1" bestFit="1" customWidth="1"/>
    <col min="14102" max="14102" width="12.85546875" style="1" bestFit="1" customWidth="1"/>
    <col min="14103" max="14336" width="9.140625" style="1"/>
    <col min="14337" max="14337" width="3" style="1" customWidth="1"/>
    <col min="14338" max="14338" width="6.7109375" style="1" customWidth="1"/>
    <col min="14339" max="14339" width="10.140625" style="1" customWidth="1"/>
    <col min="14340" max="14340" width="23.42578125" style="1" customWidth="1"/>
    <col min="14341" max="14341" width="6" style="1" customWidth="1"/>
    <col min="14342" max="14342" width="1.42578125" style="1" customWidth="1"/>
    <col min="14343" max="14343" width="12.85546875" style="1" customWidth="1"/>
    <col min="14344" max="14344" width="1" style="1" customWidth="1"/>
    <col min="14345" max="14345" width="12.85546875" style="1" customWidth="1"/>
    <col min="14346" max="14346" width="1" style="1" customWidth="1"/>
    <col min="14347" max="14347" width="12.85546875" style="1" customWidth="1"/>
    <col min="14348" max="14348" width="1" style="1" customWidth="1"/>
    <col min="14349" max="14349" width="12.85546875" style="1" customWidth="1"/>
    <col min="14350" max="14350" width="12" style="1" bestFit="1" customWidth="1"/>
    <col min="14351" max="14351" width="2.42578125" style="1" customWidth="1"/>
    <col min="14352" max="14352" width="12.85546875" style="1" bestFit="1" customWidth="1"/>
    <col min="14353" max="14353" width="2.28515625" style="1" customWidth="1"/>
    <col min="14354" max="14354" width="12.85546875" style="1" bestFit="1" customWidth="1"/>
    <col min="14355" max="14355" width="2" style="1" customWidth="1"/>
    <col min="14356" max="14356" width="12.85546875" style="1" bestFit="1" customWidth="1"/>
    <col min="14357" max="14357" width="10.7109375" style="1" bestFit="1" customWidth="1"/>
    <col min="14358" max="14358" width="12.85546875" style="1" bestFit="1" customWidth="1"/>
    <col min="14359" max="14592" width="9.140625" style="1"/>
    <col min="14593" max="14593" width="3" style="1" customWidth="1"/>
    <col min="14594" max="14594" width="6.7109375" style="1" customWidth="1"/>
    <col min="14595" max="14595" width="10.140625" style="1" customWidth="1"/>
    <col min="14596" max="14596" width="23.42578125" style="1" customWidth="1"/>
    <col min="14597" max="14597" width="6" style="1" customWidth="1"/>
    <col min="14598" max="14598" width="1.42578125" style="1" customWidth="1"/>
    <col min="14599" max="14599" width="12.85546875" style="1" customWidth="1"/>
    <col min="14600" max="14600" width="1" style="1" customWidth="1"/>
    <col min="14601" max="14601" width="12.85546875" style="1" customWidth="1"/>
    <col min="14602" max="14602" width="1" style="1" customWidth="1"/>
    <col min="14603" max="14603" width="12.85546875" style="1" customWidth="1"/>
    <col min="14604" max="14604" width="1" style="1" customWidth="1"/>
    <col min="14605" max="14605" width="12.85546875" style="1" customWidth="1"/>
    <col min="14606" max="14606" width="12" style="1" bestFit="1" customWidth="1"/>
    <col min="14607" max="14607" width="2.42578125" style="1" customWidth="1"/>
    <col min="14608" max="14608" width="12.85546875" style="1" bestFit="1" customWidth="1"/>
    <col min="14609" max="14609" width="2.28515625" style="1" customWidth="1"/>
    <col min="14610" max="14610" width="12.85546875" style="1" bestFit="1" customWidth="1"/>
    <col min="14611" max="14611" width="2" style="1" customWidth="1"/>
    <col min="14612" max="14612" width="12.85546875" style="1" bestFit="1" customWidth="1"/>
    <col min="14613" max="14613" width="10.7109375" style="1" bestFit="1" customWidth="1"/>
    <col min="14614" max="14614" width="12.85546875" style="1" bestFit="1" customWidth="1"/>
    <col min="14615" max="14848" width="9.140625" style="1"/>
    <col min="14849" max="14849" width="3" style="1" customWidth="1"/>
    <col min="14850" max="14850" width="6.7109375" style="1" customWidth="1"/>
    <col min="14851" max="14851" width="10.140625" style="1" customWidth="1"/>
    <col min="14852" max="14852" width="23.42578125" style="1" customWidth="1"/>
    <col min="14853" max="14853" width="6" style="1" customWidth="1"/>
    <col min="14854" max="14854" width="1.42578125" style="1" customWidth="1"/>
    <col min="14855" max="14855" width="12.85546875" style="1" customWidth="1"/>
    <col min="14856" max="14856" width="1" style="1" customWidth="1"/>
    <col min="14857" max="14857" width="12.85546875" style="1" customWidth="1"/>
    <col min="14858" max="14858" width="1" style="1" customWidth="1"/>
    <col min="14859" max="14859" width="12.85546875" style="1" customWidth="1"/>
    <col min="14860" max="14860" width="1" style="1" customWidth="1"/>
    <col min="14861" max="14861" width="12.85546875" style="1" customWidth="1"/>
    <col min="14862" max="14862" width="12" style="1" bestFit="1" customWidth="1"/>
    <col min="14863" max="14863" width="2.42578125" style="1" customWidth="1"/>
    <col min="14864" max="14864" width="12.85546875" style="1" bestFit="1" customWidth="1"/>
    <col min="14865" max="14865" width="2.28515625" style="1" customWidth="1"/>
    <col min="14866" max="14866" width="12.85546875" style="1" bestFit="1" customWidth="1"/>
    <col min="14867" max="14867" width="2" style="1" customWidth="1"/>
    <col min="14868" max="14868" width="12.85546875" style="1" bestFit="1" customWidth="1"/>
    <col min="14869" max="14869" width="10.7109375" style="1" bestFit="1" customWidth="1"/>
    <col min="14870" max="14870" width="12.85546875" style="1" bestFit="1" customWidth="1"/>
    <col min="14871" max="15104" width="9.140625" style="1"/>
    <col min="15105" max="15105" width="3" style="1" customWidth="1"/>
    <col min="15106" max="15106" width="6.7109375" style="1" customWidth="1"/>
    <col min="15107" max="15107" width="10.140625" style="1" customWidth="1"/>
    <col min="15108" max="15108" width="23.42578125" style="1" customWidth="1"/>
    <col min="15109" max="15109" width="6" style="1" customWidth="1"/>
    <col min="15110" max="15110" width="1.42578125" style="1" customWidth="1"/>
    <col min="15111" max="15111" width="12.85546875" style="1" customWidth="1"/>
    <col min="15112" max="15112" width="1" style="1" customWidth="1"/>
    <col min="15113" max="15113" width="12.85546875" style="1" customWidth="1"/>
    <col min="15114" max="15114" width="1" style="1" customWidth="1"/>
    <col min="15115" max="15115" width="12.85546875" style="1" customWidth="1"/>
    <col min="15116" max="15116" width="1" style="1" customWidth="1"/>
    <col min="15117" max="15117" width="12.85546875" style="1" customWidth="1"/>
    <col min="15118" max="15118" width="12" style="1" bestFit="1" customWidth="1"/>
    <col min="15119" max="15119" width="2.42578125" style="1" customWidth="1"/>
    <col min="15120" max="15120" width="12.85546875" style="1" bestFit="1" customWidth="1"/>
    <col min="15121" max="15121" width="2.28515625" style="1" customWidth="1"/>
    <col min="15122" max="15122" width="12.85546875" style="1" bestFit="1" customWidth="1"/>
    <col min="15123" max="15123" width="2" style="1" customWidth="1"/>
    <col min="15124" max="15124" width="12.85546875" style="1" bestFit="1" customWidth="1"/>
    <col min="15125" max="15125" width="10.7109375" style="1" bestFit="1" customWidth="1"/>
    <col min="15126" max="15126" width="12.85546875" style="1" bestFit="1" customWidth="1"/>
    <col min="15127" max="15360" width="9.140625" style="1"/>
    <col min="15361" max="15361" width="3" style="1" customWidth="1"/>
    <col min="15362" max="15362" width="6.7109375" style="1" customWidth="1"/>
    <col min="15363" max="15363" width="10.140625" style="1" customWidth="1"/>
    <col min="15364" max="15364" width="23.42578125" style="1" customWidth="1"/>
    <col min="15365" max="15365" width="6" style="1" customWidth="1"/>
    <col min="15366" max="15366" width="1.42578125" style="1" customWidth="1"/>
    <col min="15367" max="15367" width="12.85546875" style="1" customWidth="1"/>
    <col min="15368" max="15368" width="1" style="1" customWidth="1"/>
    <col min="15369" max="15369" width="12.85546875" style="1" customWidth="1"/>
    <col min="15370" max="15370" width="1" style="1" customWidth="1"/>
    <col min="15371" max="15371" width="12.85546875" style="1" customWidth="1"/>
    <col min="15372" max="15372" width="1" style="1" customWidth="1"/>
    <col min="15373" max="15373" width="12.85546875" style="1" customWidth="1"/>
    <col min="15374" max="15374" width="12" style="1" bestFit="1" customWidth="1"/>
    <col min="15375" max="15375" width="2.42578125" style="1" customWidth="1"/>
    <col min="15376" max="15376" width="12.85546875" style="1" bestFit="1" customWidth="1"/>
    <col min="15377" max="15377" width="2.28515625" style="1" customWidth="1"/>
    <col min="15378" max="15378" width="12.85546875" style="1" bestFit="1" customWidth="1"/>
    <col min="15379" max="15379" width="2" style="1" customWidth="1"/>
    <col min="15380" max="15380" width="12.85546875" style="1" bestFit="1" customWidth="1"/>
    <col min="15381" max="15381" width="10.7109375" style="1" bestFit="1" customWidth="1"/>
    <col min="15382" max="15382" width="12.85546875" style="1" bestFit="1" customWidth="1"/>
    <col min="15383" max="15616" width="9.140625" style="1"/>
    <col min="15617" max="15617" width="3" style="1" customWidth="1"/>
    <col min="15618" max="15618" width="6.7109375" style="1" customWidth="1"/>
    <col min="15619" max="15619" width="10.140625" style="1" customWidth="1"/>
    <col min="15620" max="15620" width="23.42578125" style="1" customWidth="1"/>
    <col min="15621" max="15621" width="6" style="1" customWidth="1"/>
    <col min="15622" max="15622" width="1.42578125" style="1" customWidth="1"/>
    <col min="15623" max="15623" width="12.85546875" style="1" customWidth="1"/>
    <col min="15624" max="15624" width="1" style="1" customWidth="1"/>
    <col min="15625" max="15625" width="12.85546875" style="1" customWidth="1"/>
    <col min="15626" max="15626" width="1" style="1" customWidth="1"/>
    <col min="15627" max="15627" width="12.85546875" style="1" customWidth="1"/>
    <col min="15628" max="15628" width="1" style="1" customWidth="1"/>
    <col min="15629" max="15629" width="12.85546875" style="1" customWidth="1"/>
    <col min="15630" max="15630" width="12" style="1" bestFit="1" customWidth="1"/>
    <col min="15631" max="15631" width="2.42578125" style="1" customWidth="1"/>
    <col min="15632" max="15632" width="12.85546875" style="1" bestFit="1" customWidth="1"/>
    <col min="15633" max="15633" width="2.28515625" style="1" customWidth="1"/>
    <col min="15634" max="15634" width="12.85546875" style="1" bestFit="1" customWidth="1"/>
    <col min="15635" max="15635" width="2" style="1" customWidth="1"/>
    <col min="15636" max="15636" width="12.85546875" style="1" bestFit="1" customWidth="1"/>
    <col min="15637" max="15637" width="10.7109375" style="1" bestFit="1" customWidth="1"/>
    <col min="15638" max="15638" width="12.85546875" style="1" bestFit="1" customWidth="1"/>
    <col min="15639" max="15872" width="9.140625" style="1"/>
    <col min="15873" max="15873" width="3" style="1" customWidth="1"/>
    <col min="15874" max="15874" width="6.7109375" style="1" customWidth="1"/>
    <col min="15875" max="15875" width="10.140625" style="1" customWidth="1"/>
    <col min="15876" max="15876" width="23.42578125" style="1" customWidth="1"/>
    <col min="15877" max="15877" width="6" style="1" customWidth="1"/>
    <col min="15878" max="15878" width="1.42578125" style="1" customWidth="1"/>
    <col min="15879" max="15879" width="12.85546875" style="1" customWidth="1"/>
    <col min="15880" max="15880" width="1" style="1" customWidth="1"/>
    <col min="15881" max="15881" width="12.85546875" style="1" customWidth="1"/>
    <col min="15882" max="15882" width="1" style="1" customWidth="1"/>
    <col min="15883" max="15883" width="12.85546875" style="1" customWidth="1"/>
    <col min="15884" max="15884" width="1" style="1" customWidth="1"/>
    <col min="15885" max="15885" width="12.85546875" style="1" customWidth="1"/>
    <col min="15886" max="15886" width="12" style="1" bestFit="1" customWidth="1"/>
    <col min="15887" max="15887" width="2.42578125" style="1" customWidth="1"/>
    <col min="15888" max="15888" width="12.85546875" style="1" bestFit="1" customWidth="1"/>
    <col min="15889" max="15889" width="2.28515625" style="1" customWidth="1"/>
    <col min="15890" max="15890" width="12.85546875" style="1" bestFit="1" customWidth="1"/>
    <col min="15891" max="15891" width="2" style="1" customWidth="1"/>
    <col min="15892" max="15892" width="12.85546875" style="1" bestFit="1" customWidth="1"/>
    <col min="15893" max="15893" width="10.7109375" style="1" bestFit="1" customWidth="1"/>
    <col min="15894" max="15894" width="12.85546875" style="1" bestFit="1" customWidth="1"/>
    <col min="15895" max="16128" width="9.140625" style="1"/>
    <col min="16129" max="16129" width="3" style="1" customWidth="1"/>
    <col min="16130" max="16130" width="6.7109375" style="1" customWidth="1"/>
    <col min="16131" max="16131" width="10.140625" style="1" customWidth="1"/>
    <col min="16132" max="16132" width="23.42578125" style="1" customWidth="1"/>
    <col min="16133" max="16133" width="6" style="1" customWidth="1"/>
    <col min="16134" max="16134" width="1.42578125" style="1" customWidth="1"/>
    <col min="16135" max="16135" width="12.85546875" style="1" customWidth="1"/>
    <col min="16136" max="16136" width="1" style="1" customWidth="1"/>
    <col min="16137" max="16137" width="12.85546875" style="1" customWidth="1"/>
    <col min="16138" max="16138" width="1" style="1" customWidth="1"/>
    <col min="16139" max="16139" width="12.85546875" style="1" customWidth="1"/>
    <col min="16140" max="16140" width="1" style="1" customWidth="1"/>
    <col min="16141" max="16141" width="12.85546875" style="1" customWidth="1"/>
    <col min="16142" max="16142" width="12" style="1" bestFit="1" customWidth="1"/>
    <col min="16143" max="16143" width="2.42578125" style="1" customWidth="1"/>
    <col min="16144" max="16144" width="12.85546875" style="1" bestFit="1" customWidth="1"/>
    <col min="16145" max="16145" width="2.28515625" style="1" customWidth="1"/>
    <col min="16146" max="16146" width="12.85546875" style="1" bestFit="1" customWidth="1"/>
    <col min="16147" max="16147" width="2" style="1" customWidth="1"/>
    <col min="16148" max="16148" width="12.85546875" style="1" bestFit="1" customWidth="1"/>
    <col min="16149" max="16149" width="10.7109375" style="1" bestFit="1" customWidth="1"/>
    <col min="16150" max="16150" width="12.85546875" style="1" bestFit="1" customWidth="1"/>
    <col min="16151" max="16384" width="9.140625" style="1"/>
  </cols>
  <sheetData>
    <row r="1" spans="1:22" x14ac:dyDescent="0.25">
      <c r="L1" s="15" t="s">
        <v>80</v>
      </c>
      <c r="M1" s="74"/>
    </row>
    <row r="2" spans="1:22" ht="21.75" x14ac:dyDescent="0.25">
      <c r="A2" s="4" t="s">
        <v>0</v>
      </c>
      <c r="B2" s="4"/>
      <c r="C2" s="4"/>
      <c r="D2" s="4"/>
      <c r="E2" s="75"/>
      <c r="F2" s="4"/>
      <c r="G2" s="4"/>
      <c r="H2" s="4"/>
      <c r="I2" s="4"/>
      <c r="J2" s="4"/>
      <c r="K2" s="4"/>
      <c r="L2" s="4"/>
    </row>
    <row r="3" spans="1:22" ht="21.75" x14ac:dyDescent="0.25">
      <c r="A3" s="4" t="s">
        <v>81</v>
      </c>
      <c r="B3" s="4"/>
      <c r="C3" s="4"/>
      <c r="D3" s="4"/>
      <c r="E3" s="75"/>
      <c r="F3" s="4"/>
      <c r="G3" s="4"/>
      <c r="H3" s="4"/>
      <c r="I3" s="4"/>
      <c r="J3" s="4"/>
      <c r="K3" s="4"/>
      <c r="L3" s="4"/>
      <c r="M3" s="1"/>
    </row>
    <row r="4" spans="1:22" ht="21.75" x14ac:dyDescent="0.25">
      <c r="A4" s="4" t="s">
        <v>82</v>
      </c>
      <c r="B4" s="4"/>
      <c r="C4" s="4"/>
      <c r="D4" s="4"/>
      <c r="E4" s="75"/>
      <c r="F4" s="4"/>
      <c r="G4" s="4"/>
      <c r="H4" s="4"/>
      <c r="I4" s="4"/>
      <c r="J4" s="4"/>
      <c r="K4" s="4"/>
      <c r="L4" s="4"/>
    </row>
    <row r="5" spans="1:22" ht="21.75" x14ac:dyDescent="0.45">
      <c r="A5" s="4"/>
      <c r="B5" s="4"/>
      <c r="C5" s="4"/>
      <c r="D5" s="4"/>
      <c r="E5" s="75"/>
      <c r="F5" s="4"/>
      <c r="G5" s="4"/>
      <c r="H5" s="4"/>
      <c r="I5" s="4"/>
      <c r="J5" s="4"/>
      <c r="K5" s="4"/>
      <c r="L5" s="4"/>
      <c r="M5" s="51"/>
    </row>
    <row r="6" spans="1:22" x14ac:dyDescent="0.25">
      <c r="A6" s="77"/>
      <c r="B6" s="77"/>
      <c r="C6" s="77"/>
      <c r="D6" s="77"/>
      <c r="E6" s="78"/>
      <c r="F6" s="77"/>
      <c r="G6" s="174" t="s">
        <v>3</v>
      </c>
      <c r="H6" s="174"/>
      <c r="I6" s="174"/>
      <c r="J6" s="174"/>
      <c r="K6" s="174"/>
      <c r="L6" s="174"/>
      <c r="M6" s="174"/>
    </row>
    <row r="7" spans="1:22" ht="21" customHeight="1" x14ac:dyDescent="0.25">
      <c r="A7" s="30"/>
      <c r="B7" s="79"/>
      <c r="C7" s="79"/>
      <c r="D7" s="79"/>
      <c r="E7" s="79"/>
      <c r="F7" s="79"/>
      <c r="G7" s="179" t="s">
        <v>4</v>
      </c>
      <c r="H7" s="179"/>
      <c r="I7" s="179"/>
      <c r="J7" s="80"/>
      <c r="K7" s="179" t="s">
        <v>5</v>
      </c>
      <c r="L7" s="179"/>
      <c r="M7" s="179"/>
    </row>
    <row r="8" spans="1:22" x14ac:dyDescent="0.25">
      <c r="A8" s="30"/>
      <c r="B8" s="79"/>
      <c r="C8" s="79"/>
      <c r="D8" s="79"/>
      <c r="E8" s="8" t="s">
        <v>11</v>
      </c>
      <c r="F8" s="1"/>
      <c r="G8" s="81" t="s">
        <v>83</v>
      </c>
      <c r="H8" s="1"/>
      <c r="I8" s="81" t="s">
        <v>84</v>
      </c>
      <c r="J8" s="79"/>
      <c r="K8" s="81" t="str">
        <f>G8</f>
        <v>2021</v>
      </c>
      <c r="L8" s="1"/>
      <c r="M8" s="81" t="str">
        <f>I8</f>
        <v>2020</v>
      </c>
    </row>
    <row r="9" spans="1:22" x14ac:dyDescent="0.25">
      <c r="A9" s="30"/>
      <c r="B9" s="79"/>
      <c r="C9" s="79"/>
      <c r="D9" s="79"/>
      <c r="E9" s="15"/>
      <c r="F9" s="1"/>
      <c r="G9" s="82"/>
      <c r="H9" s="1"/>
      <c r="I9" s="16"/>
      <c r="J9" s="79"/>
      <c r="K9" s="82"/>
      <c r="L9" s="1"/>
      <c r="M9" s="16"/>
    </row>
    <row r="10" spans="1:22" x14ac:dyDescent="0.25">
      <c r="A10" s="26" t="s">
        <v>85</v>
      </c>
      <c r="M10" s="17"/>
    </row>
    <row r="11" spans="1:22" x14ac:dyDescent="0.25">
      <c r="B11" s="1" t="s">
        <v>86</v>
      </c>
      <c r="E11" s="83"/>
      <c r="F11" s="83"/>
      <c r="G11" s="22">
        <v>171806</v>
      </c>
      <c r="H11" s="83"/>
      <c r="I11" s="22">
        <v>172020</v>
      </c>
      <c r="J11" s="22"/>
      <c r="K11" s="22">
        <v>37518</v>
      </c>
      <c r="M11" s="22">
        <v>23932</v>
      </c>
      <c r="P11" s="24"/>
      <c r="Q11" s="24"/>
      <c r="R11" s="24"/>
      <c r="S11" s="24"/>
      <c r="T11" s="24"/>
      <c r="U11" s="24"/>
      <c r="V11" s="24"/>
    </row>
    <row r="12" spans="1:22" x14ac:dyDescent="0.25">
      <c r="B12" s="1" t="s">
        <v>87</v>
      </c>
      <c r="E12" s="83">
        <v>8</v>
      </c>
      <c r="F12" s="83"/>
      <c r="G12" s="22">
        <v>70848</v>
      </c>
      <c r="H12" s="83"/>
      <c r="I12" s="22">
        <v>45030</v>
      </c>
      <c r="J12" s="22"/>
      <c r="K12" s="22">
        <v>70848</v>
      </c>
      <c r="M12" s="22">
        <v>45030</v>
      </c>
      <c r="P12" s="24"/>
      <c r="Q12" s="24"/>
      <c r="R12" s="24"/>
      <c r="S12" s="24"/>
      <c r="T12" s="24"/>
      <c r="U12" s="24"/>
      <c r="V12" s="24"/>
    </row>
    <row r="13" spans="1:22" x14ac:dyDescent="0.25">
      <c r="A13" s="26" t="s">
        <v>88</v>
      </c>
      <c r="E13" s="83"/>
      <c r="F13" s="83"/>
      <c r="G13" s="47">
        <v>242654</v>
      </c>
      <c r="H13" s="83"/>
      <c r="I13" s="47">
        <v>217050</v>
      </c>
      <c r="J13" s="22"/>
      <c r="K13" s="47">
        <v>108366</v>
      </c>
      <c r="M13" s="47">
        <v>68962</v>
      </c>
      <c r="P13" s="24"/>
      <c r="Q13" s="24"/>
      <c r="R13" s="24"/>
      <c r="S13" s="24"/>
      <c r="T13" s="24"/>
      <c r="U13" s="24"/>
      <c r="V13" s="24"/>
    </row>
    <row r="14" spans="1:22" x14ac:dyDescent="0.25">
      <c r="A14" s="26" t="s">
        <v>89</v>
      </c>
      <c r="E14" s="83"/>
      <c r="F14" s="83"/>
      <c r="G14" s="22"/>
      <c r="H14" s="83"/>
      <c r="I14" s="22"/>
      <c r="J14" s="22"/>
      <c r="K14" s="22"/>
      <c r="M14" s="22"/>
      <c r="P14" s="24"/>
      <c r="Q14" s="24"/>
      <c r="R14" s="24"/>
      <c r="S14" s="24"/>
      <c r="T14" s="24"/>
      <c r="U14" s="24"/>
      <c r="V14" s="24"/>
    </row>
    <row r="15" spans="1:22" x14ac:dyDescent="0.25">
      <c r="B15" s="1" t="s">
        <v>90</v>
      </c>
      <c r="E15" s="83"/>
      <c r="G15" s="84">
        <v>-111827</v>
      </c>
      <c r="H15" s="83"/>
      <c r="I15" s="84">
        <v>-107249</v>
      </c>
      <c r="J15" s="84"/>
      <c r="K15" s="84">
        <v>-29092</v>
      </c>
      <c r="L15" s="84"/>
      <c r="M15" s="84">
        <v>-19228</v>
      </c>
      <c r="P15" s="24"/>
      <c r="Q15" s="24"/>
      <c r="R15" s="24"/>
      <c r="S15" s="24"/>
      <c r="T15" s="24"/>
      <c r="U15" s="24"/>
      <c r="V15" s="24"/>
    </row>
    <row r="16" spans="1:22" x14ac:dyDescent="0.25">
      <c r="B16" s="1" t="s">
        <v>91</v>
      </c>
      <c r="E16" s="83">
        <v>8</v>
      </c>
      <c r="G16" s="84">
        <v>-38816</v>
      </c>
      <c r="H16" s="83"/>
      <c r="I16" s="84">
        <v>-36308</v>
      </c>
      <c r="J16" s="22"/>
      <c r="K16" s="84">
        <v>-38816</v>
      </c>
      <c r="M16" s="84">
        <v>-36308</v>
      </c>
      <c r="P16" s="24"/>
      <c r="Q16" s="24"/>
      <c r="R16" s="24"/>
      <c r="S16" s="24"/>
      <c r="T16" s="24"/>
      <c r="U16" s="24"/>
      <c r="V16" s="24"/>
    </row>
    <row r="17" spans="1:22" x14ac:dyDescent="0.25">
      <c r="A17" s="26" t="s">
        <v>92</v>
      </c>
      <c r="E17" s="83"/>
      <c r="G17" s="85">
        <v>-150643</v>
      </c>
      <c r="H17" s="86"/>
      <c r="I17" s="85">
        <v>-143557</v>
      </c>
      <c r="J17" s="86"/>
      <c r="K17" s="85">
        <v>-67908</v>
      </c>
      <c r="L17" s="86"/>
      <c r="M17" s="85">
        <v>-55536</v>
      </c>
      <c r="P17" s="24"/>
      <c r="Q17" s="24"/>
      <c r="R17" s="24"/>
      <c r="S17" s="24"/>
      <c r="T17" s="24"/>
      <c r="U17" s="24"/>
      <c r="V17" s="24"/>
    </row>
    <row r="18" spans="1:22" x14ac:dyDescent="0.25">
      <c r="A18" s="26" t="s">
        <v>93</v>
      </c>
      <c r="E18" s="83"/>
      <c r="G18" s="29">
        <v>92011</v>
      </c>
      <c r="H18" s="17"/>
      <c r="I18" s="29">
        <v>73493</v>
      </c>
      <c r="J18" s="29"/>
      <c r="K18" s="29">
        <v>40458</v>
      </c>
      <c r="L18" s="29"/>
      <c r="M18" s="29">
        <v>13426</v>
      </c>
      <c r="P18" s="24"/>
      <c r="Q18" s="24"/>
      <c r="R18" s="24"/>
      <c r="S18" s="24"/>
      <c r="T18" s="24"/>
      <c r="U18" s="24"/>
      <c r="V18" s="24"/>
    </row>
    <row r="19" spans="1:22" x14ac:dyDescent="0.25">
      <c r="A19" s="1" t="s">
        <v>95</v>
      </c>
      <c r="E19" s="83"/>
      <c r="F19" s="83"/>
      <c r="G19" s="84">
        <v>214</v>
      </c>
      <c r="H19" s="87"/>
      <c r="I19" s="84">
        <v>49</v>
      </c>
      <c r="J19" s="22"/>
      <c r="K19" s="84">
        <v>187</v>
      </c>
      <c r="M19" s="84">
        <v>4</v>
      </c>
      <c r="P19" s="24"/>
      <c r="Q19" s="24"/>
      <c r="R19" s="24"/>
      <c r="S19" s="24"/>
      <c r="T19" s="24"/>
      <c r="U19" s="24"/>
      <c r="V19" s="24"/>
    </row>
    <row r="20" spans="1:22" x14ac:dyDescent="0.25">
      <c r="A20" s="1" t="s">
        <v>96</v>
      </c>
      <c r="E20" s="83"/>
      <c r="F20" s="83"/>
      <c r="G20" s="29">
        <v>2150</v>
      </c>
      <c r="H20" s="87"/>
      <c r="I20" s="29">
        <v>2032</v>
      </c>
      <c r="J20" s="22"/>
      <c r="K20" s="29">
        <v>1636</v>
      </c>
      <c r="M20" s="29">
        <v>2067</v>
      </c>
      <c r="P20" s="22"/>
      <c r="Q20" s="22"/>
      <c r="R20" s="22"/>
      <c r="S20" s="22"/>
      <c r="T20" s="22"/>
      <c r="U20" s="24"/>
      <c r="V20" s="24"/>
    </row>
    <row r="21" spans="1:22" x14ac:dyDescent="0.25">
      <c r="A21" s="1" t="s">
        <v>97</v>
      </c>
      <c r="E21" s="83">
        <v>11</v>
      </c>
      <c r="F21" s="83"/>
      <c r="G21" s="29">
        <v>0</v>
      </c>
      <c r="H21" s="87"/>
      <c r="I21" s="29">
        <v>0</v>
      </c>
      <c r="J21" s="22"/>
      <c r="K21" s="29">
        <v>126191</v>
      </c>
      <c r="M21" s="29">
        <v>0</v>
      </c>
      <c r="P21" s="22"/>
      <c r="Q21" s="22"/>
      <c r="R21" s="22"/>
      <c r="S21" s="22"/>
      <c r="T21" s="22"/>
      <c r="U21" s="24"/>
      <c r="V21" s="24"/>
    </row>
    <row r="22" spans="1:22" ht="23.25" x14ac:dyDescent="0.25">
      <c r="A22" s="1" t="s">
        <v>98</v>
      </c>
      <c r="E22" s="83"/>
      <c r="G22" s="84">
        <v>-7606</v>
      </c>
      <c r="H22" s="86"/>
      <c r="I22" s="84">
        <v>-9269</v>
      </c>
      <c r="J22" s="86"/>
      <c r="K22" s="84">
        <v>-2769</v>
      </c>
      <c r="L22" s="86"/>
      <c r="M22" s="84">
        <v>-4921</v>
      </c>
      <c r="P22" s="88"/>
      <c r="Q22" s="22"/>
      <c r="R22" s="22"/>
      <c r="S22" s="22"/>
      <c r="T22" s="70"/>
      <c r="U22" s="24"/>
      <c r="V22" s="24"/>
    </row>
    <row r="23" spans="1:22" x14ac:dyDescent="0.25">
      <c r="A23" s="1" t="s">
        <v>99</v>
      </c>
      <c r="D23" s="89"/>
      <c r="E23" s="83"/>
      <c r="G23" s="90">
        <v>-57582</v>
      </c>
      <c r="H23" s="86"/>
      <c r="I23" s="90">
        <v>-38424</v>
      </c>
      <c r="J23" s="86"/>
      <c r="K23" s="90">
        <v>-16449</v>
      </c>
      <c r="L23" s="86"/>
      <c r="M23" s="90">
        <v>-18041</v>
      </c>
      <c r="P23" s="70"/>
      <c r="Q23" s="22"/>
      <c r="R23" s="22"/>
      <c r="S23" s="22"/>
      <c r="T23" s="70"/>
      <c r="U23" s="24"/>
      <c r="V23" s="24"/>
    </row>
    <row r="24" spans="1:22" x14ac:dyDescent="0.25">
      <c r="A24" s="26" t="s">
        <v>100</v>
      </c>
      <c r="D24" s="89"/>
      <c r="E24" s="83"/>
      <c r="G24" s="85">
        <v>29187</v>
      </c>
      <c r="H24" s="86"/>
      <c r="I24" s="85">
        <v>27881</v>
      </c>
      <c r="J24" s="86"/>
      <c r="K24" s="85">
        <v>149254</v>
      </c>
      <c r="L24" s="86"/>
      <c r="M24" s="85">
        <v>-7465</v>
      </c>
      <c r="P24" s="70"/>
      <c r="Q24" s="22"/>
      <c r="R24" s="22"/>
      <c r="S24" s="22"/>
      <c r="T24" s="70"/>
      <c r="U24" s="24"/>
      <c r="V24" s="24"/>
    </row>
    <row r="25" spans="1:22" x14ac:dyDescent="0.25">
      <c r="A25" s="1" t="s">
        <v>101</v>
      </c>
      <c r="E25" s="83"/>
      <c r="G25" s="90">
        <v>-6569</v>
      </c>
      <c r="H25" s="15"/>
      <c r="I25" s="90">
        <v>-8636</v>
      </c>
      <c r="J25" s="22"/>
      <c r="K25" s="90">
        <v>-4745</v>
      </c>
      <c r="L25" s="22"/>
      <c r="M25" s="90">
        <v>-7029</v>
      </c>
      <c r="P25" s="22"/>
      <c r="Q25" s="22"/>
      <c r="R25" s="22"/>
      <c r="S25" s="22"/>
      <c r="T25" s="22"/>
      <c r="U25" s="24"/>
      <c r="V25" s="24"/>
    </row>
    <row r="26" spans="1:22" x14ac:dyDescent="0.25">
      <c r="A26" s="1" t="s">
        <v>102</v>
      </c>
      <c r="E26" s="83">
        <v>11</v>
      </c>
      <c r="F26" s="83"/>
      <c r="G26" s="91">
        <v>-222</v>
      </c>
      <c r="H26" s="87"/>
      <c r="I26" s="91">
        <v>-85</v>
      </c>
      <c r="J26" s="22"/>
      <c r="K26" s="91">
        <v>0</v>
      </c>
      <c r="M26" s="91">
        <v>0</v>
      </c>
      <c r="P26" s="22"/>
      <c r="Q26" s="22"/>
      <c r="R26" s="22"/>
      <c r="S26" s="22"/>
      <c r="T26" s="22"/>
      <c r="U26" s="24"/>
      <c r="V26" s="24"/>
    </row>
    <row r="27" spans="1:22" x14ac:dyDescent="0.25">
      <c r="A27" s="26" t="s">
        <v>103</v>
      </c>
      <c r="E27" s="83"/>
      <c r="G27" s="92">
        <v>22396</v>
      </c>
      <c r="I27" s="92">
        <v>19160</v>
      </c>
      <c r="J27" s="22"/>
      <c r="K27" s="92">
        <v>144509</v>
      </c>
      <c r="L27" s="22"/>
      <c r="M27" s="92">
        <v>-14494</v>
      </c>
      <c r="P27" s="22"/>
      <c r="Q27" s="22"/>
      <c r="R27" s="22"/>
      <c r="S27" s="22"/>
      <c r="T27" s="22"/>
      <c r="U27" s="24"/>
      <c r="V27" s="24"/>
    </row>
    <row r="28" spans="1:22" x14ac:dyDescent="0.25">
      <c r="A28" s="1" t="s">
        <v>104</v>
      </c>
      <c r="E28" s="83">
        <v>16</v>
      </c>
      <c r="G28" s="91">
        <v>-5689</v>
      </c>
      <c r="H28" s="15"/>
      <c r="I28" s="91">
        <v>-6995</v>
      </c>
      <c r="J28" s="22"/>
      <c r="K28" s="91">
        <v>-26727</v>
      </c>
      <c r="L28" s="22"/>
      <c r="M28" s="91">
        <v>384</v>
      </c>
      <c r="P28" s="24"/>
      <c r="Q28" s="24"/>
      <c r="R28" s="24"/>
      <c r="S28" s="24"/>
      <c r="T28" s="24"/>
      <c r="U28" s="24"/>
      <c r="V28" s="24"/>
    </row>
    <row r="29" spans="1:22" x14ac:dyDescent="0.25">
      <c r="A29" s="26" t="s">
        <v>105</v>
      </c>
      <c r="E29" s="83"/>
      <c r="G29" s="92">
        <v>16707</v>
      </c>
      <c r="H29" s="106"/>
      <c r="I29" s="92">
        <v>12165</v>
      </c>
      <c r="K29" s="92">
        <v>117782</v>
      </c>
      <c r="M29" s="92">
        <v>-14110</v>
      </c>
      <c r="P29" s="24"/>
      <c r="Q29" s="24"/>
      <c r="R29" s="24"/>
      <c r="S29" s="24"/>
      <c r="T29" s="24"/>
      <c r="U29" s="24"/>
      <c r="V29" s="24"/>
    </row>
    <row r="30" spans="1:22" x14ac:dyDescent="0.25">
      <c r="A30" s="1" t="s">
        <v>106</v>
      </c>
      <c r="E30" s="22"/>
      <c r="G30" s="93">
        <v>0</v>
      </c>
      <c r="H30" s="106"/>
      <c r="I30" s="93">
        <v>0</v>
      </c>
      <c r="K30" s="93">
        <v>0</v>
      </c>
      <c r="M30" s="93">
        <v>0</v>
      </c>
      <c r="N30" s="94"/>
      <c r="P30" s="22"/>
      <c r="Q30" s="22"/>
      <c r="R30" s="22"/>
      <c r="S30" s="22"/>
      <c r="T30" s="22"/>
      <c r="U30" s="22"/>
      <c r="V30" s="22"/>
    </row>
    <row r="31" spans="1:22" x14ac:dyDescent="0.25">
      <c r="A31" s="1" t="s">
        <v>107</v>
      </c>
      <c r="B31" s="26"/>
      <c r="E31" s="22"/>
      <c r="G31" s="92"/>
      <c r="H31" s="15"/>
      <c r="I31" s="92"/>
      <c r="K31" s="92"/>
      <c r="M31" s="92"/>
      <c r="P31" s="22"/>
      <c r="Q31" s="22"/>
      <c r="R31" s="22"/>
      <c r="S31" s="22"/>
      <c r="T31" s="22"/>
      <c r="U31" s="22"/>
      <c r="V31" s="22"/>
    </row>
    <row r="32" spans="1:22" ht="21.75" thickBot="1" x14ac:dyDescent="0.3">
      <c r="A32" s="1" t="s">
        <v>108</v>
      </c>
      <c r="B32" s="26"/>
      <c r="E32" s="22"/>
      <c r="G32" s="95">
        <v>16707</v>
      </c>
      <c r="H32" s="15"/>
      <c r="I32" s="95">
        <v>12165</v>
      </c>
      <c r="K32" s="95">
        <v>117782</v>
      </c>
      <c r="M32" s="95">
        <v>-14110</v>
      </c>
      <c r="P32" s="22"/>
      <c r="Q32" s="22"/>
      <c r="R32" s="22"/>
      <c r="S32" s="22"/>
      <c r="T32" s="22"/>
      <c r="U32" s="22"/>
      <c r="V32" s="22"/>
    </row>
    <row r="33" spans="1:22" ht="21.75" thickTop="1" x14ac:dyDescent="0.25">
      <c r="E33" s="22"/>
      <c r="G33" s="92"/>
      <c r="H33" s="15"/>
      <c r="I33" s="92"/>
      <c r="K33" s="92"/>
      <c r="M33" s="92"/>
      <c r="P33" s="22"/>
      <c r="Q33" s="22"/>
      <c r="R33" s="22"/>
      <c r="S33" s="22"/>
      <c r="T33" s="22"/>
      <c r="U33" s="22"/>
      <c r="V33" s="22"/>
    </row>
    <row r="34" spans="1:22" x14ac:dyDescent="0.25">
      <c r="A34" s="26" t="s">
        <v>109</v>
      </c>
      <c r="E34" s="22"/>
      <c r="G34" s="92"/>
      <c r="H34" s="15"/>
      <c r="I34" s="92"/>
      <c r="K34" s="92"/>
      <c r="M34" s="92"/>
      <c r="P34" s="22"/>
      <c r="Q34" s="22"/>
      <c r="R34" s="22"/>
      <c r="S34" s="22"/>
      <c r="T34" s="22"/>
      <c r="U34" s="22"/>
      <c r="V34" s="22"/>
    </row>
    <row r="35" spans="1:22" x14ac:dyDescent="0.25">
      <c r="A35" s="1" t="s">
        <v>110</v>
      </c>
      <c r="E35" s="96"/>
      <c r="G35" s="86">
        <v>16746</v>
      </c>
      <c r="H35" s="15"/>
      <c r="I35" s="86">
        <v>4330</v>
      </c>
      <c r="K35" s="86">
        <v>117782</v>
      </c>
      <c r="M35" s="86">
        <v>-14110</v>
      </c>
      <c r="P35" s="22"/>
      <c r="Q35" s="22"/>
      <c r="R35" s="22"/>
      <c r="S35" s="22"/>
      <c r="T35" s="22"/>
      <c r="U35" s="22"/>
      <c r="V35" s="22"/>
    </row>
    <row r="36" spans="1:22" x14ac:dyDescent="0.25">
      <c r="A36" s="1" t="s">
        <v>77</v>
      </c>
      <c r="E36" s="22"/>
      <c r="G36" s="90">
        <v>-39</v>
      </c>
      <c r="H36" s="15"/>
      <c r="I36" s="90">
        <v>7835</v>
      </c>
      <c r="K36" s="90">
        <v>0</v>
      </c>
      <c r="M36" s="90">
        <v>0</v>
      </c>
      <c r="P36" s="22"/>
      <c r="Q36" s="22"/>
      <c r="R36" s="70"/>
      <c r="S36" s="70"/>
      <c r="T36" s="22"/>
      <c r="U36" s="22"/>
      <c r="V36" s="22"/>
    </row>
    <row r="37" spans="1:22" ht="21.75" thickBot="1" x14ac:dyDescent="0.3">
      <c r="E37" s="22"/>
      <c r="G37" s="97">
        <v>16707</v>
      </c>
      <c r="H37" s="15"/>
      <c r="I37" s="97">
        <v>12165</v>
      </c>
      <c r="K37" s="97">
        <v>117782</v>
      </c>
      <c r="M37" s="97">
        <v>-14110</v>
      </c>
      <c r="P37" s="22"/>
      <c r="Q37" s="22"/>
      <c r="R37" s="22"/>
      <c r="S37" s="22"/>
      <c r="T37" s="22"/>
      <c r="U37" s="22"/>
      <c r="V37" s="22"/>
    </row>
    <row r="38" spans="1:22" ht="21.75" thickTop="1" x14ac:dyDescent="0.25">
      <c r="G38" s="92"/>
      <c r="H38" s="15"/>
      <c r="I38" s="92"/>
      <c r="K38" s="92"/>
      <c r="M38" s="92"/>
    </row>
    <row r="39" spans="1:22" x14ac:dyDescent="0.25">
      <c r="A39" s="26" t="s">
        <v>111</v>
      </c>
      <c r="E39" s="25">
        <v>26</v>
      </c>
      <c r="G39" s="45"/>
      <c r="I39" s="45"/>
      <c r="J39" s="22"/>
      <c r="K39" s="45"/>
      <c r="L39" s="86"/>
      <c r="M39" s="45"/>
    </row>
    <row r="40" spans="1:22" ht="21.75" thickBot="1" x14ac:dyDescent="0.3">
      <c r="A40" s="60" t="s">
        <v>112</v>
      </c>
      <c r="G40" s="98">
        <v>0.03</v>
      </c>
      <c r="H40" s="99"/>
      <c r="I40" s="98" t="s">
        <v>255</v>
      </c>
      <c r="J40" s="100"/>
      <c r="K40" s="98">
        <v>0.18</v>
      </c>
      <c r="L40" s="100"/>
      <c r="M40" s="98" t="s">
        <v>256</v>
      </c>
    </row>
    <row r="41" spans="1:22" ht="22.5" thickTop="1" thickBot="1" x14ac:dyDescent="0.3">
      <c r="A41" s="60" t="s">
        <v>113</v>
      </c>
      <c r="F41" s="45"/>
      <c r="G41" s="98">
        <v>0.02</v>
      </c>
      <c r="H41" s="99"/>
      <c r="I41" s="98" t="s">
        <v>255</v>
      </c>
      <c r="J41" s="100"/>
      <c r="K41" s="98">
        <v>0.16</v>
      </c>
      <c r="L41" s="100"/>
      <c r="M41" s="98" t="s">
        <v>256</v>
      </c>
      <c r="N41" s="101"/>
    </row>
    <row r="42" spans="1:22" ht="21.75" thickTop="1" x14ac:dyDescent="0.25">
      <c r="K42" s="22"/>
    </row>
    <row r="44" spans="1:22" x14ac:dyDescent="0.25">
      <c r="A44" s="50"/>
      <c r="B44" s="35"/>
      <c r="C44" s="35"/>
      <c r="D44" s="35"/>
      <c r="E44" s="102"/>
      <c r="F44" s="35"/>
      <c r="G44" s="35"/>
      <c r="H44" s="35"/>
      <c r="I44" s="35"/>
      <c r="J44" s="103"/>
      <c r="K44" s="35"/>
      <c r="L44" s="35"/>
      <c r="M44" s="104"/>
    </row>
  </sheetData>
  <mergeCells count="3">
    <mergeCell ref="G6:M6"/>
    <mergeCell ref="G7:I7"/>
    <mergeCell ref="K7:M7"/>
  </mergeCells>
  <pageMargins left="1.33858267716535" right="0.43307086614173201" top="0.78740157480314998" bottom="0.59055118110236204" header="0" footer="0.31496062992126"/>
  <pageSetup paperSize="9" scale="77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4"/>
  <sheetViews>
    <sheetView view="pageBreakPreview" topLeftCell="C1" zoomScaleNormal="100" zoomScaleSheetLayoutView="100" workbookViewId="0">
      <selection activeCell="L14" sqref="L14"/>
    </sheetView>
  </sheetViews>
  <sheetFormatPr defaultRowHeight="21" x14ac:dyDescent="0.25"/>
  <cols>
    <col min="1" max="1" width="3" style="1" customWidth="1"/>
    <col min="2" max="2" width="6.7109375" style="1" customWidth="1"/>
    <col min="3" max="3" width="10.140625" style="1" customWidth="1"/>
    <col min="4" max="4" width="18.85546875" style="1" customWidth="1"/>
    <col min="5" max="5" width="6" style="25" customWidth="1"/>
    <col min="6" max="6" width="1.42578125" style="25" customWidth="1"/>
    <col min="7" max="7" width="12.5703125" style="25" customWidth="1"/>
    <col min="8" max="8" width="1" style="25" customWidth="1"/>
    <col min="9" max="9" width="12.5703125" style="25" customWidth="1"/>
    <col min="10" max="10" width="1" style="17" customWidth="1"/>
    <col min="11" max="11" width="12.5703125" style="17" customWidth="1"/>
    <col min="12" max="12" width="1.5703125" style="17" customWidth="1"/>
    <col min="13" max="13" width="12.5703125" style="76" customWidth="1"/>
    <col min="14" max="14" width="12" style="1" bestFit="1" customWidth="1"/>
    <col min="15" max="15" width="2.42578125" style="1" customWidth="1"/>
    <col min="16" max="16" width="12.85546875" style="1" bestFit="1" customWidth="1"/>
    <col min="17" max="17" width="2.28515625" style="1" customWidth="1"/>
    <col min="18" max="18" width="12.85546875" style="1" bestFit="1" customWidth="1"/>
    <col min="19" max="19" width="2" style="1" customWidth="1"/>
    <col min="20" max="20" width="12.85546875" style="1" bestFit="1" customWidth="1"/>
    <col min="21" max="21" width="10.7109375" style="1" bestFit="1" customWidth="1"/>
    <col min="22" max="22" width="12.85546875" style="1" bestFit="1" customWidth="1"/>
    <col min="23" max="256" width="9.140625" style="1"/>
    <col min="257" max="257" width="3" style="1" customWidth="1"/>
    <col min="258" max="258" width="6.7109375" style="1" customWidth="1"/>
    <col min="259" max="259" width="10.140625" style="1" customWidth="1"/>
    <col min="260" max="260" width="23.42578125" style="1" customWidth="1"/>
    <col min="261" max="261" width="6" style="1" customWidth="1"/>
    <col min="262" max="262" width="1.42578125" style="1" customWidth="1"/>
    <col min="263" max="263" width="12.85546875" style="1" customWidth="1"/>
    <col min="264" max="264" width="1" style="1" customWidth="1"/>
    <col min="265" max="265" width="12.85546875" style="1" customWidth="1"/>
    <col min="266" max="266" width="1" style="1" customWidth="1"/>
    <col min="267" max="267" width="12.85546875" style="1" customWidth="1"/>
    <col min="268" max="268" width="1" style="1" customWidth="1"/>
    <col min="269" max="269" width="12.85546875" style="1" customWidth="1"/>
    <col min="270" max="270" width="12" style="1" bestFit="1" customWidth="1"/>
    <col min="271" max="271" width="2.42578125" style="1" customWidth="1"/>
    <col min="272" max="272" width="12.85546875" style="1" bestFit="1" customWidth="1"/>
    <col min="273" max="273" width="2.28515625" style="1" customWidth="1"/>
    <col min="274" max="274" width="12.85546875" style="1" bestFit="1" customWidth="1"/>
    <col min="275" max="275" width="2" style="1" customWidth="1"/>
    <col min="276" max="276" width="12.85546875" style="1" bestFit="1" customWidth="1"/>
    <col min="277" max="277" width="10.7109375" style="1" bestFit="1" customWidth="1"/>
    <col min="278" max="278" width="12.85546875" style="1" bestFit="1" customWidth="1"/>
    <col min="279" max="512" width="9.140625" style="1"/>
    <col min="513" max="513" width="3" style="1" customWidth="1"/>
    <col min="514" max="514" width="6.7109375" style="1" customWidth="1"/>
    <col min="515" max="515" width="10.140625" style="1" customWidth="1"/>
    <col min="516" max="516" width="23.42578125" style="1" customWidth="1"/>
    <col min="517" max="517" width="6" style="1" customWidth="1"/>
    <col min="518" max="518" width="1.42578125" style="1" customWidth="1"/>
    <col min="519" max="519" width="12.85546875" style="1" customWidth="1"/>
    <col min="520" max="520" width="1" style="1" customWidth="1"/>
    <col min="521" max="521" width="12.85546875" style="1" customWidth="1"/>
    <col min="522" max="522" width="1" style="1" customWidth="1"/>
    <col min="523" max="523" width="12.85546875" style="1" customWidth="1"/>
    <col min="524" max="524" width="1" style="1" customWidth="1"/>
    <col min="525" max="525" width="12.85546875" style="1" customWidth="1"/>
    <col min="526" max="526" width="12" style="1" bestFit="1" customWidth="1"/>
    <col min="527" max="527" width="2.42578125" style="1" customWidth="1"/>
    <col min="528" max="528" width="12.85546875" style="1" bestFit="1" customWidth="1"/>
    <col min="529" max="529" width="2.28515625" style="1" customWidth="1"/>
    <col min="530" max="530" width="12.85546875" style="1" bestFit="1" customWidth="1"/>
    <col min="531" max="531" width="2" style="1" customWidth="1"/>
    <col min="532" max="532" width="12.85546875" style="1" bestFit="1" customWidth="1"/>
    <col min="533" max="533" width="10.7109375" style="1" bestFit="1" customWidth="1"/>
    <col min="534" max="534" width="12.85546875" style="1" bestFit="1" customWidth="1"/>
    <col min="535" max="768" width="9.140625" style="1"/>
    <col min="769" max="769" width="3" style="1" customWidth="1"/>
    <col min="770" max="770" width="6.7109375" style="1" customWidth="1"/>
    <col min="771" max="771" width="10.140625" style="1" customWidth="1"/>
    <col min="772" max="772" width="23.42578125" style="1" customWidth="1"/>
    <col min="773" max="773" width="6" style="1" customWidth="1"/>
    <col min="774" max="774" width="1.42578125" style="1" customWidth="1"/>
    <col min="775" max="775" width="12.85546875" style="1" customWidth="1"/>
    <col min="776" max="776" width="1" style="1" customWidth="1"/>
    <col min="777" max="777" width="12.85546875" style="1" customWidth="1"/>
    <col min="778" max="778" width="1" style="1" customWidth="1"/>
    <col min="779" max="779" width="12.85546875" style="1" customWidth="1"/>
    <col min="780" max="780" width="1" style="1" customWidth="1"/>
    <col min="781" max="781" width="12.85546875" style="1" customWidth="1"/>
    <col min="782" max="782" width="12" style="1" bestFit="1" customWidth="1"/>
    <col min="783" max="783" width="2.42578125" style="1" customWidth="1"/>
    <col min="784" max="784" width="12.85546875" style="1" bestFit="1" customWidth="1"/>
    <col min="785" max="785" width="2.28515625" style="1" customWidth="1"/>
    <col min="786" max="786" width="12.85546875" style="1" bestFit="1" customWidth="1"/>
    <col min="787" max="787" width="2" style="1" customWidth="1"/>
    <col min="788" max="788" width="12.85546875" style="1" bestFit="1" customWidth="1"/>
    <col min="789" max="789" width="10.7109375" style="1" bestFit="1" customWidth="1"/>
    <col min="790" max="790" width="12.85546875" style="1" bestFit="1" customWidth="1"/>
    <col min="791" max="1024" width="9.140625" style="1"/>
    <col min="1025" max="1025" width="3" style="1" customWidth="1"/>
    <col min="1026" max="1026" width="6.7109375" style="1" customWidth="1"/>
    <col min="1027" max="1027" width="10.140625" style="1" customWidth="1"/>
    <col min="1028" max="1028" width="23.42578125" style="1" customWidth="1"/>
    <col min="1029" max="1029" width="6" style="1" customWidth="1"/>
    <col min="1030" max="1030" width="1.42578125" style="1" customWidth="1"/>
    <col min="1031" max="1031" width="12.85546875" style="1" customWidth="1"/>
    <col min="1032" max="1032" width="1" style="1" customWidth="1"/>
    <col min="1033" max="1033" width="12.85546875" style="1" customWidth="1"/>
    <col min="1034" max="1034" width="1" style="1" customWidth="1"/>
    <col min="1035" max="1035" width="12.85546875" style="1" customWidth="1"/>
    <col min="1036" max="1036" width="1" style="1" customWidth="1"/>
    <col min="1037" max="1037" width="12.85546875" style="1" customWidth="1"/>
    <col min="1038" max="1038" width="12" style="1" bestFit="1" customWidth="1"/>
    <col min="1039" max="1039" width="2.42578125" style="1" customWidth="1"/>
    <col min="1040" max="1040" width="12.85546875" style="1" bestFit="1" customWidth="1"/>
    <col min="1041" max="1041" width="2.28515625" style="1" customWidth="1"/>
    <col min="1042" max="1042" width="12.85546875" style="1" bestFit="1" customWidth="1"/>
    <col min="1043" max="1043" width="2" style="1" customWidth="1"/>
    <col min="1044" max="1044" width="12.85546875" style="1" bestFit="1" customWidth="1"/>
    <col min="1045" max="1045" width="10.7109375" style="1" bestFit="1" customWidth="1"/>
    <col min="1046" max="1046" width="12.85546875" style="1" bestFit="1" customWidth="1"/>
    <col min="1047" max="1280" width="9.140625" style="1"/>
    <col min="1281" max="1281" width="3" style="1" customWidth="1"/>
    <col min="1282" max="1282" width="6.7109375" style="1" customWidth="1"/>
    <col min="1283" max="1283" width="10.140625" style="1" customWidth="1"/>
    <col min="1284" max="1284" width="23.42578125" style="1" customWidth="1"/>
    <col min="1285" max="1285" width="6" style="1" customWidth="1"/>
    <col min="1286" max="1286" width="1.42578125" style="1" customWidth="1"/>
    <col min="1287" max="1287" width="12.85546875" style="1" customWidth="1"/>
    <col min="1288" max="1288" width="1" style="1" customWidth="1"/>
    <col min="1289" max="1289" width="12.85546875" style="1" customWidth="1"/>
    <col min="1290" max="1290" width="1" style="1" customWidth="1"/>
    <col min="1291" max="1291" width="12.85546875" style="1" customWidth="1"/>
    <col min="1292" max="1292" width="1" style="1" customWidth="1"/>
    <col min="1293" max="1293" width="12.85546875" style="1" customWidth="1"/>
    <col min="1294" max="1294" width="12" style="1" bestFit="1" customWidth="1"/>
    <col min="1295" max="1295" width="2.42578125" style="1" customWidth="1"/>
    <col min="1296" max="1296" width="12.85546875" style="1" bestFit="1" customWidth="1"/>
    <col min="1297" max="1297" width="2.28515625" style="1" customWidth="1"/>
    <col min="1298" max="1298" width="12.85546875" style="1" bestFit="1" customWidth="1"/>
    <col min="1299" max="1299" width="2" style="1" customWidth="1"/>
    <col min="1300" max="1300" width="12.85546875" style="1" bestFit="1" customWidth="1"/>
    <col min="1301" max="1301" width="10.7109375" style="1" bestFit="1" customWidth="1"/>
    <col min="1302" max="1302" width="12.85546875" style="1" bestFit="1" customWidth="1"/>
    <col min="1303" max="1536" width="9.140625" style="1"/>
    <col min="1537" max="1537" width="3" style="1" customWidth="1"/>
    <col min="1538" max="1538" width="6.7109375" style="1" customWidth="1"/>
    <col min="1539" max="1539" width="10.140625" style="1" customWidth="1"/>
    <col min="1540" max="1540" width="23.42578125" style="1" customWidth="1"/>
    <col min="1541" max="1541" width="6" style="1" customWidth="1"/>
    <col min="1542" max="1542" width="1.42578125" style="1" customWidth="1"/>
    <col min="1543" max="1543" width="12.85546875" style="1" customWidth="1"/>
    <col min="1544" max="1544" width="1" style="1" customWidth="1"/>
    <col min="1545" max="1545" width="12.85546875" style="1" customWidth="1"/>
    <col min="1546" max="1546" width="1" style="1" customWidth="1"/>
    <col min="1547" max="1547" width="12.85546875" style="1" customWidth="1"/>
    <col min="1548" max="1548" width="1" style="1" customWidth="1"/>
    <col min="1549" max="1549" width="12.85546875" style="1" customWidth="1"/>
    <col min="1550" max="1550" width="12" style="1" bestFit="1" customWidth="1"/>
    <col min="1551" max="1551" width="2.42578125" style="1" customWidth="1"/>
    <col min="1552" max="1552" width="12.85546875" style="1" bestFit="1" customWidth="1"/>
    <col min="1553" max="1553" width="2.28515625" style="1" customWidth="1"/>
    <col min="1554" max="1554" width="12.85546875" style="1" bestFit="1" customWidth="1"/>
    <col min="1555" max="1555" width="2" style="1" customWidth="1"/>
    <col min="1556" max="1556" width="12.85546875" style="1" bestFit="1" customWidth="1"/>
    <col min="1557" max="1557" width="10.7109375" style="1" bestFit="1" customWidth="1"/>
    <col min="1558" max="1558" width="12.85546875" style="1" bestFit="1" customWidth="1"/>
    <col min="1559" max="1792" width="9.140625" style="1"/>
    <col min="1793" max="1793" width="3" style="1" customWidth="1"/>
    <col min="1794" max="1794" width="6.7109375" style="1" customWidth="1"/>
    <col min="1795" max="1795" width="10.140625" style="1" customWidth="1"/>
    <col min="1796" max="1796" width="23.42578125" style="1" customWidth="1"/>
    <col min="1797" max="1797" width="6" style="1" customWidth="1"/>
    <col min="1798" max="1798" width="1.42578125" style="1" customWidth="1"/>
    <col min="1799" max="1799" width="12.85546875" style="1" customWidth="1"/>
    <col min="1800" max="1800" width="1" style="1" customWidth="1"/>
    <col min="1801" max="1801" width="12.85546875" style="1" customWidth="1"/>
    <col min="1802" max="1802" width="1" style="1" customWidth="1"/>
    <col min="1803" max="1803" width="12.85546875" style="1" customWidth="1"/>
    <col min="1804" max="1804" width="1" style="1" customWidth="1"/>
    <col min="1805" max="1805" width="12.85546875" style="1" customWidth="1"/>
    <col min="1806" max="1806" width="12" style="1" bestFit="1" customWidth="1"/>
    <col min="1807" max="1807" width="2.42578125" style="1" customWidth="1"/>
    <col min="1808" max="1808" width="12.85546875" style="1" bestFit="1" customWidth="1"/>
    <col min="1809" max="1809" width="2.28515625" style="1" customWidth="1"/>
    <col min="1810" max="1810" width="12.85546875" style="1" bestFit="1" customWidth="1"/>
    <col min="1811" max="1811" width="2" style="1" customWidth="1"/>
    <col min="1812" max="1812" width="12.85546875" style="1" bestFit="1" customWidth="1"/>
    <col min="1813" max="1813" width="10.7109375" style="1" bestFit="1" customWidth="1"/>
    <col min="1814" max="1814" width="12.85546875" style="1" bestFit="1" customWidth="1"/>
    <col min="1815" max="2048" width="9.140625" style="1"/>
    <col min="2049" max="2049" width="3" style="1" customWidth="1"/>
    <col min="2050" max="2050" width="6.7109375" style="1" customWidth="1"/>
    <col min="2051" max="2051" width="10.140625" style="1" customWidth="1"/>
    <col min="2052" max="2052" width="23.42578125" style="1" customWidth="1"/>
    <col min="2053" max="2053" width="6" style="1" customWidth="1"/>
    <col min="2054" max="2054" width="1.42578125" style="1" customWidth="1"/>
    <col min="2055" max="2055" width="12.85546875" style="1" customWidth="1"/>
    <col min="2056" max="2056" width="1" style="1" customWidth="1"/>
    <col min="2057" max="2057" width="12.85546875" style="1" customWidth="1"/>
    <col min="2058" max="2058" width="1" style="1" customWidth="1"/>
    <col min="2059" max="2059" width="12.85546875" style="1" customWidth="1"/>
    <col min="2060" max="2060" width="1" style="1" customWidth="1"/>
    <col min="2061" max="2061" width="12.85546875" style="1" customWidth="1"/>
    <col min="2062" max="2062" width="12" style="1" bestFit="1" customWidth="1"/>
    <col min="2063" max="2063" width="2.42578125" style="1" customWidth="1"/>
    <col min="2064" max="2064" width="12.85546875" style="1" bestFit="1" customWidth="1"/>
    <col min="2065" max="2065" width="2.28515625" style="1" customWidth="1"/>
    <col min="2066" max="2066" width="12.85546875" style="1" bestFit="1" customWidth="1"/>
    <col min="2067" max="2067" width="2" style="1" customWidth="1"/>
    <col min="2068" max="2068" width="12.85546875" style="1" bestFit="1" customWidth="1"/>
    <col min="2069" max="2069" width="10.7109375" style="1" bestFit="1" customWidth="1"/>
    <col min="2070" max="2070" width="12.85546875" style="1" bestFit="1" customWidth="1"/>
    <col min="2071" max="2304" width="9.140625" style="1"/>
    <col min="2305" max="2305" width="3" style="1" customWidth="1"/>
    <col min="2306" max="2306" width="6.7109375" style="1" customWidth="1"/>
    <col min="2307" max="2307" width="10.140625" style="1" customWidth="1"/>
    <col min="2308" max="2308" width="23.42578125" style="1" customWidth="1"/>
    <col min="2309" max="2309" width="6" style="1" customWidth="1"/>
    <col min="2310" max="2310" width="1.42578125" style="1" customWidth="1"/>
    <col min="2311" max="2311" width="12.85546875" style="1" customWidth="1"/>
    <col min="2312" max="2312" width="1" style="1" customWidth="1"/>
    <col min="2313" max="2313" width="12.85546875" style="1" customWidth="1"/>
    <col min="2314" max="2314" width="1" style="1" customWidth="1"/>
    <col min="2315" max="2315" width="12.85546875" style="1" customWidth="1"/>
    <col min="2316" max="2316" width="1" style="1" customWidth="1"/>
    <col min="2317" max="2317" width="12.85546875" style="1" customWidth="1"/>
    <col min="2318" max="2318" width="12" style="1" bestFit="1" customWidth="1"/>
    <col min="2319" max="2319" width="2.42578125" style="1" customWidth="1"/>
    <col min="2320" max="2320" width="12.85546875" style="1" bestFit="1" customWidth="1"/>
    <col min="2321" max="2321" width="2.28515625" style="1" customWidth="1"/>
    <col min="2322" max="2322" width="12.85546875" style="1" bestFit="1" customWidth="1"/>
    <col min="2323" max="2323" width="2" style="1" customWidth="1"/>
    <col min="2324" max="2324" width="12.85546875" style="1" bestFit="1" customWidth="1"/>
    <col min="2325" max="2325" width="10.7109375" style="1" bestFit="1" customWidth="1"/>
    <col min="2326" max="2326" width="12.85546875" style="1" bestFit="1" customWidth="1"/>
    <col min="2327" max="2560" width="9.140625" style="1"/>
    <col min="2561" max="2561" width="3" style="1" customWidth="1"/>
    <col min="2562" max="2562" width="6.7109375" style="1" customWidth="1"/>
    <col min="2563" max="2563" width="10.140625" style="1" customWidth="1"/>
    <col min="2564" max="2564" width="23.42578125" style="1" customWidth="1"/>
    <col min="2565" max="2565" width="6" style="1" customWidth="1"/>
    <col min="2566" max="2566" width="1.42578125" style="1" customWidth="1"/>
    <col min="2567" max="2567" width="12.85546875" style="1" customWidth="1"/>
    <col min="2568" max="2568" width="1" style="1" customWidth="1"/>
    <col min="2569" max="2569" width="12.85546875" style="1" customWidth="1"/>
    <col min="2570" max="2570" width="1" style="1" customWidth="1"/>
    <col min="2571" max="2571" width="12.85546875" style="1" customWidth="1"/>
    <col min="2572" max="2572" width="1" style="1" customWidth="1"/>
    <col min="2573" max="2573" width="12.85546875" style="1" customWidth="1"/>
    <col min="2574" max="2574" width="12" style="1" bestFit="1" customWidth="1"/>
    <col min="2575" max="2575" width="2.42578125" style="1" customWidth="1"/>
    <col min="2576" max="2576" width="12.85546875" style="1" bestFit="1" customWidth="1"/>
    <col min="2577" max="2577" width="2.28515625" style="1" customWidth="1"/>
    <col min="2578" max="2578" width="12.85546875" style="1" bestFit="1" customWidth="1"/>
    <col min="2579" max="2579" width="2" style="1" customWidth="1"/>
    <col min="2580" max="2580" width="12.85546875" style="1" bestFit="1" customWidth="1"/>
    <col min="2581" max="2581" width="10.7109375" style="1" bestFit="1" customWidth="1"/>
    <col min="2582" max="2582" width="12.85546875" style="1" bestFit="1" customWidth="1"/>
    <col min="2583" max="2816" width="9.140625" style="1"/>
    <col min="2817" max="2817" width="3" style="1" customWidth="1"/>
    <col min="2818" max="2818" width="6.7109375" style="1" customWidth="1"/>
    <col min="2819" max="2819" width="10.140625" style="1" customWidth="1"/>
    <col min="2820" max="2820" width="23.42578125" style="1" customWidth="1"/>
    <col min="2821" max="2821" width="6" style="1" customWidth="1"/>
    <col min="2822" max="2822" width="1.42578125" style="1" customWidth="1"/>
    <col min="2823" max="2823" width="12.85546875" style="1" customWidth="1"/>
    <col min="2824" max="2824" width="1" style="1" customWidth="1"/>
    <col min="2825" max="2825" width="12.85546875" style="1" customWidth="1"/>
    <col min="2826" max="2826" width="1" style="1" customWidth="1"/>
    <col min="2827" max="2827" width="12.85546875" style="1" customWidth="1"/>
    <col min="2828" max="2828" width="1" style="1" customWidth="1"/>
    <col min="2829" max="2829" width="12.85546875" style="1" customWidth="1"/>
    <col min="2830" max="2830" width="12" style="1" bestFit="1" customWidth="1"/>
    <col min="2831" max="2831" width="2.42578125" style="1" customWidth="1"/>
    <col min="2832" max="2832" width="12.85546875" style="1" bestFit="1" customWidth="1"/>
    <col min="2833" max="2833" width="2.28515625" style="1" customWidth="1"/>
    <col min="2834" max="2834" width="12.85546875" style="1" bestFit="1" customWidth="1"/>
    <col min="2835" max="2835" width="2" style="1" customWidth="1"/>
    <col min="2836" max="2836" width="12.85546875" style="1" bestFit="1" customWidth="1"/>
    <col min="2837" max="2837" width="10.7109375" style="1" bestFit="1" customWidth="1"/>
    <col min="2838" max="2838" width="12.85546875" style="1" bestFit="1" customWidth="1"/>
    <col min="2839" max="3072" width="9.140625" style="1"/>
    <col min="3073" max="3073" width="3" style="1" customWidth="1"/>
    <col min="3074" max="3074" width="6.7109375" style="1" customWidth="1"/>
    <col min="3075" max="3075" width="10.140625" style="1" customWidth="1"/>
    <col min="3076" max="3076" width="23.42578125" style="1" customWidth="1"/>
    <col min="3077" max="3077" width="6" style="1" customWidth="1"/>
    <col min="3078" max="3078" width="1.42578125" style="1" customWidth="1"/>
    <col min="3079" max="3079" width="12.85546875" style="1" customWidth="1"/>
    <col min="3080" max="3080" width="1" style="1" customWidth="1"/>
    <col min="3081" max="3081" width="12.85546875" style="1" customWidth="1"/>
    <col min="3082" max="3082" width="1" style="1" customWidth="1"/>
    <col min="3083" max="3083" width="12.85546875" style="1" customWidth="1"/>
    <col min="3084" max="3084" width="1" style="1" customWidth="1"/>
    <col min="3085" max="3085" width="12.85546875" style="1" customWidth="1"/>
    <col min="3086" max="3086" width="12" style="1" bestFit="1" customWidth="1"/>
    <col min="3087" max="3087" width="2.42578125" style="1" customWidth="1"/>
    <col min="3088" max="3088" width="12.85546875" style="1" bestFit="1" customWidth="1"/>
    <col min="3089" max="3089" width="2.28515625" style="1" customWidth="1"/>
    <col min="3090" max="3090" width="12.85546875" style="1" bestFit="1" customWidth="1"/>
    <col min="3091" max="3091" width="2" style="1" customWidth="1"/>
    <col min="3092" max="3092" width="12.85546875" style="1" bestFit="1" customWidth="1"/>
    <col min="3093" max="3093" width="10.7109375" style="1" bestFit="1" customWidth="1"/>
    <col min="3094" max="3094" width="12.85546875" style="1" bestFit="1" customWidth="1"/>
    <col min="3095" max="3328" width="9.140625" style="1"/>
    <col min="3329" max="3329" width="3" style="1" customWidth="1"/>
    <col min="3330" max="3330" width="6.7109375" style="1" customWidth="1"/>
    <col min="3331" max="3331" width="10.140625" style="1" customWidth="1"/>
    <col min="3332" max="3332" width="23.42578125" style="1" customWidth="1"/>
    <col min="3333" max="3333" width="6" style="1" customWidth="1"/>
    <col min="3334" max="3334" width="1.42578125" style="1" customWidth="1"/>
    <col min="3335" max="3335" width="12.85546875" style="1" customWidth="1"/>
    <col min="3336" max="3336" width="1" style="1" customWidth="1"/>
    <col min="3337" max="3337" width="12.85546875" style="1" customWidth="1"/>
    <col min="3338" max="3338" width="1" style="1" customWidth="1"/>
    <col min="3339" max="3339" width="12.85546875" style="1" customWidth="1"/>
    <col min="3340" max="3340" width="1" style="1" customWidth="1"/>
    <col min="3341" max="3341" width="12.85546875" style="1" customWidth="1"/>
    <col min="3342" max="3342" width="12" style="1" bestFit="1" customWidth="1"/>
    <col min="3343" max="3343" width="2.42578125" style="1" customWidth="1"/>
    <col min="3344" max="3344" width="12.85546875" style="1" bestFit="1" customWidth="1"/>
    <col min="3345" max="3345" width="2.28515625" style="1" customWidth="1"/>
    <col min="3346" max="3346" width="12.85546875" style="1" bestFit="1" customWidth="1"/>
    <col min="3347" max="3347" width="2" style="1" customWidth="1"/>
    <col min="3348" max="3348" width="12.85546875" style="1" bestFit="1" customWidth="1"/>
    <col min="3349" max="3349" width="10.7109375" style="1" bestFit="1" customWidth="1"/>
    <col min="3350" max="3350" width="12.85546875" style="1" bestFit="1" customWidth="1"/>
    <col min="3351" max="3584" width="9.140625" style="1"/>
    <col min="3585" max="3585" width="3" style="1" customWidth="1"/>
    <col min="3586" max="3586" width="6.7109375" style="1" customWidth="1"/>
    <col min="3587" max="3587" width="10.140625" style="1" customWidth="1"/>
    <col min="3588" max="3588" width="23.42578125" style="1" customWidth="1"/>
    <col min="3589" max="3589" width="6" style="1" customWidth="1"/>
    <col min="3590" max="3590" width="1.42578125" style="1" customWidth="1"/>
    <col min="3591" max="3591" width="12.85546875" style="1" customWidth="1"/>
    <col min="3592" max="3592" width="1" style="1" customWidth="1"/>
    <col min="3593" max="3593" width="12.85546875" style="1" customWidth="1"/>
    <col min="3594" max="3594" width="1" style="1" customWidth="1"/>
    <col min="3595" max="3595" width="12.85546875" style="1" customWidth="1"/>
    <col min="3596" max="3596" width="1" style="1" customWidth="1"/>
    <col min="3597" max="3597" width="12.85546875" style="1" customWidth="1"/>
    <col min="3598" max="3598" width="12" style="1" bestFit="1" customWidth="1"/>
    <col min="3599" max="3599" width="2.42578125" style="1" customWidth="1"/>
    <col min="3600" max="3600" width="12.85546875" style="1" bestFit="1" customWidth="1"/>
    <col min="3601" max="3601" width="2.28515625" style="1" customWidth="1"/>
    <col min="3602" max="3602" width="12.85546875" style="1" bestFit="1" customWidth="1"/>
    <col min="3603" max="3603" width="2" style="1" customWidth="1"/>
    <col min="3604" max="3604" width="12.85546875" style="1" bestFit="1" customWidth="1"/>
    <col min="3605" max="3605" width="10.7109375" style="1" bestFit="1" customWidth="1"/>
    <col min="3606" max="3606" width="12.85546875" style="1" bestFit="1" customWidth="1"/>
    <col min="3607" max="3840" width="9.140625" style="1"/>
    <col min="3841" max="3841" width="3" style="1" customWidth="1"/>
    <col min="3842" max="3842" width="6.7109375" style="1" customWidth="1"/>
    <col min="3843" max="3843" width="10.140625" style="1" customWidth="1"/>
    <col min="3844" max="3844" width="23.42578125" style="1" customWidth="1"/>
    <col min="3845" max="3845" width="6" style="1" customWidth="1"/>
    <col min="3846" max="3846" width="1.42578125" style="1" customWidth="1"/>
    <col min="3847" max="3847" width="12.85546875" style="1" customWidth="1"/>
    <col min="3848" max="3848" width="1" style="1" customWidth="1"/>
    <col min="3849" max="3849" width="12.85546875" style="1" customWidth="1"/>
    <col min="3850" max="3850" width="1" style="1" customWidth="1"/>
    <col min="3851" max="3851" width="12.85546875" style="1" customWidth="1"/>
    <col min="3852" max="3852" width="1" style="1" customWidth="1"/>
    <col min="3853" max="3853" width="12.85546875" style="1" customWidth="1"/>
    <col min="3854" max="3854" width="12" style="1" bestFit="1" customWidth="1"/>
    <col min="3855" max="3855" width="2.42578125" style="1" customWidth="1"/>
    <col min="3856" max="3856" width="12.85546875" style="1" bestFit="1" customWidth="1"/>
    <col min="3857" max="3857" width="2.28515625" style="1" customWidth="1"/>
    <col min="3858" max="3858" width="12.85546875" style="1" bestFit="1" customWidth="1"/>
    <col min="3859" max="3859" width="2" style="1" customWidth="1"/>
    <col min="3860" max="3860" width="12.85546875" style="1" bestFit="1" customWidth="1"/>
    <col min="3861" max="3861" width="10.7109375" style="1" bestFit="1" customWidth="1"/>
    <col min="3862" max="3862" width="12.85546875" style="1" bestFit="1" customWidth="1"/>
    <col min="3863" max="4096" width="9.140625" style="1"/>
    <col min="4097" max="4097" width="3" style="1" customWidth="1"/>
    <col min="4098" max="4098" width="6.7109375" style="1" customWidth="1"/>
    <col min="4099" max="4099" width="10.140625" style="1" customWidth="1"/>
    <col min="4100" max="4100" width="23.42578125" style="1" customWidth="1"/>
    <col min="4101" max="4101" width="6" style="1" customWidth="1"/>
    <col min="4102" max="4102" width="1.42578125" style="1" customWidth="1"/>
    <col min="4103" max="4103" width="12.85546875" style="1" customWidth="1"/>
    <col min="4104" max="4104" width="1" style="1" customWidth="1"/>
    <col min="4105" max="4105" width="12.85546875" style="1" customWidth="1"/>
    <col min="4106" max="4106" width="1" style="1" customWidth="1"/>
    <col min="4107" max="4107" width="12.85546875" style="1" customWidth="1"/>
    <col min="4108" max="4108" width="1" style="1" customWidth="1"/>
    <col min="4109" max="4109" width="12.85546875" style="1" customWidth="1"/>
    <col min="4110" max="4110" width="12" style="1" bestFit="1" customWidth="1"/>
    <col min="4111" max="4111" width="2.42578125" style="1" customWidth="1"/>
    <col min="4112" max="4112" width="12.85546875" style="1" bestFit="1" customWidth="1"/>
    <col min="4113" max="4113" width="2.28515625" style="1" customWidth="1"/>
    <col min="4114" max="4114" width="12.85546875" style="1" bestFit="1" customWidth="1"/>
    <col min="4115" max="4115" width="2" style="1" customWidth="1"/>
    <col min="4116" max="4116" width="12.85546875" style="1" bestFit="1" customWidth="1"/>
    <col min="4117" max="4117" width="10.7109375" style="1" bestFit="1" customWidth="1"/>
    <col min="4118" max="4118" width="12.85546875" style="1" bestFit="1" customWidth="1"/>
    <col min="4119" max="4352" width="9.140625" style="1"/>
    <col min="4353" max="4353" width="3" style="1" customWidth="1"/>
    <col min="4354" max="4354" width="6.7109375" style="1" customWidth="1"/>
    <col min="4355" max="4355" width="10.140625" style="1" customWidth="1"/>
    <col min="4356" max="4356" width="23.42578125" style="1" customWidth="1"/>
    <col min="4357" max="4357" width="6" style="1" customWidth="1"/>
    <col min="4358" max="4358" width="1.42578125" style="1" customWidth="1"/>
    <col min="4359" max="4359" width="12.85546875" style="1" customWidth="1"/>
    <col min="4360" max="4360" width="1" style="1" customWidth="1"/>
    <col min="4361" max="4361" width="12.85546875" style="1" customWidth="1"/>
    <col min="4362" max="4362" width="1" style="1" customWidth="1"/>
    <col min="4363" max="4363" width="12.85546875" style="1" customWidth="1"/>
    <col min="4364" max="4364" width="1" style="1" customWidth="1"/>
    <col min="4365" max="4365" width="12.85546875" style="1" customWidth="1"/>
    <col min="4366" max="4366" width="12" style="1" bestFit="1" customWidth="1"/>
    <col min="4367" max="4367" width="2.42578125" style="1" customWidth="1"/>
    <col min="4368" max="4368" width="12.85546875" style="1" bestFit="1" customWidth="1"/>
    <col min="4369" max="4369" width="2.28515625" style="1" customWidth="1"/>
    <col min="4370" max="4370" width="12.85546875" style="1" bestFit="1" customWidth="1"/>
    <col min="4371" max="4371" width="2" style="1" customWidth="1"/>
    <col min="4372" max="4372" width="12.85546875" style="1" bestFit="1" customWidth="1"/>
    <col min="4373" max="4373" width="10.7109375" style="1" bestFit="1" customWidth="1"/>
    <col min="4374" max="4374" width="12.85546875" style="1" bestFit="1" customWidth="1"/>
    <col min="4375" max="4608" width="9.140625" style="1"/>
    <col min="4609" max="4609" width="3" style="1" customWidth="1"/>
    <col min="4610" max="4610" width="6.7109375" style="1" customWidth="1"/>
    <col min="4611" max="4611" width="10.140625" style="1" customWidth="1"/>
    <col min="4612" max="4612" width="23.42578125" style="1" customWidth="1"/>
    <col min="4613" max="4613" width="6" style="1" customWidth="1"/>
    <col min="4614" max="4614" width="1.42578125" style="1" customWidth="1"/>
    <col min="4615" max="4615" width="12.85546875" style="1" customWidth="1"/>
    <col min="4616" max="4616" width="1" style="1" customWidth="1"/>
    <col min="4617" max="4617" width="12.85546875" style="1" customWidth="1"/>
    <col min="4618" max="4618" width="1" style="1" customWidth="1"/>
    <col min="4619" max="4619" width="12.85546875" style="1" customWidth="1"/>
    <col min="4620" max="4620" width="1" style="1" customWidth="1"/>
    <col min="4621" max="4621" width="12.85546875" style="1" customWidth="1"/>
    <col min="4622" max="4622" width="12" style="1" bestFit="1" customWidth="1"/>
    <col min="4623" max="4623" width="2.42578125" style="1" customWidth="1"/>
    <col min="4624" max="4624" width="12.85546875" style="1" bestFit="1" customWidth="1"/>
    <col min="4625" max="4625" width="2.28515625" style="1" customWidth="1"/>
    <col min="4626" max="4626" width="12.85546875" style="1" bestFit="1" customWidth="1"/>
    <col min="4627" max="4627" width="2" style="1" customWidth="1"/>
    <col min="4628" max="4628" width="12.85546875" style="1" bestFit="1" customWidth="1"/>
    <col min="4629" max="4629" width="10.7109375" style="1" bestFit="1" customWidth="1"/>
    <col min="4630" max="4630" width="12.85546875" style="1" bestFit="1" customWidth="1"/>
    <col min="4631" max="4864" width="9.140625" style="1"/>
    <col min="4865" max="4865" width="3" style="1" customWidth="1"/>
    <col min="4866" max="4866" width="6.7109375" style="1" customWidth="1"/>
    <col min="4867" max="4867" width="10.140625" style="1" customWidth="1"/>
    <col min="4868" max="4868" width="23.42578125" style="1" customWidth="1"/>
    <col min="4869" max="4869" width="6" style="1" customWidth="1"/>
    <col min="4870" max="4870" width="1.42578125" style="1" customWidth="1"/>
    <col min="4871" max="4871" width="12.85546875" style="1" customWidth="1"/>
    <col min="4872" max="4872" width="1" style="1" customWidth="1"/>
    <col min="4873" max="4873" width="12.85546875" style="1" customWidth="1"/>
    <col min="4874" max="4874" width="1" style="1" customWidth="1"/>
    <col min="4875" max="4875" width="12.85546875" style="1" customWidth="1"/>
    <col min="4876" max="4876" width="1" style="1" customWidth="1"/>
    <col min="4877" max="4877" width="12.85546875" style="1" customWidth="1"/>
    <col min="4878" max="4878" width="12" style="1" bestFit="1" customWidth="1"/>
    <col min="4879" max="4879" width="2.42578125" style="1" customWidth="1"/>
    <col min="4880" max="4880" width="12.85546875" style="1" bestFit="1" customWidth="1"/>
    <col min="4881" max="4881" width="2.28515625" style="1" customWidth="1"/>
    <col min="4882" max="4882" width="12.85546875" style="1" bestFit="1" customWidth="1"/>
    <col min="4883" max="4883" width="2" style="1" customWidth="1"/>
    <col min="4884" max="4884" width="12.85546875" style="1" bestFit="1" customWidth="1"/>
    <col min="4885" max="4885" width="10.7109375" style="1" bestFit="1" customWidth="1"/>
    <col min="4886" max="4886" width="12.85546875" style="1" bestFit="1" customWidth="1"/>
    <col min="4887" max="5120" width="9.140625" style="1"/>
    <col min="5121" max="5121" width="3" style="1" customWidth="1"/>
    <col min="5122" max="5122" width="6.7109375" style="1" customWidth="1"/>
    <col min="5123" max="5123" width="10.140625" style="1" customWidth="1"/>
    <col min="5124" max="5124" width="23.42578125" style="1" customWidth="1"/>
    <col min="5125" max="5125" width="6" style="1" customWidth="1"/>
    <col min="5126" max="5126" width="1.42578125" style="1" customWidth="1"/>
    <col min="5127" max="5127" width="12.85546875" style="1" customWidth="1"/>
    <col min="5128" max="5128" width="1" style="1" customWidth="1"/>
    <col min="5129" max="5129" width="12.85546875" style="1" customWidth="1"/>
    <col min="5130" max="5130" width="1" style="1" customWidth="1"/>
    <col min="5131" max="5131" width="12.85546875" style="1" customWidth="1"/>
    <col min="5132" max="5132" width="1" style="1" customWidth="1"/>
    <col min="5133" max="5133" width="12.85546875" style="1" customWidth="1"/>
    <col min="5134" max="5134" width="12" style="1" bestFit="1" customWidth="1"/>
    <col min="5135" max="5135" width="2.42578125" style="1" customWidth="1"/>
    <col min="5136" max="5136" width="12.85546875" style="1" bestFit="1" customWidth="1"/>
    <col min="5137" max="5137" width="2.28515625" style="1" customWidth="1"/>
    <col min="5138" max="5138" width="12.85546875" style="1" bestFit="1" customWidth="1"/>
    <col min="5139" max="5139" width="2" style="1" customWidth="1"/>
    <col min="5140" max="5140" width="12.85546875" style="1" bestFit="1" customWidth="1"/>
    <col min="5141" max="5141" width="10.7109375" style="1" bestFit="1" customWidth="1"/>
    <col min="5142" max="5142" width="12.85546875" style="1" bestFit="1" customWidth="1"/>
    <col min="5143" max="5376" width="9.140625" style="1"/>
    <col min="5377" max="5377" width="3" style="1" customWidth="1"/>
    <col min="5378" max="5378" width="6.7109375" style="1" customWidth="1"/>
    <col min="5379" max="5379" width="10.140625" style="1" customWidth="1"/>
    <col min="5380" max="5380" width="23.42578125" style="1" customWidth="1"/>
    <col min="5381" max="5381" width="6" style="1" customWidth="1"/>
    <col min="5382" max="5382" width="1.42578125" style="1" customWidth="1"/>
    <col min="5383" max="5383" width="12.85546875" style="1" customWidth="1"/>
    <col min="5384" max="5384" width="1" style="1" customWidth="1"/>
    <col min="5385" max="5385" width="12.85546875" style="1" customWidth="1"/>
    <col min="5386" max="5386" width="1" style="1" customWidth="1"/>
    <col min="5387" max="5387" width="12.85546875" style="1" customWidth="1"/>
    <col min="5388" max="5388" width="1" style="1" customWidth="1"/>
    <col min="5389" max="5389" width="12.85546875" style="1" customWidth="1"/>
    <col min="5390" max="5390" width="12" style="1" bestFit="1" customWidth="1"/>
    <col min="5391" max="5391" width="2.42578125" style="1" customWidth="1"/>
    <col min="5392" max="5392" width="12.85546875" style="1" bestFit="1" customWidth="1"/>
    <col min="5393" max="5393" width="2.28515625" style="1" customWidth="1"/>
    <col min="5394" max="5394" width="12.85546875" style="1" bestFit="1" customWidth="1"/>
    <col min="5395" max="5395" width="2" style="1" customWidth="1"/>
    <col min="5396" max="5396" width="12.85546875" style="1" bestFit="1" customWidth="1"/>
    <col min="5397" max="5397" width="10.7109375" style="1" bestFit="1" customWidth="1"/>
    <col min="5398" max="5398" width="12.85546875" style="1" bestFit="1" customWidth="1"/>
    <col min="5399" max="5632" width="9.140625" style="1"/>
    <col min="5633" max="5633" width="3" style="1" customWidth="1"/>
    <col min="5634" max="5634" width="6.7109375" style="1" customWidth="1"/>
    <col min="5635" max="5635" width="10.140625" style="1" customWidth="1"/>
    <col min="5636" max="5636" width="23.42578125" style="1" customWidth="1"/>
    <col min="5637" max="5637" width="6" style="1" customWidth="1"/>
    <col min="5638" max="5638" width="1.42578125" style="1" customWidth="1"/>
    <col min="5639" max="5639" width="12.85546875" style="1" customWidth="1"/>
    <col min="5640" max="5640" width="1" style="1" customWidth="1"/>
    <col min="5641" max="5641" width="12.85546875" style="1" customWidth="1"/>
    <col min="5642" max="5642" width="1" style="1" customWidth="1"/>
    <col min="5643" max="5643" width="12.85546875" style="1" customWidth="1"/>
    <col min="5644" max="5644" width="1" style="1" customWidth="1"/>
    <col min="5645" max="5645" width="12.85546875" style="1" customWidth="1"/>
    <col min="5646" max="5646" width="12" style="1" bestFit="1" customWidth="1"/>
    <col min="5647" max="5647" width="2.42578125" style="1" customWidth="1"/>
    <col min="5648" max="5648" width="12.85546875" style="1" bestFit="1" customWidth="1"/>
    <col min="5649" max="5649" width="2.28515625" style="1" customWidth="1"/>
    <col min="5650" max="5650" width="12.85546875" style="1" bestFit="1" customWidth="1"/>
    <col min="5651" max="5651" width="2" style="1" customWidth="1"/>
    <col min="5652" max="5652" width="12.85546875" style="1" bestFit="1" customWidth="1"/>
    <col min="5653" max="5653" width="10.7109375" style="1" bestFit="1" customWidth="1"/>
    <col min="5654" max="5654" width="12.85546875" style="1" bestFit="1" customWidth="1"/>
    <col min="5655" max="5888" width="9.140625" style="1"/>
    <col min="5889" max="5889" width="3" style="1" customWidth="1"/>
    <col min="5890" max="5890" width="6.7109375" style="1" customWidth="1"/>
    <col min="5891" max="5891" width="10.140625" style="1" customWidth="1"/>
    <col min="5892" max="5892" width="23.42578125" style="1" customWidth="1"/>
    <col min="5893" max="5893" width="6" style="1" customWidth="1"/>
    <col min="5894" max="5894" width="1.42578125" style="1" customWidth="1"/>
    <col min="5895" max="5895" width="12.85546875" style="1" customWidth="1"/>
    <col min="5896" max="5896" width="1" style="1" customWidth="1"/>
    <col min="5897" max="5897" width="12.85546875" style="1" customWidth="1"/>
    <col min="5898" max="5898" width="1" style="1" customWidth="1"/>
    <col min="5899" max="5899" width="12.85546875" style="1" customWidth="1"/>
    <col min="5900" max="5900" width="1" style="1" customWidth="1"/>
    <col min="5901" max="5901" width="12.85546875" style="1" customWidth="1"/>
    <col min="5902" max="5902" width="12" style="1" bestFit="1" customWidth="1"/>
    <col min="5903" max="5903" width="2.42578125" style="1" customWidth="1"/>
    <col min="5904" max="5904" width="12.85546875" style="1" bestFit="1" customWidth="1"/>
    <col min="5905" max="5905" width="2.28515625" style="1" customWidth="1"/>
    <col min="5906" max="5906" width="12.85546875" style="1" bestFit="1" customWidth="1"/>
    <col min="5907" max="5907" width="2" style="1" customWidth="1"/>
    <col min="5908" max="5908" width="12.85546875" style="1" bestFit="1" customWidth="1"/>
    <col min="5909" max="5909" width="10.7109375" style="1" bestFit="1" customWidth="1"/>
    <col min="5910" max="5910" width="12.85546875" style="1" bestFit="1" customWidth="1"/>
    <col min="5911" max="6144" width="9.140625" style="1"/>
    <col min="6145" max="6145" width="3" style="1" customWidth="1"/>
    <col min="6146" max="6146" width="6.7109375" style="1" customWidth="1"/>
    <col min="6147" max="6147" width="10.140625" style="1" customWidth="1"/>
    <col min="6148" max="6148" width="23.42578125" style="1" customWidth="1"/>
    <col min="6149" max="6149" width="6" style="1" customWidth="1"/>
    <col min="6150" max="6150" width="1.42578125" style="1" customWidth="1"/>
    <col min="6151" max="6151" width="12.85546875" style="1" customWidth="1"/>
    <col min="6152" max="6152" width="1" style="1" customWidth="1"/>
    <col min="6153" max="6153" width="12.85546875" style="1" customWidth="1"/>
    <col min="6154" max="6154" width="1" style="1" customWidth="1"/>
    <col min="6155" max="6155" width="12.85546875" style="1" customWidth="1"/>
    <col min="6156" max="6156" width="1" style="1" customWidth="1"/>
    <col min="6157" max="6157" width="12.85546875" style="1" customWidth="1"/>
    <col min="6158" max="6158" width="12" style="1" bestFit="1" customWidth="1"/>
    <col min="6159" max="6159" width="2.42578125" style="1" customWidth="1"/>
    <col min="6160" max="6160" width="12.85546875" style="1" bestFit="1" customWidth="1"/>
    <col min="6161" max="6161" width="2.28515625" style="1" customWidth="1"/>
    <col min="6162" max="6162" width="12.85546875" style="1" bestFit="1" customWidth="1"/>
    <col min="6163" max="6163" width="2" style="1" customWidth="1"/>
    <col min="6164" max="6164" width="12.85546875" style="1" bestFit="1" customWidth="1"/>
    <col min="6165" max="6165" width="10.7109375" style="1" bestFit="1" customWidth="1"/>
    <col min="6166" max="6166" width="12.85546875" style="1" bestFit="1" customWidth="1"/>
    <col min="6167" max="6400" width="9.140625" style="1"/>
    <col min="6401" max="6401" width="3" style="1" customWidth="1"/>
    <col min="6402" max="6402" width="6.7109375" style="1" customWidth="1"/>
    <col min="6403" max="6403" width="10.140625" style="1" customWidth="1"/>
    <col min="6404" max="6404" width="23.42578125" style="1" customWidth="1"/>
    <col min="6405" max="6405" width="6" style="1" customWidth="1"/>
    <col min="6406" max="6406" width="1.42578125" style="1" customWidth="1"/>
    <col min="6407" max="6407" width="12.85546875" style="1" customWidth="1"/>
    <col min="6408" max="6408" width="1" style="1" customWidth="1"/>
    <col min="6409" max="6409" width="12.85546875" style="1" customWidth="1"/>
    <col min="6410" max="6410" width="1" style="1" customWidth="1"/>
    <col min="6411" max="6411" width="12.85546875" style="1" customWidth="1"/>
    <col min="6412" max="6412" width="1" style="1" customWidth="1"/>
    <col min="6413" max="6413" width="12.85546875" style="1" customWidth="1"/>
    <col min="6414" max="6414" width="12" style="1" bestFit="1" customWidth="1"/>
    <col min="6415" max="6415" width="2.42578125" style="1" customWidth="1"/>
    <col min="6416" max="6416" width="12.85546875" style="1" bestFit="1" customWidth="1"/>
    <col min="6417" max="6417" width="2.28515625" style="1" customWidth="1"/>
    <col min="6418" max="6418" width="12.85546875" style="1" bestFit="1" customWidth="1"/>
    <col min="6419" max="6419" width="2" style="1" customWidth="1"/>
    <col min="6420" max="6420" width="12.85546875" style="1" bestFit="1" customWidth="1"/>
    <col min="6421" max="6421" width="10.7109375" style="1" bestFit="1" customWidth="1"/>
    <col min="6422" max="6422" width="12.85546875" style="1" bestFit="1" customWidth="1"/>
    <col min="6423" max="6656" width="9.140625" style="1"/>
    <col min="6657" max="6657" width="3" style="1" customWidth="1"/>
    <col min="6658" max="6658" width="6.7109375" style="1" customWidth="1"/>
    <col min="6659" max="6659" width="10.140625" style="1" customWidth="1"/>
    <col min="6660" max="6660" width="23.42578125" style="1" customWidth="1"/>
    <col min="6661" max="6661" width="6" style="1" customWidth="1"/>
    <col min="6662" max="6662" width="1.42578125" style="1" customWidth="1"/>
    <col min="6663" max="6663" width="12.85546875" style="1" customWidth="1"/>
    <col min="6664" max="6664" width="1" style="1" customWidth="1"/>
    <col min="6665" max="6665" width="12.85546875" style="1" customWidth="1"/>
    <col min="6666" max="6666" width="1" style="1" customWidth="1"/>
    <col min="6667" max="6667" width="12.85546875" style="1" customWidth="1"/>
    <col min="6668" max="6668" width="1" style="1" customWidth="1"/>
    <col min="6669" max="6669" width="12.85546875" style="1" customWidth="1"/>
    <col min="6670" max="6670" width="12" style="1" bestFit="1" customWidth="1"/>
    <col min="6671" max="6671" width="2.42578125" style="1" customWidth="1"/>
    <col min="6672" max="6672" width="12.85546875" style="1" bestFit="1" customWidth="1"/>
    <col min="6673" max="6673" width="2.28515625" style="1" customWidth="1"/>
    <col min="6674" max="6674" width="12.85546875" style="1" bestFit="1" customWidth="1"/>
    <col min="6675" max="6675" width="2" style="1" customWidth="1"/>
    <col min="6676" max="6676" width="12.85546875" style="1" bestFit="1" customWidth="1"/>
    <col min="6677" max="6677" width="10.7109375" style="1" bestFit="1" customWidth="1"/>
    <col min="6678" max="6678" width="12.85546875" style="1" bestFit="1" customWidth="1"/>
    <col min="6679" max="6912" width="9.140625" style="1"/>
    <col min="6913" max="6913" width="3" style="1" customWidth="1"/>
    <col min="6914" max="6914" width="6.7109375" style="1" customWidth="1"/>
    <col min="6915" max="6915" width="10.140625" style="1" customWidth="1"/>
    <col min="6916" max="6916" width="23.42578125" style="1" customWidth="1"/>
    <col min="6917" max="6917" width="6" style="1" customWidth="1"/>
    <col min="6918" max="6918" width="1.42578125" style="1" customWidth="1"/>
    <col min="6919" max="6919" width="12.85546875" style="1" customWidth="1"/>
    <col min="6920" max="6920" width="1" style="1" customWidth="1"/>
    <col min="6921" max="6921" width="12.85546875" style="1" customWidth="1"/>
    <col min="6922" max="6922" width="1" style="1" customWidth="1"/>
    <col min="6923" max="6923" width="12.85546875" style="1" customWidth="1"/>
    <col min="6924" max="6924" width="1" style="1" customWidth="1"/>
    <col min="6925" max="6925" width="12.85546875" style="1" customWidth="1"/>
    <col min="6926" max="6926" width="12" style="1" bestFit="1" customWidth="1"/>
    <col min="6927" max="6927" width="2.42578125" style="1" customWidth="1"/>
    <col min="6928" max="6928" width="12.85546875" style="1" bestFit="1" customWidth="1"/>
    <col min="6929" max="6929" width="2.28515625" style="1" customWidth="1"/>
    <col min="6930" max="6930" width="12.85546875" style="1" bestFit="1" customWidth="1"/>
    <col min="6931" max="6931" width="2" style="1" customWidth="1"/>
    <col min="6932" max="6932" width="12.85546875" style="1" bestFit="1" customWidth="1"/>
    <col min="6933" max="6933" width="10.7109375" style="1" bestFit="1" customWidth="1"/>
    <col min="6934" max="6934" width="12.85546875" style="1" bestFit="1" customWidth="1"/>
    <col min="6935" max="7168" width="9.140625" style="1"/>
    <col min="7169" max="7169" width="3" style="1" customWidth="1"/>
    <col min="7170" max="7170" width="6.7109375" style="1" customWidth="1"/>
    <col min="7171" max="7171" width="10.140625" style="1" customWidth="1"/>
    <col min="7172" max="7172" width="23.42578125" style="1" customWidth="1"/>
    <col min="7173" max="7173" width="6" style="1" customWidth="1"/>
    <col min="7174" max="7174" width="1.42578125" style="1" customWidth="1"/>
    <col min="7175" max="7175" width="12.85546875" style="1" customWidth="1"/>
    <col min="7176" max="7176" width="1" style="1" customWidth="1"/>
    <col min="7177" max="7177" width="12.85546875" style="1" customWidth="1"/>
    <col min="7178" max="7178" width="1" style="1" customWidth="1"/>
    <col min="7179" max="7179" width="12.85546875" style="1" customWidth="1"/>
    <col min="7180" max="7180" width="1" style="1" customWidth="1"/>
    <col min="7181" max="7181" width="12.85546875" style="1" customWidth="1"/>
    <col min="7182" max="7182" width="12" style="1" bestFit="1" customWidth="1"/>
    <col min="7183" max="7183" width="2.42578125" style="1" customWidth="1"/>
    <col min="7184" max="7184" width="12.85546875" style="1" bestFit="1" customWidth="1"/>
    <col min="7185" max="7185" width="2.28515625" style="1" customWidth="1"/>
    <col min="7186" max="7186" width="12.85546875" style="1" bestFit="1" customWidth="1"/>
    <col min="7187" max="7187" width="2" style="1" customWidth="1"/>
    <col min="7188" max="7188" width="12.85546875" style="1" bestFit="1" customWidth="1"/>
    <col min="7189" max="7189" width="10.7109375" style="1" bestFit="1" customWidth="1"/>
    <col min="7190" max="7190" width="12.85546875" style="1" bestFit="1" customWidth="1"/>
    <col min="7191" max="7424" width="9.140625" style="1"/>
    <col min="7425" max="7425" width="3" style="1" customWidth="1"/>
    <col min="7426" max="7426" width="6.7109375" style="1" customWidth="1"/>
    <col min="7427" max="7427" width="10.140625" style="1" customWidth="1"/>
    <col min="7428" max="7428" width="23.42578125" style="1" customWidth="1"/>
    <col min="7429" max="7429" width="6" style="1" customWidth="1"/>
    <col min="7430" max="7430" width="1.42578125" style="1" customWidth="1"/>
    <col min="7431" max="7431" width="12.85546875" style="1" customWidth="1"/>
    <col min="7432" max="7432" width="1" style="1" customWidth="1"/>
    <col min="7433" max="7433" width="12.85546875" style="1" customWidth="1"/>
    <col min="7434" max="7434" width="1" style="1" customWidth="1"/>
    <col min="7435" max="7435" width="12.85546875" style="1" customWidth="1"/>
    <col min="7436" max="7436" width="1" style="1" customWidth="1"/>
    <col min="7437" max="7437" width="12.85546875" style="1" customWidth="1"/>
    <col min="7438" max="7438" width="12" style="1" bestFit="1" customWidth="1"/>
    <col min="7439" max="7439" width="2.42578125" style="1" customWidth="1"/>
    <col min="7440" max="7440" width="12.85546875" style="1" bestFit="1" customWidth="1"/>
    <col min="7441" max="7441" width="2.28515625" style="1" customWidth="1"/>
    <col min="7442" max="7442" width="12.85546875" style="1" bestFit="1" customWidth="1"/>
    <col min="7443" max="7443" width="2" style="1" customWidth="1"/>
    <col min="7444" max="7444" width="12.85546875" style="1" bestFit="1" customWidth="1"/>
    <col min="7445" max="7445" width="10.7109375" style="1" bestFit="1" customWidth="1"/>
    <col min="7446" max="7446" width="12.85546875" style="1" bestFit="1" customWidth="1"/>
    <col min="7447" max="7680" width="9.140625" style="1"/>
    <col min="7681" max="7681" width="3" style="1" customWidth="1"/>
    <col min="7682" max="7682" width="6.7109375" style="1" customWidth="1"/>
    <col min="7683" max="7683" width="10.140625" style="1" customWidth="1"/>
    <col min="7684" max="7684" width="23.42578125" style="1" customWidth="1"/>
    <col min="7685" max="7685" width="6" style="1" customWidth="1"/>
    <col min="7686" max="7686" width="1.42578125" style="1" customWidth="1"/>
    <col min="7687" max="7687" width="12.85546875" style="1" customWidth="1"/>
    <col min="7688" max="7688" width="1" style="1" customWidth="1"/>
    <col min="7689" max="7689" width="12.85546875" style="1" customWidth="1"/>
    <col min="7690" max="7690" width="1" style="1" customWidth="1"/>
    <col min="7691" max="7691" width="12.85546875" style="1" customWidth="1"/>
    <col min="7692" max="7692" width="1" style="1" customWidth="1"/>
    <col min="7693" max="7693" width="12.85546875" style="1" customWidth="1"/>
    <col min="7694" max="7694" width="12" style="1" bestFit="1" customWidth="1"/>
    <col min="7695" max="7695" width="2.42578125" style="1" customWidth="1"/>
    <col min="7696" max="7696" width="12.85546875" style="1" bestFit="1" customWidth="1"/>
    <col min="7697" max="7697" width="2.28515625" style="1" customWidth="1"/>
    <col min="7698" max="7698" width="12.85546875" style="1" bestFit="1" customWidth="1"/>
    <col min="7699" max="7699" width="2" style="1" customWidth="1"/>
    <col min="7700" max="7700" width="12.85546875" style="1" bestFit="1" customWidth="1"/>
    <col min="7701" max="7701" width="10.7109375" style="1" bestFit="1" customWidth="1"/>
    <col min="7702" max="7702" width="12.85546875" style="1" bestFit="1" customWidth="1"/>
    <col min="7703" max="7936" width="9.140625" style="1"/>
    <col min="7937" max="7937" width="3" style="1" customWidth="1"/>
    <col min="7938" max="7938" width="6.7109375" style="1" customWidth="1"/>
    <col min="7939" max="7939" width="10.140625" style="1" customWidth="1"/>
    <col min="7940" max="7940" width="23.42578125" style="1" customWidth="1"/>
    <col min="7941" max="7941" width="6" style="1" customWidth="1"/>
    <col min="7942" max="7942" width="1.42578125" style="1" customWidth="1"/>
    <col min="7943" max="7943" width="12.85546875" style="1" customWidth="1"/>
    <col min="7944" max="7944" width="1" style="1" customWidth="1"/>
    <col min="7945" max="7945" width="12.85546875" style="1" customWidth="1"/>
    <col min="7946" max="7946" width="1" style="1" customWidth="1"/>
    <col min="7947" max="7947" width="12.85546875" style="1" customWidth="1"/>
    <col min="7948" max="7948" width="1" style="1" customWidth="1"/>
    <col min="7949" max="7949" width="12.85546875" style="1" customWidth="1"/>
    <col min="7950" max="7950" width="12" style="1" bestFit="1" customWidth="1"/>
    <col min="7951" max="7951" width="2.42578125" style="1" customWidth="1"/>
    <col min="7952" max="7952" width="12.85546875" style="1" bestFit="1" customWidth="1"/>
    <col min="7953" max="7953" width="2.28515625" style="1" customWidth="1"/>
    <col min="7954" max="7954" width="12.85546875" style="1" bestFit="1" customWidth="1"/>
    <col min="7955" max="7955" width="2" style="1" customWidth="1"/>
    <col min="7956" max="7956" width="12.85546875" style="1" bestFit="1" customWidth="1"/>
    <col min="7957" max="7957" width="10.7109375" style="1" bestFit="1" customWidth="1"/>
    <col min="7958" max="7958" width="12.85546875" style="1" bestFit="1" customWidth="1"/>
    <col min="7959" max="8192" width="9.140625" style="1"/>
    <col min="8193" max="8193" width="3" style="1" customWidth="1"/>
    <col min="8194" max="8194" width="6.7109375" style="1" customWidth="1"/>
    <col min="8195" max="8195" width="10.140625" style="1" customWidth="1"/>
    <col min="8196" max="8196" width="23.42578125" style="1" customWidth="1"/>
    <col min="8197" max="8197" width="6" style="1" customWidth="1"/>
    <col min="8198" max="8198" width="1.42578125" style="1" customWidth="1"/>
    <col min="8199" max="8199" width="12.85546875" style="1" customWidth="1"/>
    <col min="8200" max="8200" width="1" style="1" customWidth="1"/>
    <col min="8201" max="8201" width="12.85546875" style="1" customWidth="1"/>
    <col min="8202" max="8202" width="1" style="1" customWidth="1"/>
    <col min="8203" max="8203" width="12.85546875" style="1" customWidth="1"/>
    <col min="8204" max="8204" width="1" style="1" customWidth="1"/>
    <col min="8205" max="8205" width="12.85546875" style="1" customWidth="1"/>
    <col min="8206" max="8206" width="12" style="1" bestFit="1" customWidth="1"/>
    <col min="8207" max="8207" width="2.42578125" style="1" customWidth="1"/>
    <col min="8208" max="8208" width="12.85546875" style="1" bestFit="1" customWidth="1"/>
    <col min="8209" max="8209" width="2.28515625" style="1" customWidth="1"/>
    <col min="8210" max="8210" width="12.85546875" style="1" bestFit="1" customWidth="1"/>
    <col min="8211" max="8211" width="2" style="1" customWidth="1"/>
    <col min="8212" max="8212" width="12.85546875" style="1" bestFit="1" customWidth="1"/>
    <col min="8213" max="8213" width="10.7109375" style="1" bestFit="1" customWidth="1"/>
    <col min="8214" max="8214" width="12.85546875" style="1" bestFit="1" customWidth="1"/>
    <col min="8215" max="8448" width="9.140625" style="1"/>
    <col min="8449" max="8449" width="3" style="1" customWidth="1"/>
    <col min="8450" max="8450" width="6.7109375" style="1" customWidth="1"/>
    <col min="8451" max="8451" width="10.140625" style="1" customWidth="1"/>
    <col min="8452" max="8452" width="23.42578125" style="1" customWidth="1"/>
    <col min="8453" max="8453" width="6" style="1" customWidth="1"/>
    <col min="8454" max="8454" width="1.42578125" style="1" customWidth="1"/>
    <col min="8455" max="8455" width="12.85546875" style="1" customWidth="1"/>
    <col min="8456" max="8456" width="1" style="1" customWidth="1"/>
    <col min="8457" max="8457" width="12.85546875" style="1" customWidth="1"/>
    <col min="8458" max="8458" width="1" style="1" customWidth="1"/>
    <col min="8459" max="8459" width="12.85546875" style="1" customWidth="1"/>
    <col min="8460" max="8460" width="1" style="1" customWidth="1"/>
    <col min="8461" max="8461" width="12.85546875" style="1" customWidth="1"/>
    <col min="8462" max="8462" width="12" style="1" bestFit="1" customWidth="1"/>
    <col min="8463" max="8463" width="2.42578125" style="1" customWidth="1"/>
    <col min="8464" max="8464" width="12.85546875" style="1" bestFit="1" customWidth="1"/>
    <col min="8465" max="8465" width="2.28515625" style="1" customWidth="1"/>
    <col min="8466" max="8466" width="12.85546875" style="1" bestFit="1" customWidth="1"/>
    <col min="8467" max="8467" width="2" style="1" customWidth="1"/>
    <col min="8468" max="8468" width="12.85546875" style="1" bestFit="1" customWidth="1"/>
    <col min="8469" max="8469" width="10.7109375" style="1" bestFit="1" customWidth="1"/>
    <col min="8470" max="8470" width="12.85546875" style="1" bestFit="1" customWidth="1"/>
    <col min="8471" max="8704" width="9.140625" style="1"/>
    <col min="8705" max="8705" width="3" style="1" customWidth="1"/>
    <col min="8706" max="8706" width="6.7109375" style="1" customWidth="1"/>
    <col min="8707" max="8707" width="10.140625" style="1" customWidth="1"/>
    <col min="8708" max="8708" width="23.42578125" style="1" customWidth="1"/>
    <col min="8709" max="8709" width="6" style="1" customWidth="1"/>
    <col min="8710" max="8710" width="1.42578125" style="1" customWidth="1"/>
    <col min="8711" max="8711" width="12.85546875" style="1" customWidth="1"/>
    <col min="8712" max="8712" width="1" style="1" customWidth="1"/>
    <col min="8713" max="8713" width="12.85546875" style="1" customWidth="1"/>
    <col min="8714" max="8714" width="1" style="1" customWidth="1"/>
    <col min="8715" max="8715" width="12.85546875" style="1" customWidth="1"/>
    <col min="8716" max="8716" width="1" style="1" customWidth="1"/>
    <col min="8717" max="8717" width="12.85546875" style="1" customWidth="1"/>
    <col min="8718" max="8718" width="12" style="1" bestFit="1" customWidth="1"/>
    <col min="8719" max="8719" width="2.42578125" style="1" customWidth="1"/>
    <col min="8720" max="8720" width="12.85546875" style="1" bestFit="1" customWidth="1"/>
    <col min="8721" max="8721" width="2.28515625" style="1" customWidth="1"/>
    <col min="8722" max="8722" width="12.85546875" style="1" bestFit="1" customWidth="1"/>
    <col min="8723" max="8723" width="2" style="1" customWidth="1"/>
    <col min="8724" max="8724" width="12.85546875" style="1" bestFit="1" customWidth="1"/>
    <col min="8725" max="8725" width="10.7109375" style="1" bestFit="1" customWidth="1"/>
    <col min="8726" max="8726" width="12.85546875" style="1" bestFit="1" customWidth="1"/>
    <col min="8727" max="8960" width="9.140625" style="1"/>
    <col min="8961" max="8961" width="3" style="1" customWidth="1"/>
    <col min="8962" max="8962" width="6.7109375" style="1" customWidth="1"/>
    <col min="8963" max="8963" width="10.140625" style="1" customWidth="1"/>
    <col min="8964" max="8964" width="23.42578125" style="1" customWidth="1"/>
    <col min="8965" max="8965" width="6" style="1" customWidth="1"/>
    <col min="8966" max="8966" width="1.42578125" style="1" customWidth="1"/>
    <col min="8967" max="8967" width="12.85546875" style="1" customWidth="1"/>
    <col min="8968" max="8968" width="1" style="1" customWidth="1"/>
    <col min="8969" max="8969" width="12.85546875" style="1" customWidth="1"/>
    <col min="8970" max="8970" width="1" style="1" customWidth="1"/>
    <col min="8971" max="8971" width="12.85546875" style="1" customWidth="1"/>
    <col min="8972" max="8972" width="1" style="1" customWidth="1"/>
    <col min="8973" max="8973" width="12.85546875" style="1" customWidth="1"/>
    <col min="8974" max="8974" width="12" style="1" bestFit="1" customWidth="1"/>
    <col min="8975" max="8975" width="2.42578125" style="1" customWidth="1"/>
    <col min="8976" max="8976" width="12.85546875" style="1" bestFit="1" customWidth="1"/>
    <col min="8977" max="8977" width="2.28515625" style="1" customWidth="1"/>
    <col min="8978" max="8978" width="12.85546875" style="1" bestFit="1" customWidth="1"/>
    <col min="8979" max="8979" width="2" style="1" customWidth="1"/>
    <col min="8980" max="8980" width="12.85546875" style="1" bestFit="1" customWidth="1"/>
    <col min="8981" max="8981" width="10.7109375" style="1" bestFit="1" customWidth="1"/>
    <col min="8982" max="8982" width="12.85546875" style="1" bestFit="1" customWidth="1"/>
    <col min="8983" max="9216" width="9.140625" style="1"/>
    <col min="9217" max="9217" width="3" style="1" customWidth="1"/>
    <col min="9218" max="9218" width="6.7109375" style="1" customWidth="1"/>
    <col min="9219" max="9219" width="10.140625" style="1" customWidth="1"/>
    <col min="9220" max="9220" width="23.42578125" style="1" customWidth="1"/>
    <col min="9221" max="9221" width="6" style="1" customWidth="1"/>
    <col min="9222" max="9222" width="1.42578125" style="1" customWidth="1"/>
    <col min="9223" max="9223" width="12.85546875" style="1" customWidth="1"/>
    <col min="9224" max="9224" width="1" style="1" customWidth="1"/>
    <col min="9225" max="9225" width="12.85546875" style="1" customWidth="1"/>
    <col min="9226" max="9226" width="1" style="1" customWidth="1"/>
    <col min="9227" max="9227" width="12.85546875" style="1" customWidth="1"/>
    <col min="9228" max="9228" width="1" style="1" customWidth="1"/>
    <col min="9229" max="9229" width="12.85546875" style="1" customWidth="1"/>
    <col min="9230" max="9230" width="12" style="1" bestFit="1" customWidth="1"/>
    <col min="9231" max="9231" width="2.42578125" style="1" customWidth="1"/>
    <col min="9232" max="9232" width="12.85546875" style="1" bestFit="1" customWidth="1"/>
    <col min="9233" max="9233" width="2.28515625" style="1" customWidth="1"/>
    <col min="9234" max="9234" width="12.85546875" style="1" bestFit="1" customWidth="1"/>
    <col min="9235" max="9235" width="2" style="1" customWidth="1"/>
    <col min="9236" max="9236" width="12.85546875" style="1" bestFit="1" customWidth="1"/>
    <col min="9237" max="9237" width="10.7109375" style="1" bestFit="1" customWidth="1"/>
    <col min="9238" max="9238" width="12.85546875" style="1" bestFit="1" customWidth="1"/>
    <col min="9239" max="9472" width="9.140625" style="1"/>
    <col min="9473" max="9473" width="3" style="1" customWidth="1"/>
    <col min="9474" max="9474" width="6.7109375" style="1" customWidth="1"/>
    <col min="9475" max="9475" width="10.140625" style="1" customWidth="1"/>
    <col min="9476" max="9476" width="23.42578125" style="1" customWidth="1"/>
    <col min="9477" max="9477" width="6" style="1" customWidth="1"/>
    <col min="9478" max="9478" width="1.42578125" style="1" customWidth="1"/>
    <col min="9479" max="9479" width="12.85546875" style="1" customWidth="1"/>
    <col min="9480" max="9480" width="1" style="1" customWidth="1"/>
    <col min="9481" max="9481" width="12.85546875" style="1" customWidth="1"/>
    <col min="9482" max="9482" width="1" style="1" customWidth="1"/>
    <col min="9483" max="9483" width="12.85546875" style="1" customWidth="1"/>
    <col min="9484" max="9484" width="1" style="1" customWidth="1"/>
    <col min="9485" max="9485" width="12.85546875" style="1" customWidth="1"/>
    <col min="9486" max="9486" width="12" style="1" bestFit="1" customWidth="1"/>
    <col min="9487" max="9487" width="2.42578125" style="1" customWidth="1"/>
    <col min="9488" max="9488" width="12.85546875" style="1" bestFit="1" customWidth="1"/>
    <col min="9489" max="9489" width="2.28515625" style="1" customWidth="1"/>
    <col min="9490" max="9490" width="12.85546875" style="1" bestFit="1" customWidth="1"/>
    <col min="9491" max="9491" width="2" style="1" customWidth="1"/>
    <col min="9492" max="9492" width="12.85546875" style="1" bestFit="1" customWidth="1"/>
    <col min="9493" max="9493" width="10.7109375" style="1" bestFit="1" customWidth="1"/>
    <col min="9494" max="9494" width="12.85546875" style="1" bestFit="1" customWidth="1"/>
    <col min="9495" max="9728" width="9.140625" style="1"/>
    <col min="9729" max="9729" width="3" style="1" customWidth="1"/>
    <col min="9730" max="9730" width="6.7109375" style="1" customWidth="1"/>
    <col min="9731" max="9731" width="10.140625" style="1" customWidth="1"/>
    <col min="9732" max="9732" width="23.42578125" style="1" customWidth="1"/>
    <col min="9733" max="9733" width="6" style="1" customWidth="1"/>
    <col min="9734" max="9734" width="1.42578125" style="1" customWidth="1"/>
    <col min="9735" max="9735" width="12.85546875" style="1" customWidth="1"/>
    <col min="9736" max="9736" width="1" style="1" customWidth="1"/>
    <col min="9737" max="9737" width="12.85546875" style="1" customWidth="1"/>
    <col min="9738" max="9738" width="1" style="1" customWidth="1"/>
    <col min="9739" max="9739" width="12.85546875" style="1" customWidth="1"/>
    <col min="9740" max="9740" width="1" style="1" customWidth="1"/>
    <col min="9741" max="9741" width="12.85546875" style="1" customWidth="1"/>
    <col min="9742" max="9742" width="12" style="1" bestFit="1" customWidth="1"/>
    <col min="9743" max="9743" width="2.42578125" style="1" customWidth="1"/>
    <col min="9744" max="9744" width="12.85546875" style="1" bestFit="1" customWidth="1"/>
    <col min="9745" max="9745" width="2.28515625" style="1" customWidth="1"/>
    <col min="9746" max="9746" width="12.85546875" style="1" bestFit="1" customWidth="1"/>
    <col min="9747" max="9747" width="2" style="1" customWidth="1"/>
    <col min="9748" max="9748" width="12.85546875" style="1" bestFit="1" customWidth="1"/>
    <col min="9749" max="9749" width="10.7109375" style="1" bestFit="1" customWidth="1"/>
    <col min="9750" max="9750" width="12.85546875" style="1" bestFit="1" customWidth="1"/>
    <col min="9751" max="9984" width="9.140625" style="1"/>
    <col min="9985" max="9985" width="3" style="1" customWidth="1"/>
    <col min="9986" max="9986" width="6.7109375" style="1" customWidth="1"/>
    <col min="9987" max="9987" width="10.140625" style="1" customWidth="1"/>
    <col min="9988" max="9988" width="23.42578125" style="1" customWidth="1"/>
    <col min="9989" max="9989" width="6" style="1" customWidth="1"/>
    <col min="9990" max="9990" width="1.42578125" style="1" customWidth="1"/>
    <col min="9991" max="9991" width="12.85546875" style="1" customWidth="1"/>
    <col min="9992" max="9992" width="1" style="1" customWidth="1"/>
    <col min="9993" max="9993" width="12.85546875" style="1" customWidth="1"/>
    <col min="9994" max="9994" width="1" style="1" customWidth="1"/>
    <col min="9995" max="9995" width="12.85546875" style="1" customWidth="1"/>
    <col min="9996" max="9996" width="1" style="1" customWidth="1"/>
    <col min="9997" max="9997" width="12.85546875" style="1" customWidth="1"/>
    <col min="9998" max="9998" width="12" style="1" bestFit="1" customWidth="1"/>
    <col min="9999" max="9999" width="2.42578125" style="1" customWidth="1"/>
    <col min="10000" max="10000" width="12.85546875" style="1" bestFit="1" customWidth="1"/>
    <col min="10001" max="10001" width="2.28515625" style="1" customWidth="1"/>
    <col min="10002" max="10002" width="12.85546875" style="1" bestFit="1" customWidth="1"/>
    <col min="10003" max="10003" width="2" style="1" customWidth="1"/>
    <col min="10004" max="10004" width="12.85546875" style="1" bestFit="1" customWidth="1"/>
    <col min="10005" max="10005" width="10.7109375" style="1" bestFit="1" customWidth="1"/>
    <col min="10006" max="10006" width="12.85546875" style="1" bestFit="1" customWidth="1"/>
    <col min="10007" max="10240" width="9.140625" style="1"/>
    <col min="10241" max="10241" width="3" style="1" customWidth="1"/>
    <col min="10242" max="10242" width="6.7109375" style="1" customWidth="1"/>
    <col min="10243" max="10243" width="10.140625" style="1" customWidth="1"/>
    <col min="10244" max="10244" width="23.42578125" style="1" customWidth="1"/>
    <col min="10245" max="10245" width="6" style="1" customWidth="1"/>
    <col min="10246" max="10246" width="1.42578125" style="1" customWidth="1"/>
    <col min="10247" max="10247" width="12.85546875" style="1" customWidth="1"/>
    <col min="10248" max="10248" width="1" style="1" customWidth="1"/>
    <col min="10249" max="10249" width="12.85546875" style="1" customWidth="1"/>
    <col min="10250" max="10250" width="1" style="1" customWidth="1"/>
    <col min="10251" max="10251" width="12.85546875" style="1" customWidth="1"/>
    <col min="10252" max="10252" width="1" style="1" customWidth="1"/>
    <col min="10253" max="10253" width="12.85546875" style="1" customWidth="1"/>
    <col min="10254" max="10254" width="12" style="1" bestFit="1" customWidth="1"/>
    <col min="10255" max="10255" width="2.42578125" style="1" customWidth="1"/>
    <col min="10256" max="10256" width="12.85546875" style="1" bestFit="1" customWidth="1"/>
    <col min="10257" max="10257" width="2.28515625" style="1" customWidth="1"/>
    <col min="10258" max="10258" width="12.85546875" style="1" bestFit="1" customWidth="1"/>
    <col min="10259" max="10259" width="2" style="1" customWidth="1"/>
    <col min="10260" max="10260" width="12.85546875" style="1" bestFit="1" customWidth="1"/>
    <col min="10261" max="10261" width="10.7109375" style="1" bestFit="1" customWidth="1"/>
    <col min="10262" max="10262" width="12.85546875" style="1" bestFit="1" customWidth="1"/>
    <col min="10263" max="10496" width="9.140625" style="1"/>
    <col min="10497" max="10497" width="3" style="1" customWidth="1"/>
    <col min="10498" max="10498" width="6.7109375" style="1" customWidth="1"/>
    <col min="10499" max="10499" width="10.140625" style="1" customWidth="1"/>
    <col min="10500" max="10500" width="23.42578125" style="1" customWidth="1"/>
    <col min="10501" max="10501" width="6" style="1" customWidth="1"/>
    <col min="10502" max="10502" width="1.42578125" style="1" customWidth="1"/>
    <col min="10503" max="10503" width="12.85546875" style="1" customWidth="1"/>
    <col min="10504" max="10504" width="1" style="1" customWidth="1"/>
    <col min="10505" max="10505" width="12.85546875" style="1" customWidth="1"/>
    <col min="10506" max="10506" width="1" style="1" customWidth="1"/>
    <col min="10507" max="10507" width="12.85546875" style="1" customWidth="1"/>
    <col min="10508" max="10508" width="1" style="1" customWidth="1"/>
    <col min="10509" max="10509" width="12.85546875" style="1" customWidth="1"/>
    <col min="10510" max="10510" width="12" style="1" bestFit="1" customWidth="1"/>
    <col min="10511" max="10511" width="2.42578125" style="1" customWidth="1"/>
    <col min="10512" max="10512" width="12.85546875" style="1" bestFit="1" customWidth="1"/>
    <col min="10513" max="10513" width="2.28515625" style="1" customWidth="1"/>
    <col min="10514" max="10514" width="12.85546875" style="1" bestFit="1" customWidth="1"/>
    <col min="10515" max="10515" width="2" style="1" customWidth="1"/>
    <col min="10516" max="10516" width="12.85546875" style="1" bestFit="1" customWidth="1"/>
    <col min="10517" max="10517" width="10.7109375" style="1" bestFit="1" customWidth="1"/>
    <col min="10518" max="10518" width="12.85546875" style="1" bestFit="1" customWidth="1"/>
    <col min="10519" max="10752" width="9.140625" style="1"/>
    <col min="10753" max="10753" width="3" style="1" customWidth="1"/>
    <col min="10754" max="10754" width="6.7109375" style="1" customWidth="1"/>
    <col min="10755" max="10755" width="10.140625" style="1" customWidth="1"/>
    <col min="10756" max="10756" width="23.42578125" style="1" customWidth="1"/>
    <col min="10757" max="10757" width="6" style="1" customWidth="1"/>
    <col min="10758" max="10758" width="1.42578125" style="1" customWidth="1"/>
    <col min="10759" max="10759" width="12.85546875" style="1" customWidth="1"/>
    <col min="10760" max="10760" width="1" style="1" customWidth="1"/>
    <col min="10761" max="10761" width="12.85546875" style="1" customWidth="1"/>
    <col min="10762" max="10762" width="1" style="1" customWidth="1"/>
    <col min="10763" max="10763" width="12.85546875" style="1" customWidth="1"/>
    <col min="10764" max="10764" width="1" style="1" customWidth="1"/>
    <col min="10765" max="10765" width="12.85546875" style="1" customWidth="1"/>
    <col min="10766" max="10766" width="12" style="1" bestFit="1" customWidth="1"/>
    <col min="10767" max="10767" width="2.42578125" style="1" customWidth="1"/>
    <col min="10768" max="10768" width="12.85546875" style="1" bestFit="1" customWidth="1"/>
    <col min="10769" max="10769" width="2.28515625" style="1" customWidth="1"/>
    <col min="10770" max="10770" width="12.85546875" style="1" bestFit="1" customWidth="1"/>
    <col min="10771" max="10771" width="2" style="1" customWidth="1"/>
    <col min="10772" max="10772" width="12.85546875" style="1" bestFit="1" customWidth="1"/>
    <col min="10773" max="10773" width="10.7109375" style="1" bestFit="1" customWidth="1"/>
    <col min="10774" max="10774" width="12.85546875" style="1" bestFit="1" customWidth="1"/>
    <col min="10775" max="11008" width="9.140625" style="1"/>
    <col min="11009" max="11009" width="3" style="1" customWidth="1"/>
    <col min="11010" max="11010" width="6.7109375" style="1" customWidth="1"/>
    <col min="11011" max="11011" width="10.140625" style="1" customWidth="1"/>
    <col min="11012" max="11012" width="23.42578125" style="1" customWidth="1"/>
    <col min="11013" max="11013" width="6" style="1" customWidth="1"/>
    <col min="11014" max="11014" width="1.42578125" style="1" customWidth="1"/>
    <col min="11015" max="11015" width="12.85546875" style="1" customWidth="1"/>
    <col min="11016" max="11016" width="1" style="1" customWidth="1"/>
    <col min="11017" max="11017" width="12.85546875" style="1" customWidth="1"/>
    <col min="11018" max="11018" width="1" style="1" customWidth="1"/>
    <col min="11019" max="11019" width="12.85546875" style="1" customWidth="1"/>
    <col min="11020" max="11020" width="1" style="1" customWidth="1"/>
    <col min="11021" max="11021" width="12.85546875" style="1" customWidth="1"/>
    <col min="11022" max="11022" width="12" style="1" bestFit="1" customWidth="1"/>
    <col min="11023" max="11023" width="2.42578125" style="1" customWidth="1"/>
    <col min="11024" max="11024" width="12.85546875" style="1" bestFit="1" customWidth="1"/>
    <col min="11025" max="11025" width="2.28515625" style="1" customWidth="1"/>
    <col min="11026" max="11026" width="12.85546875" style="1" bestFit="1" customWidth="1"/>
    <col min="11027" max="11027" width="2" style="1" customWidth="1"/>
    <col min="11028" max="11028" width="12.85546875" style="1" bestFit="1" customWidth="1"/>
    <col min="11029" max="11029" width="10.7109375" style="1" bestFit="1" customWidth="1"/>
    <col min="11030" max="11030" width="12.85546875" style="1" bestFit="1" customWidth="1"/>
    <col min="11031" max="11264" width="9.140625" style="1"/>
    <col min="11265" max="11265" width="3" style="1" customWidth="1"/>
    <col min="11266" max="11266" width="6.7109375" style="1" customWidth="1"/>
    <col min="11267" max="11267" width="10.140625" style="1" customWidth="1"/>
    <col min="11268" max="11268" width="23.42578125" style="1" customWidth="1"/>
    <col min="11269" max="11269" width="6" style="1" customWidth="1"/>
    <col min="11270" max="11270" width="1.42578125" style="1" customWidth="1"/>
    <col min="11271" max="11271" width="12.85546875" style="1" customWidth="1"/>
    <col min="11272" max="11272" width="1" style="1" customWidth="1"/>
    <col min="11273" max="11273" width="12.85546875" style="1" customWidth="1"/>
    <col min="11274" max="11274" width="1" style="1" customWidth="1"/>
    <col min="11275" max="11275" width="12.85546875" style="1" customWidth="1"/>
    <col min="11276" max="11276" width="1" style="1" customWidth="1"/>
    <col min="11277" max="11277" width="12.85546875" style="1" customWidth="1"/>
    <col min="11278" max="11278" width="12" style="1" bestFit="1" customWidth="1"/>
    <col min="11279" max="11279" width="2.42578125" style="1" customWidth="1"/>
    <col min="11280" max="11280" width="12.85546875" style="1" bestFit="1" customWidth="1"/>
    <col min="11281" max="11281" width="2.28515625" style="1" customWidth="1"/>
    <col min="11282" max="11282" width="12.85546875" style="1" bestFit="1" customWidth="1"/>
    <col min="11283" max="11283" width="2" style="1" customWidth="1"/>
    <col min="11284" max="11284" width="12.85546875" style="1" bestFit="1" customWidth="1"/>
    <col min="11285" max="11285" width="10.7109375" style="1" bestFit="1" customWidth="1"/>
    <col min="11286" max="11286" width="12.85546875" style="1" bestFit="1" customWidth="1"/>
    <col min="11287" max="11520" width="9.140625" style="1"/>
    <col min="11521" max="11521" width="3" style="1" customWidth="1"/>
    <col min="11522" max="11522" width="6.7109375" style="1" customWidth="1"/>
    <col min="11523" max="11523" width="10.140625" style="1" customWidth="1"/>
    <col min="11524" max="11524" width="23.42578125" style="1" customWidth="1"/>
    <col min="11525" max="11525" width="6" style="1" customWidth="1"/>
    <col min="11526" max="11526" width="1.42578125" style="1" customWidth="1"/>
    <col min="11527" max="11527" width="12.85546875" style="1" customWidth="1"/>
    <col min="11528" max="11528" width="1" style="1" customWidth="1"/>
    <col min="11529" max="11529" width="12.85546875" style="1" customWidth="1"/>
    <col min="11530" max="11530" width="1" style="1" customWidth="1"/>
    <col min="11531" max="11531" width="12.85546875" style="1" customWidth="1"/>
    <col min="11532" max="11532" width="1" style="1" customWidth="1"/>
    <col min="11533" max="11533" width="12.85546875" style="1" customWidth="1"/>
    <col min="11534" max="11534" width="12" style="1" bestFit="1" customWidth="1"/>
    <col min="11535" max="11535" width="2.42578125" style="1" customWidth="1"/>
    <col min="11536" max="11536" width="12.85546875" style="1" bestFit="1" customWidth="1"/>
    <col min="11537" max="11537" width="2.28515625" style="1" customWidth="1"/>
    <col min="11538" max="11538" width="12.85546875" style="1" bestFit="1" customWidth="1"/>
    <col min="11539" max="11539" width="2" style="1" customWidth="1"/>
    <col min="11540" max="11540" width="12.85546875" style="1" bestFit="1" customWidth="1"/>
    <col min="11541" max="11541" width="10.7109375" style="1" bestFit="1" customWidth="1"/>
    <col min="11542" max="11542" width="12.85546875" style="1" bestFit="1" customWidth="1"/>
    <col min="11543" max="11776" width="9.140625" style="1"/>
    <col min="11777" max="11777" width="3" style="1" customWidth="1"/>
    <col min="11778" max="11778" width="6.7109375" style="1" customWidth="1"/>
    <col min="11779" max="11779" width="10.140625" style="1" customWidth="1"/>
    <col min="11780" max="11780" width="23.42578125" style="1" customWidth="1"/>
    <col min="11781" max="11781" width="6" style="1" customWidth="1"/>
    <col min="11782" max="11782" width="1.42578125" style="1" customWidth="1"/>
    <col min="11783" max="11783" width="12.85546875" style="1" customWidth="1"/>
    <col min="11784" max="11784" width="1" style="1" customWidth="1"/>
    <col min="11785" max="11785" width="12.85546875" style="1" customWidth="1"/>
    <col min="11786" max="11786" width="1" style="1" customWidth="1"/>
    <col min="11787" max="11787" width="12.85546875" style="1" customWidth="1"/>
    <col min="11788" max="11788" width="1" style="1" customWidth="1"/>
    <col min="11789" max="11789" width="12.85546875" style="1" customWidth="1"/>
    <col min="11790" max="11790" width="12" style="1" bestFit="1" customWidth="1"/>
    <col min="11791" max="11791" width="2.42578125" style="1" customWidth="1"/>
    <col min="11792" max="11792" width="12.85546875" style="1" bestFit="1" customWidth="1"/>
    <col min="11793" max="11793" width="2.28515625" style="1" customWidth="1"/>
    <col min="11794" max="11794" width="12.85546875" style="1" bestFit="1" customWidth="1"/>
    <col min="11795" max="11795" width="2" style="1" customWidth="1"/>
    <col min="11796" max="11796" width="12.85546875" style="1" bestFit="1" customWidth="1"/>
    <col min="11797" max="11797" width="10.7109375" style="1" bestFit="1" customWidth="1"/>
    <col min="11798" max="11798" width="12.85546875" style="1" bestFit="1" customWidth="1"/>
    <col min="11799" max="12032" width="9.140625" style="1"/>
    <col min="12033" max="12033" width="3" style="1" customWidth="1"/>
    <col min="12034" max="12034" width="6.7109375" style="1" customWidth="1"/>
    <col min="12035" max="12035" width="10.140625" style="1" customWidth="1"/>
    <col min="12036" max="12036" width="23.42578125" style="1" customWidth="1"/>
    <col min="12037" max="12037" width="6" style="1" customWidth="1"/>
    <col min="12038" max="12038" width="1.42578125" style="1" customWidth="1"/>
    <col min="12039" max="12039" width="12.85546875" style="1" customWidth="1"/>
    <col min="12040" max="12040" width="1" style="1" customWidth="1"/>
    <col min="12041" max="12041" width="12.85546875" style="1" customWidth="1"/>
    <col min="12042" max="12042" width="1" style="1" customWidth="1"/>
    <col min="12043" max="12043" width="12.85546875" style="1" customWidth="1"/>
    <col min="12044" max="12044" width="1" style="1" customWidth="1"/>
    <col min="12045" max="12045" width="12.85546875" style="1" customWidth="1"/>
    <col min="12046" max="12046" width="12" style="1" bestFit="1" customWidth="1"/>
    <col min="12047" max="12047" width="2.42578125" style="1" customWidth="1"/>
    <col min="12048" max="12048" width="12.85546875" style="1" bestFit="1" customWidth="1"/>
    <col min="12049" max="12049" width="2.28515625" style="1" customWidth="1"/>
    <col min="12050" max="12050" width="12.85546875" style="1" bestFit="1" customWidth="1"/>
    <col min="12051" max="12051" width="2" style="1" customWidth="1"/>
    <col min="12052" max="12052" width="12.85546875" style="1" bestFit="1" customWidth="1"/>
    <col min="12053" max="12053" width="10.7109375" style="1" bestFit="1" customWidth="1"/>
    <col min="12054" max="12054" width="12.85546875" style="1" bestFit="1" customWidth="1"/>
    <col min="12055" max="12288" width="9.140625" style="1"/>
    <col min="12289" max="12289" width="3" style="1" customWidth="1"/>
    <col min="12290" max="12290" width="6.7109375" style="1" customWidth="1"/>
    <col min="12291" max="12291" width="10.140625" style="1" customWidth="1"/>
    <col min="12292" max="12292" width="23.42578125" style="1" customWidth="1"/>
    <col min="12293" max="12293" width="6" style="1" customWidth="1"/>
    <col min="12294" max="12294" width="1.42578125" style="1" customWidth="1"/>
    <col min="12295" max="12295" width="12.85546875" style="1" customWidth="1"/>
    <col min="12296" max="12296" width="1" style="1" customWidth="1"/>
    <col min="12297" max="12297" width="12.85546875" style="1" customWidth="1"/>
    <col min="12298" max="12298" width="1" style="1" customWidth="1"/>
    <col min="12299" max="12299" width="12.85546875" style="1" customWidth="1"/>
    <col min="12300" max="12300" width="1" style="1" customWidth="1"/>
    <col min="12301" max="12301" width="12.85546875" style="1" customWidth="1"/>
    <col min="12302" max="12302" width="12" style="1" bestFit="1" customWidth="1"/>
    <col min="12303" max="12303" width="2.42578125" style="1" customWidth="1"/>
    <col min="12304" max="12304" width="12.85546875" style="1" bestFit="1" customWidth="1"/>
    <col min="12305" max="12305" width="2.28515625" style="1" customWidth="1"/>
    <col min="12306" max="12306" width="12.85546875" style="1" bestFit="1" customWidth="1"/>
    <col min="12307" max="12307" width="2" style="1" customWidth="1"/>
    <col min="12308" max="12308" width="12.85546875" style="1" bestFit="1" customWidth="1"/>
    <col min="12309" max="12309" width="10.7109375" style="1" bestFit="1" customWidth="1"/>
    <col min="12310" max="12310" width="12.85546875" style="1" bestFit="1" customWidth="1"/>
    <col min="12311" max="12544" width="9.140625" style="1"/>
    <col min="12545" max="12545" width="3" style="1" customWidth="1"/>
    <col min="12546" max="12546" width="6.7109375" style="1" customWidth="1"/>
    <col min="12547" max="12547" width="10.140625" style="1" customWidth="1"/>
    <col min="12548" max="12548" width="23.42578125" style="1" customWidth="1"/>
    <col min="12549" max="12549" width="6" style="1" customWidth="1"/>
    <col min="12550" max="12550" width="1.42578125" style="1" customWidth="1"/>
    <col min="12551" max="12551" width="12.85546875" style="1" customWidth="1"/>
    <col min="12552" max="12552" width="1" style="1" customWidth="1"/>
    <col min="12553" max="12553" width="12.85546875" style="1" customWidth="1"/>
    <col min="12554" max="12554" width="1" style="1" customWidth="1"/>
    <col min="12555" max="12555" width="12.85546875" style="1" customWidth="1"/>
    <col min="12556" max="12556" width="1" style="1" customWidth="1"/>
    <col min="12557" max="12557" width="12.85546875" style="1" customWidth="1"/>
    <col min="12558" max="12558" width="12" style="1" bestFit="1" customWidth="1"/>
    <col min="12559" max="12559" width="2.42578125" style="1" customWidth="1"/>
    <col min="12560" max="12560" width="12.85546875" style="1" bestFit="1" customWidth="1"/>
    <col min="12561" max="12561" width="2.28515625" style="1" customWidth="1"/>
    <col min="12562" max="12562" width="12.85546875" style="1" bestFit="1" customWidth="1"/>
    <col min="12563" max="12563" width="2" style="1" customWidth="1"/>
    <col min="12564" max="12564" width="12.85546875" style="1" bestFit="1" customWidth="1"/>
    <col min="12565" max="12565" width="10.7109375" style="1" bestFit="1" customWidth="1"/>
    <col min="12566" max="12566" width="12.85546875" style="1" bestFit="1" customWidth="1"/>
    <col min="12567" max="12800" width="9.140625" style="1"/>
    <col min="12801" max="12801" width="3" style="1" customWidth="1"/>
    <col min="12802" max="12802" width="6.7109375" style="1" customWidth="1"/>
    <col min="12803" max="12803" width="10.140625" style="1" customWidth="1"/>
    <col min="12804" max="12804" width="23.42578125" style="1" customWidth="1"/>
    <col min="12805" max="12805" width="6" style="1" customWidth="1"/>
    <col min="12806" max="12806" width="1.42578125" style="1" customWidth="1"/>
    <col min="12807" max="12807" width="12.85546875" style="1" customWidth="1"/>
    <col min="12808" max="12808" width="1" style="1" customWidth="1"/>
    <col min="12809" max="12809" width="12.85546875" style="1" customWidth="1"/>
    <col min="12810" max="12810" width="1" style="1" customWidth="1"/>
    <col min="12811" max="12811" width="12.85546875" style="1" customWidth="1"/>
    <col min="12812" max="12812" width="1" style="1" customWidth="1"/>
    <col min="12813" max="12813" width="12.85546875" style="1" customWidth="1"/>
    <col min="12814" max="12814" width="12" style="1" bestFit="1" customWidth="1"/>
    <col min="12815" max="12815" width="2.42578125" style="1" customWidth="1"/>
    <col min="12816" max="12816" width="12.85546875" style="1" bestFit="1" customWidth="1"/>
    <col min="12817" max="12817" width="2.28515625" style="1" customWidth="1"/>
    <col min="12818" max="12818" width="12.85546875" style="1" bestFit="1" customWidth="1"/>
    <col min="12819" max="12819" width="2" style="1" customWidth="1"/>
    <col min="12820" max="12820" width="12.85546875" style="1" bestFit="1" customWidth="1"/>
    <col min="12821" max="12821" width="10.7109375" style="1" bestFit="1" customWidth="1"/>
    <col min="12822" max="12822" width="12.85546875" style="1" bestFit="1" customWidth="1"/>
    <col min="12823" max="13056" width="9.140625" style="1"/>
    <col min="13057" max="13057" width="3" style="1" customWidth="1"/>
    <col min="13058" max="13058" width="6.7109375" style="1" customWidth="1"/>
    <col min="13059" max="13059" width="10.140625" style="1" customWidth="1"/>
    <col min="13060" max="13060" width="23.42578125" style="1" customWidth="1"/>
    <col min="13061" max="13061" width="6" style="1" customWidth="1"/>
    <col min="13062" max="13062" width="1.42578125" style="1" customWidth="1"/>
    <col min="13063" max="13063" width="12.85546875" style="1" customWidth="1"/>
    <col min="13064" max="13064" width="1" style="1" customWidth="1"/>
    <col min="13065" max="13065" width="12.85546875" style="1" customWidth="1"/>
    <col min="13066" max="13066" width="1" style="1" customWidth="1"/>
    <col min="13067" max="13067" width="12.85546875" style="1" customWidth="1"/>
    <col min="13068" max="13068" width="1" style="1" customWidth="1"/>
    <col min="13069" max="13069" width="12.85546875" style="1" customWidth="1"/>
    <col min="13070" max="13070" width="12" style="1" bestFit="1" customWidth="1"/>
    <col min="13071" max="13071" width="2.42578125" style="1" customWidth="1"/>
    <col min="13072" max="13072" width="12.85546875" style="1" bestFit="1" customWidth="1"/>
    <col min="13073" max="13073" width="2.28515625" style="1" customWidth="1"/>
    <col min="13074" max="13074" width="12.85546875" style="1" bestFit="1" customWidth="1"/>
    <col min="13075" max="13075" width="2" style="1" customWidth="1"/>
    <col min="13076" max="13076" width="12.85546875" style="1" bestFit="1" customWidth="1"/>
    <col min="13077" max="13077" width="10.7109375" style="1" bestFit="1" customWidth="1"/>
    <col min="13078" max="13078" width="12.85546875" style="1" bestFit="1" customWidth="1"/>
    <col min="13079" max="13312" width="9.140625" style="1"/>
    <col min="13313" max="13313" width="3" style="1" customWidth="1"/>
    <col min="13314" max="13314" width="6.7109375" style="1" customWidth="1"/>
    <col min="13315" max="13315" width="10.140625" style="1" customWidth="1"/>
    <col min="13316" max="13316" width="23.42578125" style="1" customWidth="1"/>
    <col min="13317" max="13317" width="6" style="1" customWidth="1"/>
    <col min="13318" max="13318" width="1.42578125" style="1" customWidth="1"/>
    <col min="13319" max="13319" width="12.85546875" style="1" customWidth="1"/>
    <col min="13320" max="13320" width="1" style="1" customWidth="1"/>
    <col min="13321" max="13321" width="12.85546875" style="1" customWidth="1"/>
    <col min="13322" max="13322" width="1" style="1" customWidth="1"/>
    <col min="13323" max="13323" width="12.85546875" style="1" customWidth="1"/>
    <col min="13324" max="13324" width="1" style="1" customWidth="1"/>
    <col min="13325" max="13325" width="12.85546875" style="1" customWidth="1"/>
    <col min="13326" max="13326" width="12" style="1" bestFit="1" customWidth="1"/>
    <col min="13327" max="13327" width="2.42578125" style="1" customWidth="1"/>
    <col min="13328" max="13328" width="12.85546875" style="1" bestFit="1" customWidth="1"/>
    <col min="13329" max="13329" width="2.28515625" style="1" customWidth="1"/>
    <col min="13330" max="13330" width="12.85546875" style="1" bestFit="1" customWidth="1"/>
    <col min="13331" max="13331" width="2" style="1" customWidth="1"/>
    <col min="13332" max="13332" width="12.85546875" style="1" bestFit="1" customWidth="1"/>
    <col min="13333" max="13333" width="10.7109375" style="1" bestFit="1" customWidth="1"/>
    <col min="13334" max="13334" width="12.85546875" style="1" bestFit="1" customWidth="1"/>
    <col min="13335" max="13568" width="9.140625" style="1"/>
    <col min="13569" max="13569" width="3" style="1" customWidth="1"/>
    <col min="13570" max="13570" width="6.7109375" style="1" customWidth="1"/>
    <col min="13571" max="13571" width="10.140625" style="1" customWidth="1"/>
    <col min="13572" max="13572" width="23.42578125" style="1" customWidth="1"/>
    <col min="13573" max="13573" width="6" style="1" customWidth="1"/>
    <col min="13574" max="13574" width="1.42578125" style="1" customWidth="1"/>
    <col min="13575" max="13575" width="12.85546875" style="1" customWidth="1"/>
    <col min="13576" max="13576" width="1" style="1" customWidth="1"/>
    <col min="13577" max="13577" width="12.85546875" style="1" customWidth="1"/>
    <col min="13578" max="13578" width="1" style="1" customWidth="1"/>
    <col min="13579" max="13579" width="12.85546875" style="1" customWidth="1"/>
    <col min="13580" max="13580" width="1" style="1" customWidth="1"/>
    <col min="13581" max="13581" width="12.85546875" style="1" customWidth="1"/>
    <col min="13582" max="13582" width="12" style="1" bestFit="1" customWidth="1"/>
    <col min="13583" max="13583" width="2.42578125" style="1" customWidth="1"/>
    <col min="13584" max="13584" width="12.85546875" style="1" bestFit="1" customWidth="1"/>
    <col min="13585" max="13585" width="2.28515625" style="1" customWidth="1"/>
    <col min="13586" max="13586" width="12.85546875" style="1" bestFit="1" customWidth="1"/>
    <col min="13587" max="13587" width="2" style="1" customWidth="1"/>
    <col min="13588" max="13588" width="12.85546875" style="1" bestFit="1" customWidth="1"/>
    <col min="13589" max="13589" width="10.7109375" style="1" bestFit="1" customWidth="1"/>
    <col min="13590" max="13590" width="12.85546875" style="1" bestFit="1" customWidth="1"/>
    <col min="13591" max="13824" width="9.140625" style="1"/>
    <col min="13825" max="13825" width="3" style="1" customWidth="1"/>
    <col min="13826" max="13826" width="6.7109375" style="1" customWidth="1"/>
    <col min="13827" max="13827" width="10.140625" style="1" customWidth="1"/>
    <col min="13828" max="13828" width="23.42578125" style="1" customWidth="1"/>
    <col min="13829" max="13829" width="6" style="1" customWidth="1"/>
    <col min="13830" max="13830" width="1.42578125" style="1" customWidth="1"/>
    <col min="13831" max="13831" width="12.85546875" style="1" customWidth="1"/>
    <col min="13832" max="13832" width="1" style="1" customWidth="1"/>
    <col min="13833" max="13833" width="12.85546875" style="1" customWidth="1"/>
    <col min="13834" max="13834" width="1" style="1" customWidth="1"/>
    <col min="13835" max="13835" width="12.85546875" style="1" customWidth="1"/>
    <col min="13836" max="13836" width="1" style="1" customWidth="1"/>
    <col min="13837" max="13837" width="12.85546875" style="1" customWidth="1"/>
    <col min="13838" max="13838" width="12" style="1" bestFit="1" customWidth="1"/>
    <col min="13839" max="13839" width="2.42578125" style="1" customWidth="1"/>
    <col min="13840" max="13840" width="12.85546875" style="1" bestFit="1" customWidth="1"/>
    <col min="13841" max="13841" width="2.28515625" style="1" customWidth="1"/>
    <col min="13842" max="13842" width="12.85546875" style="1" bestFit="1" customWidth="1"/>
    <col min="13843" max="13843" width="2" style="1" customWidth="1"/>
    <col min="13844" max="13844" width="12.85546875" style="1" bestFit="1" customWidth="1"/>
    <col min="13845" max="13845" width="10.7109375" style="1" bestFit="1" customWidth="1"/>
    <col min="13846" max="13846" width="12.85546875" style="1" bestFit="1" customWidth="1"/>
    <col min="13847" max="14080" width="9.140625" style="1"/>
    <col min="14081" max="14081" width="3" style="1" customWidth="1"/>
    <col min="14082" max="14082" width="6.7109375" style="1" customWidth="1"/>
    <col min="14083" max="14083" width="10.140625" style="1" customWidth="1"/>
    <col min="14084" max="14084" width="23.42578125" style="1" customWidth="1"/>
    <col min="14085" max="14085" width="6" style="1" customWidth="1"/>
    <col min="14086" max="14086" width="1.42578125" style="1" customWidth="1"/>
    <col min="14087" max="14087" width="12.85546875" style="1" customWidth="1"/>
    <col min="14088" max="14088" width="1" style="1" customWidth="1"/>
    <col min="14089" max="14089" width="12.85546875" style="1" customWidth="1"/>
    <col min="14090" max="14090" width="1" style="1" customWidth="1"/>
    <col min="14091" max="14091" width="12.85546875" style="1" customWidth="1"/>
    <col min="14092" max="14092" width="1" style="1" customWidth="1"/>
    <col min="14093" max="14093" width="12.85546875" style="1" customWidth="1"/>
    <col min="14094" max="14094" width="12" style="1" bestFit="1" customWidth="1"/>
    <col min="14095" max="14095" width="2.42578125" style="1" customWidth="1"/>
    <col min="14096" max="14096" width="12.85546875" style="1" bestFit="1" customWidth="1"/>
    <col min="14097" max="14097" width="2.28515625" style="1" customWidth="1"/>
    <col min="14098" max="14098" width="12.85546875" style="1" bestFit="1" customWidth="1"/>
    <col min="14099" max="14099" width="2" style="1" customWidth="1"/>
    <col min="14100" max="14100" width="12.85546875" style="1" bestFit="1" customWidth="1"/>
    <col min="14101" max="14101" width="10.7109375" style="1" bestFit="1" customWidth="1"/>
    <col min="14102" max="14102" width="12.85546875" style="1" bestFit="1" customWidth="1"/>
    <col min="14103" max="14336" width="9.140625" style="1"/>
    <col min="14337" max="14337" width="3" style="1" customWidth="1"/>
    <col min="14338" max="14338" width="6.7109375" style="1" customWidth="1"/>
    <col min="14339" max="14339" width="10.140625" style="1" customWidth="1"/>
    <col min="14340" max="14340" width="23.42578125" style="1" customWidth="1"/>
    <col min="14341" max="14341" width="6" style="1" customWidth="1"/>
    <col min="14342" max="14342" width="1.42578125" style="1" customWidth="1"/>
    <col min="14343" max="14343" width="12.85546875" style="1" customWidth="1"/>
    <col min="14344" max="14344" width="1" style="1" customWidth="1"/>
    <col min="14345" max="14345" width="12.85546875" style="1" customWidth="1"/>
    <col min="14346" max="14346" width="1" style="1" customWidth="1"/>
    <col min="14347" max="14347" width="12.85546875" style="1" customWidth="1"/>
    <col min="14348" max="14348" width="1" style="1" customWidth="1"/>
    <col min="14349" max="14349" width="12.85546875" style="1" customWidth="1"/>
    <col min="14350" max="14350" width="12" style="1" bestFit="1" customWidth="1"/>
    <col min="14351" max="14351" width="2.42578125" style="1" customWidth="1"/>
    <col min="14352" max="14352" width="12.85546875" style="1" bestFit="1" customWidth="1"/>
    <col min="14353" max="14353" width="2.28515625" style="1" customWidth="1"/>
    <col min="14354" max="14354" width="12.85546875" style="1" bestFit="1" customWidth="1"/>
    <col min="14355" max="14355" width="2" style="1" customWidth="1"/>
    <col min="14356" max="14356" width="12.85546875" style="1" bestFit="1" customWidth="1"/>
    <col min="14357" max="14357" width="10.7109375" style="1" bestFit="1" customWidth="1"/>
    <col min="14358" max="14358" width="12.85546875" style="1" bestFit="1" customWidth="1"/>
    <col min="14359" max="14592" width="9.140625" style="1"/>
    <col min="14593" max="14593" width="3" style="1" customWidth="1"/>
    <col min="14594" max="14594" width="6.7109375" style="1" customWidth="1"/>
    <col min="14595" max="14595" width="10.140625" style="1" customWidth="1"/>
    <col min="14596" max="14596" width="23.42578125" style="1" customWidth="1"/>
    <col min="14597" max="14597" width="6" style="1" customWidth="1"/>
    <col min="14598" max="14598" width="1.42578125" style="1" customWidth="1"/>
    <col min="14599" max="14599" width="12.85546875" style="1" customWidth="1"/>
    <col min="14600" max="14600" width="1" style="1" customWidth="1"/>
    <col min="14601" max="14601" width="12.85546875" style="1" customWidth="1"/>
    <col min="14602" max="14602" width="1" style="1" customWidth="1"/>
    <col min="14603" max="14603" width="12.85546875" style="1" customWidth="1"/>
    <col min="14604" max="14604" width="1" style="1" customWidth="1"/>
    <col min="14605" max="14605" width="12.85546875" style="1" customWidth="1"/>
    <col min="14606" max="14606" width="12" style="1" bestFit="1" customWidth="1"/>
    <col min="14607" max="14607" width="2.42578125" style="1" customWidth="1"/>
    <col min="14608" max="14608" width="12.85546875" style="1" bestFit="1" customWidth="1"/>
    <col min="14609" max="14609" width="2.28515625" style="1" customWidth="1"/>
    <col min="14610" max="14610" width="12.85546875" style="1" bestFit="1" customWidth="1"/>
    <col min="14611" max="14611" width="2" style="1" customWidth="1"/>
    <col min="14612" max="14612" width="12.85546875" style="1" bestFit="1" customWidth="1"/>
    <col min="14613" max="14613" width="10.7109375" style="1" bestFit="1" customWidth="1"/>
    <col min="14614" max="14614" width="12.85546875" style="1" bestFit="1" customWidth="1"/>
    <col min="14615" max="14848" width="9.140625" style="1"/>
    <col min="14849" max="14849" width="3" style="1" customWidth="1"/>
    <col min="14850" max="14850" width="6.7109375" style="1" customWidth="1"/>
    <col min="14851" max="14851" width="10.140625" style="1" customWidth="1"/>
    <col min="14852" max="14852" width="23.42578125" style="1" customWidth="1"/>
    <col min="14853" max="14853" width="6" style="1" customWidth="1"/>
    <col min="14854" max="14854" width="1.42578125" style="1" customWidth="1"/>
    <col min="14855" max="14855" width="12.85546875" style="1" customWidth="1"/>
    <col min="14856" max="14856" width="1" style="1" customWidth="1"/>
    <col min="14857" max="14857" width="12.85546875" style="1" customWidth="1"/>
    <col min="14858" max="14858" width="1" style="1" customWidth="1"/>
    <col min="14859" max="14859" width="12.85546875" style="1" customWidth="1"/>
    <col min="14860" max="14860" width="1" style="1" customWidth="1"/>
    <col min="14861" max="14861" width="12.85546875" style="1" customWidth="1"/>
    <col min="14862" max="14862" width="12" style="1" bestFit="1" customWidth="1"/>
    <col min="14863" max="14863" width="2.42578125" style="1" customWidth="1"/>
    <col min="14864" max="14864" width="12.85546875" style="1" bestFit="1" customWidth="1"/>
    <col min="14865" max="14865" width="2.28515625" style="1" customWidth="1"/>
    <col min="14866" max="14866" width="12.85546875" style="1" bestFit="1" customWidth="1"/>
    <col min="14867" max="14867" width="2" style="1" customWidth="1"/>
    <col min="14868" max="14868" width="12.85546875" style="1" bestFit="1" customWidth="1"/>
    <col min="14869" max="14869" width="10.7109375" style="1" bestFit="1" customWidth="1"/>
    <col min="14870" max="14870" width="12.85546875" style="1" bestFit="1" customWidth="1"/>
    <col min="14871" max="15104" width="9.140625" style="1"/>
    <col min="15105" max="15105" width="3" style="1" customWidth="1"/>
    <col min="15106" max="15106" width="6.7109375" style="1" customWidth="1"/>
    <col min="15107" max="15107" width="10.140625" style="1" customWidth="1"/>
    <col min="15108" max="15108" width="23.42578125" style="1" customWidth="1"/>
    <col min="15109" max="15109" width="6" style="1" customWidth="1"/>
    <col min="15110" max="15110" width="1.42578125" style="1" customWidth="1"/>
    <col min="15111" max="15111" width="12.85546875" style="1" customWidth="1"/>
    <col min="15112" max="15112" width="1" style="1" customWidth="1"/>
    <col min="15113" max="15113" width="12.85546875" style="1" customWidth="1"/>
    <col min="15114" max="15114" width="1" style="1" customWidth="1"/>
    <col min="15115" max="15115" width="12.85546875" style="1" customWidth="1"/>
    <col min="15116" max="15116" width="1" style="1" customWidth="1"/>
    <col min="15117" max="15117" width="12.85546875" style="1" customWidth="1"/>
    <col min="15118" max="15118" width="12" style="1" bestFit="1" customWidth="1"/>
    <col min="15119" max="15119" width="2.42578125" style="1" customWidth="1"/>
    <col min="15120" max="15120" width="12.85546875" style="1" bestFit="1" customWidth="1"/>
    <col min="15121" max="15121" width="2.28515625" style="1" customWidth="1"/>
    <col min="15122" max="15122" width="12.85546875" style="1" bestFit="1" customWidth="1"/>
    <col min="15123" max="15123" width="2" style="1" customWidth="1"/>
    <col min="15124" max="15124" width="12.85546875" style="1" bestFit="1" customWidth="1"/>
    <col min="15125" max="15125" width="10.7109375" style="1" bestFit="1" customWidth="1"/>
    <col min="15126" max="15126" width="12.85546875" style="1" bestFit="1" customWidth="1"/>
    <col min="15127" max="15360" width="9.140625" style="1"/>
    <col min="15361" max="15361" width="3" style="1" customWidth="1"/>
    <col min="15362" max="15362" width="6.7109375" style="1" customWidth="1"/>
    <col min="15363" max="15363" width="10.140625" style="1" customWidth="1"/>
    <col min="15364" max="15364" width="23.42578125" style="1" customWidth="1"/>
    <col min="15365" max="15365" width="6" style="1" customWidth="1"/>
    <col min="15366" max="15366" width="1.42578125" style="1" customWidth="1"/>
    <col min="15367" max="15367" width="12.85546875" style="1" customWidth="1"/>
    <col min="15368" max="15368" width="1" style="1" customWidth="1"/>
    <col min="15369" max="15369" width="12.85546875" style="1" customWidth="1"/>
    <col min="15370" max="15370" width="1" style="1" customWidth="1"/>
    <col min="15371" max="15371" width="12.85546875" style="1" customWidth="1"/>
    <col min="15372" max="15372" width="1" style="1" customWidth="1"/>
    <col min="15373" max="15373" width="12.85546875" style="1" customWidth="1"/>
    <col min="15374" max="15374" width="12" style="1" bestFit="1" customWidth="1"/>
    <col min="15375" max="15375" width="2.42578125" style="1" customWidth="1"/>
    <col min="15376" max="15376" width="12.85546875" style="1" bestFit="1" customWidth="1"/>
    <col min="15377" max="15377" width="2.28515625" style="1" customWidth="1"/>
    <col min="15378" max="15378" width="12.85546875" style="1" bestFit="1" customWidth="1"/>
    <col min="15379" max="15379" width="2" style="1" customWidth="1"/>
    <col min="15380" max="15380" width="12.85546875" style="1" bestFit="1" customWidth="1"/>
    <col min="15381" max="15381" width="10.7109375" style="1" bestFit="1" customWidth="1"/>
    <col min="15382" max="15382" width="12.85546875" style="1" bestFit="1" customWidth="1"/>
    <col min="15383" max="15616" width="9.140625" style="1"/>
    <col min="15617" max="15617" width="3" style="1" customWidth="1"/>
    <col min="15618" max="15618" width="6.7109375" style="1" customWidth="1"/>
    <col min="15619" max="15619" width="10.140625" style="1" customWidth="1"/>
    <col min="15620" max="15620" width="23.42578125" style="1" customWidth="1"/>
    <col min="15621" max="15621" width="6" style="1" customWidth="1"/>
    <col min="15622" max="15622" width="1.42578125" style="1" customWidth="1"/>
    <col min="15623" max="15623" width="12.85546875" style="1" customWidth="1"/>
    <col min="15624" max="15624" width="1" style="1" customWidth="1"/>
    <col min="15625" max="15625" width="12.85546875" style="1" customWidth="1"/>
    <col min="15626" max="15626" width="1" style="1" customWidth="1"/>
    <col min="15627" max="15627" width="12.85546875" style="1" customWidth="1"/>
    <col min="15628" max="15628" width="1" style="1" customWidth="1"/>
    <col min="15629" max="15629" width="12.85546875" style="1" customWidth="1"/>
    <col min="15630" max="15630" width="12" style="1" bestFit="1" customWidth="1"/>
    <col min="15631" max="15631" width="2.42578125" style="1" customWidth="1"/>
    <col min="15632" max="15632" width="12.85546875" style="1" bestFit="1" customWidth="1"/>
    <col min="15633" max="15633" width="2.28515625" style="1" customWidth="1"/>
    <col min="15634" max="15634" width="12.85546875" style="1" bestFit="1" customWidth="1"/>
    <col min="15635" max="15635" width="2" style="1" customWidth="1"/>
    <col min="15636" max="15636" width="12.85546875" style="1" bestFit="1" customWidth="1"/>
    <col min="15637" max="15637" width="10.7109375" style="1" bestFit="1" customWidth="1"/>
    <col min="15638" max="15638" width="12.85546875" style="1" bestFit="1" customWidth="1"/>
    <col min="15639" max="15872" width="9.140625" style="1"/>
    <col min="15873" max="15873" width="3" style="1" customWidth="1"/>
    <col min="15874" max="15874" width="6.7109375" style="1" customWidth="1"/>
    <col min="15875" max="15875" width="10.140625" style="1" customWidth="1"/>
    <col min="15876" max="15876" width="23.42578125" style="1" customWidth="1"/>
    <col min="15877" max="15877" width="6" style="1" customWidth="1"/>
    <col min="15878" max="15878" width="1.42578125" style="1" customWidth="1"/>
    <col min="15879" max="15879" width="12.85546875" style="1" customWidth="1"/>
    <col min="15880" max="15880" width="1" style="1" customWidth="1"/>
    <col min="15881" max="15881" width="12.85546875" style="1" customWidth="1"/>
    <col min="15882" max="15882" width="1" style="1" customWidth="1"/>
    <col min="15883" max="15883" width="12.85546875" style="1" customWidth="1"/>
    <col min="15884" max="15884" width="1" style="1" customWidth="1"/>
    <col min="15885" max="15885" width="12.85546875" style="1" customWidth="1"/>
    <col min="15886" max="15886" width="12" style="1" bestFit="1" customWidth="1"/>
    <col min="15887" max="15887" width="2.42578125" style="1" customWidth="1"/>
    <col min="15888" max="15888" width="12.85546875" style="1" bestFit="1" customWidth="1"/>
    <col min="15889" max="15889" width="2.28515625" style="1" customWidth="1"/>
    <col min="15890" max="15890" width="12.85546875" style="1" bestFit="1" customWidth="1"/>
    <col min="15891" max="15891" width="2" style="1" customWidth="1"/>
    <col min="15892" max="15892" width="12.85546875" style="1" bestFit="1" customWidth="1"/>
    <col min="15893" max="15893" width="10.7109375" style="1" bestFit="1" customWidth="1"/>
    <col min="15894" max="15894" width="12.85546875" style="1" bestFit="1" customWidth="1"/>
    <col min="15895" max="16128" width="9.140625" style="1"/>
    <col min="16129" max="16129" width="3" style="1" customWidth="1"/>
    <col min="16130" max="16130" width="6.7109375" style="1" customWidth="1"/>
    <col min="16131" max="16131" width="10.140625" style="1" customWidth="1"/>
    <col min="16132" max="16132" width="23.42578125" style="1" customWidth="1"/>
    <col min="16133" max="16133" width="6" style="1" customWidth="1"/>
    <col min="16134" max="16134" width="1.42578125" style="1" customWidth="1"/>
    <col min="16135" max="16135" width="12.85546875" style="1" customWidth="1"/>
    <col min="16136" max="16136" width="1" style="1" customWidth="1"/>
    <col min="16137" max="16137" width="12.85546875" style="1" customWidth="1"/>
    <col min="16138" max="16138" width="1" style="1" customWidth="1"/>
    <col min="16139" max="16139" width="12.85546875" style="1" customWidth="1"/>
    <col min="16140" max="16140" width="1" style="1" customWidth="1"/>
    <col min="16141" max="16141" width="12.85546875" style="1" customWidth="1"/>
    <col min="16142" max="16142" width="12" style="1" bestFit="1" customWidth="1"/>
    <col min="16143" max="16143" width="2.42578125" style="1" customWidth="1"/>
    <col min="16144" max="16144" width="12.85546875" style="1" bestFit="1" customWidth="1"/>
    <col min="16145" max="16145" width="2.28515625" style="1" customWidth="1"/>
    <col min="16146" max="16146" width="12.85546875" style="1" bestFit="1" customWidth="1"/>
    <col min="16147" max="16147" width="2" style="1" customWidth="1"/>
    <col min="16148" max="16148" width="12.85546875" style="1" bestFit="1" customWidth="1"/>
    <col min="16149" max="16149" width="10.7109375" style="1" bestFit="1" customWidth="1"/>
    <col min="16150" max="16150" width="12.85546875" style="1" bestFit="1" customWidth="1"/>
    <col min="16151" max="16384" width="9.140625" style="1"/>
  </cols>
  <sheetData>
    <row r="1" spans="1:22" x14ac:dyDescent="0.25">
      <c r="L1" s="15" t="s">
        <v>80</v>
      </c>
      <c r="M1" s="74"/>
    </row>
    <row r="2" spans="1:22" ht="21.75" x14ac:dyDescent="0.25">
      <c r="A2" s="4" t="s">
        <v>0</v>
      </c>
      <c r="B2" s="4"/>
      <c r="C2" s="4"/>
      <c r="D2" s="4"/>
      <c r="E2" s="75"/>
      <c r="F2" s="4"/>
      <c r="G2" s="4"/>
      <c r="H2" s="4"/>
      <c r="I2" s="4"/>
      <c r="J2" s="4"/>
      <c r="K2" s="4"/>
      <c r="L2" s="4"/>
    </row>
    <row r="3" spans="1:22" ht="21.75" x14ac:dyDescent="0.25">
      <c r="A3" s="4" t="s">
        <v>81</v>
      </c>
      <c r="B3" s="4"/>
      <c r="C3" s="4"/>
      <c r="D3" s="4"/>
      <c r="E3" s="75"/>
      <c r="F3" s="4"/>
      <c r="G3" s="4"/>
      <c r="H3" s="4"/>
      <c r="I3" s="4"/>
      <c r="J3" s="4"/>
      <c r="K3" s="4"/>
      <c r="L3" s="4"/>
      <c r="M3" s="1"/>
    </row>
    <row r="4" spans="1:22" ht="21.75" x14ac:dyDescent="0.25">
      <c r="A4" s="4" t="s">
        <v>114</v>
      </c>
      <c r="B4" s="4"/>
      <c r="C4" s="4"/>
      <c r="D4" s="4"/>
      <c r="E4" s="75"/>
      <c r="F4" s="4"/>
      <c r="G4" s="4"/>
      <c r="H4" s="4"/>
      <c r="I4" s="4"/>
      <c r="J4" s="4"/>
      <c r="K4" s="4"/>
      <c r="L4" s="4"/>
    </row>
    <row r="5" spans="1:22" ht="21.75" x14ac:dyDescent="0.45">
      <c r="A5" s="4"/>
      <c r="B5" s="4"/>
      <c r="C5" s="4"/>
      <c r="D5" s="4"/>
      <c r="E5" s="75"/>
      <c r="F5" s="4"/>
      <c r="G5" s="4"/>
      <c r="H5" s="4"/>
      <c r="I5" s="4"/>
      <c r="J5" s="4"/>
      <c r="K5" s="4"/>
      <c r="L5" s="4"/>
      <c r="M5" s="51"/>
    </row>
    <row r="6" spans="1:22" x14ac:dyDescent="0.25">
      <c r="A6" s="77"/>
      <c r="B6" s="77"/>
      <c r="C6" s="77"/>
      <c r="D6" s="77"/>
      <c r="E6" s="78"/>
      <c r="F6" s="77"/>
      <c r="G6" s="174" t="s">
        <v>3</v>
      </c>
      <c r="H6" s="174"/>
      <c r="I6" s="174"/>
      <c r="J6" s="174"/>
      <c r="K6" s="174"/>
      <c r="L6" s="174"/>
      <c r="M6" s="174"/>
    </row>
    <row r="7" spans="1:22" ht="21" customHeight="1" x14ac:dyDescent="0.25">
      <c r="A7" s="30"/>
      <c r="B7" s="79"/>
      <c r="C7" s="79"/>
      <c r="D7" s="79"/>
      <c r="E7" s="79"/>
      <c r="F7" s="79"/>
      <c r="G7" s="179" t="s">
        <v>4</v>
      </c>
      <c r="H7" s="179"/>
      <c r="I7" s="179"/>
      <c r="J7" s="80"/>
      <c r="K7" s="179" t="s">
        <v>5</v>
      </c>
      <c r="L7" s="179"/>
      <c r="M7" s="179"/>
    </row>
    <row r="8" spans="1:22" x14ac:dyDescent="0.25">
      <c r="A8" s="30"/>
      <c r="B8" s="79"/>
      <c r="C8" s="79"/>
      <c r="D8" s="79"/>
      <c r="E8" s="8" t="s">
        <v>11</v>
      </c>
      <c r="F8" s="1"/>
      <c r="G8" s="81" t="s">
        <v>83</v>
      </c>
      <c r="H8" s="1"/>
      <c r="I8" s="81" t="s">
        <v>84</v>
      </c>
      <c r="J8" s="79"/>
      <c r="K8" s="81" t="str">
        <f>G8</f>
        <v>2021</v>
      </c>
      <c r="L8" s="1"/>
      <c r="M8" s="81" t="str">
        <f>I8</f>
        <v>2020</v>
      </c>
    </row>
    <row r="9" spans="1:22" x14ac:dyDescent="0.25">
      <c r="A9" s="30"/>
      <c r="B9" s="79"/>
      <c r="C9" s="79"/>
      <c r="D9" s="79"/>
      <c r="E9" s="15"/>
      <c r="F9" s="1"/>
      <c r="G9" s="82"/>
      <c r="H9" s="1"/>
      <c r="I9" s="16"/>
      <c r="J9" s="79"/>
      <c r="K9" s="82"/>
      <c r="L9" s="1"/>
      <c r="M9" s="16"/>
    </row>
    <row r="10" spans="1:22" x14ac:dyDescent="0.25">
      <c r="A10" s="26" t="s">
        <v>85</v>
      </c>
      <c r="M10" s="17"/>
    </row>
    <row r="11" spans="1:22" x14ac:dyDescent="0.25">
      <c r="B11" s="1" t="s">
        <v>86</v>
      </c>
      <c r="E11" s="83"/>
      <c r="F11" s="83"/>
      <c r="G11" s="22">
        <v>542264</v>
      </c>
      <c r="H11" s="83"/>
      <c r="I11" s="22">
        <v>492285</v>
      </c>
      <c r="J11" s="22"/>
      <c r="K11" s="22">
        <v>88399</v>
      </c>
      <c r="M11" s="22">
        <v>80709</v>
      </c>
      <c r="P11" s="24"/>
      <c r="Q11" s="24"/>
      <c r="R11" s="24"/>
      <c r="S11" s="24"/>
      <c r="T11" s="24"/>
      <c r="U11" s="24"/>
      <c r="V11" s="24"/>
    </row>
    <row r="12" spans="1:22" x14ac:dyDescent="0.25">
      <c r="B12" s="1" t="s">
        <v>87</v>
      </c>
      <c r="E12" s="83">
        <v>8</v>
      </c>
      <c r="F12" s="83"/>
      <c r="G12" s="22">
        <v>204156</v>
      </c>
      <c r="H12" s="83"/>
      <c r="I12" s="22">
        <v>274988</v>
      </c>
      <c r="J12" s="22"/>
      <c r="K12" s="22">
        <v>204156</v>
      </c>
      <c r="M12" s="22">
        <v>274988</v>
      </c>
      <c r="P12" s="24"/>
      <c r="Q12" s="24"/>
      <c r="R12" s="24"/>
      <c r="S12" s="24"/>
      <c r="T12" s="24"/>
      <c r="U12" s="24"/>
      <c r="V12" s="24"/>
    </row>
    <row r="13" spans="1:22" x14ac:dyDescent="0.25">
      <c r="A13" s="26" t="s">
        <v>88</v>
      </c>
      <c r="E13" s="83"/>
      <c r="F13" s="83"/>
      <c r="G13" s="47">
        <v>746420</v>
      </c>
      <c r="H13" s="83"/>
      <c r="I13" s="47">
        <v>767273</v>
      </c>
      <c r="J13" s="22"/>
      <c r="K13" s="47">
        <v>292555</v>
      </c>
      <c r="M13" s="47">
        <v>355697</v>
      </c>
      <c r="P13" s="24"/>
      <c r="Q13" s="24"/>
      <c r="R13" s="24"/>
      <c r="S13" s="24"/>
      <c r="T13" s="24"/>
      <c r="U13" s="24"/>
      <c r="V13" s="24"/>
    </row>
    <row r="14" spans="1:22" x14ac:dyDescent="0.25">
      <c r="A14" s="26" t="s">
        <v>89</v>
      </c>
      <c r="E14" s="83"/>
      <c r="F14" s="83"/>
      <c r="G14" s="22"/>
      <c r="H14" s="83"/>
      <c r="I14" s="22"/>
      <c r="J14" s="22"/>
      <c r="K14" s="22"/>
      <c r="M14" s="22"/>
      <c r="P14" s="24"/>
      <c r="Q14" s="24"/>
      <c r="R14" s="24"/>
      <c r="S14" s="24"/>
      <c r="T14" s="24"/>
      <c r="U14" s="24"/>
      <c r="V14" s="24"/>
    </row>
    <row r="15" spans="1:22" x14ac:dyDescent="0.25">
      <c r="B15" s="1" t="s">
        <v>90</v>
      </c>
      <c r="E15" s="83"/>
      <c r="G15" s="84">
        <v>-329646</v>
      </c>
      <c r="H15" s="83"/>
      <c r="I15" s="84">
        <v>-310361</v>
      </c>
      <c r="J15" s="84"/>
      <c r="K15" s="84">
        <v>-58727</v>
      </c>
      <c r="L15" s="84"/>
      <c r="M15" s="84">
        <v>-55159</v>
      </c>
      <c r="P15" s="24"/>
      <c r="Q15" s="24"/>
      <c r="R15" s="24"/>
      <c r="S15" s="24"/>
      <c r="T15" s="24"/>
      <c r="U15" s="24"/>
      <c r="V15" s="24"/>
    </row>
    <row r="16" spans="1:22" x14ac:dyDescent="0.25">
      <c r="B16" s="1" t="s">
        <v>91</v>
      </c>
      <c r="E16" s="83">
        <v>8</v>
      </c>
      <c r="G16" s="84">
        <v>-129978</v>
      </c>
      <c r="H16" s="83"/>
      <c r="I16" s="84">
        <v>-234219</v>
      </c>
      <c r="J16" s="22"/>
      <c r="K16" s="84">
        <v>-129978</v>
      </c>
      <c r="M16" s="84">
        <v>-234219</v>
      </c>
      <c r="P16" s="24"/>
      <c r="Q16" s="24"/>
      <c r="R16" s="24"/>
      <c r="S16" s="24"/>
      <c r="T16" s="24"/>
      <c r="U16" s="24"/>
      <c r="V16" s="24"/>
    </row>
    <row r="17" spans="1:22" x14ac:dyDescent="0.25">
      <c r="A17" s="26" t="s">
        <v>92</v>
      </c>
      <c r="E17" s="83"/>
      <c r="G17" s="85">
        <v>-459624</v>
      </c>
      <c r="H17" s="86"/>
      <c r="I17" s="85">
        <v>-544580</v>
      </c>
      <c r="J17" s="86"/>
      <c r="K17" s="85">
        <v>-188705</v>
      </c>
      <c r="L17" s="86"/>
      <c r="M17" s="85">
        <v>-289378</v>
      </c>
      <c r="P17" s="24"/>
      <c r="Q17" s="24"/>
      <c r="R17" s="24"/>
      <c r="S17" s="24"/>
      <c r="T17" s="24"/>
      <c r="U17" s="24"/>
      <c r="V17" s="24"/>
    </row>
    <row r="18" spans="1:22" x14ac:dyDescent="0.25">
      <c r="A18" s="26" t="s">
        <v>93</v>
      </c>
      <c r="E18" s="83"/>
      <c r="G18" s="29">
        <v>286796</v>
      </c>
      <c r="H18" s="17"/>
      <c r="I18" s="29">
        <v>222693</v>
      </c>
      <c r="J18" s="29"/>
      <c r="K18" s="29">
        <v>103850</v>
      </c>
      <c r="L18" s="29"/>
      <c r="M18" s="29">
        <v>66319</v>
      </c>
      <c r="P18" s="24"/>
      <c r="Q18" s="24"/>
      <c r="R18" s="24"/>
      <c r="S18" s="24"/>
      <c r="T18" s="24"/>
      <c r="U18" s="24"/>
      <c r="V18" s="24"/>
    </row>
    <row r="19" spans="1:22" x14ac:dyDescent="0.25">
      <c r="A19" s="1" t="s">
        <v>94</v>
      </c>
      <c r="E19" s="83">
        <v>11</v>
      </c>
      <c r="G19" s="29">
        <v>0</v>
      </c>
      <c r="H19" s="17"/>
      <c r="I19" s="29">
        <v>0</v>
      </c>
      <c r="J19" s="29"/>
      <c r="K19" s="29">
        <v>14000</v>
      </c>
      <c r="L19" s="29"/>
      <c r="M19" s="29">
        <v>0</v>
      </c>
      <c r="P19" s="24"/>
      <c r="Q19" s="24"/>
      <c r="R19" s="24"/>
      <c r="S19" s="24"/>
      <c r="T19" s="24"/>
      <c r="U19" s="24"/>
      <c r="V19" s="24"/>
    </row>
    <row r="20" spans="1:22" x14ac:dyDescent="0.25">
      <c r="A20" s="1" t="s">
        <v>115</v>
      </c>
      <c r="E20" s="83"/>
      <c r="F20" s="83"/>
      <c r="G20" s="84">
        <v>-107</v>
      </c>
      <c r="H20" s="87"/>
      <c r="I20" s="84">
        <v>-156</v>
      </c>
      <c r="J20" s="22"/>
      <c r="K20" s="84">
        <v>227</v>
      </c>
      <c r="M20" s="84">
        <v>-23</v>
      </c>
      <c r="P20" s="24"/>
      <c r="Q20" s="24"/>
      <c r="R20" s="24"/>
      <c r="S20" s="24"/>
      <c r="T20" s="24"/>
      <c r="U20" s="24"/>
      <c r="V20" s="24"/>
    </row>
    <row r="21" spans="1:22" x14ac:dyDescent="0.25">
      <c r="A21" s="1" t="s">
        <v>96</v>
      </c>
      <c r="E21" s="83"/>
      <c r="F21" s="83"/>
      <c r="G21" s="29">
        <v>8526</v>
      </c>
      <c r="H21" s="87"/>
      <c r="I21" s="29">
        <v>10379</v>
      </c>
      <c r="J21" s="22"/>
      <c r="K21" s="29">
        <v>6683</v>
      </c>
      <c r="M21" s="29">
        <v>10927</v>
      </c>
      <c r="P21" s="22"/>
      <c r="Q21" s="22"/>
      <c r="R21" s="22"/>
      <c r="S21" s="22"/>
      <c r="T21" s="22"/>
      <c r="U21" s="24"/>
      <c r="V21" s="24"/>
    </row>
    <row r="22" spans="1:22" x14ac:dyDescent="0.25">
      <c r="A22" s="1" t="s">
        <v>97</v>
      </c>
      <c r="E22" s="83">
        <v>11</v>
      </c>
      <c r="F22" s="83"/>
      <c r="G22" s="29">
        <v>0</v>
      </c>
      <c r="H22" s="87"/>
      <c r="I22" s="29">
        <v>0</v>
      </c>
      <c r="J22" s="22"/>
      <c r="K22" s="29">
        <v>126191</v>
      </c>
      <c r="M22" s="29">
        <v>0</v>
      </c>
      <c r="P22" s="22"/>
      <c r="Q22" s="22"/>
      <c r="R22" s="22"/>
      <c r="S22" s="22"/>
      <c r="T22" s="22"/>
      <c r="U22" s="24"/>
      <c r="V22" s="24"/>
    </row>
    <row r="23" spans="1:22" ht="23.25" x14ac:dyDescent="0.25">
      <c r="A23" s="1" t="s">
        <v>98</v>
      </c>
      <c r="E23" s="83"/>
      <c r="G23" s="84">
        <v>-25388</v>
      </c>
      <c r="H23" s="86"/>
      <c r="I23" s="84">
        <v>-26266</v>
      </c>
      <c r="J23" s="86"/>
      <c r="K23" s="84">
        <v>-9813</v>
      </c>
      <c r="L23" s="86"/>
      <c r="M23" s="84">
        <v>-12959</v>
      </c>
      <c r="P23" s="88"/>
      <c r="Q23" s="22"/>
      <c r="R23" s="22"/>
      <c r="S23" s="22"/>
      <c r="T23" s="70"/>
      <c r="U23" s="24"/>
      <c r="V23" s="24"/>
    </row>
    <row r="24" spans="1:22" x14ac:dyDescent="0.25">
      <c r="A24" s="1" t="s">
        <v>99</v>
      </c>
      <c r="D24" s="89"/>
      <c r="E24" s="83"/>
      <c r="G24" s="90">
        <v>-138918</v>
      </c>
      <c r="H24" s="86"/>
      <c r="I24" s="90">
        <v>-113746</v>
      </c>
      <c r="J24" s="86"/>
      <c r="K24" s="90">
        <v>-52990</v>
      </c>
      <c r="L24" s="86"/>
      <c r="M24" s="90">
        <v>-50855</v>
      </c>
      <c r="P24" s="70"/>
      <c r="Q24" s="22"/>
      <c r="R24" s="22"/>
      <c r="S24" s="22"/>
      <c r="T24" s="70"/>
      <c r="U24" s="24"/>
      <c r="V24" s="24"/>
    </row>
    <row r="25" spans="1:22" x14ac:dyDescent="0.25">
      <c r="A25" s="26" t="s">
        <v>116</v>
      </c>
      <c r="D25" s="89"/>
      <c r="E25" s="83"/>
      <c r="G25" s="85">
        <v>130909</v>
      </c>
      <c r="H25" s="86"/>
      <c r="I25" s="85">
        <v>92904</v>
      </c>
      <c r="J25" s="86"/>
      <c r="K25" s="85">
        <v>188148</v>
      </c>
      <c r="L25" s="86"/>
      <c r="M25" s="85">
        <v>13409</v>
      </c>
      <c r="P25" s="70"/>
      <c r="Q25" s="22"/>
      <c r="R25" s="22"/>
      <c r="S25" s="22"/>
      <c r="T25" s="70"/>
      <c r="U25" s="24"/>
      <c r="V25" s="24"/>
    </row>
    <row r="26" spans="1:22" x14ac:dyDescent="0.25">
      <c r="A26" s="1" t="s">
        <v>101</v>
      </c>
      <c r="E26" s="83"/>
      <c r="G26" s="90">
        <v>-26133</v>
      </c>
      <c r="H26" s="15"/>
      <c r="I26" s="90">
        <v>-19596</v>
      </c>
      <c r="J26" s="22"/>
      <c r="K26" s="90">
        <v>-20621</v>
      </c>
      <c r="L26" s="22"/>
      <c r="M26" s="90">
        <v>-14458</v>
      </c>
      <c r="P26" s="22"/>
      <c r="Q26" s="22"/>
      <c r="R26" s="22"/>
      <c r="S26" s="22"/>
      <c r="T26" s="22"/>
      <c r="U26" s="24"/>
      <c r="V26" s="24"/>
    </row>
    <row r="27" spans="1:22" x14ac:dyDescent="0.25">
      <c r="A27" s="1" t="s">
        <v>102</v>
      </c>
      <c r="E27" s="83">
        <v>11</v>
      </c>
      <c r="F27" s="83"/>
      <c r="G27" s="91">
        <v>-147</v>
      </c>
      <c r="H27" s="87"/>
      <c r="I27" s="91">
        <v>-4735</v>
      </c>
      <c r="J27" s="22"/>
      <c r="K27" s="91">
        <v>0</v>
      </c>
      <c r="M27" s="91">
        <v>0</v>
      </c>
      <c r="P27" s="22"/>
      <c r="Q27" s="22"/>
      <c r="R27" s="22"/>
      <c r="S27" s="22"/>
      <c r="T27" s="22"/>
      <c r="U27" s="24"/>
      <c r="V27" s="24"/>
    </row>
    <row r="28" spans="1:22" x14ac:dyDescent="0.25">
      <c r="A28" s="26" t="s">
        <v>103</v>
      </c>
      <c r="E28" s="83"/>
      <c r="G28" s="92">
        <v>104629</v>
      </c>
      <c r="I28" s="92">
        <v>68573</v>
      </c>
      <c r="J28" s="22"/>
      <c r="K28" s="92">
        <v>167527</v>
      </c>
      <c r="L28" s="22"/>
      <c r="M28" s="92">
        <v>-1049</v>
      </c>
      <c r="P28" s="22"/>
      <c r="Q28" s="22"/>
      <c r="R28" s="22"/>
      <c r="S28" s="22"/>
      <c r="T28" s="22"/>
      <c r="U28" s="24"/>
      <c r="V28" s="24"/>
    </row>
    <row r="29" spans="1:22" x14ac:dyDescent="0.25">
      <c r="A29" s="1" t="s">
        <v>117</v>
      </c>
      <c r="E29" s="83">
        <v>16</v>
      </c>
      <c r="G29" s="91">
        <v>-21511</v>
      </c>
      <c r="H29" s="15"/>
      <c r="I29" s="91">
        <v>-16852</v>
      </c>
      <c r="J29" s="22"/>
      <c r="K29" s="91">
        <v>-27155</v>
      </c>
      <c r="L29" s="22"/>
      <c r="M29" s="91">
        <v>-520</v>
      </c>
      <c r="P29" s="24"/>
      <c r="Q29" s="24"/>
      <c r="R29" s="24"/>
      <c r="S29" s="24"/>
      <c r="T29" s="24"/>
      <c r="U29" s="24"/>
      <c r="V29" s="24"/>
    </row>
    <row r="30" spans="1:22" x14ac:dyDescent="0.25">
      <c r="A30" s="26" t="s">
        <v>105</v>
      </c>
      <c r="E30" s="83"/>
      <c r="G30" s="92">
        <v>83118</v>
      </c>
      <c r="H30" s="15"/>
      <c r="I30" s="92">
        <v>51721</v>
      </c>
      <c r="K30" s="92">
        <v>140372</v>
      </c>
      <c r="M30" s="92">
        <v>-1569</v>
      </c>
      <c r="P30" s="24"/>
      <c r="Q30" s="24"/>
      <c r="R30" s="24"/>
      <c r="S30" s="24"/>
      <c r="T30" s="24"/>
      <c r="U30" s="24"/>
      <c r="V30" s="24"/>
    </row>
    <row r="31" spans="1:22" x14ac:dyDescent="0.25">
      <c r="A31" s="1" t="s">
        <v>106</v>
      </c>
      <c r="E31" s="22"/>
      <c r="G31" s="93">
        <v>0</v>
      </c>
      <c r="H31" s="15"/>
      <c r="I31" s="93">
        <v>0</v>
      </c>
      <c r="K31" s="93">
        <v>0</v>
      </c>
      <c r="M31" s="93">
        <v>0</v>
      </c>
      <c r="N31" s="94"/>
      <c r="P31" s="22"/>
      <c r="Q31" s="22"/>
      <c r="R31" s="22"/>
      <c r="S31" s="22"/>
      <c r="T31" s="22"/>
      <c r="U31" s="22"/>
      <c r="V31" s="22"/>
    </row>
    <row r="32" spans="1:22" x14ac:dyDescent="0.25">
      <c r="A32" s="1" t="s">
        <v>107</v>
      </c>
      <c r="B32" s="26"/>
      <c r="E32" s="22"/>
      <c r="G32" s="92"/>
      <c r="H32" s="15"/>
      <c r="I32" s="92"/>
      <c r="K32" s="92"/>
      <c r="M32" s="92"/>
      <c r="P32" s="22"/>
      <c r="Q32" s="22"/>
      <c r="R32" s="22"/>
      <c r="S32" s="22"/>
      <c r="T32" s="22"/>
      <c r="U32" s="22"/>
      <c r="V32" s="22"/>
    </row>
    <row r="33" spans="1:22" ht="21.75" thickBot="1" x14ac:dyDescent="0.3">
      <c r="A33" s="1" t="s">
        <v>108</v>
      </c>
      <c r="B33" s="26"/>
      <c r="E33" s="22"/>
      <c r="G33" s="95">
        <v>83118</v>
      </c>
      <c r="H33" s="15"/>
      <c r="I33" s="95">
        <v>51721</v>
      </c>
      <c r="K33" s="95">
        <v>140372</v>
      </c>
      <c r="M33" s="95">
        <v>-1569</v>
      </c>
      <c r="P33" s="22"/>
      <c r="Q33" s="22"/>
      <c r="R33" s="22"/>
      <c r="S33" s="22"/>
      <c r="T33" s="22"/>
      <c r="U33" s="22"/>
      <c r="V33" s="22"/>
    </row>
    <row r="34" spans="1:22" ht="21.75" thickTop="1" x14ac:dyDescent="0.25">
      <c r="E34" s="22"/>
      <c r="G34" s="92"/>
      <c r="H34" s="15"/>
      <c r="I34" s="92"/>
      <c r="K34" s="92"/>
      <c r="M34" s="92"/>
      <c r="P34" s="22"/>
      <c r="Q34" s="22"/>
      <c r="R34" s="22"/>
      <c r="S34" s="22"/>
      <c r="T34" s="22"/>
      <c r="U34" s="22"/>
      <c r="V34" s="22"/>
    </row>
    <row r="35" spans="1:22" x14ac:dyDescent="0.25">
      <c r="A35" s="26" t="s">
        <v>118</v>
      </c>
      <c r="E35" s="22"/>
      <c r="G35" s="92"/>
      <c r="H35" s="15"/>
      <c r="I35" s="92"/>
      <c r="K35" s="92"/>
      <c r="M35" s="92"/>
      <c r="P35" s="22"/>
      <c r="Q35" s="22"/>
      <c r="R35" s="22"/>
      <c r="S35" s="22"/>
      <c r="T35" s="22"/>
      <c r="U35" s="22"/>
      <c r="V35" s="22"/>
    </row>
    <row r="36" spans="1:22" x14ac:dyDescent="0.25">
      <c r="A36" s="1" t="s">
        <v>110</v>
      </c>
      <c r="E36" s="96"/>
      <c r="G36" s="86">
        <v>65951</v>
      </c>
      <c r="H36" s="15"/>
      <c r="I36" s="86">
        <v>34555</v>
      </c>
      <c r="K36" s="86">
        <v>140372</v>
      </c>
      <c r="M36" s="86">
        <v>-1569</v>
      </c>
      <c r="P36" s="22"/>
      <c r="Q36" s="22"/>
      <c r="R36" s="22"/>
      <c r="S36" s="22"/>
      <c r="T36" s="22"/>
      <c r="U36" s="22"/>
      <c r="V36" s="22"/>
    </row>
    <row r="37" spans="1:22" x14ac:dyDescent="0.25">
      <c r="A37" s="1" t="s">
        <v>77</v>
      </c>
      <c r="E37" s="22"/>
      <c r="G37" s="90">
        <v>17167</v>
      </c>
      <c r="H37" s="15"/>
      <c r="I37" s="90">
        <v>17166</v>
      </c>
      <c r="K37" s="90">
        <v>0</v>
      </c>
      <c r="M37" s="90">
        <v>0</v>
      </c>
      <c r="P37" s="22"/>
      <c r="Q37" s="22"/>
      <c r="R37" s="70"/>
      <c r="S37" s="70"/>
      <c r="T37" s="22"/>
      <c r="U37" s="22"/>
      <c r="V37" s="22"/>
    </row>
    <row r="38" spans="1:22" ht="21.75" thickBot="1" x14ac:dyDescent="0.3">
      <c r="E38" s="22"/>
      <c r="G38" s="97">
        <v>83118</v>
      </c>
      <c r="H38" s="15"/>
      <c r="I38" s="97">
        <v>51721</v>
      </c>
      <c r="K38" s="97">
        <v>140372</v>
      </c>
      <c r="M38" s="97">
        <v>-1569</v>
      </c>
      <c r="P38" s="22"/>
      <c r="Q38" s="22"/>
      <c r="R38" s="22"/>
      <c r="S38" s="22"/>
      <c r="T38" s="22"/>
      <c r="U38" s="22"/>
      <c r="V38" s="22"/>
    </row>
    <row r="39" spans="1:22" ht="21.75" thickTop="1" x14ac:dyDescent="0.25">
      <c r="G39" s="92"/>
      <c r="H39" s="15"/>
      <c r="I39" s="92"/>
      <c r="K39" s="92"/>
      <c r="M39" s="92"/>
    </row>
    <row r="40" spans="1:22" x14ac:dyDescent="0.25">
      <c r="A40" s="26" t="s">
        <v>111</v>
      </c>
      <c r="E40" s="25">
        <v>26</v>
      </c>
      <c r="G40" s="45"/>
      <c r="I40" s="45"/>
      <c r="J40" s="22"/>
      <c r="K40" s="45"/>
      <c r="L40" s="86"/>
      <c r="M40" s="45"/>
    </row>
    <row r="41" spans="1:22" ht="21.75" thickBot="1" x14ac:dyDescent="0.3">
      <c r="A41" s="60" t="s">
        <v>112</v>
      </c>
      <c r="G41" s="98">
        <v>0.11</v>
      </c>
      <c r="H41" s="99"/>
      <c r="I41" s="98" t="s">
        <v>257</v>
      </c>
      <c r="J41" s="100"/>
      <c r="K41" s="98">
        <v>0.24</v>
      </c>
      <c r="L41" s="100"/>
      <c r="M41" s="98" t="s">
        <v>258</v>
      </c>
    </row>
    <row r="42" spans="1:22" ht="22.5" thickTop="1" thickBot="1" x14ac:dyDescent="0.3">
      <c r="A42" s="60" t="s">
        <v>113</v>
      </c>
      <c r="F42" s="45"/>
      <c r="G42" s="98">
        <v>0.1</v>
      </c>
      <c r="H42" s="99"/>
      <c r="I42" s="98" t="s">
        <v>259</v>
      </c>
      <c r="J42" s="100"/>
      <c r="K42" s="98">
        <v>0.21</v>
      </c>
      <c r="L42" s="100"/>
      <c r="M42" s="98" t="s">
        <v>258</v>
      </c>
      <c r="N42" s="101"/>
    </row>
    <row r="43" spans="1:22" ht="21.75" thickTop="1" x14ac:dyDescent="0.25"/>
    <row r="44" spans="1:22" x14ac:dyDescent="0.25">
      <c r="A44" s="50"/>
      <c r="B44" s="35"/>
      <c r="C44" s="35"/>
      <c r="D44" s="35"/>
      <c r="E44" s="102"/>
      <c r="F44" s="35"/>
      <c r="G44" s="35"/>
      <c r="H44" s="35"/>
      <c r="I44" s="35"/>
      <c r="J44" s="103"/>
      <c r="K44" s="35"/>
      <c r="L44" s="35"/>
      <c r="M44" s="104"/>
    </row>
  </sheetData>
  <mergeCells count="3">
    <mergeCell ref="G6:M6"/>
    <mergeCell ref="G7:I7"/>
    <mergeCell ref="K7:M7"/>
  </mergeCells>
  <pageMargins left="1.3385826771653544" right="0.70866141732283472" top="0.74803149606299213" bottom="0.74803149606299213" header="0.31496062992125984" footer="0.31496062992125984"/>
  <pageSetup paperSize="9" scale="79" firstPageNumber="7" orientation="portrait" useFirstPageNumber="1" r:id="rId1"/>
  <headerFooter>
    <oddFooter>&amp;R&amp;"Angsana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71"/>
  <sheetViews>
    <sheetView view="pageBreakPreview" topLeftCell="D1" zoomScaleNormal="85" zoomScaleSheetLayoutView="100" workbookViewId="0">
      <selection activeCell="A12" sqref="A12:XFD12"/>
    </sheetView>
  </sheetViews>
  <sheetFormatPr defaultColWidth="10.28515625" defaultRowHeight="21" x14ac:dyDescent="0.25"/>
  <cols>
    <col min="1" max="1" width="3" style="1" customWidth="1"/>
    <col min="2" max="2" width="5" style="1" customWidth="1"/>
    <col min="3" max="3" width="37" style="1" customWidth="1"/>
    <col min="4" max="4" width="2" style="1" customWidth="1"/>
    <col min="5" max="5" width="5.85546875" style="25" customWidth="1"/>
    <col min="6" max="6" width="1" style="1" customWidth="1"/>
    <col min="7" max="7" width="10.85546875" style="1" customWidth="1"/>
    <col min="8" max="8" width="1" style="1" customWidth="1"/>
    <col min="9" max="9" width="15.85546875" style="1" customWidth="1"/>
    <col min="10" max="10" width="1" style="1" customWidth="1"/>
    <col min="11" max="11" width="9.7109375" style="1" customWidth="1"/>
    <col min="12" max="12" width="0.7109375" style="1" customWidth="1"/>
    <col min="13" max="13" width="17.5703125" style="1" customWidth="1"/>
    <col min="14" max="14" width="1" style="1" customWidth="1"/>
    <col min="15" max="15" width="7.85546875" style="105" customWidth="1"/>
    <col min="16" max="16" width="1" style="1" customWidth="1"/>
    <col min="17" max="17" width="12.140625" style="1" customWidth="1"/>
    <col min="18" max="18" width="1" style="1" customWidth="1"/>
    <col min="19" max="19" width="16.5703125" style="1" hidden="1" customWidth="1"/>
    <col min="20" max="20" width="1" style="1" hidden="1" customWidth="1"/>
    <col min="21" max="21" width="14.140625" style="1" customWidth="1"/>
    <col min="22" max="22" width="1.42578125" style="1" customWidth="1"/>
    <col min="23" max="23" width="12.7109375" style="1" customWidth="1"/>
    <col min="24" max="24" width="1" style="1" customWidth="1"/>
    <col min="25" max="25" width="12.5703125" style="1" customWidth="1"/>
    <col min="26" max="26" width="1" style="1" customWidth="1"/>
    <col min="27" max="27" width="10.7109375" style="1" customWidth="1"/>
    <col min="28" max="16384" width="10.28515625" style="1"/>
  </cols>
  <sheetData>
    <row r="1" spans="1:27" x14ac:dyDescent="0.25">
      <c r="Y1" s="180" t="s">
        <v>80</v>
      </c>
      <c r="Z1" s="180"/>
      <c r="AA1" s="180"/>
    </row>
    <row r="2" spans="1:27" ht="21.75" x14ac:dyDescent="0.25">
      <c r="A2" s="107" t="s">
        <v>0</v>
      </c>
      <c r="B2" s="107"/>
      <c r="C2" s="107"/>
      <c r="D2" s="107"/>
      <c r="E2" s="108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7" ht="21.75" x14ac:dyDescent="0.25">
      <c r="A3" s="107" t="s">
        <v>119</v>
      </c>
      <c r="B3" s="107"/>
      <c r="C3" s="107"/>
      <c r="D3" s="107"/>
      <c r="E3" s="108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7" ht="21.75" x14ac:dyDescent="0.25">
      <c r="A4" s="4" t="str">
        <f>'PL 9 month'!A4</f>
        <v>FOR THE NINE-MONTH PERIOD ENDED SEPTEMBER 30, 2021</v>
      </c>
      <c r="B4" s="107"/>
      <c r="C4" s="107"/>
      <c r="D4" s="107"/>
      <c r="E4" s="108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7" ht="21.75" x14ac:dyDescent="0.45">
      <c r="A5" s="107"/>
      <c r="B5" s="107"/>
      <c r="C5" s="107"/>
      <c r="D5" s="107"/>
      <c r="E5" s="108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51"/>
    </row>
    <row r="6" spans="1:27" ht="21.75" x14ac:dyDescent="0.25">
      <c r="A6" s="107"/>
      <c r="B6" s="107"/>
      <c r="C6" s="107"/>
      <c r="D6" s="107"/>
      <c r="E6" s="108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52"/>
    </row>
    <row r="7" spans="1:27" ht="19.5" customHeight="1" x14ac:dyDescent="0.25">
      <c r="A7" s="109"/>
      <c r="B7" s="109"/>
      <c r="C7" s="109"/>
      <c r="D7" s="109"/>
      <c r="F7" s="109"/>
      <c r="G7" s="174" t="s">
        <v>3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7" ht="19.5" customHeight="1" x14ac:dyDescent="0.45">
      <c r="A8" s="110"/>
      <c r="B8" s="110"/>
      <c r="C8" s="110"/>
      <c r="D8" s="110"/>
      <c r="E8" s="111"/>
      <c r="F8" s="110"/>
      <c r="G8" s="181" t="s">
        <v>4</v>
      </c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spans="1:27" ht="19.5" customHeight="1" x14ac:dyDescent="0.25">
      <c r="A9" s="110"/>
      <c r="B9" s="110"/>
      <c r="C9" s="110"/>
      <c r="D9" s="110"/>
      <c r="E9" s="111"/>
      <c r="F9" s="110"/>
      <c r="G9" s="182" t="s">
        <v>120</v>
      </c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12"/>
      <c r="Y9" s="112"/>
      <c r="Z9" s="112"/>
      <c r="AA9" s="112"/>
    </row>
    <row r="10" spans="1:27" ht="19.5" customHeight="1" x14ac:dyDescent="0.25">
      <c r="A10" s="110"/>
      <c r="B10" s="110"/>
      <c r="C10" s="110"/>
      <c r="D10" s="110"/>
      <c r="E10" s="111"/>
      <c r="F10" s="67"/>
      <c r="G10" s="67"/>
      <c r="H10" s="67"/>
      <c r="I10" s="67"/>
      <c r="J10" s="67"/>
      <c r="K10" s="67"/>
      <c r="L10" s="67"/>
      <c r="M10" s="67"/>
      <c r="N10" s="67"/>
      <c r="O10" s="183" t="s">
        <v>121</v>
      </c>
      <c r="P10" s="183"/>
      <c r="Q10" s="183"/>
      <c r="R10" s="67"/>
      <c r="S10" s="113" t="s">
        <v>122</v>
      </c>
      <c r="T10" s="113"/>
      <c r="U10" s="114"/>
      <c r="V10" s="115"/>
      <c r="W10" s="67"/>
      <c r="X10" s="115"/>
      <c r="Y10" s="115"/>
      <c r="Z10" s="115"/>
      <c r="AA10" s="115"/>
    </row>
    <row r="11" spans="1:27" ht="19.5" customHeight="1" x14ac:dyDescent="0.25">
      <c r="A11" s="110"/>
      <c r="B11" s="110"/>
      <c r="C11" s="110"/>
      <c r="D11" s="110"/>
      <c r="E11" s="111"/>
      <c r="F11" s="67"/>
      <c r="G11" s="67"/>
      <c r="H11" s="67"/>
      <c r="I11" s="67"/>
      <c r="J11" s="67"/>
      <c r="K11" s="67"/>
      <c r="L11" s="67"/>
      <c r="M11" s="67"/>
      <c r="N11" s="67"/>
      <c r="R11" s="67"/>
      <c r="S11" s="116"/>
      <c r="T11" s="116"/>
      <c r="U11" s="17"/>
      <c r="V11" s="67"/>
      <c r="W11" s="67"/>
      <c r="X11" s="115"/>
      <c r="Y11" s="115"/>
      <c r="Z11" s="115"/>
      <c r="AA11" s="115"/>
    </row>
    <row r="12" spans="1:27" ht="18.75" customHeight="1" x14ac:dyDescent="0.25">
      <c r="A12" s="110"/>
      <c r="B12" s="110"/>
      <c r="C12" s="110"/>
      <c r="D12" s="110"/>
      <c r="E12" s="111"/>
      <c r="F12" s="53"/>
      <c r="G12" s="53"/>
      <c r="H12" s="53"/>
      <c r="I12" s="53"/>
      <c r="J12" s="53"/>
      <c r="K12" s="25" t="s">
        <v>123</v>
      </c>
      <c r="L12" s="53"/>
      <c r="M12" s="117" t="s">
        <v>124</v>
      </c>
      <c r="N12" s="53"/>
      <c r="R12" s="15"/>
      <c r="S12" s="15"/>
      <c r="T12" s="15"/>
      <c r="U12" s="15" t="s">
        <v>125</v>
      </c>
      <c r="V12" s="15"/>
      <c r="W12" s="15" t="s">
        <v>126</v>
      </c>
      <c r="X12" s="7"/>
      <c r="Y12" s="15"/>
      <c r="Z12" s="7"/>
      <c r="AA12" s="7"/>
    </row>
    <row r="13" spans="1:27" ht="18.75" customHeight="1" x14ac:dyDescent="0.25">
      <c r="F13" s="25"/>
      <c r="G13" s="25" t="s">
        <v>127</v>
      </c>
      <c r="H13" s="25"/>
      <c r="I13" s="25" t="s">
        <v>128</v>
      </c>
      <c r="J13" s="25"/>
      <c r="K13" s="15" t="s">
        <v>129</v>
      </c>
      <c r="L13" s="25"/>
      <c r="M13" s="25" t="s">
        <v>130</v>
      </c>
      <c r="N13" s="15"/>
      <c r="O13" s="15" t="s">
        <v>131</v>
      </c>
      <c r="P13" s="17"/>
      <c r="Q13" s="15"/>
      <c r="R13" s="25"/>
      <c r="S13" s="15" t="s">
        <v>132</v>
      </c>
      <c r="T13" s="15"/>
      <c r="U13" s="25" t="s">
        <v>133</v>
      </c>
      <c r="V13" s="25"/>
      <c r="W13" s="16" t="s">
        <v>134</v>
      </c>
      <c r="Y13" s="25" t="s">
        <v>135</v>
      </c>
      <c r="AA13" s="16"/>
    </row>
    <row r="14" spans="1:27" ht="18.75" customHeight="1" x14ac:dyDescent="0.25">
      <c r="E14" s="8" t="s">
        <v>11</v>
      </c>
      <c r="F14" s="15"/>
      <c r="G14" s="8" t="s">
        <v>136</v>
      </c>
      <c r="H14" s="15"/>
      <c r="I14" s="8" t="s">
        <v>137</v>
      </c>
      <c r="J14" s="15"/>
      <c r="K14" s="8" t="s">
        <v>138</v>
      </c>
      <c r="L14" s="15"/>
      <c r="M14" s="8" t="s">
        <v>139</v>
      </c>
      <c r="N14" s="15"/>
      <c r="O14" s="8" t="s">
        <v>140</v>
      </c>
      <c r="Q14" s="8" t="s">
        <v>75</v>
      </c>
      <c r="R14" s="15"/>
      <c r="S14" s="8" t="s">
        <v>141</v>
      </c>
      <c r="T14" s="15"/>
      <c r="U14" s="8" t="s">
        <v>142</v>
      </c>
      <c r="V14" s="15"/>
      <c r="W14" s="118" t="s">
        <v>143</v>
      </c>
      <c r="Y14" s="8" t="s">
        <v>144</v>
      </c>
      <c r="AA14" s="118" t="s">
        <v>145</v>
      </c>
    </row>
    <row r="15" spans="1:27" x14ac:dyDescent="0.25">
      <c r="A15" s="119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31"/>
    </row>
    <row r="16" spans="1:27" s="17" customFormat="1" ht="18.75" customHeight="1" x14ac:dyDescent="0.25">
      <c r="A16" s="120" t="s">
        <v>146</v>
      </c>
      <c r="E16" s="20"/>
      <c r="F16" s="86"/>
      <c r="G16" s="86">
        <v>526882</v>
      </c>
      <c r="H16" s="86"/>
      <c r="I16" s="86">
        <v>69221</v>
      </c>
      <c r="J16" s="86"/>
      <c r="K16" s="86">
        <v>1473</v>
      </c>
      <c r="L16" s="86"/>
      <c r="M16" s="86">
        <v>-52791</v>
      </c>
      <c r="N16" s="86"/>
      <c r="O16" s="86">
        <v>1501</v>
      </c>
      <c r="P16" s="86"/>
      <c r="Q16" s="86">
        <v>-31971</v>
      </c>
      <c r="R16" s="86"/>
      <c r="S16" s="86">
        <v>0</v>
      </c>
      <c r="T16" s="86"/>
      <c r="U16" s="86">
        <v>0</v>
      </c>
      <c r="V16" s="86"/>
      <c r="W16" s="86">
        <v>514315</v>
      </c>
      <c r="X16" s="86"/>
      <c r="Y16" s="86">
        <v>144821</v>
      </c>
      <c r="Z16" s="86"/>
      <c r="AA16" s="86">
        <v>659136</v>
      </c>
    </row>
    <row r="17" spans="1:27" ht="18.75" customHeight="1" x14ac:dyDescent="0.25">
      <c r="A17" s="26" t="s">
        <v>147</v>
      </c>
      <c r="E17" s="20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18.75" customHeight="1" x14ac:dyDescent="0.25">
      <c r="A18" s="1" t="s">
        <v>148</v>
      </c>
      <c r="E18" s="20">
        <v>25</v>
      </c>
      <c r="F18" s="86"/>
      <c r="G18" s="86">
        <v>0</v>
      </c>
      <c r="H18" s="86"/>
      <c r="I18" s="86">
        <v>0</v>
      </c>
      <c r="J18" s="86"/>
      <c r="K18" s="86">
        <v>0</v>
      </c>
      <c r="L18" s="86"/>
      <c r="M18" s="86">
        <v>0</v>
      </c>
      <c r="N18" s="86"/>
      <c r="O18" s="86">
        <v>1130</v>
      </c>
      <c r="P18" s="86"/>
      <c r="Q18" s="86">
        <v>-1130</v>
      </c>
      <c r="R18" s="86"/>
      <c r="S18" s="86"/>
      <c r="T18" s="86"/>
      <c r="U18" s="86">
        <v>0</v>
      </c>
      <c r="V18" s="86"/>
      <c r="W18" s="86">
        <v>0</v>
      </c>
      <c r="X18" s="86"/>
      <c r="Y18" s="86">
        <v>0</v>
      </c>
      <c r="Z18" s="86"/>
      <c r="AA18" s="86">
        <v>0</v>
      </c>
    </row>
    <row r="19" spans="1:27" ht="18.75" customHeight="1" x14ac:dyDescent="0.25">
      <c r="A19" s="1" t="s">
        <v>149</v>
      </c>
      <c r="E19" s="20">
        <v>31</v>
      </c>
      <c r="F19" s="86"/>
      <c r="G19" s="86">
        <v>0</v>
      </c>
      <c r="H19" s="86"/>
      <c r="I19" s="86">
        <v>1473</v>
      </c>
      <c r="J19" s="86"/>
      <c r="K19" s="86">
        <v>-1473</v>
      </c>
      <c r="L19" s="86"/>
      <c r="M19" s="86">
        <v>0</v>
      </c>
      <c r="N19" s="86"/>
      <c r="O19" s="86">
        <v>0</v>
      </c>
      <c r="P19" s="86"/>
      <c r="Q19" s="86">
        <v>0</v>
      </c>
      <c r="R19" s="86"/>
      <c r="S19" s="86"/>
      <c r="T19" s="86"/>
      <c r="U19" s="86">
        <v>0</v>
      </c>
      <c r="V19" s="86"/>
      <c r="W19" s="86">
        <v>0</v>
      </c>
      <c r="X19" s="86"/>
      <c r="Y19" s="86">
        <v>0</v>
      </c>
      <c r="Z19" s="86"/>
      <c r="AA19" s="86">
        <v>0</v>
      </c>
    </row>
    <row r="20" spans="1:27" ht="17.25" customHeight="1" x14ac:dyDescent="0.25">
      <c r="A20" s="1" t="s">
        <v>150</v>
      </c>
      <c r="E20" s="20">
        <v>31</v>
      </c>
      <c r="F20" s="86"/>
      <c r="G20" s="86">
        <v>1070</v>
      </c>
      <c r="H20" s="86"/>
      <c r="I20" s="86">
        <v>2059</v>
      </c>
      <c r="J20" s="86"/>
      <c r="K20" s="86">
        <v>0</v>
      </c>
      <c r="L20" s="86"/>
      <c r="M20" s="86">
        <v>0</v>
      </c>
      <c r="N20" s="86"/>
      <c r="O20" s="86">
        <v>0</v>
      </c>
      <c r="P20" s="86"/>
      <c r="Q20" s="86">
        <v>0</v>
      </c>
      <c r="R20" s="86"/>
      <c r="S20" s="86"/>
      <c r="T20" s="86"/>
      <c r="U20" s="86">
        <v>0</v>
      </c>
      <c r="V20" s="86"/>
      <c r="W20" s="86">
        <v>3129</v>
      </c>
      <c r="X20" s="86"/>
      <c r="Y20" s="86">
        <v>0</v>
      </c>
      <c r="Z20" s="86"/>
      <c r="AA20" s="86">
        <v>3129</v>
      </c>
    </row>
    <row r="21" spans="1:27" ht="17.25" customHeight="1" x14ac:dyDescent="0.25">
      <c r="A21" s="1" t="s">
        <v>151</v>
      </c>
      <c r="E21" s="20">
        <v>24</v>
      </c>
      <c r="F21" s="86"/>
      <c r="G21" s="86">
        <v>45239</v>
      </c>
      <c r="H21" s="86"/>
      <c r="I21" s="86">
        <v>-846</v>
      </c>
      <c r="J21" s="86"/>
      <c r="K21" s="86">
        <v>0</v>
      </c>
      <c r="L21" s="86"/>
      <c r="M21" s="86">
        <v>0</v>
      </c>
      <c r="N21" s="86"/>
      <c r="O21" s="86">
        <v>0</v>
      </c>
      <c r="P21" s="86"/>
      <c r="Q21" s="86">
        <v>0</v>
      </c>
      <c r="R21" s="86"/>
      <c r="S21" s="86"/>
      <c r="T21" s="86"/>
      <c r="U21" s="86">
        <v>0</v>
      </c>
      <c r="V21" s="86"/>
      <c r="W21" s="86">
        <v>44393</v>
      </c>
      <c r="X21" s="86"/>
      <c r="Y21" s="86">
        <v>0</v>
      </c>
      <c r="Z21" s="86"/>
      <c r="AA21" s="86">
        <v>44393</v>
      </c>
    </row>
    <row r="22" spans="1:27" ht="17.25" customHeight="1" x14ac:dyDescent="0.25">
      <c r="A22" s="1" t="s">
        <v>152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</row>
    <row r="23" spans="1:27" ht="17.25" customHeight="1" x14ac:dyDescent="0.25">
      <c r="B23" s="1" t="s">
        <v>153</v>
      </c>
      <c r="E23" s="20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</row>
    <row r="24" spans="1:27" ht="17.25" customHeight="1" x14ac:dyDescent="0.25">
      <c r="B24" s="1" t="s">
        <v>154</v>
      </c>
      <c r="E24" s="20">
        <v>11</v>
      </c>
      <c r="F24" s="86"/>
      <c r="G24" s="86">
        <v>0</v>
      </c>
      <c r="H24" s="86"/>
      <c r="I24" s="86">
        <v>0</v>
      </c>
      <c r="J24" s="86"/>
      <c r="K24" s="86">
        <v>0</v>
      </c>
      <c r="L24" s="86"/>
      <c r="M24" s="86">
        <v>91634</v>
      </c>
      <c r="N24" s="86"/>
      <c r="O24" s="86">
        <v>0</v>
      </c>
      <c r="P24" s="86"/>
      <c r="Q24" s="86">
        <v>0</v>
      </c>
      <c r="R24" s="86"/>
      <c r="S24" s="86"/>
      <c r="T24" s="86"/>
      <c r="U24" s="86">
        <v>0</v>
      </c>
      <c r="V24" s="86"/>
      <c r="W24" s="86">
        <v>91634</v>
      </c>
      <c r="X24" s="86"/>
      <c r="Y24" s="86">
        <v>49446</v>
      </c>
      <c r="Z24" s="86"/>
      <c r="AA24" s="86">
        <v>141080</v>
      </c>
    </row>
    <row r="25" spans="1:27" ht="17.25" customHeight="1" x14ac:dyDescent="0.25">
      <c r="A25" s="1" t="s">
        <v>155</v>
      </c>
      <c r="E25" s="20">
        <v>24</v>
      </c>
      <c r="F25" s="86"/>
      <c r="G25" s="86">
        <v>75374</v>
      </c>
      <c r="H25" s="86"/>
      <c r="I25" s="86">
        <v>147414</v>
      </c>
      <c r="J25" s="86"/>
      <c r="K25" s="86">
        <v>0</v>
      </c>
      <c r="L25" s="86"/>
      <c r="M25" s="86">
        <v>0</v>
      </c>
      <c r="N25" s="86"/>
      <c r="O25" s="86">
        <v>0</v>
      </c>
      <c r="P25" s="86"/>
      <c r="Q25" s="86">
        <v>0</v>
      </c>
      <c r="R25" s="86"/>
      <c r="S25" s="86"/>
      <c r="T25" s="86"/>
      <c r="U25" s="86">
        <v>0</v>
      </c>
      <c r="V25" s="86"/>
      <c r="W25" s="86">
        <v>222788</v>
      </c>
      <c r="X25" s="86"/>
      <c r="Y25" s="86">
        <v>0</v>
      </c>
      <c r="Z25" s="86"/>
      <c r="AA25" s="86">
        <v>222788</v>
      </c>
    </row>
    <row r="26" spans="1:27" ht="17.25" customHeight="1" x14ac:dyDescent="0.25">
      <c r="A26" s="1" t="s">
        <v>156</v>
      </c>
      <c r="E26" s="20">
        <v>11</v>
      </c>
      <c r="F26" s="86"/>
      <c r="G26" s="86">
        <v>0</v>
      </c>
      <c r="H26" s="86"/>
      <c r="I26" s="86">
        <v>0</v>
      </c>
      <c r="J26" s="86"/>
      <c r="K26" s="86">
        <v>0</v>
      </c>
      <c r="L26" s="86"/>
      <c r="M26" s="86">
        <v>0</v>
      </c>
      <c r="N26" s="86"/>
      <c r="O26" s="86">
        <v>0</v>
      </c>
      <c r="P26" s="86"/>
      <c r="Q26" s="86">
        <v>0</v>
      </c>
      <c r="R26" s="86"/>
      <c r="S26" s="86"/>
      <c r="T26" s="86"/>
      <c r="U26" s="86">
        <v>0</v>
      </c>
      <c r="V26" s="86"/>
      <c r="W26" s="86">
        <v>0</v>
      </c>
      <c r="X26" s="86"/>
      <c r="Y26" s="86">
        <v>-6000</v>
      </c>
      <c r="Z26" s="86"/>
      <c r="AA26" s="86">
        <v>-6000</v>
      </c>
    </row>
    <row r="27" spans="1:27" ht="18.75" customHeight="1" x14ac:dyDescent="0.25">
      <c r="A27" s="1" t="s">
        <v>157</v>
      </c>
      <c r="E27" s="20"/>
      <c r="F27" s="86"/>
      <c r="G27" s="86">
        <v>0</v>
      </c>
      <c r="H27" s="86"/>
      <c r="I27" s="86">
        <v>0</v>
      </c>
      <c r="J27" s="86"/>
      <c r="K27" s="86">
        <v>0</v>
      </c>
      <c r="L27" s="86"/>
      <c r="M27" s="86">
        <v>0</v>
      </c>
      <c r="N27" s="86"/>
      <c r="O27" s="86">
        <v>0</v>
      </c>
      <c r="P27" s="86"/>
      <c r="Q27" s="86">
        <v>65951</v>
      </c>
      <c r="R27" s="86"/>
      <c r="S27" s="86"/>
      <c r="T27" s="86"/>
      <c r="U27" s="86">
        <v>0</v>
      </c>
      <c r="V27" s="86"/>
      <c r="W27" s="86">
        <v>65951</v>
      </c>
      <c r="X27" s="86"/>
      <c r="Y27" s="86">
        <v>17167</v>
      </c>
      <c r="Z27" s="86"/>
      <c r="AA27" s="86">
        <v>83118</v>
      </c>
    </row>
    <row r="28" spans="1:27" ht="18.75" customHeight="1" thickBot="1" x14ac:dyDescent="0.3">
      <c r="A28" s="120" t="s">
        <v>158</v>
      </c>
      <c r="B28" s="26"/>
      <c r="E28" s="83"/>
      <c r="F28" s="86"/>
      <c r="G28" s="121">
        <v>648565</v>
      </c>
      <c r="H28" s="86"/>
      <c r="I28" s="121">
        <v>219321</v>
      </c>
      <c r="J28" s="86"/>
      <c r="K28" s="121">
        <v>0</v>
      </c>
      <c r="L28" s="86"/>
      <c r="M28" s="121">
        <v>38843</v>
      </c>
      <c r="N28" s="86"/>
      <c r="O28" s="121">
        <v>2631</v>
      </c>
      <c r="P28" s="86"/>
      <c r="Q28" s="121">
        <v>32850</v>
      </c>
      <c r="R28" s="86"/>
      <c r="S28" s="121"/>
      <c r="T28" s="86"/>
      <c r="U28" s="121">
        <v>0</v>
      </c>
      <c r="V28" s="86"/>
      <c r="W28" s="121">
        <v>942210</v>
      </c>
      <c r="X28" s="86"/>
      <c r="Y28" s="121">
        <v>205434</v>
      </c>
      <c r="Z28" s="86"/>
      <c r="AA28" s="121">
        <v>1147644</v>
      </c>
    </row>
    <row r="29" spans="1:27" ht="18.75" customHeight="1" thickTop="1" x14ac:dyDescent="0.25">
      <c r="A29" s="26"/>
      <c r="B29" s="26"/>
      <c r="E29" s="83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</row>
    <row r="30" spans="1:27" s="122" customFormat="1" ht="18.75" customHeight="1" x14ac:dyDescent="0.25">
      <c r="A30" s="26" t="s">
        <v>159</v>
      </c>
      <c r="E30" s="123"/>
      <c r="F30" s="124"/>
      <c r="G30" s="86">
        <v>525513</v>
      </c>
      <c r="H30" s="86"/>
      <c r="I30" s="86">
        <v>477262</v>
      </c>
      <c r="J30" s="86"/>
      <c r="K30" s="86">
        <v>1660</v>
      </c>
      <c r="L30" s="86"/>
      <c r="M30" s="86">
        <v>-52791</v>
      </c>
      <c r="N30" s="86"/>
      <c r="O30" s="86">
        <v>15141</v>
      </c>
      <c r="P30" s="86"/>
      <c r="Q30" s="86">
        <v>-495466</v>
      </c>
      <c r="R30" s="86"/>
      <c r="S30" s="86"/>
      <c r="T30" s="86"/>
      <c r="U30" s="86">
        <v>0</v>
      </c>
      <c r="V30" s="86"/>
      <c r="W30" s="86">
        <v>471319</v>
      </c>
      <c r="X30" s="86"/>
      <c r="Y30" s="86">
        <v>138208</v>
      </c>
      <c r="Z30" s="86"/>
      <c r="AA30" s="86">
        <v>609527</v>
      </c>
    </row>
    <row r="31" spans="1:27" ht="18.75" customHeight="1" x14ac:dyDescent="0.25">
      <c r="A31" s="26" t="s">
        <v>147</v>
      </c>
      <c r="E31" s="20">
        <v>31</v>
      </c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</row>
    <row r="32" spans="1:27" ht="18.75" customHeight="1" x14ac:dyDescent="0.25">
      <c r="A32" s="1" t="s">
        <v>149</v>
      </c>
      <c r="E32" s="20"/>
      <c r="F32" s="86"/>
      <c r="G32" s="86">
        <v>0</v>
      </c>
      <c r="H32" s="86"/>
      <c r="I32" s="86">
        <v>0</v>
      </c>
      <c r="J32" s="86"/>
      <c r="K32" s="86">
        <v>122</v>
      </c>
      <c r="L32" s="86"/>
      <c r="M32" s="86">
        <v>0</v>
      </c>
      <c r="N32" s="86"/>
      <c r="O32" s="86">
        <v>0</v>
      </c>
      <c r="P32" s="86"/>
      <c r="Q32" s="86">
        <v>0</v>
      </c>
      <c r="R32" s="86"/>
      <c r="S32" s="86"/>
      <c r="T32" s="86"/>
      <c r="U32" s="86">
        <v>0</v>
      </c>
      <c r="V32" s="86"/>
      <c r="W32" s="86">
        <v>122</v>
      </c>
      <c r="X32" s="86"/>
      <c r="Y32" s="86">
        <v>0</v>
      </c>
      <c r="Z32" s="86"/>
      <c r="AA32" s="86">
        <v>122</v>
      </c>
    </row>
    <row r="33" spans="1:27" ht="18.75" customHeight="1" x14ac:dyDescent="0.25">
      <c r="A33" s="1" t="s">
        <v>160</v>
      </c>
      <c r="E33" s="20"/>
      <c r="F33" s="86"/>
      <c r="G33" s="86">
        <v>1369</v>
      </c>
      <c r="H33" s="86"/>
      <c r="I33" s="86">
        <v>1131</v>
      </c>
      <c r="J33" s="86"/>
      <c r="K33" s="86">
        <v>0</v>
      </c>
      <c r="L33" s="86"/>
      <c r="M33" s="86">
        <v>0</v>
      </c>
      <c r="N33" s="86"/>
      <c r="O33" s="86">
        <v>0</v>
      </c>
      <c r="P33" s="86"/>
      <c r="Q33" s="86">
        <v>0</v>
      </c>
      <c r="R33" s="86"/>
      <c r="S33" s="86"/>
      <c r="T33" s="86"/>
      <c r="U33" s="86">
        <v>0</v>
      </c>
      <c r="V33" s="86"/>
      <c r="W33" s="86">
        <v>2500</v>
      </c>
      <c r="X33" s="86"/>
      <c r="Y33" s="86">
        <v>0</v>
      </c>
      <c r="Z33" s="86"/>
      <c r="AA33" s="86">
        <v>2500</v>
      </c>
    </row>
    <row r="34" spans="1:27" ht="18.75" customHeight="1" x14ac:dyDescent="0.25">
      <c r="A34" s="1" t="s">
        <v>161</v>
      </c>
      <c r="E34" s="20"/>
      <c r="F34" s="86"/>
      <c r="G34" s="86">
        <v>0</v>
      </c>
      <c r="H34" s="86"/>
      <c r="I34" s="86">
        <v>-409172</v>
      </c>
      <c r="J34" s="86"/>
      <c r="K34" s="86">
        <v>0</v>
      </c>
      <c r="L34" s="86"/>
      <c r="M34" s="86">
        <v>0</v>
      </c>
      <c r="N34" s="86"/>
      <c r="O34" s="86">
        <v>-15141</v>
      </c>
      <c r="P34" s="86"/>
      <c r="Q34" s="86">
        <v>424313</v>
      </c>
      <c r="R34" s="86"/>
      <c r="S34" s="86"/>
      <c r="T34" s="86"/>
      <c r="U34" s="86">
        <v>0</v>
      </c>
      <c r="V34" s="86"/>
      <c r="W34" s="86">
        <v>0</v>
      </c>
      <c r="X34" s="86"/>
      <c r="Y34" s="86">
        <v>0</v>
      </c>
      <c r="Z34" s="86"/>
      <c r="AA34" s="86">
        <v>0</v>
      </c>
    </row>
    <row r="35" spans="1:27" ht="18.75" customHeight="1" x14ac:dyDescent="0.25">
      <c r="A35" s="1" t="s">
        <v>157</v>
      </c>
      <c r="E35" s="20"/>
      <c r="F35" s="86"/>
      <c r="G35" s="86">
        <v>0</v>
      </c>
      <c r="H35" s="86"/>
      <c r="I35" s="86">
        <v>0</v>
      </c>
      <c r="J35" s="86"/>
      <c r="K35" s="86">
        <v>0</v>
      </c>
      <c r="L35" s="86"/>
      <c r="M35" s="86">
        <v>0</v>
      </c>
      <c r="N35" s="86"/>
      <c r="O35" s="86">
        <v>0</v>
      </c>
      <c r="P35" s="86"/>
      <c r="Q35" s="86">
        <v>34555</v>
      </c>
      <c r="R35" s="86"/>
      <c r="S35" s="86"/>
      <c r="T35" s="86"/>
      <c r="U35" s="86">
        <v>0</v>
      </c>
      <c r="V35" s="86"/>
      <c r="W35" s="86">
        <v>34555</v>
      </c>
      <c r="X35" s="86"/>
      <c r="Y35" s="86">
        <v>17166</v>
      </c>
      <c r="Z35" s="86"/>
      <c r="AA35" s="86">
        <v>51721</v>
      </c>
    </row>
    <row r="36" spans="1:27" ht="18.75" customHeight="1" thickBot="1" x14ac:dyDescent="0.3">
      <c r="A36" s="26" t="s">
        <v>162</v>
      </c>
      <c r="B36" s="26"/>
      <c r="E36" s="83"/>
      <c r="F36" s="86"/>
      <c r="G36" s="121">
        <v>526882</v>
      </c>
      <c r="H36" s="86"/>
      <c r="I36" s="121">
        <v>69221</v>
      </c>
      <c r="J36" s="86"/>
      <c r="K36" s="121">
        <v>1782</v>
      </c>
      <c r="L36" s="86"/>
      <c r="M36" s="121">
        <v>-52791</v>
      </c>
      <c r="N36" s="86"/>
      <c r="O36" s="121">
        <v>0</v>
      </c>
      <c r="P36" s="86"/>
      <c r="Q36" s="121">
        <v>-36598</v>
      </c>
      <c r="R36" s="86"/>
      <c r="S36" s="121"/>
      <c r="T36" s="86"/>
      <c r="U36" s="121">
        <v>0</v>
      </c>
      <c r="V36" s="86"/>
      <c r="W36" s="121">
        <v>508496</v>
      </c>
      <c r="X36" s="86"/>
      <c r="Y36" s="121">
        <v>155374</v>
      </c>
      <c r="Z36" s="86"/>
      <c r="AA36" s="121">
        <v>663870</v>
      </c>
    </row>
    <row r="37" spans="1:27" ht="18.75" customHeight="1" thickTop="1" x14ac:dyDescent="0.25">
      <c r="A37" s="26"/>
      <c r="B37" s="26"/>
      <c r="E37" s="83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</row>
    <row r="38" spans="1:27" x14ac:dyDescent="0.25">
      <c r="A38" s="119"/>
      <c r="G38" s="96"/>
      <c r="H38" s="96"/>
      <c r="I38" s="96"/>
      <c r="J38" s="96"/>
      <c r="K38" s="96"/>
      <c r="L38" s="96"/>
      <c r="M38" s="96"/>
      <c r="N38" s="96"/>
      <c r="O38" s="24"/>
      <c r="P38" s="24"/>
      <c r="Q38" s="19"/>
      <c r="R38" s="86"/>
      <c r="S38" s="96"/>
      <c r="T38" s="86"/>
      <c r="U38" s="96"/>
      <c r="V38" s="96"/>
      <c r="W38" s="96"/>
      <c r="X38" s="24"/>
      <c r="Y38" s="96"/>
      <c r="Z38" s="24"/>
      <c r="AA38" s="125"/>
    </row>
    <row r="39" spans="1:27" x14ac:dyDescent="0.25">
      <c r="A39" s="119"/>
      <c r="C39" s="25"/>
      <c r="G39" s="96"/>
      <c r="H39" s="96"/>
      <c r="I39" s="96"/>
      <c r="J39" s="96"/>
      <c r="K39" s="96"/>
      <c r="L39" s="96"/>
      <c r="M39" s="96"/>
      <c r="N39" s="96"/>
      <c r="O39" s="24"/>
      <c r="P39" s="24"/>
      <c r="Q39" s="19"/>
      <c r="R39" s="86"/>
      <c r="S39" s="96"/>
      <c r="T39" s="86"/>
      <c r="U39" s="96"/>
      <c r="V39" s="96"/>
      <c r="W39" s="96"/>
      <c r="X39" s="24"/>
      <c r="Y39" s="96"/>
      <c r="Z39" s="24"/>
      <c r="AA39" s="125"/>
    </row>
    <row r="40" spans="1:27" x14ac:dyDescent="0.25">
      <c r="A40" s="119"/>
      <c r="E40" s="15"/>
      <c r="F40" s="96"/>
      <c r="G40" s="96"/>
      <c r="H40" s="96"/>
      <c r="I40" s="96"/>
      <c r="J40" s="96"/>
      <c r="K40" s="96"/>
      <c r="L40" s="96"/>
      <c r="M40" s="96"/>
      <c r="N40" s="96"/>
      <c r="O40" s="24"/>
      <c r="P40" s="24"/>
      <c r="Q40" s="96"/>
      <c r="R40" s="86"/>
      <c r="S40" s="96"/>
      <c r="T40" s="86"/>
      <c r="U40" s="96"/>
      <c r="V40" s="96"/>
      <c r="W40" s="96"/>
      <c r="X40" s="24"/>
      <c r="Y40" s="96"/>
      <c r="Z40" s="24"/>
      <c r="AA40" s="125"/>
    </row>
    <row r="41" spans="1:27" x14ac:dyDescent="0.25">
      <c r="A41" s="119"/>
      <c r="E41" s="15"/>
      <c r="F41" s="96"/>
      <c r="G41" s="96"/>
      <c r="H41" s="96"/>
      <c r="I41" s="96"/>
      <c r="J41" s="96"/>
      <c r="K41" s="96"/>
      <c r="L41" s="96"/>
      <c r="M41" s="96"/>
      <c r="N41" s="96"/>
      <c r="O41" s="24"/>
      <c r="P41" s="24"/>
      <c r="Q41" s="96"/>
      <c r="R41" s="86"/>
      <c r="S41" s="96"/>
      <c r="T41" s="86"/>
      <c r="U41" s="96"/>
      <c r="V41" s="96"/>
      <c r="W41" s="96"/>
      <c r="X41" s="24"/>
      <c r="Y41" s="96"/>
      <c r="Z41" s="24"/>
      <c r="AA41" s="125"/>
    </row>
    <row r="42" spans="1:27" x14ac:dyDescent="0.25">
      <c r="A42" s="119"/>
      <c r="E42" s="15"/>
      <c r="F42" s="96"/>
      <c r="G42" s="96"/>
      <c r="H42" s="96"/>
      <c r="I42" s="96"/>
      <c r="J42" s="96"/>
      <c r="K42" s="96"/>
      <c r="L42" s="96"/>
      <c r="M42" s="96"/>
      <c r="N42" s="96"/>
      <c r="O42" s="24"/>
      <c r="P42" s="24"/>
      <c r="Q42" s="96"/>
      <c r="R42" s="86"/>
      <c r="S42" s="96"/>
      <c r="T42" s="96"/>
      <c r="U42" s="96"/>
      <c r="V42" s="96"/>
      <c r="W42" s="96"/>
      <c r="X42" s="24"/>
      <c r="Y42" s="96"/>
      <c r="Z42" s="24"/>
      <c r="AA42" s="125"/>
    </row>
    <row r="43" spans="1:27" ht="14.25" customHeight="1" x14ac:dyDescent="0.25">
      <c r="A43" s="119"/>
      <c r="E43" s="15"/>
      <c r="F43" s="96"/>
      <c r="G43" s="96"/>
      <c r="H43" s="96"/>
      <c r="I43" s="96"/>
      <c r="J43" s="96"/>
      <c r="K43" s="96"/>
      <c r="L43" s="96"/>
      <c r="M43" s="96"/>
      <c r="N43" s="96"/>
      <c r="O43" s="24"/>
      <c r="P43" s="24"/>
      <c r="Q43" s="96"/>
      <c r="R43" s="86"/>
      <c r="S43" s="96"/>
      <c r="T43" s="96"/>
      <c r="U43" s="96"/>
      <c r="V43" s="96"/>
      <c r="W43" s="96"/>
      <c r="X43" s="24"/>
      <c r="Y43" s="96"/>
      <c r="Z43" s="24"/>
      <c r="AA43" s="125"/>
    </row>
    <row r="44" spans="1:27" ht="14.25" customHeight="1" x14ac:dyDescent="0.25">
      <c r="A44" s="119"/>
      <c r="E44" s="15"/>
      <c r="F44" s="96"/>
      <c r="G44" s="96"/>
      <c r="H44" s="96"/>
      <c r="I44" s="96"/>
      <c r="J44" s="96"/>
      <c r="K44" s="96"/>
      <c r="L44" s="96"/>
      <c r="M44" s="96"/>
      <c r="N44" s="96"/>
      <c r="O44" s="24"/>
      <c r="P44" s="24"/>
      <c r="Q44" s="96"/>
      <c r="R44" s="86"/>
      <c r="S44" s="96"/>
      <c r="T44" s="96"/>
      <c r="U44" s="96"/>
      <c r="V44" s="96"/>
      <c r="W44" s="96"/>
      <c r="X44" s="24"/>
      <c r="Y44" s="96"/>
      <c r="Z44" s="24"/>
      <c r="AA44" s="125"/>
    </row>
    <row r="45" spans="1:27" ht="14.25" customHeight="1" x14ac:dyDescent="0.25">
      <c r="A45" s="119"/>
      <c r="E45" s="15"/>
      <c r="F45" s="96"/>
      <c r="G45" s="96"/>
      <c r="H45" s="96"/>
      <c r="I45" s="96"/>
      <c r="J45" s="96"/>
      <c r="K45" s="96"/>
      <c r="L45" s="96"/>
      <c r="M45" s="96"/>
      <c r="N45" s="96"/>
      <c r="O45" s="24"/>
      <c r="P45" s="24"/>
      <c r="Q45" s="96"/>
      <c r="R45" s="86"/>
      <c r="S45" s="96"/>
      <c r="T45" s="96"/>
      <c r="U45" s="96"/>
      <c r="V45" s="96"/>
      <c r="W45" s="96"/>
      <c r="X45" s="24"/>
      <c r="Y45" s="96"/>
      <c r="Z45" s="24"/>
      <c r="AA45" s="125"/>
    </row>
    <row r="46" spans="1:27" ht="14.25" customHeight="1" x14ac:dyDescent="0.25">
      <c r="A46" s="119"/>
      <c r="E46" s="15"/>
      <c r="F46" s="96"/>
      <c r="G46" s="96"/>
      <c r="H46" s="96"/>
      <c r="I46" s="96"/>
      <c r="J46" s="96"/>
      <c r="K46" s="96"/>
      <c r="L46" s="96"/>
      <c r="M46" s="96"/>
      <c r="N46" s="96"/>
      <c r="O46" s="24"/>
      <c r="P46" s="24"/>
      <c r="Q46" s="96"/>
      <c r="R46" s="86"/>
      <c r="S46" s="96"/>
      <c r="T46" s="96"/>
      <c r="U46" s="96"/>
      <c r="V46" s="96"/>
      <c r="W46" s="96"/>
      <c r="X46" s="24"/>
      <c r="Y46" s="96"/>
      <c r="Z46" s="24"/>
      <c r="AA46" s="125"/>
    </row>
    <row r="47" spans="1:27" ht="14.25" customHeight="1" x14ac:dyDescent="0.25">
      <c r="A47" s="119"/>
      <c r="E47" s="15"/>
      <c r="F47" s="96"/>
      <c r="G47" s="96"/>
      <c r="H47" s="96"/>
      <c r="I47" s="96"/>
      <c r="J47" s="96"/>
      <c r="K47" s="96"/>
      <c r="L47" s="96"/>
      <c r="M47" s="96"/>
      <c r="N47" s="96"/>
      <c r="O47" s="24"/>
      <c r="P47" s="24"/>
      <c r="Q47" s="96"/>
      <c r="R47" s="86"/>
      <c r="S47" s="96"/>
      <c r="T47" s="96"/>
      <c r="U47" s="96"/>
      <c r="V47" s="96"/>
      <c r="W47" s="96"/>
      <c r="X47" s="24"/>
      <c r="Y47" s="96"/>
      <c r="Z47" s="24"/>
      <c r="AA47" s="125"/>
    </row>
    <row r="48" spans="1:27" x14ac:dyDescent="0.25">
      <c r="R48" s="86"/>
    </row>
    <row r="49" spans="5:27" x14ac:dyDescent="0.25">
      <c r="R49" s="86"/>
    </row>
    <row r="50" spans="5:27" x14ac:dyDescent="0.25">
      <c r="E50" s="15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</row>
    <row r="51" spans="5:27" x14ac:dyDescent="0.25"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126"/>
      <c r="Q51" s="86"/>
      <c r="R51" s="86"/>
      <c r="S51" s="86"/>
      <c r="T51" s="86"/>
      <c r="U51" s="86"/>
      <c r="V51" s="86"/>
      <c r="W51" s="86"/>
      <c r="X51" s="126"/>
      <c r="Y51" s="86"/>
      <c r="Z51" s="126"/>
      <c r="AA51" s="86"/>
    </row>
    <row r="52" spans="5:27" x14ac:dyDescent="0.25">
      <c r="M52" s="86"/>
      <c r="R52" s="86"/>
      <c r="AA52" s="24"/>
    </row>
    <row r="53" spans="5:27" x14ac:dyDescent="0.25">
      <c r="M53" s="86"/>
      <c r="Q53" s="89"/>
      <c r="AA53" s="89"/>
    </row>
    <row r="54" spans="5:27" x14ac:dyDescent="0.25">
      <c r="M54" s="86"/>
      <c r="AA54" s="89"/>
    </row>
    <row r="55" spans="5:27" x14ac:dyDescent="0.25">
      <c r="M55" s="86"/>
      <c r="AA55" s="89"/>
    </row>
    <row r="56" spans="5:27" x14ac:dyDescent="0.25">
      <c r="M56" s="86"/>
      <c r="AA56" s="89"/>
    </row>
    <row r="57" spans="5:27" x14ac:dyDescent="0.25">
      <c r="M57" s="86"/>
      <c r="AA57" s="89"/>
    </row>
    <row r="58" spans="5:27" x14ac:dyDescent="0.25">
      <c r="M58" s="86"/>
      <c r="AA58" s="89"/>
    </row>
    <row r="59" spans="5:27" x14ac:dyDescent="0.25">
      <c r="M59" s="86"/>
      <c r="AA59" s="89"/>
    </row>
    <row r="60" spans="5:27" x14ac:dyDescent="0.25">
      <c r="M60" s="86"/>
      <c r="AA60" s="89"/>
    </row>
    <row r="61" spans="5:27" x14ac:dyDescent="0.25">
      <c r="M61" s="86"/>
      <c r="AA61" s="89"/>
    </row>
    <row r="62" spans="5:27" x14ac:dyDescent="0.25">
      <c r="M62" s="86"/>
      <c r="AA62" s="89"/>
    </row>
    <row r="63" spans="5:27" x14ac:dyDescent="0.25">
      <c r="M63" s="86"/>
      <c r="AA63" s="89"/>
    </row>
    <row r="64" spans="5:27" x14ac:dyDescent="0.25">
      <c r="M64" s="86"/>
      <c r="AA64" s="89"/>
    </row>
    <row r="65" spans="1:27" x14ac:dyDescent="0.25">
      <c r="M65" s="86"/>
    </row>
    <row r="71" spans="1:27" x14ac:dyDescent="0.25">
      <c r="A71" s="127"/>
      <c r="B71" s="35"/>
      <c r="C71" s="35"/>
      <c r="D71" s="35"/>
      <c r="E71" s="102"/>
      <c r="F71" s="35"/>
      <c r="G71" s="35"/>
      <c r="H71" s="35"/>
      <c r="I71" s="35"/>
      <c r="J71" s="35"/>
      <c r="K71" s="35"/>
      <c r="L71" s="35"/>
      <c r="M71" s="35"/>
      <c r="N71" s="35"/>
      <c r="O71" s="1"/>
      <c r="AA71" s="128"/>
    </row>
  </sheetData>
  <mergeCells count="5">
    <mergeCell ref="Y1:AA1"/>
    <mergeCell ref="G7:AA7"/>
    <mergeCell ref="G8:AA8"/>
    <mergeCell ref="G9:W9"/>
    <mergeCell ref="O10:Q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5" firstPageNumber="8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65"/>
  <sheetViews>
    <sheetView view="pageBreakPreview" topLeftCell="B1" zoomScale="85" zoomScaleNormal="100" zoomScaleSheetLayoutView="85" workbookViewId="0">
      <selection activeCell="L14" sqref="L14"/>
    </sheetView>
  </sheetViews>
  <sheetFormatPr defaultColWidth="10.28515625" defaultRowHeight="21" x14ac:dyDescent="0.25"/>
  <cols>
    <col min="1" max="1" width="3" style="1" customWidth="1"/>
    <col min="2" max="2" width="6.7109375" style="1" customWidth="1"/>
    <col min="3" max="3" width="33.28515625" style="1" customWidth="1"/>
    <col min="4" max="4" width="6.28515625" style="25" customWidth="1"/>
    <col min="5" max="5" width="1.140625" style="1" customWidth="1"/>
    <col min="6" max="6" width="13.5703125" style="1" customWidth="1"/>
    <col min="7" max="7" width="1" style="1" customWidth="1"/>
    <col min="8" max="8" width="17.140625" style="1" customWidth="1"/>
    <col min="9" max="9" width="1" style="1" customWidth="1"/>
    <col min="10" max="10" width="13.5703125" style="1" customWidth="1"/>
    <col min="11" max="11" width="1.140625" style="1" customWidth="1"/>
    <col min="12" max="12" width="13.5703125" style="105" customWidth="1"/>
    <col min="13" max="13" width="1" style="1" customWidth="1"/>
    <col min="14" max="14" width="13.5703125" style="1" customWidth="1"/>
    <col min="15" max="15" width="1" style="1" customWidth="1"/>
    <col min="16" max="16" width="16" style="1" customWidth="1"/>
    <col min="17" max="17" width="1" style="1" customWidth="1"/>
    <col min="18" max="18" width="13.5703125" style="1" customWidth="1"/>
    <col min="19" max="16384" width="10.28515625" style="1"/>
  </cols>
  <sheetData>
    <row r="1" spans="1:21" x14ac:dyDescent="0.25">
      <c r="P1" s="17"/>
      <c r="Q1" s="15" t="s">
        <v>80</v>
      </c>
      <c r="R1" s="17"/>
    </row>
    <row r="2" spans="1:21" s="131" customFormat="1" ht="21.75" x14ac:dyDescent="0.25">
      <c r="A2" s="107" t="s">
        <v>0</v>
      </c>
      <c r="B2" s="107"/>
      <c r="C2" s="107"/>
      <c r="D2" s="12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30"/>
      <c r="Q2" s="130"/>
    </row>
    <row r="3" spans="1:21" s="131" customFormat="1" ht="21.75" x14ac:dyDescent="0.25">
      <c r="A3" s="107" t="s">
        <v>119</v>
      </c>
      <c r="B3" s="107"/>
      <c r="C3" s="107"/>
      <c r="D3" s="129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30"/>
      <c r="Q3" s="130"/>
    </row>
    <row r="4" spans="1:21" s="131" customFormat="1" ht="21.75" x14ac:dyDescent="0.25">
      <c r="A4" s="4" t="str">
        <f>'Change(Conso)'!A4</f>
        <v>FOR THE NINE-MONTH PERIOD ENDED SEPTEMBER 30, 2021</v>
      </c>
      <c r="B4" s="107"/>
      <c r="C4" s="107"/>
      <c r="D4" s="129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30"/>
      <c r="Q4" s="130"/>
      <c r="R4" s="130"/>
    </row>
    <row r="5" spans="1:21" x14ac:dyDescent="0.45">
      <c r="A5" s="132"/>
      <c r="B5" s="132"/>
      <c r="C5" s="132"/>
      <c r="D5" s="26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3"/>
      <c r="Q5" s="133"/>
      <c r="R5" s="134"/>
    </row>
    <row r="6" spans="1:21" x14ac:dyDescent="0.25">
      <c r="A6" s="132"/>
      <c r="B6" s="132"/>
      <c r="C6" s="132"/>
      <c r="D6" s="26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3"/>
      <c r="Q6" s="133"/>
      <c r="R6" s="52"/>
    </row>
    <row r="7" spans="1:21" x14ac:dyDescent="0.25">
      <c r="A7" s="109"/>
      <c r="B7" s="109"/>
      <c r="C7" s="109"/>
      <c r="E7" s="109"/>
      <c r="F7" s="174" t="s">
        <v>3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</row>
    <row r="8" spans="1:21" x14ac:dyDescent="0.45">
      <c r="A8" s="110"/>
      <c r="B8" s="110"/>
      <c r="C8" s="110"/>
      <c r="D8" s="111"/>
      <c r="E8" s="110"/>
      <c r="F8" s="181" t="s">
        <v>5</v>
      </c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</row>
    <row r="9" spans="1:21" x14ac:dyDescent="0.25">
      <c r="A9" s="110"/>
      <c r="B9" s="110"/>
      <c r="C9" s="110"/>
      <c r="D9" s="111"/>
      <c r="E9" s="110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15"/>
    </row>
    <row r="10" spans="1:21" ht="21" customHeight="1" x14ac:dyDescent="0.25">
      <c r="A10" s="110"/>
      <c r="B10" s="110"/>
      <c r="C10" s="110"/>
      <c r="D10" s="111"/>
      <c r="E10" s="110"/>
      <c r="F10" s="67"/>
      <c r="G10" s="67"/>
      <c r="H10" s="67"/>
      <c r="I10" s="67"/>
      <c r="J10" s="25" t="s">
        <v>123</v>
      </c>
      <c r="K10" s="67"/>
      <c r="L10" s="183" t="s">
        <v>163</v>
      </c>
      <c r="M10" s="183"/>
      <c r="N10" s="183"/>
      <c r="O10" s="67"/>
      <c r="Q10" s="67"/>
      <c r="R10" s="115"/>
    </row>
    <row r="11" spans="1:21" ht="21" customHeight="1" x14ac:dyDescent="0.25">
      <c r="A11" s="110"/>
      <c r="B11" s="110"/>
      <c r="C11" s="110"/>
      <c r="D11" s="111"/>
      <c r="E11" s="110"/>
      <c r="F11" s="25" t="s">
        <v>127</v>
      </c>
      <c r="G11" s="25"/>
      <c r="H11" s="25" t="s">
        <v>128</v>
      </c>
      <c r="I11" s="15"/>
      <c r="J11" s="15" t="s">
        <v>129</v>
      </c>
      <c r="K11" s="25"/>
      <c r="L11" s="25" t="s">
        <v>131</v>
      </c>
      <c r="N11" s="25"/>
      <c r="O11" s="67"/>
      <c r="P11" s="135" t="s">
        <v>164</v>
      </c>
      <c r="Q11" s="15"/>
      <c r="R11" s="16" t="s">
        <v>145</v>
      </c>
    </row>
    <row r="12" spans="1:21" x14ac:dyDescent="0.25">
      <c r="A12" s="110"/>
      <c r="B12" s="110"/>
      <c r="C12" s="110"/>
      <c r="D12" s="8" t="s">
        <v>11</v>
      </c>
      <c r="F12" s="8" t="s">
        <v>136</v>
      </c>
      <c r="G12" s="15"/>
      <c r="H12" s="8" t="s">
        <v>137</v>
      </c>
      <c r="I12" s="15"/>
      <c r="J12" s="8" t="s">
        <v>138</v>
      </c>
      <c r="K12" s="15"/>
      <c r="L12" s="8" t="s">
        <v>140</v>
      </c>
      <c r="N12" s="8" t="s">
        <v>75</v>
      </c>
      <c r="O12" s="15"/>
      <c r="P12" s="136" t="s">
        <v>165</v>
      </c>
      <c r="Q12" s="25"/>
      <c r="R12" s="118" t="s">
        <v>166</v>
      </c>
    </row>
    <row r="13" spans="1:21" x14ac:dyDescent="0.25">
      <c r="D13" s="15"/>
      <c r="F13" s="126"/>
      <c r="G13" s="126"/>
      <c r="H13" s="126"/>
      <c r="I13" s="86"/>
      <c r="J13" s="86"/>
      <c r="K13" s="15"/>
      <c r="L13" s="126"/>
      <c r="M13" s="86"/>
      <c r="N13" s="86"/>
      <c r="O13" s="86"/>
      <c r="P13" s="86"/>
      <c r="Q13" s="86"/>
      <c r="R13" s="126"/>
    </row>
    <row r="14" spans="1:21" ht="18.75" customHeight="1" x14ac:dyDescent="0.25">
      <c r="A14" s="120" t="s">
        <v>146</v>
      </c>
      <c r="B14" s="17"/>
      <c r="D14" s="15"/>
      <c r="F14" s="22">
        <v>526882</v>
      </c>
      <c r="G14" s="22"/>
      <c r="H14" s="22">
        <v>69221</v>
      </c>
      <c r="I14" s="86"/>
      <c r="J14" s="86">
        <v>1473</v>
      </c>
      <c r="K14" s="86"/>
      <c r="L14" s="22">
        <v>1501</v>
      </c>
      <c r="M14" s="86"/>
      <c r="N14" s="22">
        <v>19655</v>
      </c>
      <c r="O14" s="86"/>
      <c r="P14" s="22">
        <v>0</v>
      </c>
      <c r="Q14" s="126"/>
      <c r="R14" s="86">
        <v>618732</v>
      </c>
      <c r="S14" s="86"/>
      <c r="T14" s="86"/>
      <c r="U14" s="126"/>
    </row>
    <row r="15" spans="1:21" ht="18.75" customHeight="1" x14ac:dyDescent="0.25">
      <c r="A15" s="26" t="s">
        <v>147</v>
      </c>
      <c r="D15" s="15"/>
      <c r="F15" s="24"/>
      <c r="G15" s="24"/>
      <c r="H15" s="24"/>
      <c r="J15" s="24"/>
      <c r="L15" s="24"/>
      <c r="R15" s="24"/>
      <c r="S15" s="86"/>
      <c r="T15" s="126"/>
      <c r="U15" s="126"/>
    </row>
    <row r="16" spans="1:21" ht="18.75" customHeight="1" x14ac:dyDescent="0.25">
      <c r="A16" s="1" t="s">
        <v>148</v>
      </c>
      <c r="D16" s="15">
        <v>25</v>
      </c>
      <c r="F16" s="24">
        <v>0</v>
      </c>
      <c r="G16" s="24"/>
      <c r="H16" s="24">
        <v>0</v>
      </c>
      <c r="J16" s="24">
        <v>0</v>
      </c>
      <c r="L16" s="86">
        <v>1130</v>
      </c>
      <c r="M16" s="86"/>
      <c r="N16" s="86">
        <v>-1130</v>
      </c>
      <c r="O16" s="86"/>
      <c r="P16" s="86">
        <v>0</v>
      </c>
      <c r="Q16" s="86"/>
      <c r="R16" s="86">
        <v>0</v>
      </c>
      <c r="S16" s="86"/>
      <c r="T16" s="126"/>
      <c r="U16" s="126"/>
    </row>
    <row r="17" spans="1:22" ht="19.5" customHeight="1" x14ac:dyDescent="0.25">
      <c r="A17" s="1" t="s">
        <v>149</v>
      </c>
      <c r="D17" s="15">
        <v>31</v>
      </c>
      <c r="F17" s="22">
        <v>0</v>
      </c>
      <c r="G17" s="22"/>
      <c r="H17" s="22">
        <v>1473</v>
      </c>
      <c r="I17" s="86"/>
      <c r="J17" s="86">
        <v>-1473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</row>
    <row r="18" spans="1:22" ht="19.5" customHeight="1" x14ac:dyDescent="0.25">
      <c r="A18" s="1" t="s">
        <v>150</v>
      </c>
      <c r="D18" s="15">
        <v>31</v>
      </c>
      <c r="F18" s="22">
        <v>1070</v>
      </c>
      <c r="G18" s="22"/>
      <c r="H18" s="22">
        <v>2059</v>
      </c>
      <c r="I18" s="86"/>
      <c r="J18" s="86">
        <v>0</v>
      </c>
      <c r="K18" s="86"/>
      <c r="L18" s="22">
        <v>0</v>
      </c>
      <c r="M18" s="86"/>
      <c r="N18" s="22">
        <v>0</v>
      </c>
      <c r="O18" s="86"/>
      <c r="P18" s="22">
        <v>0</v>
      </c>
      <c r="Q18" s="126"/>
      <c r="R18" s="86">
        <v>3129</v>
      </c>
    </row>
    <row r="19" spans="1:22" ht="19.5" customHeight="1" x14ac:dyDescent="0.25">
      <c r="A19" s="1" t="s">
        <v>151</v>
      </c>
      <c r="D19" s="15">
        <v>24</v>
      </c>
      <c r="F19" s="22">
        <v>45239</v>
      </c>
      <c r="G19" s="22"/>
      <c r="H19" s="86">
        <v>-846</v>
      </c>
      <c r="I19" s="86"/>
      <c r="J19" s="86">
        <v>0</v>
      </c>
      <c r="K19" s="86"/>
      <c r="L19" s="22">
        <v>0</v>
      </c>
      <c r="M19" s="86"/>
      <c r="N19" s="22">
        <v>0</v>
      </c>
      <c r="O19" s="86"/>
      <c r="P19" s="22">
        <v>0</v>
      </c>
      <c r="Q19" s="126"/>
      <c r="R19" s="86">
        <v>44393</v>
      </c>
    </row>
    <row r="20" spans="1:22" ht="19.5" customHeight="1" x14ac:dyDescent="0.25">
      <c r="A20" s="1" t="s">
        <v>155</v>
      </c>
      <c r="D20" s="15">
        <v>24</v>
      </c>
      <c r="F20" s="22">
        <v>75374</v>
      </c>
      <c r="G20" s="22"/>
      <c r="H20" s="22">
        <v>147414</v>
      </c>
      <c r="I20" s="86"/>
      <c r="J20" s="86">
        <v>0</v>
      </c>
      <c r="K20" s="86"/>
      <c r="L20" s="22">
        <v>0</v>
      </c>
      <c r="M20" s="86"/>
      <c r="N20" s="22">
        <v>0</v>
      </c>
      <c r="O20" s="86"/>
      <c r="P20" s="22">
        <v>0</v>
      </c>
      <c r="Q20" s="126"/>
      <c r="R20" s="86">
        <v>222788</v>
      </c>
    </row>
    <row r="21" spans="1:22" ht="19.5" customHeight="1" x14ac:dyDescent="0.25">
      <c r="A21" s="1" t="s">
        <v>157</v>
      </c>
      <c r="D21" s="15"/>
      <c r="F21" s="22">
        <v>0</v>
      </c>
      <c r="G21" s="22"/>
      <c r="H21" s="22">
        <v>0</v>
      </c>
      <c r="I21" s="86"/>
      <c r="J21" s="86">
        <v>0</v>
      </c>
      <c r="K21" s="86"/>
      <c r="L21" s="22">
        <v>0</v>
      </c>
      <c r="M21" s="86"/>
      <c r="N21" s="86">
        <v>140372</v>
      </c>
      <c r="O21" s="86"/>
      <c r="P21" s="22">
        <v>0</v>
      </c>
      <c r="Q21" s="126"/>
      <c r="R21" s="86">
        <v>140372</v>
      </c>
    </row>
    <row r="22" spans="1:22" ht="18.75" customHeight="1" thickBot="1" x14ac:dyDescent="0.3">
      <c r="A22" s="120" t="s">
        <v>158</v>
      </c>
      <c r="B22" s="26"/>
      <c r="D22" s="15"/>
      <c r="F22" s="137">
        <v>648565</v>
      </c>
      <c r="G22" s="22"/>
      <c r="H22" s="137">
        <v>219321</v>
      </c>
      <c r="I22" s="86"/>
      <c r="J22" s="137">
        <v>0</v>
      </c>
      <c r="K22" s="86"/>
      <c r="L22" s="137">
        <v>2631</v>
      </c>
      <c r="M22" s="86"/>
      <c r="N22" s="121">
        <v>158897</v>
      </c>
      <c r="O22" s="86"/>
      <c r="P22" s="137">
        <v>0</v>
      </c>
      <c r="Q22" s="86"/>
      <c r="R22" s="137">
        <v>1029414</v>
      </c>
      <c r="S22" s="86"/>
      <c r="T22" s="86"/>
      <c r="U22" s="86"/>
      <c r="V22" s="138"/>
    </row>
    <row r="23" spans="1:22" ht="23.25" customHeight="1" thickTop="1" x14ac:dyDescent="0.25">
      <c r="D23" s="15"/>
      <c r="F23" s="24"/>
      <c r="G23" s="24"/>
      <c r="H23" s="24"/>
      <c r="I23" s="126"/>
      <c r="J23" s="22"/>
      <c r="K23" s="86"/>
      <c r="L23" s="24"/>
      <c r="M23" s="126"/>
      <c r="N23" s="86"/>
      <c r="O23" s="126"/>
      <c r="P23" s="86"/>
      <c r="Q23" s="126"/>
      <c r="R23" s="24"/>
    </row>
    <row r="24" spans="1:22" s="17" customFormat="1" ht="18.75" customHeight="1" x14ac:dyDescent="0.25">
      <c r="A24" s="26" t="s">
        <v>159</v>
      </c>
      <c r="B24" s="1"/>
      <c r="C24" s="1"/>
      <c r="D24" s="96"/>
      <c r="E24" s="1"/>
      <c r="F24" s="86">
        <v>525513</v>
      </c>
      <c r="G24" s="86"/>
      <c r="H24" s="86">
        <v>477262</v>
      </c>
      <c r="I24" s="86"/>
      <c r="J24" s="86">
        <v>1660</v>
      </c>
      <c r="K24" s="86"/>
      <c r="L24" s="86">
        <v>15141</v>
      </c>
      <c r="M24" s="86"/>
      <c r="N24" s="86">
        <v>-433416</v>
      </c>
      <c r="O24" s="86"/>
      <c r="P24" s="86">
        <v>0</v>
      </c>
      <c r="Q24" s="86"/>
      <c r="R24" s="86">
        <v>586160</v>
      </c>
      <c r="S24" s="86"/>
      <c r="T24" s="86"/>
      <c r="U24" s="86"/>
      <c r="V24" s="139"/>
    </row>
    <row r="25" spans="1:22" ht="19.5" customHeight="1" x14ac:dyDescent="0.25">
      <c r="A25" s="26" t="s">
        <v>147</v>
      </c>
      <c r="D25" s="9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</row>
    <row r="26" spans="1:22" ht="19.5" customHeight="1" x14ac:dyDescent="0.25">
      <c r="A26" s="1" t="s">
        <v>149</v>
      </c>
      <c r="D26" s="15">
        <v>31</v>
      </c>
      <c r="F26" s="86">
        <v>0</v>
      </c>
      <c r="G26" s="86"/>
      <c r="H26" s="86">
        <v>0</v>
      </c>
      <c r="I26" s="86"/>
      <c r="J26" s="86">
        <v>122</v>
      </c>
      <c r="K26" s="86"/>
      <c r="L26" s="86">
        <v>0</v>
      </c>
      <c r="M26" s="86"/>
      <c r="N26" s="86">
        <v>0</v>
      </c>
      <c r="O26" s="86"/>
      <c r="P26" s="86">
        <v>0</v>
      </c>
      <c r="Q26" s="86"/>
      <c r="R26" s="86">
        <v>122</v>
      </c>
    </row>
    <row r="27" spans="1:22" ht="19.5" customHeight="1" x14ac:dyDescent="0.25">
      <c r="A27" s="1" t="s">
        <v>160</v>
      </c>
      <c r="D27" s="15"/>
      <c r="F27" s="86">
        <v>1369</v>
      </c>
      <c r="G27" s="86"/>
      <c r="H27" s="86">
        <v>1131</v>
      </c>
      <c r="I27" s="86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2500</v>
      </c>
    </row>
    <row r="28" spans="1:22" ht="19.5" customHeight="1" x14ac:dyDescent="0.25">
      <c r="A28" s="1" t="s">
        <v>161</v>
      </c>
      <c r="D28" s="15"/>
      <c r="F28" s="86">
        <v>0</v>
      </c>
      <c r="G28" s="86"/>
      <c r="H28" s="86">
        <v>-409172</v>
      </c>
      <c r="I28" s="86"/>
      <c r="J28" s="86">
        <v>0</v>
      </c>
      <c r="K28" s="86"/>
      <c r="L28" s="86">
        <v>-15141</v>
      </c>
      <c r="M28" s="86"/>
      <c r="N28" s="86">
        <v>424313</v>
      </c>
      <c r="O28" s="86"/>
      <c r="P28" s="86">
        <v>0</v>
      </c>
      <c r="Q28" s="86"/>
      <c r="R28" s="86">
        <v>0</v>
      </c>
    </row>
    <row r="29" spans="1:22" ht="19.5" customHeight="1" x14ac:dyDescent="0.25">
      <c r="A29" s="1" t="s">
        <v>167</v>
      </c>
      <c r="D29" s="96"/>
      <c r="F29" s="86">
        <v>0</v>
      </c>
      <c r="G29" s="86"/>
      <c r="H29" s="86">
        <v>0</v>
      </c>
      <c r="I29" s="86"/>
      <c r="J29" s="86">
        <v>0</v>
      </c>
      <c r="K29" s="86"/>
      <c r="L29" s="86">
        <v>0</v>
      </c>
      <c r="M29" s="86"/>
      <c r="N29" s="86">
        <v>-1569</v>
      </c>
      <c r="O29" s="86"/>
      <c r="P29" s="86">
        <v>0</v>
      </c>
      <c r="Q29" s="86"/>
      <c r="R29" s="86">
        <v>-1569</v>
      </c>
    </row>
    <row r="30" spans="1:22" ht="19.5" customHeight="1" thickBot="1" x14ac:dyDescent="0.3">
      <c r="A30" s="120" t="s">
        <v>158</v>
      </c>
      <c r="D30" s="96"/>
      <c r="F30" s="137">
        <v>526882</v>
      </c>
      <c r="G30" s="22"/>
      <c r="H30" s="137">
        <v>69221</v>
      </c>
      <c r="I30" s="86"/>
      <c r="J30" s="137">
        <v>1782</v>
      </c>
      <c r="K30" s="86"/>
      <c r="L30" s="137">
        <v>0</v>
      </c>
      <c r="M30" s="86"/>
      <c r="N30" s="121">
        <v>-10672</v>
      </c>
      <c r="O30" s="86"/>
      <c r="P30" s="137">
        <v>0</v>
      </c>
      <c r="Q30" s="86"/>
      <c r="R30" s="137">
        <v>587213</v>
      </c>
    </row>
    <row r="31" spans="1:22" ht="19.5" customHeight="1" thickTop="1" x14ac:dyDescent="0.25">
      <c r="A31" s="26"/>
      <c r="D31" s="15"/>
      <c r="F31" s="86"/>
      <c r="G31" s="86"/>
      <c r="H31" s="86"/>
      <c r="I31" s="86"/>
      <c r="J31" s="22"/>
      <c r="K31" s="86"/>
      <c r="L31" s="22"/>
      <c r="M31" s="86"/>
      <c r="N31" s="86" t="s">
        <v>168</v>
      </c>
      <c r="O31" s="86"/>
      <c r="P31" s="86"/>
      <c r="Q31" s="86"/>
      <c r="R31" s="86"/>
    </row>
    <row r="32" spans="1:22" ht="19.5" customHeight="1" x14ac:dyDescent="0.25">
      <c r="A32" s="26"/>
      <c r="D32" s="15"/>
      <c r="F32" s="86"/>
      <c r="G32" s="86"/>
      <c r="H32" s="86"/>
      <c r="I32" s="86"/>
      <c r="J32" s="86"/>
      <c r="K32" s="86"/>
      <c r="L32" s="22"/>
      <c r="M32" s="86"/>
      <c r="N32" s="86"/>
      <c r="O32" s="86"/>
      <c r="P32" s="86"/>
      <c r="Q32" s="86"/>
      <c r="R32" s="86"/>
    </row>
    <row r="33" spans="3:18" x14ac:dyDescent="0.45">
      <c r="C33" s="140"/>
      <c r="D33" s="15"/>
      <c r="F33" s="86"/>
      <c r="G33" s="86"/>
      <c r="H33" s="86"/>
      <c r="I33" s="22"/>
      <c r="J33" s="126"/>
      <c r="K33" s="86"/>
      <c r="L33" s="86"/>
      <c r="M33" s="86"/>
      <c r="N33" s="86"/>
      <c r="O33" s="86"/>
    </row>
    <row r="34" spans="3:18" x14ac:dyDescent="0.25">
      <c r="C34" s="19"/>
      <c r="D34" s="1"/>
      <c r="E34" s="96"/>
      <c r="F34" s="96"/>
      <c r="G34" s="96"/>
      <c r="H34" s="96"/>
      <c r="J34" s="19"/>
      <c r="L34" s="96"/>
      <c r="M34" s="96"/>
      <c r="N34" s="96"/>
      <c r="O34" s="96"/>
      <c r="Q34" s="96"/>
    </row>
    <row r="35" spans="3:18" x14ac:dyDescent="0.25">
      <c r="C35" s="19"/>
      <c r="D35" s="1"/>
      <c r="E35" s="96"/>
      <c r="F35" s="96"/>
      <c r="G35" s="96"/>
      <c r="H35" s="96"/>
      <c r="J35" s="19"/>
      <c r="L35" s="96"/>
      <c r="M35" s="96"/>
      <c r="N35" s="96"/>
      <c r="O35" s="96"/>
      <c r="Q35" s="96"/>
    </row>
    <row r="36" spans="3:18" x14ac:dyDescent="0.25">
      <c r="I36" s="105"/>
      <c r="L36" s="1"/>
    </row>
    <row r="41" spans="3:18" x14ac:dyDescent="0.25">
      <c r="D41" s="1"/>
      <c r="F41" s="141"/>
      <c r="G41" s="43"/>
      <c r="H41" s="141"/>
      <c r="I41" s="43"/>
      <c r="J41" s="141"/>
      <c r="K41" s="141"/>
      <c r="L41" s="141"/>
      <c r="M41" s="43"/>
      <c r="N41" s="141"/>
      <c r="O41" s="43"/>
      <c r="P41" s="141"/>
      <c r="Q41" s="43"/>
      <c r="R41" s="141"/>
    </row>
    <row r="42" spans="3:18" x14ac:dyDescent="0.25">
      <c r="D42" s="1"/>
      <c r="F42" s="141"/>
      <c r="G42" s="43"/>
      <c r="H42" s="141"/>
      <c r="I42" s="43"/>
      <c r="J42" s="141"/>
      <c r="K42" s="141"/>
      <c r="L42" s="141"/>
      <c r="M42" s="43"/>
      <c r="N42" s="141"/>
      <c r="O42" s="43"/>
      <c r="P42" s="141"/>
      <c r="Q42" s="43"/>
      <c r="R42" s="141"/>
    </row>
    <row r="46" spans="3:18" x14ac:dyDescent="0.25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3:18" hidden="1" x14ac:dyDescent="0.25"/>
    <row r="48" spans="3:18" ht="9.9499999999999993" customHeight="1" x14ac:dyDescent="0.25">
      <c r="D48" s="1"/>
      <c r="F48" s="86"/>
      <c r="G48" s="86"/>
      <c r="H48" s="86"/>
      <c r="I48" s="86"/>
      <c r="J48" s="86"/>
      <c r="K48" s="86"/>
      <c r="L48" s="86"/>
      <c r="M48" s="126"/>
      <c r="N48" s="86"/>
      <c r="O48" s="86"/>
      <c r="P48" s="86"/>
      <c r="Q48" s="86"/>
      <c r="R48" s="86"/>
    </row>
    <row r="49" spans="4:18" x14ac:dyDescent="0.25">
      <c r="D49" s="1"/>
      <c r="F49" s="89"/>
      <c r="H49" s="89"/>
      <c r="N49" s="89"/>
      <c r="R49" s="89"/>
    </row>
    <row r="50" spans="4:18" x14ac:dyDescent="0.25">
      <c r="D50" s="1"/>
      <c r="R50" s="92"/>
    </row>
    <row r="51" spans="4:18" x14ac:dyDescent="0.25">
      <c r="D51" s="1"/>
      <c r="R51" s="89"/>
    </row>
    <row r="52" spans="4:18" x14ac:dyDescent="0.25">
      <c r="R52" s="89"/>
    </row>
    <row r="53" spans="4:18" x14ac:dyDescent="0.25">
      <c r="R53" s="89"/>
    </row>
    <row r="54" spans="4:18" x14ac:dyDescent="0.25">
      <c r="R54" s="89"/>
    </row>
    <row r="55" spans="4:18" x14ac:dyDescent="0.25">
      <c r="R55" s="89"/>
    </row>
    <row r="56" spans="4:18" x14ac:dyDescent="0.25">
      <c r="R56" s="89"/>
    </row>
    <row r="57" spans="4:18" x14ac:dyDescent="0.25">
      <c r="R57" s="89"/>
    </row>
    <row r="58" spans="4:18" x14ac:dyDescent="0.25">
      <c r="R58" s="89"/>
    </row>
    <row r="65" spans="1:18" x14ac:dyDescent="0.25">
      <c r="A65" s="127"/>
      <c r="B65" s="35"/>
      <c r="C65" s="35"/>
      <c r="D65" s="102"/>
      <c r="E65" s="35"/>
      <c r="F65" s="35"/>
      <c r="G65" s="35"/>
      <c r="H65" s="35"/>
      <c r="I65" s="35"/>
      <c r="J65" s="35"/>
      <c r="K65" s="35"/>
      <c r="L65" s="1"/>
      <c r="R65" s="128"/>
    </row>
  </sheetData>
  <mergeCells count="3">
    <mergeCell ref="F7:R7"/>
    <mergeCell ref="F8:R8"/>
    <mergeCell ref="L10:N10"/>
  </mergeCells>
  <printOptions horizontalCentered="1"/>
  <pageMargins left="0.6692913385826772" right="0.51181102362204722" top="0.47244094488188981" bottom="0.51181102362204722" header="0" footer="0.23622047244094491"/>
  <pageSetup paperSize="9" scale="83" firstPageNumber="9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3"/>
  <sheetViews>
    <sheetView view="pageBreakPreview" zoomScale="85" zoomScaleNormal="70" zoomScaleSheetLayoutView="85" workbookViewId="0">
      <selection activeCell="L14" sqref="L14"/>
    </sheetView>
  </sheetViews>
  <sheetFormatPr defaultColWidth="9.140625" defaultRowHeight="21" x14ac:dyDescent="0.25"/>
  <cols>
    <col min="1" max="1" width="3" style="142" customWidth="1"/>
    <col min="2" max="2" width="6.7109375" style="142" customWidth="1"/>
    <col min="3" max="3" width="10.140625" style="142" customWidth="1"/>
    <col min="4" max="4" width="17.28515625" style="142" customWidth="1"/>
    <col min="5" max="5" width="11" style="142" customWidth="1"/>
    <col min="6" max="6" width="13.85546875" style="142" customWidth="1"/>
    <col min="7" max="7" width="1.28515625" style="142" customWidth="1"/>
    <col min="8" max="8" width="13.85546875" style="2" customWidth="1"/>
    <col min="9" max="9" width="1.28515625" style="7" customWidth="1"/>
    <col min="10" max="10" width="13.85546875" style="142" customWidth="1"/>
    <col min="11" max="11" width="1.28515625" style="142" customWidth="1"/>
    <col min="12" max="12" width="13.85546875" style="142" customWidth="1"/>
    <col min="13" max="13" width="13.7109375" style="142" customWidth="1"/>
    <col min="14" max="14" width="11.140625" style="142" bestFit="1" customWidth="1"/>
    <col min="15" max="16384" width="9.140625" style="142"/>
  </cols>
  <sheetData>
    <row r="1" spans="1:13" x14ac:dyDescent="0.25">
      <c r="K1" s="143" t="s">
        <v>80</v>
      </c>
      <c r="L1" s="74"/>
    </row>
    <row r="2" spans="1:13" ht="21.75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3" ht="21.75" x14ac:dyDescent="0.25">
      <c r="A3" s="144" t="s">
        <v>169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3" ht="21.75" x14ac:dyDescent="0.25">
      <c r="A4" s="144" t="str">
        <f>'Change (Separate)'!A4</f>
        <v>FOR THE NINE-MONTH PERIOD ENDED SEPTEMBER 30, 2021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3" ht="21.75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3"/>
    </row>
    <row r="6" spans="1:13" ht="21.75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3"/>
    </row>
    <row r="7" spans="1:13" x14ac:dyDescent="0.25">
      <c r="A7" s="146"/>
      <c r="B7" s="146"/>
      <c r="C7" s="146"/>
      <c r="D7" s="146"/>
      <c r="E7" s="146"/>
      <c r="F7" s="174" t="s">
        <v>3</v>
      </c>
      <c r="G7" s="174"/>
      <c r="H7" s="174"/>
      <c r="I7" s="174"/>
      <c r="J7" s="174"/>
      <c r="K7" s="174"/>
      <c r="L7" s="174"/>
    </row>
    <row r="8" spans="1:13" x14ac:dyDescent="0.25">
      <c r="F8" s="175" t="s">
        <v>4</v>
      </c>
      <c r="G8" s="175"/>
      <c r="H8" s="175"/>
      <c r="J8" s="175" t="s">
        <v>5</v>
      </c>
      <c r="K8" s="175"/>
      <c r="L8" s="175"/>
    </row>
    <row r="9" spans="1:13" x14ac:dyDescent="0.25">
      <c r="F9" s="81">
        <v>2021</v>
      </c>
      <c r="G9" s="1"/>
      <c r="H9" s="81">
        <v>2020</v>
      </c>
      <c r="I9" s="79"/>
      <c r="J9" s="81">
        <f>F9</f>
        <v>2021</v>
      </c>
      <c r="K9" s="1"/>
      <c r="L9" s="81">
        <f>H9</f>
        <v>2020</v>
      </c>
    </row>
    <row r="10" spans="1:13" x14ac:dyDescent="0.25">
      <c r="F10" s="82"/>
      <c r="G10" s="1"/>
      <c r="H10" s="16"/>
      <c r="I10" s="79"/>
      <c r="J10" s="82"/>
      <c r="K10" s="1"/>
      <c r="L10" s="16"/>
    </row>
    <row r="11" spans="1:13" x14ac:dyDescent="0.25">
      <c r="A11" s="147" t="s">
        <v>170</v>
      </c>
      <c r="H11" s="148"/>
      <c r="I11" s="82"/>
      <c r="J11" s="82"/>
      <c r="K11" s="82"/>
      <c r="L11" s="82"/>
    </row>
    <row r="12" spans="1:13" x14ac:dyDescent="0.45">
      <c r="A12" s="142" t="s">
        <v>171</v>
      </c>
      <c r="F12" s="40">
        <v>83118</v>
      </c>
      <c r="G12" s="40"/>
      <c r="H12" s="40">
        <v>51721</v>
      </c>
      <c r="I12" s="40"/>
      <c r="J12" s="40">
        <v>140372</v>
      </c>
      <c r="K12" s="40"/>
      <c r="L12" s="40">
        <v>-1569</v>
      </c>
      <c r="M12" s="149"/>
    </row>
    <row r="13" spans="1:13" x14ac:dyDescent="0.45">
      <c r="A13" s="142" t="s">
        <v>172</v>
      </c>
      <c r="F13" s="40"/>
      <c r="G13" s="150"/>
      <c r="H13" s="40"/>
      <c r="I13" s="151"/>
      <c r="J13" s="40"/>
      <c r="K13" s="150"/>
      <c r="L13" s="40"/>
    </row>
    <row r="14" spans="1:13" x14ac:dyDescent="0.45">
      <c r="A14" s="142" t="s">
        <v>173</v>
      </c>
      <c r="F14" s="40"/>
      <c r="G14" s="150"/>
      <c r="H14" s="40"/>
      <c r="I14" s="152"/>
      <c r="J14" s="40"/>
      <c r="K14" s="150"/>
      <c r="L14" s="40"/>
    </row>
    <row r="15" spans="1:13" x14ac:dyDescent="0.45">
      <c r="B15" s="142" t="s">
        <v>174</v>
      </c>
      <c r="F15" s="40">
        <v>21511</v>
      </c>
      <c r="G15" s="150"/>
      <c r="H15" s="40">
        <v>16852</v>
      </c>
      <c r="I15" s="152"/>
      <c r="J15" s="40">
        <v>27155</v>
      </c>
      <c r="K15" s="150"/>
      <c r="L15" s="40">
        <v>520</v>
      </c>
    </row>
    <row r="16" spans="1:13" x14ac:dyDescent="0.45">
      <c r="B16" s="142" t="s">
        <v>175</v>
      </c>
      <c r="F16" s="40">
        <v>91728</v>
      </c>
      <c r="G16" s="40"/>
      <c r="H16" s="40">
        <v>58913</v>
      </c>
      <c r="I16" s="40"/>
      <c r="J16" s="40">
        <v>61644</v>
      </c>
      <c r="K16" s="40"/>
      <c r="L16" s="40">
        <v>35178</v>
      </c>
      <c r="M16" s="149"/>
    </row>
    <row r="17" spans="2:14" x14ac:dyDescent="0.45">
      <c r="B17" s="142" t="s">
        <v>176</v>
      </c>
      <c r="F17" s="40">
        <v>0</v>
      </c>
      <c r="G17" s="40"/>
      <c r="H17" s="40">
        <v>97</v>
      </c>
      <c r="I17" s="40"/>
      <c r="J17" s="40">
        <v>0</v>
      </c>
      <c r="K17" s="40"/>
      <c r="L17" s="40">
        <v>97</v>
      </c>
      <c r="M17" s="149"/>
    </row>
    <row r="18" spans="2:14" x14ac:dyDescent="0.45">
      <c r="B18" s="142" t="s">
        <v>177</v>
      </c>
      <c r="F18" s="40">
        <v>3969</v>
      </c>
      <c r="G18" s="40"/>
      <c r="H18" s="40">
        <v>3397</v>
      </c>
      <c r="I18" s="40"/>
      <c r="J18" s="40">
        <v>-2224</v>
      </c>
      <c r="K18" s="40"/>
      <c r="L18" s="40">
        <v>-875</v>
      </c>
      <c r="M18" s="149"/>
    </row>
    <row r="19" spans="2:14" x14ac:dyDescent="0.45">
      <c r="B19" s="142" t="s">
        <v>178</v>
      </c>
      <c r="F19" s="40">
        <v>1436</v>
      </c>
      <c r="G19" s="40"/>
      <c r="H19" s="40">
        <v>0</v>
      </c>
      <c r="I19" s="40"/>
      <c r="J19" s="40">
        <v>1436</v>
      </c>
      <c r="K19" s="40"/>
      <c r="L19" s="40">
        <v>0</v>
      </c>
      <c r="M19" s="149"/>
    </row>
    <row r="20" spans="2:14" x14ac:dyDescent="0.45">
      <c r="B20" s="153" t="s">
        <v>179</v>
      </c>
      <c r="F20" s="40">
        <v>10088</v>
      </c>
      <c r="G20" s="40"/>
      <c r="H20" s="40">
        <v>0</v>
      </c>
      <c r="I20" s="40"/>
      <c r="J20" s="40">
        <v>-7679</v>
      </c>
      <c r="K20" s="40"/>
      <c r="L20" s="40">
        <v>0</v>
      </c>
      <c r="M20" s="149"/>
    </row>
    <row r="21" spans="2:14" x14ac:dyDescent="0.45">
      <c r="B21" s="142" t="s">
        <v>180</v>
      </c>
      <c r="F21" s="40">
        <v>147</v>
      </c>
      <c r="G21" s="40"/>
      <c r="H21" s="40">
        <v>4735</v>
      </c>
      <c r="I21" s="40"/>
      <c r="J21" s="40">
        <v>0</v>
      </c>
      <c r="K21" s="40"/>
      <c r="L21" s="40">
        <v>0</v>
      </c>
      <c r="M21" s="149"/>
    </row>
    <row r="22" spans="2:14" x14ac:dyDescent="0.45">
      <c r="B22" s="142" t="s">
        <v>181</v>
      </c>
      <c r="F22" s="40">
        <v>735</v>
      </c>
      <c r="G22" s="40"/>
      <c r="H22" s="40">
        <v>-49</v>
      </c>
      <c r="I22" s="40"/>
      <c r="J22" s="40">
        <v>0</v>
      </c>
      <c r="K22" s="40"/>
      <c r="L22" s="40">
        <v>-1</v>
      </c>
      <c r="M22" s="149"/>
    </row>
    <row r="23" spans="2:14" x14ac:dyDescent="0.45">
      <c r="B23" s="142" t="s">
        <v>182</v>
      </c>
      <c r="F23" s="40">
        <v>3589</v>
      </c>
      <c r="G23" s="40"/>
      <c r="H23" s="40">
        <v>1185</v>
      </c>
      <c r="I23" s="40"/>
      <c r="J23" s="40">
        <v>4271</v>
      </c>
      <c r="K23" s="40"/>
      <c r="L23" s="40">
        <v>-377</v>
      </c>
      <c r="M23" s="149"/>
      <c r="N23" s="28"/>
    </row>
    <row r="24" spans="2:14" x14ac:dyDescent="0.45">
      <c r="B24" s="142" t="s">
        <v>97</v>
      </c>
      <c r="F24" s="40">
        <v>0</v>
      </c>
      <c r="G24" s="40"/>
      <c r="H24" s="40">
        <v>0</v>
      </c>
      <c r="I24" s="40"/>
      <c r="J24" s="40">
        <v>-126191</v>
      </c>
      <c r="K24" s="40"/>
      <c r="L24" s="40">
        <v>0</v>
      </c>
      <c r="M24" s="149"/>
      <c r="N24" s="28"/>
    </row>
    <row r="25" spans="2:14" x14ac:dyDescent="0.45">
      <c r="B25" s="142" t="s">
        <v>183</v>
      </c>
      <c r="F25" s="40">
        <v>969</v>
      </c>
      <c r="G25" s="40"/>
      <c r="H25" s="40">
        <v>2570</v>
      </c>
      <c r="I25" s="40"/>
      <c r="J25" s="40">
        <v>1007</v>
      </c>
      <c r="K25" s="40"/>
      <c r="L25" s="40">
        <v>2570</v>
      </c>
      <c r="M25" s="149"/>
      <c r="N25" s="28"/>
    </row>
    <row r="26" spans="2:14" x14ac:dyDescent="0.45">
      <c r="B26" s="142" t="s">
        <v>184</v>
      </c>
      <c r="F26" s="40">
        <v>2551</v>
      </c>
      <c r="G26" s="40"/>
      <c r="H26" s="40">
        <v>2088</v>
      </c>
      <c r="I26" s="40"/>
      <c r="J26" s="40">
        <v>388</v>
      </c>
      <c r="K26" s="40"/>
      <c r="L26" s="40">
        <v>686</v>
      </c>
      <c r="M26" s="149"/>
    </row>
    <row r="27" spans="2:14" x14ac:dyDescent="0.45">
      <c r="B27" s="142" t="s">
        <v>185</v>
      </c>
      <c r="F27" s="40">
        <v>-1235</v>
      </c>
      <c r="G27" s="40"/>
      <c r="H27" s="40">
        <v>0</v>
      </c>
      <c r="I27" s="40"/>
      <c r="J27" s="40">
        <v>-1235</v>
      </c>
      <c r="K27" s="40"/>
      <c r="L27" s="40">
        <v>0</v>
      </c>
      <c r="M27" s="149"/>
    </row>
    <row r="28" spans="2:14" x14ac:dyDescent="0.45">
      <c r="B28" s="1" t="s">
        <v>186</v>
      </c>
      <c r="F28" s="40">
        <v>0</v>
      </c>
      <c r="G28" s="40"/>
      <c r="H28" s="40">
        <v>122</v>
      </c>
      <c r="I28" s="40"/>
      <c r="J28" s="40">
        <v>0</v>
      </c>
      <c r="K28" s="40"/>
      <c r="L28" s="40">
        <v>122</v>
      </c>
      <c r="M28" s="149"/>
    </row>
    <row r="29" spans="2:14" x14ac:dyDescent="0.45">
      <c r="B29" s="154" t="s">
        <v>187</v>
      </c>
      <c r="F29" s="40">
        <v>5</v>
      </c>
      <c r="G29" s="40"/>
      <c r="H29" s="40">
        <v>0</v>
      </c>
      <c r="I29" s="40"/>
      <c r="J29" s="40">
        <v>0</v>
      </c>
      <c r="K29" s="40"/>
      <c r="L29" s="40">
        <v>0</v>
      </c>
      <c r="M29" s="149"/>
    </row>
    <row r="30" spans="2:14" x14ac:dyDescent="0.45">
      <c r="B30" s="1" t="s">
        <v>188</v>
      </c>
      <c r="F30" s="40">
        <v>2138</v>
      </c>
      <c r="G30" s="40"/>
      <c r="H30" s="40">
        <v>0</v>
      </c>
      <c r="I30" s="40"/>
      <c r="J30" s="40">
        <v>2138</v>
      </c>
      <c r="K30" s="40"/>
      <c r="L30" s="40">
        <v>0</v>
      </c>
      <c r="M30" s="149"/>
    </row>
    <row r="31" spans="2:14" x14ac:dyDescent="0.45">
      <c r="B31" s="1" t="s">
        <v>94</v>
      </c>
      <c r="F31" s="40">
        <v>0</v>
      </c>
      <c r="G31" s="40"/>
      <c r="H31" s="40">
        <v>0</v>
      </c>
      <c r="I31" s="40"/>
      <c r="J31" s="40">
        <v>-14000</v>
      </c>
      <c r="K31" s="40"/>
      <c r="L31" s="40">
        <v>0</v>
      </c>
      <c r="M31" s="149"/>
    </row>
    <row r="32" spans="2:14" x14ac:dyDescent="0.45">
      <c r="B32" s="142" t="s">
        <v>189</v>
      </c>
      <c r="F32" s="40">
        <v>26133</v>
      </c>
      <c r="G32" s="40"/>
      <c r="H32" s="40">
        <v>19596</v>
      </c>
      <c r="I32" s="40"/>
      <c r="J32" s="40">
        <v>20621</v>
      </c>
      <c r="K32" s="40"/>
      <c r="L32" s="40">
        <v>14458</v>
      </c>
      <c r="M32" s="149"/>
    </row>
    <row r="33" spans="1:16" x14ac:dyDescent="0.45">
      <c r="B33" s="142" t="s">
        <v>190</v>
      </c>
      <c r="F33" s="65">
        <v>-2674</v>
      </c>
      <c r="G33" s="40"/>
      <c r="H33" s="65">
        <v>-1142</v>
      </c>
      <c r="I33" s="40"/>
      <c r="J33" s="65">
        <v>-2647</v>
      </c>
      <c r="K33" s="40"/>
      <c r="L33" s="65">
        <v>-1103</v>
      </c>
      <c r="M33" s="155"/>
    </row>
    <row r="34" spans="1:16" x14ac:dyDescent="0.45">
      <c r="A34" s="142" t="s">
        <v>116</v>
      </c>
      <c r="F34" s="150"/>
      <c r="G34" s="150"/>
      <c r="H34" s="156"/>
      <c r="I34" s="157"/>
      <c r="J34" s="150"/>
      <c r="K34" s="150"/>
      <c r="L34" s="150"/>
    </row>
    <row r="35" spans="1:16" x14ac:dyDescent="0.45">
      <c r="A35" s="142" t="s">
        <v>191</v>
      </c>
      <c r="F35" s="152">
        <v>244208</v>
      </c>
      <c r="G35" s="152"/>
      <c r="H35" s="152">
        <v>160085</v>
      </c>
      <c r="I35" s="152"/>
      <c r="J35" s="152">
        <v>105056</v>
      </c>
      <c r="K35" s="158"/>
      <c r="L35" s="152">
        <v>49706</v>
      </c>
      <c r="M35" s="159"/>
    </row>
    <row r="36" spans="1:16" x14ac:dyDescent="0.45">
      <c r="A36" s="142" t="s">
        <v>192</v>
      </c>
      <c r="F36" s="40"/>
      <c r="G36" s="150"/>
      <c r="H36" s="40"/>
      <c r="I36" s="152"/>
      <c r="J36" s="40"/>
      <c r="K36" s="158"/>
      <c r="L36" s="40"/>
      <c r="N36" s="159"/>
      <c r="P36" s="159"/>
    </row>
    <row r="37" spans="1:16" x14ac:dyDescent="0.45">
      <c r="B37" s="19" t="s">
        <v>193</v>
      </c>
      <c r="F37" s="40">
        <v>14474</v>
      </c>
      <c r="G37" s="40"/>
      <c r="H37" s="40">
        <v>-272604</v>
      </c>
      <c r="I37" s="40"/>
      <c r="J37" s="40">
        <v>-10165</v>
      </c>
      <c r="K37" s="40"/>
      <c r="L37" s="40">
        <v>-265384</v>
      </c>
      <c r="M37" s="149"/>
    </row>
    <row r="38" spans="1:16" x14ac:dyDescent="0.45">
      <c r="B38" s="19" t="s">
        <v>194</v>
      </c>
      <c r="F38" s="40">
        <v>-200969</v>
      </c>
      <c r="G38" s="40"/>
      <c r="H38" s="40">
        <v>161143</v>
      </c>
      <c r="I38" s="40"/>
      <c r="J38" s="40">
        <v>-200969</v>
      </c>
      <c r="K38" s="40"/>
      <c r="L38" s="40">
        <v>161143</v>
      </c>
      <c r="M38" s="149"/>
    </row>
    <row r="39" spans="1:16" x14ac:dyDescent="0.45">
      <c r="B39" s="142" t="s">
        <v>195</v>
      </c>
      <c r="F39" s="40">
        <v>-31661</v>
      </c>
      <c r="G39" s="40"/>
      <c r="H39" s="40">
        <v>8357</v>
      </c>
      <c r="I39" s="40"/>
      <c r="J39" s="40">
        <v>5580</v>
      </c>
      <c r="K39" s="40"/>
      <c r="L39" s="40">
        <v>8240</v>
      </c>
      <c r="M39" s="149"/>
      <c r="N39" s="28"/>
    </row>
    <row r="51" spans="6:12" x14ac:dyDescent="0.25">
      <c r="F51" s="86"/>
      <c r="H51" s="86"/>
      <c r="I51" s="160"/>
      <c r="J51" s="86"/>
      <c r="K51" s="161"/>
      <c r="L51" s="161"/>
    </row>
    <row r="52" spans="6:12" x14ac:dyDescent="0.25">
      <c r="F52" s="28"/>
      <c r="H52" s="70"/>
      <c r="I52" s="160"/>
      <c r="J52" s="86"/>
      <c r="K52" s="161"/>
      <c r="L52" s="161"/>
    </row>
    <row r="53" spans="6:12" x14ac:dyDescent="0.25">
      <c r="F53" s="28"/>
      <c r="H53" s="70"/>
      <c r="I53" s="160"/>
      <c r="J53" s="86"/>
      <c r="K53" s="161"/>
      <c r="L53" s="161"/>
    </row>
    <row r="56" spans="6:12" x14ac:dyDescent="0.25">
      <c r="H56" s="7"/>
    </row>
    <row r="57" spans="6:12" x14ac:dyDescent="0.25">
      <c r="H57" s="1"/>
      <c r="I57" s="17"/>
      <c r="J57" s="159"/>
      <c r="K57" s="159"/>
      <c r="L57" s="159"/>
    </row>
    <row r="58" spans="6:12" x14ac:dyDescent="0.25">
      <c r="H58" s="1"/>
      <c r="I58" s="17"/>
      <c r="J58" s="159"/>
      <c r="K58" s="159"/>
      <c r="L58" s="159"/>
    </row>
    <row r="59" spans="6:12" x14ac:dyDescent="0.25">
      <c r="H59" s="1"/>
      <c r="I59" s="17"/>
      <c r="J59" s="159"/>
      <c r="K59" s="159"/>
      <c r="L59" s="159"/>
    </row>
    <row r="60" spans="6:12" x14ac:dyDescent="0.25">
      <c r="H60" s="1"/>
      <c r="I60" s="17"/>
      <c r="J60" s="159"/>
      <c r="K60" s="159"/>
      <c r="L60" s="159"/>
    </row>
    <row r="61" spans="6:12" x14ac:dyDescent="0.25">
      <c r="H61" s="1"/>
      <c r="I61" s="17"/>
      <c r="J61" s="159"/>
      <c r="K61" s="159"/>
      <c r="L61" s="159"/>
    </row>
    <row r="62" spans="6:12" x14ac:dyDescent="0.25">
      <c r="H62" s="1"/>
      <c r="I62" s="17"/>
      <c r="J62" s="159"/>
      <c r="K62" s="159"/>
      <c r="L62" s="159"/>
    </row>
    <row r="63" spans="6:12" x14ac:dyDescent="0.25">
      <c r="H63" s="1"/>
      <c r="I63" s="17"/>
      <c r="J63" s="159"/>
      <c r="K63" s="159"/>
      <c r="L63" s="159"/>
    </row>
    <row r="64" spans="6:12" x14ac:dyDescent="0.25">
      <c r="H64" s="1"/>
      <c r="I64" s="17"/>
      <c r="J64" s="159"/>
      <c r="K64" s="159"/>
      <c r="L64" s="159"/>
    </row>
    <row r="65" spans="8:12" x14ac:dyDescent="0.25">
      <c r="H65" s="1"/>
      <c r="I65" s="17"/>
      <c r="J65" s="159"/>
      <c r="K65" s="159"/>
      <c r="L65" s="159"/>
    </row>
    <row r="66" spans="8:12" x14ac:dyDescent="0.25">
      <c r="H66" s="1"/>
      <c r="I66" s="17"/>
      <c r="J66" s="159"/>
      <c r="K66" s="159"/>
      <c r="L66" s="159"/>
    </row>
    <row r="67" spans="8:12" x14ac:dyDescent="0.25">
      <c r="H67" s="1"/>
      <c r="I67" s="17"/>
      <c r="J67" s="159"/>
      <c r="K67" s="159"/>
      <c r="L67" s="159"/>
    </row>
    <row r="68" spans="8:12" x14ac:dyDescent="0.25">
      <c r="H68" s="1"/>
      <c r="I68" s="17"/>
      <c r="J68" s="159"/>
      <c r="K68" s="159"/>
      <c r="L68" s="159"/>
    </row>
    <row r="69" spans="8:12" x14ac:dyDescent="0.25">
      <c r="H69" s="1"/>
      <c r="I69" s="17"/>
      <c r="J69" s="159"/>
      <c r="K69" s="159"/>
      <c r="L69" s="159"/>
    </row>
    <row r="70" spans="8:12" x14ac:dyDescent="0.25">
      <c r="H70" s="1"/>
      <c r="I70" s="17"/>
      <c r="J70" s="159"/>
      <c r="K70" s="159"/>
      <c r="L70" s="159"/>
    </row>
    <row r="71" spans="8:12" x14ac:dyDescent="0.25">
      <c r="H71" s="1"/>
      <c r="I71" s="17"/>
      <c r="J71" s="159"/>
      <c r="K71" s="159"/>
      <c r="L71" s="159"/>
    </row>
    <row r="72" spans="8:12" x14ac:dyDescent="0.25">
      <c r="H72" s="1"/>
      <c r="I72" s="17"/>
      <c r="J72" s="159"/>
      <c r="K72" s="159"/>
      <c r="L72" s="159"/>
    </row>
    <row r="73" spans="8:12" x14ac:dyDescent="0.25">
      <c r="H73" s="1"/>
      <c r="I73" s="17"/>
      <c r="J73" s="159"/>
      <c r="K73" s="159"/>
      <c r="L73" s="159"/>
    </row>
    <row r="74" spans="8:12" x14ac:dyDescent="0.25">
      <c r="H74" s="1"/>
      <c r="I74" s="17"/>
      <c r="J74" s="159"/>
      <c r="K74" s="159"/>
      <c r="L74" s="159"/>
    </row>
    <row r="75" spans="8:12" x14ac:dyDescent="0.25">
      <c r="J75" s="159"/>
      <c r="K75" s="159"/>
      <c r="L75" s="159"/>
    </row>
    <row r="76" spans="8:12" x14ac:dyDescent="0.25">
      <c r="J76" s="159"/>
      <c r="K76" s="159"/>
      <c r="L76" s="159"/>
    </row>
    <row r="77" spans="8:12" x14ac:dyDescent="0.25">
      <c r="J77" s="159"/>
      <c r="K77" s="159"/>
      <c r="L77" s="159"/>
    </row>
    <row r="78" spans="8:12" x14ac:dyDescent="0.25">
      <c r="J78" s="159"/>
      <c r="K78" s="159"/>
      <c r="L78" s="159"/>
    </row>
    <row r="79" spans="8:12" x14ac:dyDescent="0.25">
      <c r="J79" s="159"/>
      <c r="K79" s="159"/>
      <c r="L79" s="159"/>
    </row>
    <row r="80" spans="8:12" x14ac:dyDescent="0.25">
      <c r="J80" s="159"/>
      <c r="K80" s="159"/>
      <c r="L80" s="159"/>
    </row>
    <row r="81" spans="10:12" x14ac:dyDescent="0.25">
      <c r="J81" s="159"/>
      <c r="K81" s="159"/>
      <c r="L81" s="159"/>
    </row>
    <row r="82" spans="10:12" x14ac:dyDescent="0.25">
      <c r="J82" s="159"/>
      <c r="K82" s="159"/>
      <c r="L82" s="159"/>
    </row>
    <row r="83" spans="10:12" x14ac:dyDescent="0.25">
      <c r="J83" s="159"/>
      <c r="K83" s="159"/>
      <c r="L83" s="159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1" firstPageNumber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5"/>
  <sheetViews>
    <sheetView view="pageBreakPreview" topLeftCell="A64" zoomScale="85" zoomScaleNormal="85" zoomScaleSheetLayoutView="85" workbookViewId="0">
      <selection activeCell="H35" sqref="H35"/>
    </sheetView>
  </sheetViews>
  <sheetFormatPr defaultColWidth="9.140625" defaultRowHeight="21" x14ac:dyDescent="0.25"/>
  <cols>
    <col min="1" max="1" width="3" style="142" customWidth="1"/>
    <col min="2" max="2" width="6.7109375" style="142" customWidth="1"/>
    <col min="3" max="3" width="10.140625" style="142" customWidth="1"/>
    <col min="4" max="4" width="17.5703125" style="142" customWidth="1"/>
    <col min="5" max="5" width="7.5703125" style="142" customWidth="1"/>
    <col min="6" max="6" width="13.85546875" style="2" customWidth="1"/>
    <col min="7" max="7" width="1" style="142" customWidth="1"/>
    <col min="8" max="8" width="13.85546875" style="2" customWidth="1"/>
    <col min="9" max="9" width="1" style="7" customWidth="1"/>
    <col min="10" max="10" width="13.85546875" style="142" customWidth="1"/>
    <col min="11" max="11" width="1" style="142" customWidth="1"/>
    <col min="12" max="12" width="13.85546875" style="142" customWidth="1"/>
    <col min="13" max="16384" width="9.140625" style="142"/>
  </cols>
  <sheetData>
    <row r="1" spans="1:12" x14ac:dyDescent="0.25">
      <c r="K1" s="143" t="str">
        <f>'CFE1 '!K1</f>
        <v>"UNAUDITED REVIEWED"</v>
      </c>
      <c r="L1" s="74"/>
    </row>
    <row r="2" spans="1:12" ht="21.75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3"/>
    </row>
    <row r="3" spans="1:12" ht="21.75" x14ac:dyDescent="0.25">
      <c r="A3" s="144" t="s">
        <v>196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3"/>
    </row>
    <row r="4" spans="1:12" ht="21.75" x14ac:dyDescent="0.25">
      <c r="A4" s="144" t="str">
        <f>'CFE1 '!A4:L4</f>
        <v>FOR THE NINE-MONTH PERIOD ENDED SEPTEMBER 30, 2021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.75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3"/>
    </row>
    <row r="6" spans="1:12" ht="21.75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3"/>
    </row>
    <row r="7" spans="1:12" x14ac:dyDescent="0.25">
      <c r="F7" s="174" t="s">
        <v>3</v>
      </c>
      <c r="G7" s="174"/>
      <c r="H7" s="174"/>
      <c r="I7" s="174"/>
      <c r="J7" s="174"/>
      <c r="K7" s="174"/>
      <c r="L7" s="174"/>
    </row>
    <row r="8" spans="1:12" ht="21" customHeight="1" x14ac:dyDescent="0.25">
      <c r="F8" s="175" t="s">
        <v>4</v>
      </c>
      <c r="G8" s="175"/>
      <c r="H8" s="175"/>
      <c r="J8" s="175" t="s">
        <v>5</v>
      </c>
      <c r="K8" s="175"/>
      <c r="L8" s="175"/>
    </row>
    <row r="9" spans="1:12" x14ac:dyDescent="0.25">
      <c r="F9" s="81">
        <v>2021</v>
      </c>
      <c r="G9" s="1"/>
      <c r="H9" s="81">
        <v>2020</v>
      </c>
      <c r="I9" s="79"/>
      <c r="J9" s="81">
        <f>F9</f>
        <v>2021</v>
      </c>
      <c r="K9" s="1"/>
      <c r="L9" s="81">
        <f>H9</f>
        <v>2020</v>
      </c>
    </row>
    <row r="10" spans="1:12" x14ac:dyDescent="0.25">
      <c r="F10" s="82"/>
      <c r="G10" s="1"/>
      <c r="H10" s="16"/>
      <c r="I10" s="79"/>
      <c r="J10" s="82"/>
      <c r="K10" s="1"/>
      <c r="L10" s="16"/>
    </row>
    <row r="11" spans="1:12" x14ac:dyDescent="0.25">
      <c r="A11" s="142" t="s">
        <v>197</v>
      </c>
      <c r="F11" s="86"/>
      <c r="H11" s="159"/>
      <c r="I11" s="159"/>
      <c r="J11" s="86"/>
      <c r="K11" s="161"/>
      <c r="L11" s="159"/>
    </row>
    <row r="12" spans="1:12" x14ac:dyDescent="0.25">
      <c r="B12" s="19" t="s">
        <v>198</v>
      </c>
      <c r="F12" s="86">
        <v>1454</v>
      </c>
      <c r="H12" s="159">
        <v>7046</v>
      </c>
      <c r="I12" s="159"/>
      <c r="J12" s="86">
        <v>1454</v>
      </c>
      <c r="K12" s="161"/>
      <c r="L12" s="159">
        <v>7046</v>
      </c>
    </row>
    <row r="13" spans="1:12" x14ac:dyDescent="0.25">
      <c r="B13" s="19" t="s">
        <v>199</v>
      </c>
      <c r="F13" s="86">
        <v>0</v>
      </c>
      <c r="H13" s="159">
        <v>-92509</v>
      </c>
      <c r="I13" s="159"/>
      <c r="J13" s="86">
        <v>0</v>
      </c>
      <c r="K13" s="161"/>
      <c r="L13" s="159">
        <v>-92509</v>
      </c>
    </row>
    <row r="14" spans="1:12" x14ac:dyDescent="0.25">
      <c r="B14" s="19" t="s">
        <v>39</v>
      </c>
      <c r="F14" s="86">
        <v>2221</v>
      </c>
      <c r="H14" s="159">
        <v>-7351</v>
      </c>
      <c r="I14" s="159"/>
      <c r="J14" s="86">
        <v>4706</v>
      </c>
      <c r="K14" s="161"/>
      <c r="L14" s="159">
        <v>2438</v>
      </c>
    </row>
    <row r="15" spans="1:12" x14ac:dyDescent="0.25">
      <c r="B15" s="19" t="s">
        <v>45</v>
      </c>
      <c r="F15" s="86">
        <v>-148464</v>
      </c>
      <c r="H15" s="86">
        <v>27853</v>
      </c>
      <c r="I15" s="159"/>
      <c r="J15" s="86">
        <v>-153391</v>
      </c>
      <c r="K15" s="161"/>
      <c r="L15" s="86">
        <v>22649</v>
      </c>
    </row>
    <row r="16" spans="1:12" x14ac:dyDescent="0.25">
      <c r="A16" s="142" t="s">
        <v>200</v>
      </c>
      <c r="F16" s="162">
        <v>-118737</v>
      </c>
      <c r="H16" s="162">
        <v>-7980</v>
      </c>
      <c r="I16" s="159"/>
      <c r="J16" s="162">
        <v>-247729</v>
      </c>
      <c r="K16" s="161"/>
      <c r="L16" s="162">
        <v>-106671</v>
      </c>
    </row>
    <row r="17" spans="1:12" x14ac:dyDescent="0.45">
      <c r="B17" s="163" t="s">
        <v>201</v>
      </c>
      <c r="F17" s="86">
        <v>-26297</v>
      </c>
      <c r="G17" s="86"/>
      <c r="H17" s="86">
        <v>-18724</v>
      </c>
      <c r="I17" s="86"/>
      <c r="J17" s="86">
        <v>-20711</v>
      </c>
      <c r="K17" s="86"/>
      <c r="L17" s="86">
        <v>-11775</v>
      </c>
    </row>
    <row r="18" spans="1:12" x14ac:dyDescent="0.45">
      <c r="B18" s="163" t="s">
        <v>202</v>
      </c>
      <c r="F18" s="86">
        <v>219</v>
      </c>
      <c r="G18" s="86"/>
      <c r="H18" s="86">
        <v>1142</v>
      </c>
      <c r="I18" s="86"/>
      <c r="J18" s="86">
        <v>192</v>
      </c>
      <c r="K18" s="86"/>
      <c r="L18" s="86">
        <v>1103</v>
      </c>
    </row>
    <row r="19" spans="1:12" x14ac:dyDescent="0.45">
      <c r="B19" s="154" t="s">
        <v>203</v>
      </c>
      <c r="F19" s="142"/>
      <c r="H19" s="142"/>
      <c r="I19" s="142"/>
    </row>
    <row r="20" spans="1:12" x14ac:dyDescent="0.25">
      <c r="B20" s="142" t="s">
        <v>204</v>
      </c>
      <c r="F20" s="86">
        <v>-485</v>
      </c>
      <c r="G20" s="86"/>
      <c r="H20" s="86">
        <v>0</v>
      </c>
      <c r="I20" s="86"/>
      <c r="J20" s="86">
        <v>0</v>
      </c>
      <c r="K20" s="86"/>
      <c r="L20" s="86">
        <v>0</v>
      </c>
    </row>
    <row r="21" spans="1:12" x14ac:dyDescent="0.25">
      <c r="B21" s="153" t="s">
        <v>205</v>
      </c>
      <c r="F21" s="86">
        <v>-32040</v>
      </c>
      <c r="H21" s="86">
        <v>-19274</v>
      </c>
      <c r="I21" s="160"/>
      <c r="J21" s="86">
        <v>-871</v>
      </c>
      <c r="K21" s="161"/>
      <c r="L21" s="86">
        <v>-1465</v>
      </c>
    </row>
    <row r="22" spans="1:12" x14ac:dyDescent="0.25">
      <c r="B22" s="153" t="s">
        <v>206</v>
      </c>
      <c r="F22" s="86">
        <v>0</v>
      </c>
      <c r="H22" s="86">
        <v>81</v>
      </c>
      <c r="I22" s="160"/>
      <c r="J22" s="86">
        <v>0</v>
      </c>
      <c r="K22" s="161"/>
      <c r="L22" s="86">
        <v>0</v>
      </c>
    </row>
    <row r="23" spans="1:12" x14ac:dyDescent="0.25">
      <c r="A23" s="142" t="s">
        <v>207</v>
      </c>
      <c r="F23" s="164">
        <v>-177340</v>
      </c>
      <c r="H23" s="164">
        <v>-44755</v>
      </c>
      <c r="I23" s="160"/>
      <c r="J23" s="164">
        <v>-269119</v>
      </c>
      <c r="K23" s="161"/>
      <c r="L23" s="164">
        <v>-118808</v>
      </c>
    </row>
    <row r="24" spans="1:12" x14ac:dyDescent="0.25">
      <c r="F24" s="161"/>
      <c r="H24" s="161"/>
      <c r="I24" s="160"/>
      <c r="J24" s="161"/>
      <c r="K24" s="161"/>
      <c r="L24" s="161"/>
    </row>
    <row r="25" spans="1:12" x14ac:dyDescent="0.25">
      <c r="A25" s="147" t="s">
        <v>208</v>
      </c>
      <c r="F25" s="86"/>
      <c r="G25" s="86"/>
      <c r="H25" s="165"/>
      <c r="I25" s="86"/>
      <c r="J25" s="86"/>
      <c r="K25" s="86"/>
      <c r="L25" s="86"/>
    </row>
    <row r="26" spans="1:12" x14ac:dyDescent="0.25">
      <c r="A26" s="147"/>
      <c r="B26" s="142" t="s">
        <v>209</v>
      </c>
      <c r="F26" s="86">
        <v>0</v>
      </c>
      <c r="G26" s="86"/>
      <c r="H26" s="70">
        <v>0</v>
      </c>
      <c r="I26" s="86"/>
      <c r="J26" s="86">
        <v>14000</v>
      </c>
      <c r="K26" s="86"/>
      <c r="L26" s="86">
        <v>0</v>
      </c>
    </row>
    <row r="27" spans="1:12" hidden="1" x14ac:dyDescent="0.25">
      <c r="A27" s="147"/>
      <c r="B27" s="142" t="s">
        <v>210</v>
      </c>
      <c r="F27" s="86">
        <v>0</v>
      </c>
      <c r="G27" s="86"/>
      <c r="H27" s="70">
        <v>0</v>
      </c>
      <c r="I27" s="86"/>
      <c r="J27" s="86">
        <v>0</v>
      </c>
      <c r="K27" s="86"/>
      <c r="L27" s="86">
        <v>0</v>
      </c>
    </row>
    <row r="28" spans="1:12" x14ac:dyDescent="0.25">
      <c r="A28" s="147"/>
      <c r="B28" s="142" t="s">
        <v>211</v>
      </c>
      <c r="F28" s="86">
        <v>0</v>
      </c>
      <c r="G28" s="86"/>
      <c r="H28" s="86">
        <v>-4900</v>
      </c>
      <c r="I28" s="86"/>
      <c r="J28" s="86">
        <v>0</v>
      </c>
      <c r="K28" s="86"/>
      <c r="L28" s="86">
        <v>-4900</v>
      </c>
    </row>
    <row r="29" spans="1:12" x14ac:dyDescent="0.25">
      <c r="B29" s="153" t="s">
        <v>212</v>
      </c>
      <c r="F29" s="86">
        <v>7500</v>
      </c>
      <c r="G29" s="86"/>
      <c r="H29" s="86">
        <v>-1850</v>
      </c>
      <c r="I29" s="86"/>
      <c r="J29" s="86">
        <v>7500</v>
      </c>
      <c r="K29" s="86"/>
      <c r="L29" s="86">
        <v>-1850</v>
      </c>
    </row>
    <row r="30" spans="1:12" x14ac:dyDescent="0.25">
      <c r="B30" s="153" t="s">
        <v>213</v>
      </c>
      <c r="F30" s="86">
        <v>-3621</v>
      </c>
      <c r="G30" s="86"/>
      <c r="H30" s="86">
        <v>0</v>
      </c>
      <c r="I30" s="86"/>
      <c r="J30" s="86">
        <v>-3621</v>
      </c>
      <c r="K30" s="86"/>
      <c r="L30" s="86">
        <v>0</v>
      </c>
    </row>
    <row r="31" spans="1:12" ht="20.25" customHeight="1" x14ac:dyDescent="0.25">
      <c r="B31" s="153" t="s">
        <v>214</v>
      </c>
      <c r="F31" s="86">
        <v>0</v>
      </c>
      <c r="G31" s="86"/>
      <c r="H31" s="86">
        <v>-40852</v>
      </c>
      <c r="I31" s="86"/>
      <c r="J31" s="86">
        <v>0</v>
      </c>
      <c r="K31" s="86"/>
      <c r="L31" s="86">
        <v>-40852</v>
      </c>
    </row>
    <row r="32" spans="1:12" x14ac:dyDescent="0.25">
      <c r="B32" s="153" t="s">
        <v>215</v>
      </c>
      <c r="F32" s="86">
        <v>941</v>
      </c>
      <c r="G32" s="86"/>
      <c r="H32" s="86">
        <v>530</v>
      </c>
      <c r="I32" s="126"/>
      <c r="J32" s="126">
        <v>0</v>
      </c>
      <c r="K32" s="126"/>
      <c r="L32" s="126">
        <v>449</v>
      </c>
    </row>
    <row r="33" spans="1:12" x14ac:dyDescent="0.25">
      <c r="B33" s="153" t="s">
        <v>216</v>
      </c>
      <c r="F33" s="86">
        <v>3146</v>
      </c>
      <c r="G33" s="86"/>
      <c r="H33" s="70">
        <v>0</v>
      </c>
      <c r="I33" s="86"/>
      <c r="J33" s="86">
        <v>3146</v>
      </c>
      <c r="K33" s="86"/>
      <c r="L33" s="86">
        <v>0</v>
      </c>
    </row>
    <row r="34" spans="1:12" x14ac:dyDescent="0.25">
      <c r="B34" s="153" t="s">
        <v>217</v>
      </c>
      <c r="F34" s="86"/>
      <c r="G34" s="86"/>
      <c r="H34" s="70"/>
      <c r="I34" s="86"/>
      <c r="J34" s="86"/>
      <c r="K34" s="86"/>
      <c r="L34" s="86"/>
    </row>
    <row r="35" spans="1:12" x14ac:dyDescent="0.25">
      <c r="B35" s="142" t="s">
        <v>218</v>
      </c>
      <c r="F35" s="86">
        <v>-39870</v>
      </c>
      <c r="G35" s="86"/>
      <c r="H35" s="86">
        <v>-52744</v>
      </c>
      <c r="I35" s="86"/>
      <c r="J35" s="86">
        <v>-22</v>
      </c>
      <c r="K35" s="86"/>
      <c r="L35" s="86">
        <v>-288</v>
      </c>
    </row>
    <row r="36" spans="1:12" x14ac:dyDescent="0.25">
      <c r="B36" s="153" t="s">
        <v>219</v>
      </c>
      <c r="F36" s="86">
        <v>173650</v>
      </c>
      <c r="G36" s="86"/>
      <c r="H36" s="86">
        <v>0</v>
      </c>
      <c r="I36" s="86"/>
      <c r="J36" s="86">
        <v>173650</v>
      </c>
      <c r="K36" s="86"/>
      <c r="L36" s="86">
        <v>0</v>
      </c>
    </row>
    <row r="37" spans="1:12" x14ac:dyDescent="0.25">
      <c r="A37" s="142" t="s">
        <v>220</v>
      </c>
      <c r="F37" s="164">
        <v>141746</v>
      </c>
      <c r="H37" s="164">
        <v>-99816</v>
      </c>
      <c r="I37" s="160"/>
      <c r="J37" s="164">
        <v>194653</v>
      </c>
      <c r="K37" s="161"/>
      <c r="L37" s="164">
        <v>-47441</v>
      </c>
    </row>
    <row r="38" spans="1:12" x14ac:dyDescent="0.25">
      <c r="F38" s="1"/>
      <c r="H38" s="1"/>
      <c r="I38" s="17"/>
    </row>
    <row r="39" spans="1:12" x14ac:dyDescent="0.25">
      <c r="F39" s="1"/>
      <c r="H39" s="1"/>
      <c r="I39" s="17"/>
      <c r="J39" s="1"/>
    </row>
    <row r="40" spans="1:12" x14ac:dyDescent="0.25">
      <c r="F40" s="142"/>
      <c r="H40" s="142"/>
      <c r="I40" s="142"/>
    </row>
    <row r="41" spans="1:12" x14ac:dyDescent="0.25">
      <c r="F41" s="1"/>
      <c r="H41" s="1"/>
      <c r="I41" s="17"/>
    </row>
    <row r="42" spans="1:12" x14ac:dyDescent="0.25">
      <c r="F42" s="1"/>
      <c r="H42" s="1"/>
      <c r="I42" s="17"/>
    </row>
    <row r="43" spans="1:12" x14ac:dyDescent="0.25">
      <c r="F43" s="1"/>
      <c r="H43" s="1"/>
      <c r="I43" s="17"/>
    </row>
    <row r="44" spans="1:12" x14ac:dyDescent="0.25">
      <c r="F44" s="1"/>
      <c r="H44" s="1"/>
      <c r="I44" s="17"/>
    </row>
    <row r="45" spans="1:12" x14ac:dyDescent="0.25">
      <c r="F45" s="1"/>
      <c r="H45" s="1"/>
      <c r="I45" s="17"/>
    </row>
    <row r="46" spans="1:12" hidden="1" x14ac:dyDescent="0.25">
      <c r="F46" s="1"/>
      <c r="H46" s="1"/>
      <c r="I46" s="17"/>
    </row>
    <row r="47" spans="1:12" x14ac:dyDescent="0.25">
      <c r="F47" s="1"/>
      <c r="H47" s="1"/>
      <c r="I47" s="17"/>
    </row>
    <row r="48" spans="1:12" x14ac:dyDescent="0.25">
      <c r="F48" s="1"/>
      <c r="H48" s="1"/>
      <c r="I48" s="17"/>
    </row>
    <row r="49" spans="6:9" x14ac:dyDescent="0.25">
      <c r="F49" s="1"/>
      <c r="H49" s="1"/>
      <c r="I49" s="17"/>
    </row>
    <row r="50" spans="6:9" x14ac:dyDescent="0.25">
      <c r="F50" s="1"/>
      <c r="H50" s="1"/>
      <c r="I50" s="17"/>
    </row>
    <row r="51" spans="6:9" x14ac:dyDescent="0.25">
      <c r="F51" s="1"/>
      <c r="H51" s="1"/>
      <c r="I51" s="17"/>
    </row>
    <row r="52" spans="6:9" x14ac:dyDescent="0.25">
      <c r="F52" s="1"/>
      <c r="H52" s="1"/>
      <c r="I52" s="17"/>
    </row>
    <row r="53" spans="6:9" x14ac:dyDescent="0.25">
      <c r="F53" s="1"/>
      <c r="H53" s="1"/>
      <c r="I53" s="17"/>
    </row>
    <row r="54" spans="6:9" x14ac:dyDescent="0.25">
      <c r="F54" s="1"/>
      <c r="H54" s="1"/>
      <c r="I54" s="17"/>
    </row>
    <row r="55" spans="6:9" x14ac:dyDescent="0.25">
      <c r="F55" s="1"/>
      <c r="H55" s="1"/>
      <c r="I55" s="17"/>
    </row>
  </sheetData>
  <mergeCells count="3"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84" firstPageNumber="11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57"/>
  <sheetViews>
    <sheetView tabSelected="1" view="pageBreakPreview" topLeftCell="A67" zoomScale="85" zoomScaleNormal="70" zoomScaleSheetLayoutView="85" workbookViewId="0">
      <selection activeCell="F51" sqref="F51"/>
    </sheetView>
  </sheetViews>
  <sheetFormatPr defaultColWidth="9.140625" defaultRowHeight="21" x14ac:dyDescent="0.25"/>
  <cols>
    <col min="1" max="1" width="3" style="166" customWidth="1"/>
    <col min="2" max="2" width="6.7109375" style="166" customWidth="1"/>
    <col min="3" max="3" width="10.140625" style="166" customWidth="1"/>
    <col min="4" max="4" width="17.28515625" style="166" customWidth="1"/>
    <col min="5" max="5" width="15.7109375" style="166" customWidth="1"/>
    <col min="6" max="6" width="13" style="7" customWidth="1"/>
    <col min="7" max="7" width="1" style="166" customWidth="1"/>
    <col min="8" max="8" width="13" style="7" customWidth="1"/>
    <col min="9" max="9" width="1" style="7" customWidth="1"/>
    <col min="10" max="10" width="13" style="166" customWidth="1"/>
    <col min="11" max="11" width="1" style="166" customWidth="1"/>
    <col min="12" max="12" width="13" style="166" customWidth="1"/>
    <col min="13" max="13" width="1.28515625" style="142" customWidth="1"/>
    <col min="14" max="16384" width="9.140625" style="142"/>
  </cols>
  <sheetData>
    <row r="1" spans="1:12" x14ac:dyDescent="0.25">
      <c r="A1" s="142"/>
      <c r="B1" s="142"/>
      <c r="C1" s="142"/>
      <c r="D1" s="142"/>
      <c r="E1" s="142"/>
      <c r="F1" s="2"/>
      <c r="G1" s="142"/>
      <c r="H1" s="2"/>
      <c r="J1" s="142"/>
      <c r="K1" s="143" t="s">
        <v>80</v>
      </c>
      <c r="L1" s="74"/>
    </row>
    <row r="2" spans="1:12" ht="21.75" x14ac:dyDescent="0.25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2"/>
    </row>
    <row r="3" spans="1:12" ht="21.75" x14ac:dyDescent="0.25">
      <c r="A3" s="144" t="s">
        <v>196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2"/>
    </row>
    <row r="4" spans="1:12" ht="21.75" x14ac:dyDescent="0.25">
      <c r="A4" s="144" t="str">
        <f>'CFE1 '!A4:L4</f>
        <v>FOR THE NINE-MONTH PERIOD ENDED SEPTEMBER 30, 2021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</row>
    <row r="5" spans="1:12" ht="21.75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3"/>
    </row>
    <row r="6" spans="1:12" ht="21.75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3"/>
    </row>
    <row r="7" spans="1:12" x14ac:dyDescent="0.25">
      <c r="A7" s="142"/>
      <c r="B7" s="142"/>
      <c r="C7" s="142"/>
      <c r="D7" s="142"/>
      <c r="E7" s="142"/>
      <c r="F7" s="174" t="s">
        <v>3</v>
      </c>
      <c r="G7" s="174"/>
      <c r="H7" s="174"/>
      <c r="I7" s="174"/>
      <c r="J7" s="174"/>
      <c r="K7" s="174"/>
      <c r="L7" s="174"/>
    </row>
    <row r="8" spans="1:12" x14ac:dyDescent="0.25">
      <c r="A8" s="142"/>
      <c r="B8" s="142"/>
      <c r="C8" s="142"/>
      <c r="D8" s="142"/>
      <c r="E8" s="142"/>
      <c r="F8" s="175" t="s">
        <v>4</v>
      </c>
      <c r="G8" s="175"/>
      <c r="H8" s="175"/>
      <c r="J8" s="175" t="s">
        <v>5</v>
      </c>
      <c r="K8" s="175"/>
      <c r="L8" s="175"/>
    </row>
    <row r="9" spans="1:12" x14ac:dyDescent="0.25">
      <c r="A9" s="142"/>
      <c r="B9" s="142"/>
      <c r="C9" s="142"/>
      <c r="D9" s="142"/>
      <c r="E9" s="142"/>
      <c r="F9" s="81">
        <v>2021</v>
      </c>
      <c r="G9" s="1"/>
      <c r="H9" s="81">
        <v>2020</v>
      </c>
      <c r="I9" s="79"/>
      <c r="J9" s="81">
        <f>F9</f>
        <v>2021</v>
      </c>
      <c r="K9" s="1"/>
      <c r="L9" s="81">
        <f>H9</f>
        <v>2020</v>
      </c>
    </row>
    <row r="10" spans="1:12" x14ac:dyDescent="0.25">
      <c r="A10" s="142"/>
      <c r="B10" s="142"/>
      <c r="C10" s="142"/>
      <c r="D10" s="142"/>
      <c r="E10" s="142"/>
      <c r="F10" s="82"/>
      <c r="G10" s="1"/>
      <c r="H10" s="16"/>
      <c r="I10" s="79"/>
      <c r="J10" s="82"/>
      <c r="K10" s="1"/>
      <c r="L10" s="16"/>
    </row>
    <row r="11" spans="1:12" x14ac:dyDescent="0.25">
      <c r="A11" s="147" t="s">
        <v>221</v>
      </c>
      <c r="B11" s="142"/>
      <c r="C11" s="142"/>
      <c r="D11" s="142"/>
      <c r="E11" s="142"/>
      <c r="F11" s="159"/>
      <c r="G11" s="142"/>
      <c r="H11" s="159"/>
      <c r="I11" s="159"/>
      <c r="J11" s="159"/>
      <c r="L11" s="159"/>
    </row>
    <row r="12" spans="1:12" x14ac:dyDescent="0.25">
      <c r="A12" s="142"/>
      <c r="B12" s="142" t="s">
        <v>222</v>
      </c>
      <c r="C12" s="142"/>
      <c r="D12" s="142"/>
      <c r="E12" s="142"/>
      <c r="F12" s="159">
        <v>-21200</v>
      </c>
      <c r="G12" s="159"/>
      <c r="H12" s="159">
        <v>-23000</v>
      </c>
      <c r="I12" s="159"/>
      <c r="J12" s="159">
        <v>-21300</v>
      </c>
      <c r="K12" s="159"/>
      <c r="L12" s="159">
        <v>-23000</v>
      </c>
    </row>
    <row r="13" spans="1:12" x14ac:dyDescent="0.25">
      <c r="A13" s="167"/>
      <c r="B13" s="142" t="s">
        <v>223</v>
      </c>
      <c r="C13" s="142"/>
      <c r="D13" s="142"/>
      <c r="E13" s="142"/>
      <c r="F13" s="159">
        <v>8700</v>
      </c>
      <c r="G13" s="159"/>
      <c r="H13" s="159">
        <v>30000</v>
      </c>
      <c r="I13" s="159"/>
      <c r="J13" s="159">
        <v>8700</v>
      </c>
      <c r="K13" s="159"/>
      <c r="L13" s="159">
        <v>30000</v>
      </c>
    </row>
    <row r="14" spans="1:12" x14ac:dyDescent="0.25">
      <c r="A14" s="142"/>
      <c r="B14" s="142" t="s">
        <v>224</v>
      </c>
      <c r="C14" s="142"/>
      <c r="D14" s="142"/>
      <c r="E14" s="142"/>
      <c r="F14" s="159"/>
      <c r="G14" s="142"/>
      <c r="H14" s="159"/>
      <c r="I14" s="159"/>
      <c r="J14" s="159"/>
      <c r="L14" s="159"/>
    </row>
    <row r="15" spans="1:12" x14ac:dyDescent="0.25">
      <c r="A15" s="142"/>
      <c r="B15" s="142" t="s">
        <v>225</v>
      </c>
      <c r="C15" s="142"/>
      <c r="D15" s="142"/>
      <c r="E15" s="142"/>
      <c r="F15" s="159">
        <v>-156742</v>
      </c>
      <c r="G15" s="159"/>
      <c r="H15" s="159">
        <v>98231</v>
      </c>
      <c r="I15" s="159"/>
      <c r="J15" s="159">
        <v>-141742</v>
      </c>
      <c r="K15" s="159"/>
      <c r="L15" s="159">
        <v>110731</v>
      </c>
    </row>
    <row r="16" spans="1:12" x14ac:dyDescent="0.25">
      <c r="B16" s="142" t="s">
        <v>226</v>
      </c>
      <c r="C16" s="142"/>
      <c r="D16" s="142"/>
      <c r="E16" s="142"/>
      <c r="F16" s="159">
        <v>60000</v>
      </c>
      <c r="G16" s="159"/>
      <c r="H16" s="159">
        <v>70000</v>
      </c>
      <c r="I16" s="159"/>
      <c r="J16" s="159">
        <v>60000</v>
      </c>
      <c r="K16" s="159"/>
      <c r="L16" s="159">
        <v>70000</v>
      </c>
    </row>
    <row r="17" spans="1:12" x14ac:dyDescent="0.25">
      <c r="A17" s="167"/>
      <c r="B17" s="142" t="s">
        <v>227</v>
      </c>
      <c r="C17" s="142"/>
      <c r="D17" s="142"/>
      <c r="E17" s="142"/>
      <c r="F17" s="159">
        <v>-75000</v>
      </c>
      <c r="G17" s="159"/>
      <c r="H17" s="159">
        <v>-20000</v>
      </c>
      <c r="I17" s="159"/>
      <c r="J17" s="159">
        <v>-75000</v>
      </c>
      <c r="K17" s="159"/>
      <c r="L17" s="159">
        <v>-20000</v>
      </c>
    </row>
    <row r="18" spans="1:12" x14ac:dyDescent="0.25">
      <c r="A18" s="142"/>
      <c r="B18" s="142" t="s">
        <v>228</v>
      </c>
      <c r="C18" s="142"/>
      <c r="D18" s="142"/>
      <c r="E18" s="142"/>
      <c r="F18" s="159">
        <v>23169</v>
      </c>
      <c r="G18" s="159"/>
      <c r="H18" s="159">
        <v>81452</v>
      </c>
      <c r="I18" s="159"/>
      <c r="J18" s="159">
        <v>0</v>
      </c>
      <c r="K18" s="159"/>
      <c r="L18" s="159">
        <v>42000</v>
      </c>
    </row>
    <row r="19" spans="1:12" x14ac:dyDescent="0.25">
      <c r="A19" s="142"/>
      <c r="B19" s="142" t="s">
        <v>229</v>
      </c>
      <c r="C19" s="142"/>
      <c r="D19" s="142"/>
      <c r="E19" s="142"/>
      <c r="F19" s="159">
        <v>-63484</v>
      </c>
      <c r="G19" s="159"/>
      <c r="H19" s="159">
        <v>-54886</v>
      </c>
      <c r="I19" s="159"/>
      <c r="J19" s="159">
        <v>-30624</v>
      </c>
      <c r="K19" s="159"/>
      <c r="L19" s="159">
        <v>-24645</v>
      </c>
    </row>
    <row r="20" spans="1:12" x14ac:dyDescent="0.25">
      <c r="A20" s="142"/>
      <c r="B20" s="142" t="s">
        <v>230</v>
      </c>
      <c r="C20" s="142"/>
      <c r="D20" s="142"/>
      <c r="E20" s="142"/>
      <c r="F20" s="159">
        <v>-16221</v>
      </c>
      <c r="G20" s="142"/>
      <c r="H20" s="159">
        <v>-24637</v>
      </c>
      <c r="I20" s="142"/>
      <c r="J20" s="159">
        <v>-6526</v>
      </c>
      <c r="L20" s="159">
        <v>-14590</v>
      </c>
    </row>
    <row r="21" spans="1:12" x14ac:dyDescent="0.45">
      <c r="A21" s="142"/>
      <c r="B21" s="163" t="s">
        <v>231</v>
      </c>
      <c r="C21" s="142"/>
      <c r="D21" s="142"/>
      <c r="E21" s="142"/>
      <c r="F21" s="159">
        <v>-6000</v>
      </c>
      <c r="G21" s="142"/>
      <c r="H21" s="159">
        <v>0</v>
      </c>
      <c r="I21" s="142"/>
      <c r="J21" s="159">
        <v>0</v>
      </c>
      <c r="L21" s="159">
        <v>0</v>
      </c>
    </row>
    <row r="22" spans="1:12" x14ac:dyDescent="0.25">
      <c r="A22" s="142"/>
      <c r="B22" s="142" t="s">
        <v>232</v>
      </c>
      <c r="C22" s="142"/>
      <c r="D22" s="142"/>
      <c r="E22" s="142"/>
      <c r="F22" s="159">
        <v>270310</v>
      </c>
      <c r="G22" s="142"/>
      <c r="H22" s="159">
        <v>0</v>
      </c>
      <c r="I22" s="142"/>
      <c r="J22" s="159">
        <v>270310</v>
      </c>
      <c r="L22" s="159">
        <v>0</v>
      </c>
    </row>
    <row r="23" spans="1:12" x14ac:dyDescent="0.25">
      <c r="A23" s="142" t="s">
        <v>233</v>
      </c>
      <c r="B23" s="142"/>
      <c r="C23" s="142"/>
      <c r="D23" s="142"/>
      <c r="E23" s="142"/>
      <c r="F23" s="23">
        <v>23532</v>
      </c>
      <c r="G23" s="142"/>
      <c r="H23" s="23">
        <v>157160</v>
      </c>
      <c r="I23" s="159"/>
      <c r="J23" s="23">
        <v>63818</v>
      </c>
      <c r="L23" s="23">
        <v>170496</v>
      </c>
    </row>
    <row r="24" spans="1:12" x14ac:dyDescent="0.25">
      <c r="A24" s="142"/>
      <c r="B24" s="142"/>
      <c r="C24" s="142"/>
      <c r="D24" s="142"/>
      <c r="E24" s="142"/>
      <c r="F24" s="159"/>
      <c r="G24" s="142"/>
      <c r="H24" s="159"/>
      <c r="I24" s="159"/>
      <c r="J24" s="159"/>
      <c r="L24" s="159"/>
    </row>
    <row r="25" spans="1:12" x14ac:dyDescent="0.25">
      <c r="A25" s="142" t="s">
        <v>234</v>
      </c>
      <c r="B25" s="142"/>
      <c r="C25" s="142"/>
      <c r="D25" s="142"/>
      <c r="E25" s="142"/>
      <c r="F25" s="159">
        <v>-12062</v>
      </c>
      <c r="G25" s="142"/>
      <c r="H25" s="159">
        <v>12589</v>
      </c>
      <c r="I25" s="159"/>
      <c r="J25" s="159">
        <v>-10648</v>
      </c>
      <c r="L25" s="159">
        <v>4247</v>
      </c>
    </row>
    <row r="26" spans="1:12" x14ac:dyDescent="0.25">
      <c r="A26" s="168" t="s">
        <v>235</v>
      </c>
      <c r="B26" s="142"/>
      <c r="C26" s="142"/>
      <c r="D26" s="142"/>
      <c r="E26" s="142"/>
      <c r="F26" s="159">
        <v>161709</v>
      </c>
      <c r="G26" s="142"/>
      <c r="H26" s="159">
        <v>27978</v>
      </c>
      <c r="I26" s="159"/>
      <c r="J26" s="159">
        <v>123195</v>
      </c>
      <c r="L26" s="159">
        <v>4964</v>
      </c>
    </row>
    <row r="27" spans="1:12" ht="21.75" thickBot="1" x14ac:dyDescent="0.3">
      <c r="A27" s="142" t="s">
        <v>236</v>
      </c>
      <c r="B27" s="142"/>
      <c r="C27" s="142"/>
      <c r="D27" s="142"/>
      <c r="E27" s="142"/>
      <c r="F27" s="169">
        <v>149647</v>
      </c>
      <c r="G27" s="153"/>
      <c r="H27" s="169">
        <v>40567</v>
      </c>
      <c r="I27" s="159"/>
      <c r="J27" s="169">
        <v>112547</v>
      </c>
      <c r="L27" s="169">
        <v>9211</v>
      </c>
    </row>
    <row r="28" spans="1:12" ht="21.75" thickTop="1" x14ac:dyDescent="0.25">
      <c r="A28" s="142"/>
      <c r="B28" s="142"/>
      <c r="C28" s="142"/>
      <c r="D28" s="142"/>
      <c r="E28" s="142"/>
      <c r="F28" s="159"/>
      <c r="G28" s="142"/>
      <c r="H28" s="159"/>
      <c r="I28" s="159"/>
      <c r="J28" s="159"/>
      <c r="L28" s="159"/>
    </row>
    <row r="29" spans="1:12" x14ac:dyDescent="0.25">
      <c r="A29" s="142"/>
      <c r="B29" s="142"/>
      <c r="C29" s="142"/>
      <c r="D29" s="142"/>
      <c r="E29" s="142"/>
      <c r="F29" s="159"/>
      <c r="G29" s="142"/>
      <c r="H29" s="159"/>
      <c r="I29" s="159"/>
      <c r="J29" s="159"/>
      <c r="L29" s="159"/>
    </row>
    <row r="30" spans="1:12" x14ac:dyDescent="0.25">
      <c r="A30" s="142"/>
      <c r="B30" s="142"/>
      <c r="C30" s="142"/>
      <c r="D30" s="142"/>
      <c r="E30" s="142"/>
      <c r="F30" s="159"/>
      <c r="G30" s="142"/>
      <c r="H30" s="159"/>
      <c r="I30" s="159"/>
      <c r="J30" s="159"/>
      <c r="L30" s="159"/>
    </row>
    <row r="32" spans="1:12" x14ac:dyDescent="0.25">
      <c r="F32" s="174" t="s">
        <v>3</v>
      </c>
      <c r="G32" s="174"/>
      <c r="H32" s="174"/>
      <c r="I32" s="174"/>
      <c r="J32" s="174"/>
      <c r="K32" s="174"/>
      <c r="L32" s="174"/>
    </row>
    <row r="33" spans="1:14" x14ac:dyDescent="0.25">
      <c r="B33" s="142"/>
      <c r="C33" s="142"/>
      <c r="D33" s="142"/>
      <c r="E33" s="142"/>
      <c r="F33" s="175" t="s">
        <v>4</v>
      </c>
      <c r="G33" s="175"/>
      <c r="H33" s="175"/>
      <c r="J33" s="175" t="s">
        <v>5</v>
      </c>
      <c r="K33" s="175"/>
      <c r="L33" s="175"/>
    </row>
    <row r="34" spans="1:14" x14ac:dyDescent="0.25">
      <c r="B34" s="170"/>
      <c r="C34" s="142"/>
      <c r="D34" s="142"/>
      <c r="E34" s="142"/>
      <c r="F34" s="81">
        <v>2021</v>
      </c>
      <c r="G34" s="1"/>
      <c r="H34" s="81">
        <v>2020</v>
      </c>
      <c r="I34" s="79"/>
      <c r="J34" s="81">
        <v>2021</v>
      </c>
      <c r="K34" s="1"/>
      <c r="L34" s="81">
        <v>2020</v>
      </c>
    </row>
    <row r="35" spans="1:14" x14ac:dyDescent="0.25">
      <c r="A35" s="147" t="s">
        <v>237</v>
      </c>
      <c r="B35" s="153"/>
      <c r="C35" s="142"/>
      <c r="D35" s="142"/>
      <c r="E35" s="142"/>
      <c r="F35" s="48"/>
      <c r="G35" s="142"/>
      <c r="H35" s="48"/>
      <c r="J35" s="159"/>
      <c r="K35" s="142"/>
      <c r="L35" s="159"/>
    </row>
    <row r="36" spans="1:14" x14ac:dyDescent="0.25">
      <c r="A36" s="166" t="s">
        <v>238</v>
      </c>
      <c r="B36" s="153"/>
      <c r="C36" s="142"/>
      <c r="D36" s="142"/>
      <c r="E36" s="142"/>
      <c r="F36" s="24">
        <v>1326</v>
      </c>
      <c r="G36" s="159"/>
      <c r="H36" s="24">
        <v>0</v>
      </c>
      <c r="I36" s="159"/>
      <c r="J36" s="73">
        <v>1326</v>
      </c>
      <c r="K36" s="159"/>
      <c r="L36" s="24">
        <v>0</v>
      </c>
    </row>
    <row r="37" spans="1:14" x14ac:dyDescent="0.25">
      <c r="A37" s="166" t="s">
        <v>239</v>
      </c>
      <c r="B37" s="153"/>
      <c r="C37" s="142"/>
      <c r="D37" s="142"/>
      <c r="E37" s="142"/>
      <c r="F37" s="24"/>
      <c r="G37" s="159"/>
      <c r="H37" s="24">
        <v>12807</v>
      </c>
      <c r="I37" s="159"/>
      <c r="J37" s="73"/>
      <c r="K37" s="159"/>
      <c r="L37" s="24">
        <v>12807</v>
      </c>
    </row>
    <row r="38" spans="1:14" x14ac:dyDescent="0.25">
      <c r="A38" s="166" t="s">
        <v>240</v>
      </c>
      <c r="B38" s="142"/>
      <c r="F38" s="73">
        <v>4686</v>
      </c>
      <c r="G38" s="22"/>
      <c r="H38" s="73">
        <v>0</v>
      </c>
      <c r="I38" s="73"/>
      <c r="J38" s="22">
        <v>4686</v>
      </c>
      <c r="K38" s="22"/>
      <c r="L38" s="22">
        <v>0</v>
      </c>
    </row>
    <row r="39" spans="1:14" x14ac:dyDescent="0.25">
      <c r="A39" s="166" t="s">
        <v>241</v>
      </c>
      <c r="B39" s="142"/>
      <c r="C39" s="142"/>
      <c r="D39" s="142"/>
      <c r="E39" s="142"/>
      <c r="F39" s="24"/>
      <c r="G39" s="24"/>
      <c r="H39" s="24"/>
      <c r="I39" s="24"/>
      <c r="J39" s="73"/>
      <c r="K39" s="24"/>
      <c r="L39" s="24"/>
    </row>
    <row r="40" spans="1:14" x14ac:dyDescent="0.25">
      <c r="B40" s="142" t="s">
        <v>242</v>
      </c>
      <c r="C40" s="142"/>
      <c r="D40" s="142"/>
      <c r="E40" s="142"/>
      <c r="F40" s="24">
        <v>0</v>
      </c>
      <c r="G40" s="24"/>
      <c r="H40" s="24">
        <v>31237</v>
      </c>
      <c r="I40" s="24"/>
      <c r="J40" s="73">
        <v>0</v>
      </c>
      <c r="K40" s="24"/>
      <c r="L40" s="24">
        <v>6330</v>
      </c>
    </row>
    <row r="41" spans="1:14" x14ac:dyDescent="0.25">
      <c r="B41" s="142" t="s">
        <v>243</v>
      </c>
      <c r="C41" s="142"/>
      <c r="D41" s="142"/>
      <c r="E41" s="142"/>
      <c r="F41" s="24">
        <v>0</v>
      </c>
      <c r="G41" s="24"/>
      <c r="H41" s="24">
        <v>6206</v>
      </c>
      <c r="I41" s="24"/>
      <c r="J41" s="73">
        <v>0</v>
      </c>
      <c r="K41" s="24"/>
      <c r="L41" s="24">
        <v>6206</v>
      </c>
    </row>
    <row r="42" spans="1:14" x14ac:dyDescent="0.25">
      <c r="B42" s="142" t="s">
        <v>244</v>
      </c>
      <c r="C42" s="142"/>
      <c r="D42" s="142"/>
      <c r="E42" s="142"/>
      <c r="F42" s="24">
        <v>0</v>
      </c>
      <c r="G42" s="24"/>
      <c r="H42" s="24">
        <v>76502</v>
      </c>
      <c r="I42" s="24"/>
      <c r="J42" s="73">
        <v>0</v>
      </c>
      <c r="K42" s="24"/>
      <c r="L42" s="24">
        <v>25763</v>
      </c>
    </row>
    <row r="43" spans="1:14" x14ac:dyDescent="0.25">
      <c r="A43" s="142"/>
      <c r="B43" s="153" t="s">
        <v>245</v>
      </c>
      <c r="C43" s="171"/>
      <c r="D43" s="142"/>
      <c r="E43" s="142"/>
      <c r="F43" s="49">
        <v>0</v>
      </c>
      <c r="G43" s="24"/>
      <c r="H43" s="49">
        <v>39160</v>
      </c>
      <c r="I43" s="73"/>
      <c r="J43" s="24">
        <v>0</v>
      </c>
      <c r="K43" s="24"/>
      <c r="L43" s="24">
        <v>13327</v>
      </c>
    </row>
    <row r="44" spans="1:14" x14ac:dyDescent="0.25">
      <c r="A44" s="166" t="s">
        <v>246</v>
      </c>
      <c r="D44" s="142"/>
      <c r="E44" s="142"/>
      <c r="F44" s="49">
        <v>0</v>
      </c>
      <c r="G44" s="159"/>
      <c r="H44" s="24">
        <v>1931</v>
      </c>
      <c r="I44" s="24"/>
      <c r="J44" s="24">
        <v>0</v>
      </c>
      <c r="K44" s="24"/>
      <c r="L44" s="24">
        <v>1931</v>
      </c>
      <c r="M44" s="24"/>
      <c r="N44" s="24"/>
    </row>
    <row r="45" spans="1:14" x14ac:dyDescent="0.25">
      <c r="A45" s="166" t="s">
        <v>247</v>
      </c>
      <c r="D45" s="142"/>
      <c r="E45" s="142"/>
      <c r="F45" s="49">
        <v>0</v>
      </c>
      <c r="G45" s="159"/>
      <c r="H45" s="24">
        <v>10625</v>
      </c>
      <c r="I45" s="24"/>
      <c r="J45" s="24">
        <v>0</v>
      </c>
      <c r="K45" s="24"/>
      <c r="L45" s="24">
        <v>10625</v>
      </c>
      <c r="M45" s="24"/>
      <c r="N45" s="24"/>
    </row>
    <row r="46" spans="1:14" x14ac:dyDescent="0.25">
      <c r="A46" s="166" t="s">
        <v>248</v>
      </c>
      <c r="D46" s="142"/>
      <c r="E46" s="142"/>
      <c r="F46" s="24">
        <v>8935</v>
      </c>
      <c r="G46" s="159"/>
      <c r="H46" s="24">
        <v>0</v>
      </c>
      <c r="I46" s="24"/>
      <c r="J46" s="73">
        <v>5071</v>
      </c>
      <c r="K46" s="24"/>
      <c r="L46" s="24">
        <v>0</v>
      </c>
      <c r="M46" s="24"/>
      <c r="N46" s="24"/>
    </row>
    <row r="47" spans="1:14" x14ac:dyDescent="0.25">
      <c r="A47" s="166" t="s">
        <v>249</v>
      </c>
      <c r="D47" s="142"/>
      <c r="E47" s="142"/>
      <c r="F47" s="24">
        <v>5426</v>
      </c>
      <c r="G47" s="159"/>
      <c r="H47" s="24">
        <v>0</v>
      </c>
      <c r="I47" s="24"/>
      <c r="J47" s="73">
        <v>5426</v>
      </c>
      <c r="K47" s="24"/>
      <c r="L47" s="24">
        <v>0</v>
      </c>
      <c r="M47" s="24"/>
      <c r="N47" s="24"/>
    </row>
    <row r="48" spans="1:14" x14ac:dyDescent="0.25">
      <c r="A48" s="166" t="s">
        <v>250</v>
      </c>
      <c r="F48" s="73">
        <v>16783</v>
      </c>
      <c r="G48" s="22"/>
      <c r="H48" s="24">
        <v>0</v>
      </c>
      <c r="I48" s="73"/>
      <c r="J48" s="22">
        <v>619</v>
      </c>
      <c r="K48" s="22"/>
      <c r="L48" s="22">
        <v>0</v>
      </c>
    </row>
    <row r="49" spans="1:12" x14ac:dyDescent="0.25">
      <c r="A49" s="166" t="s">
        <v>245</v>
      </c>
      <c r="B49" s="172"/>
      <c r="F49" s="22">
        <v>15518</v>
      </c>
      <c r="H49" s="24">
        <v>0</v>
      </c>
      <c r="J49" s="22">
        <v>619</v>
      </c>
      <c r="L49" s="22">
        <v>0</v>
      </c>
    </row>
    <row r="50" spans="1:12" x14ac:dyDescent="0.25">
      <c r="A50" s="166" t="s">
        <v>188</v>
      </c>
      <c r="F50" s="49">
        <v>2138</v>
      </c>
      <c r="H50" s="28">
        <v>0</v>
      </c>
      <c r="J50" s="22">
        <v>2138</v>
      </c>
      <c r="L50" s="159">
        <v>0</v>
      </c>
    </row>
    <row r="51" spans="1:12" x14ac:dyDescent="0.25">
      <c r="A51" s="166" t="s">
        <v>251</v>
      </c>
      <c r="B51" s="173"/>
      <c r="F51" s="49">
        <v>2350</v>
      </c>
      <c r="H51" s="28">
        <v>0</v>
      </c>
      <c r="J51" s="22">
        <v>2350</v>
      </c>
      <c r="L51" s="159">
        <v>0</v>
      </c>
    </row>
    <row r="52" spans="1:12" x14ac:dyDescent="0.45">
      <c r="A52" s="154" t="s">
        <v>252</v>
      </c>
      <c r="F52" s="22">
        <v>9980</v>
      </c>
      <c r="H52" s="28">
        <v>0</v>
      </c>
      <c r="I52" s="17"/>
      <c r="J52" s="22">
        <v>0</v>
      </c>
      <c r="L52" s="159">
        <v>0</v>
      </c>
    </row>
    <row r="53" spans="1:12" x14ac:dyDescent="0.45">
      <c r="A53" s="154" t="s">
        <v>253</v>
      </c>
      <c r="F53" s="22">
        <v>9980</v>
      </c>
      <c r="G53" s="22"/>
      <c r="H53" s="22">
        <v>0</v>
      </c>
      <c r="I53" s="22"/>
      <c r="J53" s="22">
        <v>0</v>
      </c>
      <c r="K53" s="22"/>
      <c r="L53" s="22">
        <v>0</v>
      </c>
    </row>
    <row r="54" spans="1:12" x14ac:dyDescent="0.25">
      <c r="A54" s="166" t="s">
        <v>254</v>
      </c>
      <c r="F54" s="22">
        <v>3221</v>
      </c>
      <c r="H54" s="28">
        <v>0</v>
      </c>
      <c r="I54" s="28"/>
      <c r="J54" s="24">
        <v>3221</v>
      </c>
      <c r="K54" s="28"/>
      <c r="L54" s="28">
        <v>0</v>
      </c>
    </row>
    <row r="55" spans="1:12" x14ac:dyDescent="0.25">
      <c r="F55" s="22"/>
      <c r="H55" s="28"/>
      <c r="I55" s="28"/>
      <c r="J55" s="24"/>
      <c r="K55" s="28"/>
      <c r="L55" s="28"/>
    </row>
    <row r="56" spans="1:12" x14ac:dyDescent="0.25">
      <c r="F56" s="22"/>
      <c r="H56" s="28"/>
      <c r="I56" s="28"/>
      <c r="J56" s="24"/>
      <c r="K56" s="28"/>
      <c r="L56" s="28"/>
    </row>
    <row r="57" spans="1:12" x14ac:dyDescent="0.25">
      <c r="F57" s="22"/>
      <c r="H57" s="28"/>
      <c r="I57" s="28"/>
      <c r="J57" s="24"/>
      <c r="K57" s="28"/>
      <c r="L57" s="28"/>
    </row>
  </sheetData>
  <mergeCells count="6">
    <mergeCell ref="F7:L7"/>
    <mergeCell ref="F8:H8"/>
    <mergeCell ref="J8:L8"/>
    <mergeCell ref="F32:L32"/>
    <mergeCell ref="F33:H33"/>
    <mergeCell ref="J33:L33"/>
  </mergeCells>
  <pageMargins left="0.98425196850393704" right="0.39370078740157483" top="0.78740157480314965" bottom="0.70866141732283472" header="0" footer="0.31496062992125984"/>
  <pageSetup paperSize="9" scale="80" firstPageNumber="12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PL 3 month</vt:lpstr>
      <vt:lpstr>PL 9 month</vt:lpstr>
      <vt:lpstr>Change(Conso)</vt:lpstr>
      <vt:lpstr>Change (Separate)</vt:lpstr>
      <vt:lpstr>CFE1 </vt:lpstr>
      <vt:lpstr>CFE2</vt:lpstr>
      <vt:lpstr>CFE3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3 month'!Print_Area</vt:lpstr>
      <vt:lpstr>'PL 9 month'!Print_Area</vt:lpstr>
      <vt:lpstr>'CFE3'!Print_Titles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Pichaya Tangtraporn</dc:creator>
  <cp:lastModifiedBy>Prayong Manokwanhathai</cp:lastModifiedBy>
  <dcterms:created xsi:type="dcterms:W3CDTF">2021-11-12T08:35:41Z</dcterms:created>
  <dcterms:modified xsi:type="dcterms:W3CDTF">2021-11-15T11:10:32Z</dcterms:modified>
</cp:coreProperties>
</file>