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4\"/>
    </mc:Choice>
  </mc:AlternateContent>
  <xr:revisionPtr revIDLastSave="0" documentId="13_ncr:1_{07DB13B5-B025-494C-8B7B-662F2491D164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หมายเหตุ P1-13" sheetId="65" r:id="rId1"/>
    <sheet name="หมายเหตุ P14-28" sheetId="74" r:id="rId2"/>
    <sheet name="หมายเหตุ P29-30" sheetId="78" r:id="rId3"/>
    <sheet name="หมายเหตุ P31-34" sheetId="72" r:id="rId4"/>
  </sheets>
  <definedNames>
    <definedName name="OLE_LINK1" localSheetId="0">#N/A</definedName>
    <definedName name="_xlnm.Print_Area" localSheetId="0">'หมายเหตุ P1-13'!$A$1:$N$511</definedName>
    <definedName name="_xlnm.Print_Area" localSheetId="1">'หมายเหตุ P14-28'!$A$1:$O$600</definedName>
    <definedName name="_xlnm.Print_Area" localSheetId="2">'หมายเหตุ P29-30'!$A$1:$X$56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72" l="1"/>
  <c r="M133" i="72" s="1"/>
  <c r="N56" i="78"/>
  <c r="Q211" i="74"/>
  <c r="P211" i="74"/>
  <c r="L293" i="74"/>
  <c r="J210" i="74"/>
  <c r="L210" i="74"/>
  <c r="J183" i="74"/>
  <c r="J188" i="74" s="1"/>
  <c r="Q188" i="74" s="1"/>
  <c r="H335" i="65"/>
  <c r="J335" i="65"/>
  <c r="N335" i="65"/>
  <c r="L335" i="65"/>
  <c r="J104" i="74"/>
  <c r="J103" i="74"/>
  <c r="J105" i="74" s="1"/>
  <c r="J115" i="74"/>
  <c r="J114" i="74"/>
  <c r="H210" i="74"/>
  <c r="H170" i="74"/>
  <c r="H175" i="74" s="1"/>
  <c r="L206" i="65"/>
  <c r="L205" i="65"/>
  <c r="L204" i="65"/>
  <c r="L182" i="65"/>
  <c r="L183" i="65"/>
  <c r="L184" i="65"/>
  <c r="L185" i="65"/>
  <c r="L186" i="65"/>
  <c r="L187" i="65"/>
  <c r="L181" i="65"/>
  <c r="L167" i="65"/>
  <c r="L168" i="65"/>
  <c r="L169" i="65"/>
  <c r="L170" i="65"/>
  <c r="L171" i="65"/>
  <c r="L172" i="65"/>
  <c r="L147" i="65"/>
  <c r="L148" i="65"/>
  <c r="L149" i="65"/>
  <c r="L150" i="65"/>
  <c r="L151" i="65"/>
  <c r="L146" i="65"/>
  <c r="L143" i="65"/>
  <c r="L142" i="65"/>
  <c r="L141" i="65"/>
  <c r="L134" i="65"/>
  <c r="L135" i="65"/>
  <c r="L136" i="65"/>
  <c r="L137" i="65"/>
  <c r="L138" i="65"/>
  <c r="L139" i="65"/>
  <c r="L286" i="74"/>
  <c r="L295" i="74" s="1"/>
  <c r="L298" i="74" s="1"/>
  <c r="J133" i="65"/>
  <c r="L133" i="65" s="1"/>
  <c r="J135" i="74"/>
  <c r="J137" i="74" s="1"/>
  <c r="V43" i="78"/>
  <c r="T13" i="78"/>
  <c r="X13" i="78" s="1"/>
  <c r="X14" i="78" s="1"/>
  <c r="X20" i="78" s="1"/>
  <c r="X22" i="78" s="1"/>
  <c r="X24" i="78" s="1"/>
  <c r="R13" i="78"/>
  <c r="K234" i="74"/>
  <c r="J173" i="74"/>
  <c r="J175" i="74"/>
  <c r="J92" i="74"/>
  <c r="J12" i="74"/>
  <c r="N12" i="74" s="1"/>
  <c r="N16" i="74" s="1"/>
  <c r="H12" i="74"/>
  <c r="H16" i="74" s="1"/>
  <c r="V39" i="78"/>
  <c r="V40" i="78" s="1"/>
  <c r="V45" i="78" s="1"/>
  <c r="V47" i="78" s="1"/>
  <c r="V49" i="78" s="1"/>
  <c r="V38" i="78"/>
  <c r="H137" i="74"/>
  <c r="H86" i="74"/>
  <c r="H92" i="74"/>
  <c r="J264" i="65"/>
  <c r="J267" i="65" s="1"/>
  <c r="X39" i="78"/>
  <c r="X38" i="78"/>
  <c r="X40" i="78" s="1"/>
  <c r="X45" i="78" s="1"/>
  <c r="X47" i="78" s="1"/>
  <c r="X49" i="78" s="1"/>
  <c r="J515" i="74"/>
  <c r="J230" i="74"/>
  <c r="J224" i="74"/>
  <c r="J213" i="74"/>
  <c r="J214" i="74" s="1"/>
  <c r="J215" i="74" s="1"/>
  <c r="H213" i="74"/>
  <c r="N35" i="74"/>
  <c r="L35" i="74"/>
  <c r="J35" i="74"/>
  <c r="H35" i="74"/>
  <c r="N30" i="74"/>
  <c r="J442" i="65"/>
  <c r="J257" i="65"/>
  <c r="M75" i="72"/>
  <c r="I75" i="72"/>
  <c r="J36" i="78"/>
  <c r="L36" i="78"/>
  <c r="N36" i="78"/>
  <c r="P36" i="78"/>
  <c r="R36" i="78"/>
  <c r="T36" i="78"/>
  <c r="V36" i="78"/>
  <c r="X36" i="78"/>
  <c r="H40" i="78"/>
  <c r="L40" i="78"/>
  <c r="P40" i="78"/>
  <c r="I49" i="78"/>
  <c r="X12" i="78"/>
  <c r="T40" i="78"/>
  <c r="F13" i="78"/>
  <c r="F14" i="78" s="1"/>
  <c r="J207" i="74"/>
  <c r="R40" i="78"/>
  <c r="J40" i="78"/>
  <c r="F40" i="78"/>
  <c r="V12" i="78"/>
  <c r="V14" i="78" s="1"/>
  <c r="V20" i="78" s="1"/>
  <c r="V22" i="78" s="1"/>
  <c r="V24" i="78" s="1"/>
  <c r="J284" i="65"/>
  <c r="J287" i="65"/>
  <c r="M101" i="72"/>
  <c r="I101" i="72"/>
  <c r="M95" i="72"/>
  <c r="I95" i="72"/>
  <c r="L440" i="74"/>
  <c r="L384" i="74"/>
  <c r="N551" i="74"/>
  <c r="L551" i="74"/>
  <c r="N540" i="74"/>
  <c r="L540" i="74"/>
  <c r="N511" i="74"/>
  <c r="L511" i="74"/>
  <c r="N502" i="74"/>
  <c r="L502" i="74"/>
  <c r="N491" i="74"/>
  <c r="L491" i="74"/>
  <c r="N451" i="74"/>
  <c r="L451" i="74"/>
  <c r="H224" i="74"/>
  <c r="H232" i="74" s="1"/>
  <c r="H233" i="74" s="1"/>
  <c r="N220" i="74"/>
  <c r="L220" i="74"/>
  <c r="H105" i="74"/>
  <c r="H116" i="74"/>
  <c r="N287" i="65"/>
  <c r="L287" i="65"/>
  <c r="H217" i="65"/>
  <c r="N352" i="65"/>
  <c r="L352" i="65"/>
  <c r="J352" i="65"/>
  <c r="H352" i="65"/>
  <c r="H425" i="74"/>
  <c r="J25" i="74"/>
  <c r="N25" i="74"/>
  <c r="N116" i="74"/>
  <c r="N105" i="74"/>
  <c r="L16" i="74"/>
  <c r="N15" i="74"/>
  <c r="L27" i="74"/>
  <c r="H27" i="74"/>
  <c r="J26" i="74"/>
  <c r="N26" i="74"/>
  <c r="L115" i="74"/>
  <c r="L116" i="74"/>
  <c r="L542" i="74"/>
  <c r="L543" i="74"/>
  <c r="L222" i="74"/>
  <c r="L224" i="74"/>
  <c r="L232" i="74" s="1"/>
  <c r="L233" i="74" s="1"/>
  <c r="J463" i="65"/>
  <c r="N463" i="65"/>
  <c r="L103" i="74"/>
  <c r="M81" i="72"/>
  <c r="I81" i="72"/>
  <c r="K14" i="72"/>
  <c r="L546" i="74"/>
  <c r="L545" i="74"/>
  <c r="L544" i="74"/>
  <c r="L513" i="74"/>
  <c r="L441" i="74"/>
  <c r="H441" i="74"/>
  <c r="L436" i="74"/>
  <c r="L435" i="74"/>
  <c r="H435" i="74"/>
  <c r="L433" i="74"/>
  <c r="L429" i="74"/>
  <c r="H429" i="74"/>
  <c r="L423" i="74"/>
  <c r="L418" i="74"/>
  <c r="H418" i="74" s="1"/>
  <c r="L419" i="74"/>
  <c r="H419" i="74"/>
  <c r="L416" i="74"/>
  <c r="H416" i="74" s="1"/>
  <c r="L415" i="74"/>
  <c r="H415" i="74" s="1"/>
  <c r="L411" i="74"/>
  <c r="L413" i="74"/>
  <c r="H413" i="74" s="1"/>
  <c r="H470" i="74"/>
  <c r="H461" i="74"/>
  <c r="H460" i="74"/>
  <c r="H459" i="74"/>
  <c r="J459" i="74"/>
  <c r="H457" i="74"/>
  <c r="J457" i="74"/>
  <c r="J415" i="74"/>
  <c r="J413" i="74"/>
  <c r="N210" i="74"/>
  <c r="L173" i="74"/>
  <c r="L170" i="74"/>
  <c r="L175" i="74" s="1"/>
  <c r="L136" i="74"/>
  <c r="L443" i="65"/>
  <c r="L444" i="65" s="1"/>
  <c r="L442" i="65"/>
  <c r="H442" i="65"/>
  <c r="H422" i="65"/>
  <c r="H424" i="65"/>
  <c r="H423" i="65"/>
  <c r="N488" i="65"/>
  <c r="L488" i="65"/>
  <c r="N227" i="74"/>
  <c r="N232" i="74" s="1"/>
  <c r="N233" i="74" s="1"/>
  <c r="L231" i="74"/>
  <c r="L213" i="74" s="1"/>
  <c r="L228" i="74"/>
  <c r="L211" i="74" s="1"/>
  <c r="L514" i="74"/>
  <c r="L515" i="74" s="1"/>
  <c r="H474" i="74"/>
  <c r="H496" i="74"/>
  <c r="H480" i="74"/>
  <c r="J506" i="74"/>
  <c r="J481" i="74"/>
  <c r="J480" i="74"/>
  <c r="J496" i="74"/>
  <c r="J474" i="74"/>
  <c r="J436" i="74"/>
  <c r="J435" i="74"/>
  <c r="J441" i="74"/>
  <c r="J429" i="74"/>
  <c r="H374" i="74"/>
  <c r="H375" i="74"/>
  <c r="H376" i="74"/>
  <c r="H394" i="74"/>
  <c r="H372" i="74"/>
  <c r="H55" i="74"/>
  <c r="H56" i="74"/>
  <c r="N13" i="74"/>
  <c r="J443" i="65"/>
  <c r="J444" i="65" s="1"/>
  <c r="J451" i="65"/>
  <c r="J450" i="65"/>
  <c r="H451" i="65"/>
  <c r="H450" i="65"/>
  <c r="H427" i="65"/>
  <c r="H413" i="65"/>
  <c r="H412" i="65"/>
  <c r="L414" i="65"/>
  <c r="H414" i="65" s="1"/>
  <c r="L380" i="65"/>
  <c r="N389" i="65" s="1"/>
  <c r="L389" i="65" s="1"/>
  <c r="H479" i="65"/>
  <c r="L377" i="65"/>
  <c r="J294" i="65"/>
  <c r="J296" i="65"/>
  <c r="H294" i="65"/>
  <c r="H295" i="65"/>
  <c r="H293" i="65"/>
  <c r="H296" i="65" s="1"/>
  <c r="H286" i="65"/>
  <c r="H287" i="65"/>
  <c r="H265" i="65"/>
  <c r="H266" i="65"/>
  <c r="H264" i="65"/>
  <c r="H250" i="65"/>
  <c r="H253" i="65"/>
  <c r="H257" i="65" s="1"/>
  <c r="L331" i="65"/>
  <c r="N449" i="65"/>
  <c r="L449" i="65"/>
  <c r="N452" i="65"/>
  <c r="L452" i="65"/>
  <c r="N110" i="74"/>
  <c r="L110" i="74"/>
  <c r="N99" i="74"/>
  <c r="L99" i="74"/>
  <c r="L167" i="74"/>
  <c r="N203" i="74"/>
  <c r="L203" i="74"/>
  <c r="N515" i="74"/>
  <c r="N407" i="74"/>
  <c r="L407" i="74"/>
  <c r="N180" i="74"/>
  <c r="N167" i="74"/>
  <c r="N188" i="74"/>
  <c r="L188" i="74"/>
  <c r="J84" i="74"/>
  <c r="J134" i="74"/>
  <c r="H84" i="74"/>
  <c r="H134" i="74"/>
  <c r="J63" i="74"/>
  <c r="J64" i="74" s="1"/>
  <c r="I63" i="74"/>
  <c r="J56" i="74"/>
  <c r="J425" i="65"/>
  <c r="J428" i="65" s="1"/>
  <c r="I420" i="65"/>
  <c r="J413" i="65"/>
  <c r="J415" i="65"/>
  <c r="H411" i="65" s="1"/>
  <c r="J482" i="65"/>
  <c r="H478" i="65" s="1"/>
  <c r="H482" i="65" s="1"/>
  <c r="N331" i="65"/>
  <c r="N292" i="65"/>
  <c r="N263" i="65"/>
  <c r="I287" i="65"/>
  <c r="I258" i="65"/>
  <c r="J249" i="65"/>
  <c r="J251" i="65" s="1"/>
  <c r="J258" i="65" s="1"/>
  <c r="J240" i="65"/>
  <c r="J281" i="65" s="1"/>
  <c r="H240" i="65"/>
  <c r="H292" i="65" s="1"/>
  <c r="L211" i="65"/>
  <c r="L240" i="65" s="1"/>
  <c r="J217" i="65"/>
  <c r="L480" i="65"/>
  <c r="N475" i="65"/>
  <c r="N482" i="65"/>
  <c r="L478" i="65"/>
  <c r="L506" i="74"/>
  <c r="H311" i="65"/>
  <c r="N444" i="65"/>
  <c r="N441" i="65"/>
  <c r="L466" i="65"/>
  <c r="L257" i="65"/>
  <c r="N207" i="74"/>
  <c r="N214" i="74"/>
  <c r="N267" i="65"/>
  <c r="M420" i="65"/>
  <c r="H466" i="65"/>
  <c r="N462" i="65"/>
  <c r="M460" i="65"/>
  <c r="N425" i="65"/>
  <c r="N428" i="65" s="1"/>
  <c r="M287" i="65"/>
  <c r="N137" i="74"/>
  <c r="L135" i="74" s="1"/>
  <c r="L137" i="74" s="1"/>
  <c r="N413" i="65"/>
  <c r="N415" i="65" s="1"/>
  <c r="L411" i="65" s="1"/>
  <c r="L415" i="65" s="1"/>
  <c r="N376" i="65"/>
  <c r="N379" i="65"/>
  <c r="J311" i="65"/>
  <c r="L311" i="65"/>
  <c r="N311" i="65"/>
  <c r="N325" i="65"/>
  <c r="L325" i="65"/>
  <c r="J325" i="65"/>
  <c r="H325" i="65"/>
  <c r="L249" i="65"/>
  <c r="L251" i="65" s="1"/>
  <c r="L258" i="65" s="1"/>
  <c r="L9" i="78"/>
  <c r="P9" i="78" s="1"/>
  <c r="T9" i="78" s="1"/>
  <c r="X9" i="78" s="1"/>
  <c r="J9" i="78"/>
  <c r="N9" i="78" s="1"/>
  <c r="R9" i="78" s="1"/>
  <c r="V9" i="78" s="1"/>
  <c r="P14" i="78"/>
  <c r="L14" i="78"/>
  <c r="H14" i="78"/>
  <c r="I24" i="78"/>
  <c r="R14" i="78"/>
  <c r="N14" i="78"/>
  <c r="J14" i="78"/>
  <c r="N92" i="74"/>
  <c r="L86" i="74" s="1"/>
  <c r="L92" i="74" s="1"/>
  <c r="L267" i="65"/>
  <c r="N257" i="65"/>
  <c r="N249" i="65"/>
  <c r="N251" i="65" s="1"/>
  <c r="N258" i="65" s="1"/>
  <c r="L63" i="74"/>
  <c r="L56" i="74"/>
  <c r="L64" i="74" s="1"/>
  <c r="N56" i="74"/>
  <c r="N64" i="74" s="1"/>
  <c r="M63" i="74"/>
  <c r="N63" i="74"/>
  <c r="N175" i="74"/>
  <c r="N506" i="74"/>
  <c r="B77" i="65"/>
  <c r="B117" i="65" s="1"/>
  <c r="B155" i="65" s="1"/>
  <c r="B193" i="65" s="1"/>
  <c r="B233" i="65" s="1"/>
  <c r="B77" i="74"/>
  <c r="B118" i="74"/>
  <c r="B194" i="74" s="1"/>
  <c r="B235" i="74" s="1"/>
  <c r="B276" i="74" s="1"/>
  <c r="B316" i="74" s="1"/>
  <c r="B357" i="74" s="1"/>
  <c r="B397" i="74" s="1"/>
  <c r="B443" i="74" s="1"/>
  <c r="B78" i="65"/>
  <c r="B118" i="65"/>
  <c r="B156" i="65" s="1"/>
  <c r="B194" i="65" s="1"/>
  <c r="B234" i="65" s="1"/>
  <c r="B78" i="74"/>
  <c r="B119" i="74" s="1"/>
  <c r="H78" i="65"/>
  <c r="H118" i="65" s="1"/>
  <c r="H156" i="65" s="1"/>
  <c r="H194" i="65" s="1"/>
  <c r="H234" i="65" s="1"/>
  <c r="H78" i="74"/>
  <c r="H119" i="74"/>
  <c r="H157" i="74" s="1"/>
  <c r="L217" i="65"/>
  <c r="N217" i="65"/>
  <c r="N238" i="65"/>
  <c r="N290" i="65"/>
  <c r="N328" i="65" s="1"/>
  <c r="N345" i="65" s="1"/>
  <c r="N240" i="65"/>
  <c r="N281" i="65"/>
  <c r="M258" i="65"/>
  <c r="N296" i="65"/>
  <c r="L296" i="65"/>
  <c r="B84" i="72"/>
  <c r="B124" i="72" s="1"/>
  <c r="B162" i="72" s="1"/>
  <c r="L84" i="74"/>
  <c r="L134" i="74"/>
  <c r="N84" i="74"/>
  <c r="N134" i="74"/>
  <c r="H84" i="72"/>
  <c r="H124" i="72"/>
  <c r="H162" i="72" s="1"/>
  <c r="N49" i="74"/>
  <c r="N82" i="74" s="1"/>
  <c r="N96" i="74" s="1"/>
  <c r="B83" i="72"/>
  <c r="B123" i="72"/>
  <c r="B161" i="72" s="1"/>
  <c r="N477" i="65"/>
  <c r="J308" i="65"/>
  <c r="J322" i="65" s="1"/>
  <c r="N464" i="65"/>
  <c r="L425" i="65"/>
  <c r="L428" i="65" s="1"/>
  <c r="L180" i="74"/>
  <c r="L441" i="65"/>
  <c r="H506" i="74"/>
  <c r="H188" i="74"/>
  <c r="H515" i="74"/>
  <c r="H63" i="74"/>
  <c r="H207" i="74"/>
  <c r="H214" i="74" s="1"/>
  <c r="H215" i="74" s="1"/>
  <c r="H249" i="65"/>
  <c r="H381" i="65"/>
  <c r="J381" i="65"/>
  <c r="N40" i="78"/>
  <c r="V13" i="78"/>
  <c r="J228" i="74"/>
  <c r="J232" i="74" s="1"/>
  <c r="J233" i="74" s="1"/>
  <c r="J116" i="74"/>
  <c r="J477" i="65"/>
  <c r="L477" i="65"/>
  <c r="H477" i="65"/>
  <c r="L104" i="74"/>
  <c r="L105" i="74" s="1"/>
  <c r="H64" i="74"/>
  <c r="J27" i="74"/>
  <c r="H425" i="65"/>
  <c r="H428" i="65" s="1"/>
  <c r="H251" i="65"/>
  <c r="H258" i="65" s="1"/>
  <c r="N381" i="65"/>
  <c r="L374" i="65" s="1"/>
  <c r="L381" i="65" s="1"/>
  <c r="H267" i="65"/>
  <c r="N261" i="65"/>
  <c r="N279" i="65" s="1"/>
  <c r="L482" i="65"/>
  <c r="J466" i="65"/>
  <c r="J452" i="65"/>
  <c r="H452" i="65"/>
  <c r="N466" i="65"/>
  <c r="Q466" i="65" s="1"/>
  <c r="H195" i="74"/>
  <c r="H236" i="74" s="1"/>
  <c r="H277" i="74" s="1"/>
  <c r="H317" i="74" s="1"/>
  <c r="H358" i="74" s="1"/>
  <c r="H398" i="74" s="1"/>
  <c r="H444" i="74" s="1"/>
  <c r="B156" i="74"/>
  <c r="N27" i="74"/>
  <c r="L205" i="74"/>
  <c r="L207" i="74" s="1"/>
  <c r="L214" i="74" s="1"/>
  <c r="T14" i="78"/>
  <c r="N407" i="65"/>
  <c r="N419" i="65" s="1"/>
  <c r="N438" i="65" s="1"/>
  <c r="N446" i="65" l="1"/>
  <c r="N457" i="65"/>
  <c r="L263" i="65"/>
  <c r="L281" i="65" s="1"/>
  <c r="L292" i="65"/>
  <c r="L308" i="65" s="1"/>
  <c r="B275" i="65"/>
  <c r="B314" i="65"/>
  <c r="B599" i="74"/>
  <c r="B483" i="74"/>
  <c r="B522" i="74" s="1"/>
  <c r="B561" i="74" s="1"/>
  <c r="L215" i="74"/>
  <c r="P214" i="74"/>
  <c r="N123" i="74"/>
  <c r="N132" i="74"/>
  <c r="N164" i="74"/>
  <c r="N107" i="74"/>
  <c r="H415" i="65"/>
  <c r="B313" i="65"/>
  <c r="B274" i="65"/>
  <c r="H275" i="65"/>
  <c r="H314" i="65"/>
  <c r="H484" i="74"/>
  <c r="H523" i="74" s="1"/>
  <c r="H562" i="74" s="1"/>
  <c r="H600" i="74"/>
  <c r="B195" i="74"/>
  <c r="B236" i="74" s="1"/>
  <c r="B277" i="74" s="1"/>
  <c r="B317" i="74" s="1"/>
  <c r="B358" i="74" s="1"/>
  <c r="B398" i="74" s="1"/>
  <c r="B444" i="74" s="1"/>
  <c r="B157" i="74"/>
  <c r="N305" i="65"/>
  <c r="N318" i="65" s="1"/>
  <c r="H443" i="65"/>
  <c r="H444" i="65" s="1"/>
  <c r="J16" i="74"/>
  <c r="H263" i="65"/>
  <c r="H281" i="65" s="1"/>
  <c r="B354" i="65" l="1"/>
  <c r="B392" i="65" s="1"/>
  <c r="B431" i="65" s="1"/>
  <c r="B470" i="65" s="1"/>
  <c r="B510" i="65"/>
  <c r="B355" i="65"/>
  <c r="B393" i="65" s="1"/>
  <c r="B432" i="65" s="1"/>
  <c r="B471" i="65" s="1"/>
  <c r="B511" i="65"/>
  <c r="N499" i="74"/>
  <c r="N177" i="74"/>
  <c r="N217" i="74"/>
  <c r="N200" i="74"/>
  <c r="L322" i="65"/>
  <c r="H308" i="65"/>
  <c r="H322" i="65" s="1"/>
  <c r="B600" i="74"/>
  <c r="B484" i="74"/>
  <c r="B523" i="74" s="1"/>
  <c r="B562" i="74" s="1"/>
  <c r="H511" i="65"/>
  <c r="H355" i="65"/>
  <c r="H393" i="65" s="1"/>
  <c r="H432" i="65" s="1"/>
  <c r="H471" i="65" s="1"/>
  <c r="L281" i="74" l="1"/>
  <c r="N364" i="74"/>
  <c r="N404" i="74" s="1"/>
  <c r="N448" i="74" s="1"/>
  <c r="N488" i="74" s="1"/>
  <c r="N537" i="74"/>
  <c r="N548" i="74" s="1"/>
  <c r="X5" i="78" s="1"/>
  <c r="X32" i="78" s="1"/>
  <c r="N508" i="74"/>
</calcChain>
</file>

<file path=xl/sharedStrings.xml><?xml version="1.0" encoding="utf-8"?>
<sst xmlns="http://schemas.openxmlformats.org/spreadsheetml/2006/main" count="1210" uniqueCount="674">
  <si>
    <t>สินค้าคงเหลือ</t>
  </si>
  <si>
    <t>รายได้อื่น</t>
  </si>
  <si>
    <t>ภาษีเงินได้นิติบุคคล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</si>
  <si>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</si>
  <si>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</si>
  <si>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</si>
  <si>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</si>
  <si>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</si>
  <si>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</si>
  <si>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</si>
  <si>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</si>
  <si>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</si>
  <si>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</si>
  <si>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</si>
  <si>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</si>
  <si>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</si>
  <si>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</si>
  <si>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</si>
  <si>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</si>
  <si>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</si>
  <si>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</si>
  <si>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</si>
  <si>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</si>
  <si>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</si>
  <si>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</si>
  <si>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</si>
  <si>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</si>
  <si>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</si>
  <si>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</si>
  <si>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</si>
  <si>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</si>
  <si>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</si>
  <si>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</si>
  <si>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</si>
  <si>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</si>
  <si>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</si>
  <si>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</si>
  <si>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</si>
  <si>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</si>
  <si>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</si>
  <si>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</si>
  <si>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</si>
  <si>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</si>
  <si>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</si>
  <si>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</si>
  <si>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</si>
  <si>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</si>
  <si>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</si>
  <si>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</si>
  <si>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</si>
  <si>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</si>
  <si>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</si>
  <si>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</si>
  <si>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</si>
  <si>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</si>
  <si>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</si>
  <si>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</si>
  <si>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</si>
  <si>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</si>
  <si>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</si>
  <si>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</si>
  <si>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</si>
  <si>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</si>
  <si>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</si>
  <si>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</si>
  <si>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</si>
  <si>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</si>
  <si>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</si>
  <si>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</si>
  <si>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</si>
  <si>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</si>
  <si>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</si>
  <si>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</si>
  <si>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</si>
  <si>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</si>
  <si>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</si>
  <si>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</si>
  <si>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</si>
  <si>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</si>
  <si>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</si>
  <si>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</si>
  <si>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</si>
  <si>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</si>
  <si>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</si>
  <si>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</si>
  <si>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</si>
  <si>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</si>
  <si>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</si>
  <si>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</si>
  <si>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</si>
  <si>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</si>
  <si>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</si>
  <si>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</si>
  <si>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</si>
  <si>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</si>
  <si>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</si>
  <si>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</si>
  <si>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</si>
  <si>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</si>
  <si>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</si>
  <si>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</si>
  <si>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</si>
  <si>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</si>
  <si>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</si>
  <si>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</si>
  <si>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</si>
  <si>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</si>
  <si>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</si>
  <si>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</si>
  <si>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</si>
  <si>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</si>
  <si>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</si>
  <si>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</si>
  <si>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</si>
  <si>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</si>
  <si>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ภาษีเงินได้รอการตัดบัญชี :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</si>
  <si>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</si>
  <si>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</si>
  <si>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</si>
  <si>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</si>
  <si>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</si>
  <si>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</si>
  <si>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</si>
  <si>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เงินลงทุน</t>
  </si>
  <si>
    <t>สัดส่วน</t>
  </si>
  <si>
    <t>เงินสมทบเข้ากองทุนสำรองเลี้ยงชีพ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</si>
  <si>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</si>
  <si>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</si>
  <si>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</si>
  <si>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</si>
  <si>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</si>
  <si>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</si>
  <si>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</si>
  <si>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</si>
  <si>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</si>
  <si>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</si>
  <si>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</si>
  <si>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</si>
  <si>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ซึ่งโครงสร้างทุนที่เหมาะสม 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</si>
  <si>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</si>
  <si>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</si>
  <si>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</si>
  <si>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 - 7 -</t>
  </si>
  <si>
    <t xml:space="preserve"> - 8 -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</si>
  <si>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</si>
  <si>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</si>
  <si>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</si>
  <si>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</si>
  <si>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</si>
  <si>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</si>
  <si>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</si>
  <si>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</si>
  <si>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</si>
  <si>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</si>
  <si>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</si>
  <si>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</si>
  <si>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ร้อยละ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</si>
  <si>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</si>
  <si>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</si>
  <si>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</si>
  <si>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 และการกลับรายการผลแตกต่างชั่วคราว</t>
  </si>
  <si>
    <t xml:space="preserve">     ภาษีเงินได้รอการตัดบัญชีจากการเกิดผลแตกต่างชั่วคราว 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</si>
  <si>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</si>
  <si>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</si>
  <si>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</si>
  <si>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</si>
  <si>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</si>
  <si>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</si>
  <si>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</si>
  <si>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</si>
  <si>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หนี้สินตามสัญญาเช่า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</si>
  <si>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</si>
  <si>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</si>
  <si>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</si>
  <si>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</si>
  <si>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</si>
  <si>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จ่ายผลประโยชน์พนักงานลาออก</t>
  </si>
  <si>
    <t>ดอกเบี้ยจ่ายหนี้สินตามสัญญาเช่า</t>
  </si>
  <si>
    <t>2.  หลักเกณฑ์ในการจัดทำงบการเงินและนำเสนองบการเงิน (ต่อ)</t>
  </si>
  <si>
    <t xml:space="preserve"> - 16 -</t>
  </si>
  <si>
    <t xml:space="preserve"> - 22 -</t>
  </si>
  <si>
    <t>ส่วนแบ่งกำไรจากเงินลงทุนในบริษัทร่วม</t>
  </si>
  <si>
    <t>ส่วนสัญญาเช่ายานพาหนะสิ้นสุดปี 2566 และ 2567</t>
  </si>
  <si>
    <t xml:space="preserve">          สินทรัพย์สิทธิการใช้ </t>
  </si>
  <si>
    <t>จำกัด  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</si>
  <si>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- 13 -</t>
  </si>
  <si>
    <t xml:space="preserve"> - 21 -</t>
  </si>
  <si>
    <t>2563</t>
  </si>
  <si>
    <t xml:space="preserve"> - 20 -</t>
  </si>
  <si>
    <t>2564</t>
  </si>
  <si>
    <t>2565</t>
  </si>
  <si>
    <t>3. นโยบายการบัญชีที่สำคัญ</t>
  </si>
  <si>
    <t>31 ธันวาคม 2563</t>
  </si>
  <si>
    <t>ทุนชำระแล้ว</t>
  </si>
  <si>
    <t>เงินปันผล</t>
  </si>
  <si>
    <t xml:space="preserve">บริษัท ยูทิลิตี้ บิสิเนส </t>
  </si>
  <si>
    <t>อัลลายแอนซ์ จำกัด</t>
  </si>
  <si>
    <t>รายการปรับปรุงสินทรัพย์สิทธิการใช้จากการรายงาน</t>
  </si>
  <si>
    <t>ทางการเงิน ฉบับที่ 16 มาถือปฏิบัติครั้งแรก</t>
  </si>
  <si>
    <t xml:space="preserve">  สินทรัพย์ - ราคาทุน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</si>
  <si>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</si>
  <si>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</si>
  <si>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</si>
  <si>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ค่าเสื่อมราคาของสินทรัพย์สิทธิการใช้</t>
  </si>
  <si>
    <t>ภาษีซื้อตั้งพัก</t>
  </si>
  <si>
    <t>บันทึกเป็น(ค่าใช้จ่าย)รายได้</t>
  </si>
  <si>
    <t>ในกำไรขาดทุน</t>
  </si>
  <si>
    <t>เบ็ดเสร็จอื่น</t>
  </si>
  <si>
    <t>ในกำไรหรือ</t>
  </si>
  <si>
    <t>ขาดทุน</t>
  </si>
  <si>
    <t xml:space="preserve">           ค่าใช้จ่ายในการขาย</t>
  </si>
  <si>
    <t xml:space="preserve">           ค่าใช้จ่ายในการบริหาร</t>
  </si>
  <si>
    <t xml:space="preserve">    บริษัท บีเจซี เฮฟวี่ อินดัสทรี จำกัด (มหาชน)</t>
  </si>
  <si>
    <t>ความเสี่ยงดังนี้</t>
  </si>
  <si>
    <t>ลูกหนี้การค้าและลูกหนี้หมุนเวียนอื่น</t>
  </si>
  <si>
    <t>ถึงข้อมูลที่มีความสมเหตุสมผลและสามารถสนับสนุนได้ที่มีอยู่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สภาพการณ์ปัจจุบันและการ</t>
  </si>
  <si>
    <t>ทางการเงิน</t>
  </si>
  <si>
    <t xml:space="preserve">       การวิเคราะห์ผลกระทบของการเปลี่ยนแปลงอัตราแลกเปลี่ยน </t>
  </si>
  <si>
    <t>ที่เป็นตัวเงินที่อาจเกิดขึ้นจากการเปลี่ยนแปลงของอัตราแลกเปลี่ยนของสินทรัพย์และหนี้สินที่เป็นสกุลเงินตราต่างประเทศ</t>
  </si>
  <si>
    <t>ดอลล่าร์สหรัฐอเมริกา</t>
  </si>
  <si>
    <t>ราคาทุน</t>
  </si>
  <si>
    <t>เงินสดและรายการเทียบเท่าเงินสด</t>
  </si>
  <si>
    <t>เงินฝากธนาคารที่มีภาระผูกพัน</t>
  </si>
  <si>
    <t>เจ้าหนี้การค้าและเจ้าหนี้หมุนเวียนอื่น</t>
  </si>
  <si>
    <t xml:space="preserve"> - 9 -</t>
  </si>
  <si>
    <t>รายได้(ค่าใช้จ่าย)ภาษีเงินได้รอการตัดบัญชี</t>
  </si>
  <si>
    <t>กำไร(ขาดทุน)ทางบัญชีก่อนภาษีเงินได้นิติบุคคล</t>
  </si>
  <si>
    <t>กำไร(ขาดทุน)ทางบัญชีก่อนภาษีเงินได้นิติบุคคลคูณอัตราภาษี</t>
  </si>
  <si>
    <t>ผลกระทบทางภาษี สำหรับ :</t>
  </si>
  <si>
    <t>1.3  บริษัทฯ ดำเนินกิจการหลัก คือ จำหน่ายอุปกรณ์อุตสาหกรรมและบริการติดตั้งระบบ</t>
  </si>
  <si>
    <t xml:space="preserve">หัก ค่าเผื่อผลขาดทุนด้านเครดิตที่คาดว่าจะเกิดขึ้น </t>
  </si>
  <si>
    <t>มูลค่าสินทรัพย์สิทธิการใช้สุทธิ</t>
  </si>
  <si>
    <t>1 มกราคม 2564</t>
  </si>
  <si>
    <t xml:space="preserve">          ประมาณการหนี้สินไม่หมุนเวียน</t>
  </si>
  <si>
    <t xml:space="preserve">               สำหรับผลประโยชน์พนักงาน</t>
  </si>
  <si>
    <t>รวมอยู่ในกำไรสะสมต้นงวด</t>
  </si>
  <si>
    <t>รับรู้ระหว่างงวด</t>
  </si>
  <si>
    <t>ยอดคงเหลือสิ้นงวด</t>
  </si>
  <si>
    <t>ผลรวมของจำนวนเงินขั้นต่ำ</t>
  </si>
  <si>
    <t>ที่ต้องจ่ายทั้งสิ้นตามสัญญาเช่า</t>
  </si>
  <si>
    <t>มูลค่าปัจจุบันของจำนวนเงินขั้นต่ำ</t>
  </si>
  <si>
    <t>เพิ่มขึ้น - สัญญาเช่าซื้อยานพาหนะ</t>
  </si>
  <si>
    <t>ของเงินทุนที่หลากหลายอย่างเพียงพอ</t>
  </si>
  <si>
    <t xml:space="preserve">รวมถึงแนวปฏิบัติทางบัญชีฉบับใหม่   ซึ่งมีผลบังคับใช้สำหรับงบการเงินที่มีรอบระยะเวลาบัญชีที่เริ่มในหรือหลังวันที่ 1 มกราคม 2564 </t>
  </si>
  <si>
    <t xml:space="preserve">กับผู้ใช้มาตรฐาน  </t>
  </si>
  <si>
    <t xml:space="preserve">31 ธันวาคม 2563 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</si>
  <si>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</si>
  <si>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ภาระผูกพันของโครงการผลประโยชน์พนักงาน ณ วันต้นงวด</t>
  </si>
  <si>
    <t>ภาระผูกพันของโครงการผลประโยชน์พนักงาน ณ วันสิ้นงวด</t>
  </si>
  <si>
    <t>รายได้(ค่าใช้จ่าย)ภาษีเงินได้ที่อยู่ในงบกำไรขาดทุนเบ็ดเสร็จ</t>
  </si>
  <si>
    <t>รายได้(ค่าใช้จ่าย)ภาษีเงินได้</t>
  </si>
  <si>
    <t>กำไร(ขาดทุน)จากการดำเนินงาน</t>
  </si>
  <si>
    <t>กำไร(ขาดทุน)สุทธิสำหรับงวด</t>
  </si>
  <si>
    <t>กำไร(ขาดทุน)เบ็ดเสร็จรวมสำหรับงวด</t>
  </si>
  <si>
    <t xml:space="preserve">สำหรับ 3 เดือน </t>
  </si>
  <si>
    <t>รายได้ที่ได้รับยกเว้นทางภาษี - รายได้เงินปันผล</t>
  </si>
  <si>
    <t>1.4  ผู้ถือหุ้นรายใหญ่ กลุ่มครอบครัวนางสาวอรสา วิมลเฉลา รวมร้อยละ 43.18 ของทุนชำระแล้ว</t>
  </si>
  <si>
    <t>ปี 2564</t>
  </si>
  <si>
    <t xml:space="preserve">          กำไรจากการประมาณการตามหลักคณิตศาสตร์</t>
  </si>
  <si>
    <t xml:space="preserve">      ประกันภัย</t>
  </si>
  <si>
    <t>ในส่วนของกำไรหรือขาดทุน</t>
  </si>
  <si>
    <t xml:space="preserve">       บริษัทฯ ได้จดทะเบียนเพิ่มทุนชำระแล้วดังกล่าวกับกระทรวงพาณิชย์ เมื่อวันที่ 12 พฤษภาคม 2564</t>
  </si>
  <si>
    <t>กำไร(ขาดทุน) ต่อหุ้นขั้นพื้นฐาน</t>
  </si>
  <si>
    <t>กำไร(ขาดทุน) ต่อหุ้นที่แสดงไว้ในงบกำไรขาดทุนเบ็ดเสร็จเป็นกำไร(ขาดทุน) ต่อหุ้นขั้นพื้นฐาน ซึ่งคำนวณโดยการหารยอดกำไร</t>
  </si>
  <si>
    <t>(ขาดทุน) สำหรับงวดด้วยจำนวนหุ้นสามัญที่ออกจำหน่ายและเรียกชำระแล้วถัวเฉลี่ยถ่วงน้ำหนัก</t>
  </si>
  <si>
    <t xml:space="preserve"> - 17 -</t>
  </si>
  <si>
    <t xml:space="preserve"> - 23 -</t>
  </si>
  <si>
    <t xml:space="preserve">             (นายเดวิด   สมัญญาภรณ์)</t>
  </si>
  <si>
    <t xml:space="preserve">     (นายเดวิด สมัญญาภรณ์)</t>
  </si>
  <si>
    <t>รายได้(ค่าใช้จ่าย)ภาษีเงินได้ที่แสดงอยู่ใน</t>
  </si>
  <si>
    <t xml:space="preserve">     งบกำไรขาดทุนเบ็ดเสร็จ</t>
  </si>
  <si>
    <t xml:space="preserve">(หุ้นสามัญ จำนวน 384 ล้านหุ้น มูลค่าที่ตราไว้หุ้นละ 0.50 บาท) จากทุนจดทะเบียนเดิม 120.00 ล้านบาท เป็นทุนจดทะเบียน 312.00 ล้านบาท </t>
  </si>
  <si>
    <t>บริษัท สยามอีสต์ โซลูชั่น จำกัด (มหาชน) และบริษัทย่อย</t>
  </si>
  <si>
    <t>หมายเหตุประกอบงบการเงินรวมระหว่างกาล</t>
  </si>
  <si>
    <t>สำหรับงวด 3 เดือน และ 9 เดือน สิ้นสุดวันที่ 30 กันยายน 2564  (ยังไม่ได้ตรวจสอบ/สอบทานแล้ว)</t>
  </si>
  <si>
    <t>ลักษณะธุรกิจ</t>
  </si>
  <si>
    <t>ไทย</t>
  </si>
  <si>
    <t>อัตราร้อยละที่ถือหุ้น</t>
  </si>
  <si>
    <t>30 กันยายน 2564</t>
  </si>
  <si>
    <t xml:space="preserve">  บริษัทย่อย</t>
  </si>
  <si>
    <t xml:space="preserve">บริษัท โอเคเอส กรุ๊ป </t>
  </si>
  <si>
    <t xml:space="preserve">          โฮลดิ้ง จำกัด </t>
  </si>
  <si>
    <t>ลงทุนโดยถือหุ้นในบริษัทอื่น</t>
  </si>
  <si>
    <t>เป็นหลัก</t>
  </si>
  <si>
    <t xml:space="preserve">บริษัท เคสเซล (ประเทศไทย) </t>
  </si>
  <si>
    <t xml:space="preserve">         จำกัด </t>
  </si>
  <si>
    <t>ประกอบธุรกิจผลิตและรับซ่อม</t>
  </si>
  <si>
    <t>ท่อและถังอุตสาหกรรมทุกชนิด</t>
  </si>
  <si>
    <t>(หน่วย : บาท)</t>
  </si>
  <si>
    <t>งบการเงินรวม</t>
  </si>
  <si>
    <t>ค่าเผื่อผลขาดทุนด้านเครดิตที่คาดว่าจะเกิดขึ้นสำหรับงวด 9 เดือน สิ้นสุดวันที่ 30 กันยายน 2564 และ 2563 ดังนี้</t>
  </si>
  <si>
    <t>30 กันยายน 2563</t>
  </si>
  <si>
    <t xml:space="preserve">      ค่าเผื่อจากการลดมูลค่าสินค้ามีการเปลี่ยนแปลง สำหรับงวด 9 เดือน สิ้นสุดวันที่ 30 กันยายน 2564 และ 2563 มีดังนี้</t>
  </si>
  <si>
    <t xml:space="preserve">สำหรับงวด 9 เดือน สิ้นสุดวันที่ </t>
  </si>
  <si>
    <t xml:space="preserve">       ค่าเสื่อมราคาสำหรับงวด 3 เดือน และ 9 เดือน สิ้นสุดวันที่ 30 กันยายน 2564 และ 2563  แสดงได้ดังนี้</t>
  </si>
  <si>
    <t>สำหรับ 9 เดือน</t>
  </si>
  <si>
    <t xml:space="preserve">          </t>
  </si>
  <si>
    <t>เงินลงทุนวิธีราคาทุน</t>
  </si>
  <si>
    <t>เงินลงทุนในบริษัทย่อยมีรายละเอียดดังนี้</t>
  </si>
  <si>
    <t xml:space="preserve">       ค่าใช้จ่ายสำหรับงวด 3 เดือน และ 9 เดือน สิ้นสุดวันที่ 30 กันยายน 2564 และ 2563 เกี่ยวกับสัญญาเช่าที่รับรู้ในรายการต่อไปนี้ </t>
  </si>
  <si>
    <t>งบการเงินรวมและงบการเงินเฉพาะกิจการ</t>
  </si>
  <si>
    <t>วันที่ 30 กันยายน 2564 และ 2563 มีดังนี้</t>
  </si>
  <si>
    <t xml:space="preserve">สำหรับงวด 9 เดือน สิ้นสุดวันที่ 30 กันยายน 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</si>
  <si>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2564 และ 2563  มีดังนี้</t>
  </si>
  <si>
    <t>ค่าตอบแทนกรรมการ</t>
  </si>
  <si>
    <t>ค่าตอบแทนผู้บริหาร</t>
  </si>
  <si>
    <t>มูลค่าตามวิธีส่วนได้เสีย</t>
  </si>
  <si>
    <t>บริษัทย่อย</t>
  </si>
  <si>
    <t xml:space="preserve">5.  เงินสดและรายการเทียบเท่าเงินสด  </t>
  </si>
  <si>
    <t>6.  ลูกหนี้การค้าและลูกหนี้หมุนเวียนอื่น</t>
  </si>
  <si>
    <t>7.  สินค้าคงเหลือ</t>
  </si>
  <si>
    <t>8.  เงินฝากธนาคารที่มีภาระผูกพัน</t>
  </si>
  <si>
    <t>9.  เงินลงทุนในบริษัทร่วม</t>
  </si>
  <si>
    <t>9.1  เงินลงทุนในบริษัทร่วมมีรายละเอียดดังนี้</t>
  </si>
  <si>
    <t>9.2  ส่วนได้เสียในบริษัทร่วมมีการเปลี่ยนแปลงสำหรับงวด 3 เดือน และ 9 เดือน สิ้นสุดวันที่ 30 กันยายน 2564 และ 2563  มีดังนี้</t>
  </si>
  <si>
    <t>9.  เงินลงทุนในบริษัทร่วม (ต่อ)</t>
  </si>
  <si>
    <t>10.  เงินลงทุนในบริษัทย่อย</t>
  </si>
  <si>
    <t xml:space="preserve"> - 18 -</t>
  </si>
  <si>
    <t xml:space="preserve"> - 19 -</t>
  </si>
  <si>
    <t>(112)%</t>
  </si>
  <si>
    <t xml:space="preserve">     บริษัท โอเคเอส กรุ๊ป โฮลดิ้ง จำกัด</t>
  </si>
  <si>
    <t>เงินทดรองจ่าย</t>
  </si>
  <si>
    <t xml:space="preserve">    บริษัท โอเคเอส กรุ๊ป โฮลดิ้ง จำกัด</t>
  </si>
  <si>
    <t xml:space="preserve">     นางสาวอรสา วิมลเฉลา</t>
  </si>
  <si>
    <t xml:space="preserve">     นางสาวจิรนาถ สุมานนท์</t>
  </si>
  <si>
    <t>กรรมการ</t>
  </si>
  <si>
    <t>ผู้ถือหุ้นและกรรมการ</t>
  </si>
  <si>
    <t xml:space="preserve">    นางสาวอรสา วิมลเฉลา</t>
  </si>
  <si>
    <t xml:space="preserve">    นางสาวจิรนาถ สุมานนท์</t>
  </si>
  <si>
    <t>หมายเหตุ 27.1</t>
  </si>
  <si>
    <t xml:space="preserve"> - 26 -</t>
  </si>
  <si>
    <t xml:space="preserve"> - 27 -</t>
  </si>
  <si>
    <t xml:space="preserve"> - 28 -</t>
  </si>
  <si>
    <t>12.  สัญญาเช่า</t>
  </si>
  <si>
    <t>12.  สัญญาเช่า (ต่อ)</t>
  </si>
  <si>
    <t>16.  เจ้าหนี้การค้าและเจ้าหนี้หมุนเวียนอื่น</t>
  </si>
  <si>
    <t xml:space="preserve">มารวม แสดงเป็นรายการ “ส่วนต่างจากการรวมธุรกิจภายใต้การควบคุมเดียวกัน” ในส่วนของเจ้าของ </t>
  </si>
  <si>
    <t>23. การรวมธุรกิจภายใต้การควบคุมเดียวกัน</t>
  </si>
  <si>
    <t>สิ่งตอบแทนที่จ่ายซื้อทั้งหมด</t>
  </si>
  <si>
    <t>มูลค่าที่รับรู้ ณ วันที่รวมธุรกิจภายใต้การควบคุมเดียวกันสำหรับสินทรัพย์ที่และหนี้สินได้รับ</t>
  </si>
  <si>
    <t>เงินเบิกเกินบัญชี</t>
  </si>
  <si>
    <t>เงินกู้ยืมระยะสั้น</t>
  </si>
  <si>
    <t>ประมาณการหนี้สินไม่หมุนเวียนสำหรับผลประโยชน์พนักงาน</t>
  </si>
  <si>
    <t>ที่ดิน อาคารและอุปกรณ์</t>
  </si>
  <si>
    <t>สินทรัพย์สุทธิที่ได้รับ</t>
  </si>
  <si>
    <t>ส่วนได้เสียที่ไม่มีอำนาจควบคุม</t>
  </si>
  <si>
    <t>มูลค่าต้นทุนที่เกี่ยวข้องกับการรวมธุรกิจภายใต้การควบคุมเดียวกันจำนวน 4.53 ล้านบาท ได้รับรู้เป็นค่าใช้จ่ายในการบริหารใน</t>
  </si>
  <si>
    <t>14.  สินทรัพย์/หนี้สินภาษีเงินได้รอการตัดบัญชี</t>
  </si>
  <si>
    <t>11.  ที่ดิน อาคารและอุปกรณ์ (ต่อ)</t>
  </si>
  <si>
    <t xml:space="preserve">11.  ที่ดิน อาคารและอุปกรณ์ </t>
  </si>
  <si>
    <t>18.  ประมาณการหนี้สินไม่หมุนเวียนสำหรับผลประโยชน์พนักงาน</t>
  </si>
  <si>
    <t>18.2.1 รับรู้ในกำไรขาดทุน</t>
  </si>
  <si>
    <t>18.2.2 รับรู้ในกำไรขาดทุนเบ็ดเสร็จอื่น</t>
  </si>
  <si>
    <t>18.  ประมาณการหนี้สินไม่หมุนเวียนสำหรับผลประโยชน์พนักงาน (ต่อ)</t>
  </si>
  <si>
    <t xml:space="preserve">       18.3  ขาดทุนจากการประมาณการตามหลักคณิตศาสตร์ประกันภัยที่รับรู้ในงบกำไรขาดทุนเบ็ดเสร็จอื่น สำหรับงวด 9 เดือน สิ้นสุด</t>
  </si>
  <si>
    <t>19.  สำรองตามกฎหมาย</t>
  </si>
  <si>
    <t xml:space="preserve">           ต้นทุนขาย</t>
  </si>
  <si>
    <t xml:space="preserve">           รับรู้ในกำไรขาดทุน</t>
  </si>
  <si>
    <t>20.  ภาษีเงินได้</t>
  </si>
  <si>
    <t>20.  ภาษีเงินได้ (ต่อ)</t>
  </si>
  <si>
    <t>22.  เงินปันผลจ่าย</t>
  </si>
  <si>
    <t>24. กำไรต่อหุ้น</t>
  </si>
  <si>
    <t>25.  รายการธุรกิจกับบุคคลและกิจการที่เกี่ยวข้องกัน</t>
  </si>
  <si>
    <t>25.  รายการธุรกิจกับบุคคลและกิจการที่เกี่ยวข้องกัน (ต่อ)</t>
  </si>
  <si>
    <t>25.2.1 ลูกหนี้การค้า</t>
  </si>
  <si>
    <t>25.2.2 ลูกหนี้เงินทดรอง</t>
  </si>
  <si>
    <t>25.3.1 ขายสินค้า</t>
  </si>
  <si>
    <t>25.3.2 ค่าเช่าและบริการ</t>
  </si>
  <si>
    <t>25.3.3 ค่าเสื่อมราคาของสินทรัพย์สิทธิการใช้</t>
  </si>
  <si>
    <t>25.3.4 ค่าใช้จ่ายอื่นๆ</t>
  </si>
  <si>
    <t>25.3.5 ดอกเบี้ยจ่าย</t>
  </si>
  <si>
    <t>26.  ค่าใช้จ่ายตามลักษณะ</t>
  </si>
  <si>
    <t>27.  ภาระผูกพัน</t>
  </si>
  <si>
    <t xml:space="preserve">28.  การเสนอข้อมูลทางการเงินจำแนกตามส่วนงาน </t>
  </si>
  <si>
    <t>28.  การเสนอข้อมูลทางการเงินจำแนกตามส่วนงาน (ต่อ)</t>
  </si>
  <si>
    <t>29.  กองทุนสำรองเลี้ยงชีพ</t>
  </si>
  <si>
    <t>30.  การบริหารความเสี่ยง</t>
  </si>
  <si>
    <t>30.1  ความเสี่ยงด้านเครดิต</t>
  </si>
  <si>
    <t>30.  การบริหารความเสี่ยง (ต่อ)</t>
  </si>
  <si>
    <t>30.2  ความเสี่ยงด้านตลาด</t>
  </si>
  <si>
    <t>30.3  ความเสี่ยงจากสภาพคล่อง</t>
  </si>
  <si>
    <t>30.4  ความเสี่ยงจากอัตราแลกเปลี่ยน</t>
  </si>
  <si>
    <t>32.  ค่าตอบแทนกรรมการ</t>
  </si>
  <si>
    <t>33.  ค่าตอบแทนผู้บริหาร</t>
  </si>
  <si>
    <t>34.  การบริหารจัดการทุน</t>
  </si>
  <si>
    <t>1.5  การแพร่ระบาดของโรคติดเชื้อไวรัสโคโรนา 2019</t>
  </si>
  <si>
    <t xml:space="preserve">งบการเงินรวมประกอบด้วยงบการเงินของบริษัท และบริษัทย่อย (รวมกันเรียกว่า “กลุ่มกิจการ”) </t>
  </si>
  <si>
    <t xml:space="preserve">    กลุ่มกิจการปฏิบัติต่อรายการกับส่วนได้เสียที่ไม่มีอำนาจควบคุมเช่นเดียวกันกับส่วนที่เป็นของเจ้าของของกลุ่มกิจการ </t>
  </si>
  <si>
    <t>2.3  มาตรฐานการรายงานทางการเงินฉบับใหม่</t>
  </si>
  <si>
    <t>3.1 สินค้าคงเหลือ</t>
  </si>
  <si>
    <t>จดทะเบียนในประเทศ</t>
  </si>
  <si>
    <t>10.1 บริษัท เคสเซล (ประเทศไทย) จำกัด</t>
  </si>
  <si>
    <t xml:space="preserve">10.2 บริษัท โอเคเอส กรุ๊ป โฮลดิ้ง จำกัด </t>
  </si>
  <si>
    <t>ณ วันที่ 2 กรกฎาคม 2564</t>
  </si>
  <si>
    <t>2.2 	เกณฑ์ในการจัดทำงบการเงินรวม</t>
  </si>
  <si>
    <t>สินทรัพย์ไม่หมุนเวียนอื่น</t>
  </si>
  <si>
    <t>หนี้สินและส่วนของผู้ถือหุ้น</t>
  </si>
  <si>
    <t>(ปรับปรุงใหม่)</t>
  </si>
  <si>
    <t>วัตถุดิบ</t>
  </si>
  <si>
    <t>4. การจัดประเภทใหม่และการปรับปรุงงบการเงิน (ต่อ)</t>
  </si>
  <si>
    <t>23. การรวมธุรกิจภายใต้การควบคุมเดียวกัน (ต่อ)</t>
  </si>
  <si>
    <t xml:space="preserve"> - 24 -</t>
  </si>
  <si>
    <t xml:space="preserve"> - 25 -</t>
  </si>
  <si>
    <t xml:space="preserve">สำหรับงวด 3 เดือน </t>
  </si>
  <si>
    <t xml:space="preserve">สำหรับงวด 9 เดือน </t>
  </si>
  <si>
    <t xml:space="preserve">       18.2 ค่าใช้จ่ายผลประโยชน์พนักงานที่รับรู้ในรายการต่อไปนี้ในงบกำไรขาดทุนเบ็ดเสร็จ สำหรับงวด 3 เดือน และ 9 เดือน สิ้นสุด</t>
  </si>
  <si>
    <t>วันที่ 30 กันยายน 2564 และ 2563 ดังนี้</t>
  </si>
  <si>
    <t>สำหรับงวด 9 เดือน</t>
  </si>
  <si>
    <t xml:space="preserve">       20.1  รายได้(ค่าใช้จ่าย)ภาษีเงินได้ สำหรับงวด 3 เดือน และ 9 เดือน สิ้นสุดวันที่ 30 กันยายน 2564 และ 2563 สรุปได้ดังนี้</t>
  </si>
  <si>
    <t>20.2 กระทบยอดเพื่อหาอัตราภาษีที่แท้จริง สำหรับงวด 3 เดือน และ 9 เดือน สิ้นสุดวันที่ 30 กันยายน 2564 และ 2563 ดังนี้</t>
  </si>
  <si>
    <t>สำหรับงวด 3 เดือน</t>
  </si>
  <si>
    <t xml:space="preserve">สำหรับงวด 9 เดือน   </t>
  </si>
  <si>
    <t>ร้อยละ MLR-1 ต่อปี</t>
  </si>
  <si>
    <t>9 เดือน สิ้นสุดวันที่ 30 กันยายน 2564 และ 2563</t>
  </si>
  <si>
    <t xml:space="preserve">25.4 ค่าตอบแทนที่จ่ายให้แก่ผู้บริหารสำคัญ  สำหรับงวด 3 เดือน และ 9 เดือน สิ้นสุดวันที่ 30 กันยายน 2564 และ 2563 มีดังนี้ </t>
  </si>
  <si>
    <t xml:space="preserve">สำหรับงวด 3 เดือน  </t>
  </si>
  <si>
    <t xml:space="preserve">สำหรับงวด 9 เดือน  </t>
  </si>
  <si>
    <t xml:space="preserve">      ค่าใช้จ่ายตามลักษณะของค่าใช้จ่ายที่สำคัญ สำหรับงวด 3 เดือน และ 9 เดือน สิ้นสุดวันที่ 30 กันยายน 2564 และ 2563  มีดังนี้</t>
  </si>
  <si>
    <t>17. เงินกู้ยืมระยะสั้นจากบุคคลที่เกี่ยวข้องกัน</t>
  </si>
  <si>
    <t xml:space="preserve">      27.2 ณ วันที่ 30 กันยายน 2564 และวันที่ 31 ธันวาคม 2563  กลุ่มกิจการมีภาระหนี้สินที่อาจเกิดขึ้นจากการให้ธนาคารพาณิชย์  2  แห่ง </t>
  </si>
  <si>
    <t xml:space="preserve">     27.4 ณ วันที่ 30 กันยายน 2564 และวันที่ 31  ธันวาคม 2563 กลุ่มกิจการมีภาระผูกพันที่ต้องจ่ายในอนาคตสำหรับสัญญาค่ารักษาความ</t>
  </si>
  <si>
    <t xml:space="preserve">       กลุ่มกิจการได้จัดตั้งกองทุนสำรองเลี้ยงชีพพนักงาน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</si>
  <si>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สินค้าสำเร็จรูป</t>
  </si>
  <si>
    <t>25.2.3 เงินกู้ยืมระยะสั้นจาก</t>
  </si>
  <si>
    <t xml:space="preserve"> </t>
  </si>
  <si>
    <t>นโยบายของกลุ่มกิจการโดยพิจารณาตามความเหมาะสม</t>
  </si>
  <si>
    <t xml:space="preserve">       กลุ่มกิจการมีความเสี่ยงจากอัตราแลกเปลี่ยนเงินตราต่างประเทศ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</si>
  <si>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 xml:space="preserve">       กลุ่มกิจการไม่มีผลกระทบต่อกำไรก่อนภาษีอย่างเป็นสาระสำคัญจากการเปลี่ยนแปลงของมูลค่ายุติธรรมของสินทรัพย์และหนี้สิน</t>
  </si>
  <si>
    <t xml:space="preserve">       กลุ่มกิจการมียอดคงเหลือของสินทรัพย์และหนี้สินที่เป็นเงินตราต่างประเทศ ดังต่อไปนี้</t>
  </si>
  <si>
    <t xml:space="preserve">ต้นทุนอื่นเพื่อให้สินค้าอยู่ในสถานที่และสภาพปัจจุบัน รวมทั้งการปันส่วนของค่าโสหุ้ยการผลิตอย่างเหมาะสม </t>
  </si>
  <si>
    <t>4. การปรับปรุงงบการเงิน</t>
  </si>
  <si>
    <t>สินทรัพย์ไม่หมุนเวียน</t>
  </si>
  <si>
    <t xml:space="preserve">   เงินฝากธนาคาร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</si>
  <si>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15 พฤศจิกายน 2564</t>
  </si>
  <si>
    <t>2.  หลักเกณฑ์ในการจัดทำข้อมูลทางการเงินและนำเสนอข้อมูลทางการเงินระหว่างกาล</t>
  </si>
  <si>
    <t>2.1  เกณฑ์ในการจัดทำข้อมูลทางการเงินระหว่างกาล</t>
  </si>
  <si>
    <t xml:space="preserve">       ณ วันที่ 30 กันยายน 2564 และวันที่ 31 ธันวาคม 2563 กลุ่มกิจการมีเงินฝากประจำประเภท 3 เดือน และ 12 เดือน รวมจำนวน 3.86 ล้านบาท</t>
  </si>
  <si>
    <t>หัก เงินปันผลรับ</t>
  </si>
  <si>
    <t xml:space="preserve">       กำไรจากการขายสินค้าคงเหลือ</t>
  </si>
  <si>
    <t xml:space="preserve">       ในงบการเงินรวม  ณ  วันที่ 30 กันยายน 2564  และวันที่ 31 ธันวาคม 2563  บริษัทฯ ได้บันทึกเงินลงทุนในบริษัทร่วม  จำนวน  178.38  </t>
  </si>
  <si>
    <t xml:space="preserve">         ประมาณการหนี้สินหมุนเวียน</t>
  </si>
  <si>
    <t xml:space="preserve">               สำหรับประมาณการเจ้าหนี้</t>
  </si>
  <si>
    <t xml:space="preserve"> - 31 -</t>
  </si>
  <si>
    <t xml:space="preserve">        ณ วันที่ 30 กันยายน 2564 งบการเงินรวมแสดงอัตราส่วนหนี้สินต่อทุนเท่ากับ 0.47 : 1 (งบการเงินเฉพาะกิจการ : 0.17 : 1)</t>
  </si>
  <si>
    <t xml:space="preserve">       22.1  ตามรายงานการประชุมผู้ถือหุ้น ครั้งที่ 1/2564 เมื่อวันที่ 29 เมษายน 2564 บริษัทฯ มีมติให้จ่ายเงินปันผลจากผลการดำเนินงานของ</t>
  </si>
  <si>
    <t xml:space="preserve">       22.3  ตามรายงานการประชุมวิสามัญผู้ถือหุ้น ครั้งที่ 2/2564และครั้งที่ 3/2564 เมื่อวันที่ 5 กุมภาพันธ์ 2564 และวันที่ 22 กุมภาพันธ์ 2564 </t>
  </si>
  <si>
    <t>25.2.4 เจ้าหนี้หมุนเวียนอื่น</t>
  </si>
  <si>
    <t>25.2.5 หนี้สินตามสัญญาเช่า</t>
  </si>
  <si>
    <t>งบแสดงฐานะการเงิน ณ วันที่ 31 ธันวาคม 2563</t>
  </si>
  <si>
    <t>เดียวกัน  โดยกลุ่มกิจการต้องปรับปรุงรายการเสมือนว่าการรวมธุรกิจได้เกิดขึ้นตั้งแต่วันต้นงวดในงบการเงินงวดก่อนที่นำมาเปรียบ</t>
  </si>
  <si>
    <t>เทียบ ซึ่งเป็นไปตามแนวปฏิบัติทางการบัญชีสำหรับการรวมธุรกิจภายใต้การควบคุมเดียวกันที่ออกโดยสภาวิชาชีพบัญชี</t>
  </si>
  <si>
    <t xml:space="preserve">ทันทีในงบการเงินรวมในงวดที่มีการรวมธุรกิจเกิดขึ้น  </t>
  </si>
  <si>
    <t>ตามที่</t>
  </si>
  <si>
    <t>รายงานไว้เดิม</t>
  </si>
  <si>
    <t xml:space="preserve">รายการปรับปรุงเพิ่มขึ้น </t>
  </si>
  <si>
    <t>(ลดลง) การรวมธุรกิจ</t>
  </si>
  <si>
    <t>ภายใต้การควบคุมเดียวกัน</t>
  </si>
  <si>
    <t>ปรับปรุงใหม่</t>
  </si>
  <si>
    <t xml:space="preserve">ร้อยละ 43.34 ของสินทรัพย์รวม </t>
  </si>
  <si>
    <t xml:space="preserve">       ที่ดิน  อาคารและอุปกรณ์  ซึ่งได้หักค่าเสื่อมราคาสะสมเต็มจำนวนแล้วแต่ยังใช้งานอยู่ของกลุ่มกิจการ   ราคาทุนของสินทรัพย์ดังกล่าว </t>
  </si>
  <si>
    <t xml:space="preserve">ณ วันที่ 30 กันยายน 2564 และวันที่ 31 ธันวาคม 2563 มีจำนวน 22.91 ล้านบาท  และจำนวน 22.58 ล้านบาท   ตามลำดับ (งบเฉพาะกิจการ </t>
  </si>
  <si>
    <t>จำนวน 9.04 ล้านบาท)</t>
  </si>
  <si>
    <t>27.1 จากธนาคารพาณิชย์แห่งหนึ่ง</t>
  </si>
  <si>
    <t>หัก หนี้สินตามสัญญาเช่าที่ครบกำหนดชำระ</t>
  </si>
  <si>
    <t xml:space="preserve">    ภายในหนึ่งปี</t>
  </si>
  <si>
    <t>กำไร(ขาดทุน)จากการประมาณการ</t>
  </si>
  <si>
    <t xml:space="preserve">   ตามหลักคณิตศาสตร์ประกันภัย</t>
  </si>
  <si>
    <t xml:space="preserve">       กลุ่มบริษัทฯ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</si>
  <si>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</si>
  <si>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 xml:space="preserve">       เมื่อวันที่ 29 เมษายน 2564 ที่ประชุมสามัญผู้ถือหุ้น  ครั้งที่ 1/2564 อนุมัติให้มีการเพิ่มทุนจดทะเบียนของบริษัท จำนวน 192.00 ล้านบาท </t>
  </si>
  <si>
    <t>บริษัท สำหรับระยะเวลาบัญชีสิ้นสุดวันที่ 31 ธันวาคม 2563 จำนวน 240 ล้านหุ้น ในอัตราหุ้นละ 0.0555 บาท  เป็นจำนวนเงินทั้งสิ้น จำนวน</t>
  </si>
  <si>
    <t>สามัญ จำนวน 23,997,989 หุ้น มูลค่าหุ้นละ 0.50 บาท) และจ่ายปันผลในรูปของเงินสด  เพื่อให้ครอบคลุมการชำระภาษีหัก ณ ที่จ่ายของหุ้น</t>
  </si>
  <si>
    <t>249.11 ล้านบาท จึงถูกแสดงอยู่ภายใต้องค์ประกอบอื่นของส่วนของผู้ถือหุ้นในงบแสดงการเปลี่ยนแปลงส่วนของผู้ถือหุ้นในงบการเงินรวม</t>
  </si>
  <si>
    <t>เคสเซล (ประเทศไทย) จำกัด ตามแนวปฏิบัติทางการบัญชีสำหรับการรวมธุรกิจภายใต้การควบคุมเดียวกันที่ออกโดยสภาวิชาชีพ</t>
  </si>
  <si>
    <t xml:space="preserve">       ข้อมูลต่อไปนี้เป็นสรุปสิ่งตอบแทนที่จ่ายซื้อ บริษัท  เคสเซล (ประเทศไทย)  จำกัด   และจำนวนของสินทรัพย์และหนี้สินที่ได้รับมาซึ่ง</t>
  </si>
  <si>
    <t>รับรู้ ณ วันที่รวมธุรกิจภายใต้การควบคุมเดียวกัน</t>
  </si>
  <si>
    <t>Forward contract จากธนาคารพาณิชย์ 2 แห่ง จำนวน 118.73 ล้านบาท (งบเฉพาะกิจการ จำนวน 68.11 ล้านบาท) ค้ำประกันโดยเงินฝาก</t>
  </si>
  <si>
    <t xml:space="preserve">     27.1 ณ วันที่ 30 กันยายน 2564   และวันที่  31  ธันวาคม  2563  กลุ่มกิจการมีวงเงิน  LC, TR,   ตั๋วสัญญาใช้เงิน  หนังสือค้ำประกันและ </t>
  </si>
  <si>
    <t xml:space="preserve">ล้านบาท  และจำนวน  162.25  ล้านบาท  ตามลำดับ (งบเฉพาะกิจการ จำนวน  94.13  ล้านบาท  และจำนวน  153.54  ล้านบาท  ตามลำดับ) </t>
  </si>
  <si>
    <t xml:space="preserve">       กลุ่มกิจการได้จ่ายเงินสมทบเข้ากองทุนสำรองเลี้ยงชีพ สำหรับงวด 3 เดือน  และ 9 เดือน  สิ้นสุดวันที่ 30 กันยายน 2564 และ 2563 </t>
  </si>
  <si>
    <t>ดังนี้</t>
  </si>
  <si>
    <t>โอนออก</t>
  </si>
  <si>
    <t>36.  การอนุมัติงบการเงินระหว่างกาล</t>
  </si>
  <si>
    <t>35.  เหตุการณ์ภายหลังรอบระยะเวลารายงาน</t>
  </si>
  <si>
    <t xml:space="preserve">(1) บริษัทย่อย </t>
  </si>
  <si>
    <t>(2) รายการส่วนได้เสียที่ไม่มีอำนาจควบคุม</t>
  </si>
  <si>
    <t>(3) การรวมธุรกิจภายใต้การควบคุมเดียวกัน</t>
  </si>
  <si>
    <t>งบแสดงฐานะการเงิน ณ วันที่ 31 ธันวาคม 2562 (1 มกราคม 2563)</t>
  </si>
  <si>
    <t xml:space="preserve">งบกำไรขาดทุนเบ็ดเสร็จ สำหรับงวด 3 เดือน สิ้นสุดวันที่ 30 กันยายน 2563 </t>
  </si>
  <si>
    <t xml:space="preserve">งบกำไรขาดทุนเบ็ดเสร็จ สำหรับงวด 9 เดือน สิ้นสุดวันที่ 30 กันยายน 2563 </t>
  </si>
  <si>
    <t xml:space="preserve">(งบเฉพาะกิจการ จำนวน 3.80 ล้านบาท) ได้นำไปเป็นหลักทรัพย์ค้ำประกันเงินเบิกเกินบัญชี ตามหมายเหตุ 15  และวงเงินสินเชื่อ ตามหมายเหตุ </t>
  </si>
  <si>
    <t>27.1</t>
  </si>
  <si>
    <t>รับโอน</t>
  </si>
  <si>
    <t xml:space="preserve">       ค่าตัดจำหน่ายสำหรับงวด 3 เดือน และ 9 เดือน สิ้นสุดวันที่ 30 กันยายน 2564  แสดงได้ดังนี้</t>
  </si>
  <si>
    <t>ของบริษัทย่อย ตามหมายเหตุ 11 (งบเฉพาะกิจการ จำนวน 4.00 ล้านบาท และจำนวน 7.00 ล้านบาท ตามลำดับ ค้ำประกันโดยเงินฝากประจำ</t>
  </si>
  <si>
    <t>ตามหมายเหตุ 8)</t>
  </si>
  <si>
    <t>ปันผลในอัตราหุ้นละ 0.0055 บาท  ต่อหุ้น  คิดเป็นจำนวนเงิน  1.33 ล้านบาท   ซึ่งได้มีการจ่ายปันผลในวันที่ 14 พฤษภาคม 2564</t>
  </si>
  <si>
    <t>ตามลำดับ บริษัทย่อยมีมติอนุมัติจ่ายเงินปันผล  จำนวน 80,000 หุ้น ในอัตราหุ้นละ 481.50 บาท และหุ้นละ 458.23 บาท ตามลำดับ  จากกำไร</t>
  </si>
  <si>
    <t>เงินกู้ยืมระยะสั้นจากสถาบันการเงิน</t>
  </si>
  <si>
    <t>31. เครื่องมือทางการเงิน</t>
  </si>
  <si>
    <t xml:space="preserve">       ข้อมูลทางการเงินระหว่างกาลนี้จัดทำขึ้นในรูปแบบย่อและตามมาตรฐานการบัญชี ฉบับที่ 34 เรื่อง การรายงานทางการเงินระหว่างกาล </t>
  </si>
  <si>
    <t>กรรมการกำกับหลักทรัพย์  และตลาดหลักทรัพย์ที่เกี่ยวข้อง</t>
  </si>
  <si>
    <t>รวมถึง   การตีความและแนวปฏิบัติทางการบัญชีที่ประกาศใช้โดยสภาวิชาชีพบัญชีฯ  (“สภาวิชาชีพบัญชี”)   กฎระเบียบ   และประกาศคณะ</t>
  </si>
  <si>
    <t xml:space="preserve">       ข้อมูลทางการเงินระหว่างกาลนี้จัดทำขึ้น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เพื่อให้ข้อมูล</t>
  </si>
  <si>
    <t>ควรใช้ควบคู่ไปกับงบการเงินประจำปีล่าสุด ยกเว้นตามที่กล่าวในข้อ 2.2 และข้อ 3</t>
  </si>
  <si>
    <t>ที่นำเสนอซ้ำซ้อนกับข้อมูลที่ได้รายงานไปแล้ว   อย่างไรก็ตาม งบแสดงฐานะการเงิน   งบกำไรขาดทุนเบ็ดเสร็จ งบแสดงการเปลี่ยนแปลง</t>
  </si>
  <si>
    <t>นั้นเป็นปัจจุบัน ดังนั้นข้อมูลทางการเงินระหว่างกาลจึงเน้นการให้ข้อมูลเกี่ยวกับกิจกรรมเหตุการณ์และสถานการณ์ใหม่   เพื่อไม่ให้ข้อมูล</t>
  </si>
  <si>
    <t>ส่วนของผู้ถือหุ้น   และงบกระแสเงินสด  ได้แสดงรายการเช่นเดียวกับงบการเงินประจำปี     ดังนั้น การใช้ข้อมูลทางการเงินระหว่างกาลนี้</t>
  </si>
  <si>
    <t>วันที่ 31 ธันวาคม 2563 ยกเว้นดังต่อไปนี้</t>
  </si>
  <si>
    <t xml:space="preserve">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  สำหรับปีสิ้นสุด     </t>
  </si>
  <si>
    <t xml:space="preserve">       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ที่ปัจจุบันยังมีผลกระทบต่อธุรกิจและอุตสาหกรรมส่วนใหญ่อาจนำมา</t>
  </si>
  <si>
    <t>ต่อเนื่องทั้งนี้ ฝ่ายบริหารได้ใช้ประมาณการและดุลยพินิจในประเด็นต่าง ๆ เมื่อสถานการณ์มีการเปลี่ยนแปลง</t>
  </si>
  <si>
    <t>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ประมาณการหนี้สินและหนี้สินที่อาจเกิดขึ้นอย่าง</t>
  </si>
  <si>
    <t xml:space="preserve">       ในระหว่างงวด   กลุ่มกิจการได้นำมาตรฐานการรายงานทางการเงิน    และการตีความมาตรฐานการรายงานทางการเงินฉบับปรับปรุง </t>
  </si>
  <si>
    <t>รายงานทางการเงินระหว่างประเทศ โดยส่วนใหญ่เป็นการปรับปรุงถ้อยคำและคำศัพท์ การตีความ   และการให้แนวปฏิบัติทางการบัญชี</t>
  </si>
  <si>
    <t>มาถือปฏิบัติ      มาตรฐานการรายงานทางการเงินดังกล่าวได้รับการปรับปรุงหรือจัดให้มีขึ้น     เพื่อให้มีเนื้อหาเท่าเทียมกับมาตรฐานการ</t>
  </si>
  <si>
    <t xml:space="preserve">       มาตรฐานการรายงานทางการเงินดังกล่าวไม่มีผลกระทบอย่างมีสาระสำคัญต่องบการเงินของกลุ่มกิจการ</t>
  </si>
  <si>
    <t xml:space="preserve">    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</si>
  <si>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 xml:space="preserve">       ก. มาตรฐานการรายงานทางการเงินใหม่ที่เริ่มมีผลบังคับใช้ในงวดปัจจุบัน</t>
  </si>
  <si>
    <t xml:space="preserve">       ข. มาตรฐานการรายงานทางการเงินที่มีผลบังคับใช้ในอนาคต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</si>
  <si>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</t>
  </si>
  <si>
    <t xml:space="preserve">       สภาวิชาชีพบัญชีได้ประกาศใช้มาตรฐานการรายงานทางการเงินฉบับปรับปรุงหลายฉบับ    ซึ่งจะมีผลบังคับใช้สำหรับงบการเงินที่มี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</si>
  <si>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โดยส่วนใหญ่เป็นการอธิบายให้ชัดเจนเกี่ยวกับ'วิธีปฏิบัติ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</si>
  <si>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</si>
  <si>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ที่เริ่มนำมาตรฐานการรายงานทางการเงินดังกล่าวมาถือปฏิบัติ</t>
  </si>
  <si>
    <t xml:space="preserve">       ปัจจุบันฝ่ายบริหารของกลุ่มกิจการอยู่ระหว่างการประเมินแนวทางการดำเนินการและพิจารณาผลกระทบที่อาจมีต่องบการเงินในปี</t>
  </si>
  <si>
    <t xml:space="preserve">       ต้นทุนของสินค้าสำเร็จรูป และวัตถุดิบ คำนวณโดยใช้ถัวเฉลี่ย ต้นทุนสินค้าประกอบด้วยราคาทุนที่ซื้อ ต้นทุนการแปลงสภาพหรือ</t>
  </si>
  <si>
    <t xml:space="preserve">       บริษัทย่อยเป็นกิจการที่อยู่ภายใต้การควบคุมของกลุ่มกิจการ  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</si>
  <si>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 และมีความสามารถในการใช้อำนาจเหนือกิจการนั้นทำให้เกิดผลกระทบต่อจำนวนเงินผลตอบ</t>
  </si>
  <si>
    <t>กิจการจะตัดรายการบัญชีระหว่างกัน ยอดคงเหลือ และกำไรที่ยังไม่ได้เกิดขึ้นจริงระหว่างกันในกลุ่มกิจการ ขาดทุนที่ยังไม่เกิดขึ้นจริง</t>
  </si>
  <si>
    <t>บริษัทย่อยได้ถูกปรับปรุงเพื่อให้สอดคล้องกับนโยบายการบัญชีของกลุ่มกิจการ</t>
  </si>
  <si>
    <t>ก็จะตัดรายการในทำนองเดียวกัน     เว้นแต่รายการนั้นมีหลักฐานว่าสินทรัพย์ที่โอนระหว่างกันเกิดการด้อยค่า  นโยบายการบัญชีของ</t>
  </si>
  <si>
    <t xml:space="preserve">แทนของกลุ่มกิจการ  งบการเงินของบริษัทย่อยได้รวมอยู่ในงบการเงินรวม   นับแต่วันที่มีการควบคุมจนถึงวันที่การควบคุมสิ้นสุดลง </t>
  </si>
  <si>
    <t xml:space="preserve">       ในงบการเงินเฉพาะกิจการ     เงินลงทุนในบริษัทย่อยจะบันทึกบัญชีด้วยราคาทุนหักค่าเผื่อการด้อยค่า    ต้นทุนจะมีการปรับเพื่อ</t>
  </si>
  <si>
    <t>สะท้อนการเปลี่ยนแปลงสิ่งตอบแทนที่เกิดขึ้นจากการเปลี่ยนแปลงมูลค่าสิ่งตอบแทนที่คาดว่าจะต้องจ่าย      ต้นทุนนั้นจะรวมต้นทุน</t>
  </si>
  <si>
    <t>ทางตรงที่เกี่ยวข้องกับการได้มาของเงินลงทุนนี้</t>
  </si>
  <si>
    <t xml:space="preserve">       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จำนวนกำไรหรือขาดทุนและสินทรัพย์สุทธิของบริษัทย่อยส่วนที่ไม่ได้เป็นของบริษัทฯ และ</t>
  </si>
  <si>
    <t>แสดงเป็นรายการแยกต่างหากในส่วนของกำไรหรือขาดทุนรวม และส่วนของผู้ถือหุ้นในส่วนของของเจ้าของ</t>
  </si>
  <si>
    <t xml:space="preserve">       กลุ่มกิจการบันทึกบัญชีการรวมธุรกิจภายใต้การควบคุมเดียวกัน โดยรับรู้สินทรัพย์และหนี้สินของกิจการที่ถูกนำมารวมด้วยมูลค่า</t>
  </si>
  <si>
    <t>ตามบัญชีของกิจการที่ถูกนำมารวมเฉพาะสัดส่วนที่เคยอยู่ภายใต้การควบคุมเดียวกัน ตามมูลค่าที่แสดงอยู่ในงบการเงินรวมของบริษัท</t>
  </si>
  <si>
    <t>ใหญ่ลำดับที่สูงสุดที่ต้องจัดทำงบการเงินรวมก่อนการรวมธุรกิจภายใต้การควบคุมเดียวกัน   ณ วันที่มีการรวมธุรกิจภายใต้การควบคุม</t>
  </si>
  <si>
    <t xml:space="preserve">       ต้นทุนการรวมธุรกิจภายใต้การควบคุมเดียวกัน   เป็นผลรวมของมูลค่ายุติธรรมของสินทรัพย์ที่ให้ไป  หนี้สินที่เกิดขึ้นหรือรับมา </t>
  </si>
  <si>
    <t>และตราสารทุนที่ออกโดยผู้ซื้อ   ณ  วันที่มีการแลกเปลี่ยนเพื่อให้ได้มาซึ่งการควบคุม ค่าใช้จ่ายอื่นที่เกี่ยวข้องในการรวมธุรกิจภายใต้</t>
  </si>
  <si>
    <t xml:space="preserve">การควบคุมเดียวกัน เช่น ค่าธรรมเนียมวิชาชีพจ่ายที่ปรึกษากฎหมาย และที่ปรึกษาอื่นในการรวมธุรกิจ ค่าธรรมเนียมในการจดทะเบียน </t>
  </si>
  <si>
    <t>รวมถึงรายจ่ายในการจัดเตรียมข้อมูลให้แก่ผู้ถือหุ้น  รับรู้เป็นต้นทุนของเงินลงทุนในงบการเงินเฉพาะกิจการ   และรับรู้เป็นค่าใช้จ่าย</t>
  </si>
  <si>
    <t xml:space="preserve">       ส่วนต่างระหว่างต้นทุนของการรวมธุรกิจภายใต้การควบคุมเดียวกัน กับส่วนได้เสียของผู้ซื้อในมูลค่าตามบัญชีของกิจการที่ถูกนำ</t>
  </si>
  <si>
    <t>ดังต่อไปนี้</t>
  </si>
  <si>
    <t xml:space="preserve">สำหรับการรวมธุรกิจภายใต้การควบคุมเดียวกันที่ออกโดยสภาวิชาชีพบัญชี     ตัวเลขเปรียบเทียบจึงมีการปรับใหม่    ซึ่งจัดทำโดยผู้บริหาร </t>
  </si>
  <si>
    <t>ท่อและถังอุตสาหกรรมทุกชนิด การลงทุนดังกล่าวได้รับอนุมัติจากที่ประชุมผู้ถือหุ้น เมื่อวันที่ 13 พฤษภาคม 2564</t>
  </si>
  <si>
    <t xml:space="preserve">       10.3 ในงบการเงินเฉพาะกิจการ ณ วันที่ 30 กันยายน 2564 บริษัทฯ ได้บันทึกเงินลงทุนในบริษัทย่อย จำนวน 265.53 ล้านบาท คิดเป็น</t>
  </si>
  <si>
    <t xml:space="preserve">       10.4 ข้อมูลทางการเงินของบริษัทย่อยสำหรับงวดดังกล่าว ได้ผ่านการสอบทานจากผู้สอบบัญชีเดียวกัน</t>
  </si>
  <si>
    <t xml:space="preserve">       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และสัญญาเช่ายานพาหนะ</t>
  </si>
  <si>
    <t xml:space="preserve">       12.1 สินทรัพย์สิทธิการใช้ </t>
  </si>
  <si>
    <t xml:space="preserve">               รายการเคลื่อนไหวของบัญชีสินทรัพย์สิทธิการใช้  ณ วันที่ 30 กันยายน 2564 และวันที่ 31 ธันวาคม 2563  แสดงได้ดังนี้</t>
  </si>
  <si>
    <t xml:space="preserve">       12.2 หนี้สินตามสัญญาเช่า</t>
  </si>
  <si>
    <t xml:space="preserve">               รายการเคลื่อนไหวของหนี้สินตามสัญญาเช่า ณ วันที่ 30 กันยายน 2564 และวันที่ 31 ธันวาคม 2563 แสดงได้ดังนี้</t>
  </si>
  <si>
    <t xml:space="preserve">       การเพิ่มขึ้นและลดลงของสินทรัพย์และหนี้สินภาษีเงินได้รอการตัดบัญชี มีดังนี้</t>
  </si>
  <si>
    <t>ล้านบาท   และจำนวน  22.50  ล้านบาท  ตามลำดับ ค้ำประกันโดยเงินฝากประจำ ตามหมายเหตุ 8   และค้ำประกันโดยที่ดินและสิ่งปลูกสร้าง</t>
  </si>
  <si>
    <t xml:space="preserve">       ณ วันที่ 30 กันยายน 2564   และวันที่ 31 ธันวาคม 2563  กลุ่มกิจการมีวงเงินเบิกเกินบัญชีจากสถาบันการเงิน  2  แห่ง   รวมจำนวน  19.50</t>
  </si>
  <si>
    <t xml:space="preserve">       กลุ่มกิจการจ่ายค่าชดเชยผลประโยชน์หลังออกจากงานและบำเหน็จ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</si>
  <si>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>ราคาหุ้นละ 0.50 บาท และรองรับการจ่ายเงินปันผลเป็นหุ้น จำนวน 12.00 ล้านบาท (หุ้นสามัญ จำนวน 24 ล้านหุ้น มูลค่าหุ้นละ 0.50 บาท)</t>
  </si>
  <si>
    <t>0.50 บาท) โดยมีการจัดสรรหุ้นสามัญเพิ่มทุนให้แก่ผู้ถือหุ้นเดิมของบริษัทตามสัดส่วนการถือหุ้นของผู้ถือหุ้นแต่ละราย      โดยเสนอขายใน</t>
  </si>
  <si>
    <t>13.33  ล้านบาท  โดยเงินปันผลดังกล่าวจ่ายเป็นหุ้นปันผลในอัตรา  10  หุ้นเดิมต่อ  1  หุ้นปันผล    คิดเป็นจำนวนเงิน  12.00  ล้านบาท  (หุ้น</t>
  </si>
  <si>
    <t xml:space="preserve">       25.1 ในระหว่างงวด  กลุ่มกิจการมีรายการธุรกิจที่สำคัญกับบุคคลและกิจการที่เกี่ยวข้องกัน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</si>
  <si>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</si>
  <si>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</si>
  <si>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25.2 รายการบัญชีที่เป็นสาระสำคัญระหว่างบริษัทกับบุคคลและกิจการที่เกี่ยวข้องกัน ณ วันที่ 30 กันยายน 2564 และวันที่ 31 ธันวาคม </t>
  </si>
  <si>
    <t>2563 ประกอบด้วย</t>
  </si>
  <si>
    <t xml:space="preserve">       25.3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3 เดือน และ </t>
  </si>
  <si>
    <t xml:space="preserve">       25.5 ภาระผูกพันที่จะต้องจ่าย ณ วันที่ 30 กันยายน 2564 และวันที่ 31 ธันวาคม 2563 ดังต่อไปนี้</t>
  </si>
  <si>
    <t xml:space="preserve">              25.5.1  ณ วันที่ 30 กันยายน 2564 และวันที่ 31 ธันวาคม 2563 บริษัทฯ  มีภาระผูกพันที่ต้องจ่ายในอนาคตสำหรับสัญญาเช่าอาคาร  </t>
  </si>
  <si>
    <t xml:space="preserve">       สำนักงานขายกับบริษัทย่อย สิ้นสุดวันที่ 31 ธันวาคม 2564 เป็นจำนวน  0.14  ล้านบาท  และจำนวน  0.16 ล้านบาท ตามลำดับ</t>
  </si>
  <si>
    <t xml:space="preserve">              25.5.2 ณ วันที่  30  กันยายน  2564  กลุ่มกิจการมีภาระผูกพันที่ต้องจ่ายในอนาคตสำหรับสัญญาจ้างผู้บริหาร  1  ราย  สิ้นสุดวันที่  </t>
  </si>
  <si>
    <t xml:space="preserve">  -  29  -</t>
  </si>
  <si>
    <t xml:space="preserve">  -  30  -</t>
  </si>
  <si>
    <t>พระราชบัญญัติกองทุนสำรองเลี้ยงชีพ พ.ศ. 2530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</si>
  <si>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ออกตามความใน</t>
  </si>
  <si>
    <t xml:space="preserve">ในอัตราร้อยละ  2, 3, 4, 5, 6, 8 หรือ 10  ของเงินเดือนแต่ละเดือน     และบริษัทฯ จ่ายเงินสมทบในอัตราเดียวกับที่พนักงานจ่ายเข้ากองทุน </t>
  </si>
  <si>
    <t xml:space="preserve">       นโยบายการจัดการความเสี่ยงทางด้านการเงิน</t>
  </si>
  <si>
    <t xml:space="preserve">       กลุ่มกิจการมีความเสี่ยงจากความผันผวนในสินทรัพย์ทางการเงินและหนี้สินทางการเงินตามปกติธุรกิจ และมีนโยบายการบริหาร</t>
  </si>
  <si>
    <t xml:space="preserve">       กลุ่มกิจการมีความเสี่ยงด้านเครดิตที่เกี่ยวเนื่องกับลูกหนี้การค้าและลูกหนี้หมุนเวียนอื่น  และเงินฝากกับธนาคาร  โดยจำนวนเงิน</t>
  </si>
  <si>
    <t xml:space="preserve">       ลูกหนี้การค้าและลูกหนี้หมุนเวียนอื่น</t>
  </si>
  <si>
    <t xml:space="preserve">       กลุ่มกิจการบริหารความเสี่ยงโดยใช้นโยบายและขั้นตอนในการควบคุมการให้สินเชื่ออย่างเหมาะสม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</t>
  </si>
  <si>
    <t xml:space="preserve">       กลุ่มกิจการพิจารณาการด้อยค่าทุกวันสิ้นรอบระยะเวลารายงาน และคำนวณหาอัตราการตั้งสำรองของผลขาดทุนด้านเครดิตที่คาด</t>
  </si>
  <si>
    <t>ว่าจะเกิดขึ้นจากอายุหนี้คงค้างนับจากวันที่ถึงกำหนดชำระ       การคำนวณผลขาดทุนจากการด้อยค่าด้านเครดิตที่คาดว่าจะเกิดขึ้นคำนึง</t>
  </si>
  <si>
    <t xml:space="preserve">       ความเสี่ยงจากอัตราดอกเบี้ย</t>
  </si>
  <si>
    <t xml:space="preserve">       การวิเคราะห์ผลกระทบของการเปลี่ยนแปลงอัตราดอกเบี้ย</t>
  </si>
  <si>
    <t xml:space="preserve">       ณ วันที่ 30 กันยายน 2564 บริษัทฯ มีหนี้สินประมาณร้อยละ 13.67 ที่จะครบกำหนดชำระภายในหนึ่งปีเมื่อเทียบกับมูลค่าตามบัญชี</t>
  </si>
  <si>
    <t xml:space="preserve">       กลุ่มกิจการมีความเสี่ยงเกี่ยวกับอัตราดอกเบี้ยอันเกี่ยวเนื่องกับเงินฝากธนาคาร หนี้สินตามสัญญาเช่า สินทรัพย์ทางการเงินและหนี้สิน</t>
  </si>
  <si>
    <t>ทางการเงินของกลุ่มกิจการส่วนใหญ่มีอัตราดอกเบี้ยที่ปรับขึ้นลงตามอัตราตลาดหรืออัตราดอกเบี้ยคงที่   ที่ใกล้เคียงกับอัตราตลาด</t>
  </si>
  <si>
    <t xml:space="preserve"> - 32 -</t>
  </si>
  <si>
    <t xml:space="preserve"> - 33 -</t>
  </si>
  <si>
    <t xml:space="preserve"> - 34 -</t>
  </si>
  <si>
    <t xml:space="preserve">       มูลค่ายุติธรรมของเครื่องมือทางการเงิน</t>
  </si>
  <si>
    <t xml:space="preserve">       ตามรายงานการประชุมคณะกรรมการ ครั้งที่ 6/2564 เมื่อวันที่ 20 ตุลาคม 2564 </t>
  </si>
  <si>
    <t>ของบริษัท ยูทิลิตี้ บิสิเนส อัลลายแอนซ์ จำกัด</t>
  </si>
  <si>
    <t>สัดส่วนการถือหุ้น และผลตอบแทนในบริษัทร่วม จำนวน 70.00 ล้านบาท คิดเป็นร้อยละ 40 ตามสัดส่วนเดิมจากการเพิ่มทุนจดทะเบียน</t>
  </si>
  <si>
    <t>(ล้านบาท)</t>
  </si>
  <si>
    <t xml:space="preserve">       บริษัทย่อยได้นำที่ดินพร้อมสิ่งปลูกสร้างจดจำนองค้ำประกันวงเงินเบิกเกินบัญชี  ตามหมายเหตุ 15 และวงเงินสินเชื่อตามหมายเหตุ </t>
  </si>
  <si>
    <t>13.  สินทรัพย์ไม่มีตัวตนอื่น</t>
  </si>
  <si>
    <t>ค่าตัดจำหน่ายราคาสำหรับงวด</t>
  </si>
  <si>
    <t>งบกำไรขาดทุนเบ็ดเสร็จรวมสำหรับงวด 9 เดือน สิ้นสุดวันที่ 30 กันยายน 2564</t>
  </si>
  <si>
    <t>ส่วนเกินจากการรวมธุรกิจภายใต้การควบคุมเดียวกัน</t>
  </si>
  <si>
    <t>25.3.6 ขายสินค้า</t>
  </si>
  <si>
    <t>25.3.7 ค่าเช่าและบริการ</t>
  </si>
  <si>
    <t>25.3.8 ค่าเสื่อมราคาของสินทรัพย์สิทธิการใช้</t>
  </si>
  <si>
    <t>25.3.9 ค่าใช้จ่ายอื่นๆ</t>
  </si>
  <si>
    <t>25.3.10 ดอกเบี้ยจ่าย</t>
  </si>
  <si>
    <t xml:space="preserve">       10.1  เมื่อวันที่ 2 กรกฎาคม 2564  บริษัทฯ ได้ซื้อเงินลงทุนในบริษัท เคสเซล (ประเทศไทย) จำกัด โดยซื้อจากบุคคลที่เกี่ยวข้องกัน และ</t>
  </si>
  <si>
    <t xml:space="preserve">ปี 2563 </t>
  </si>
  <si>
    <t>22 กุมภาพันธ์ 2565 คิดดอกเบี้ยอัตราร้อยละ MLR-1 ต่อปี ของธนาคารพาณิชย์แห่งหนึ่ง</t>
  </si>
  <si>
    <t>21. ทุนจดทะเบียน</t>
  </si>
  <si>
    <t>ในอัตราหุ้นละ 0.05 บาท จากผลการดำเนินงานของปี 2562 เป็นเงินจำนวน 12.00 ล้านบาท ซึ่งได้มีการจ่ายเงินปันผลในวันที่ 22 เมษายน 2563</t>
  </si>
  <si>
    <t xml:space="preserve">ได้มีการทำสัญญากู้ยืมเงินเมื่อวันที่ 3 พฤศจิกายน 2564 </t>
  </si>
  <si>
    <t>ผลขาดทุนทางภาษี</t>
  </si>
  <si>
    <t>รายการที่ถือเป็น(รายได้)ค่าใช้จ่ายได้เพิ่ม</t>
  </si>
  <si>
    <t>กำไรที่ยังไม่เกิดขึ้นจากการขายสินค้าให้บริษัทร่วม</t>
  </si>
  <si>
    <t xml:space="preserve">       35.1 ที่ประชุมมีมติอนุมัติให้ซื้อหุ้นสามัญของ บริษัท ยูทิลิตี้ บิสิเนส อัลลายแอนซ์ จำกัด (บริษัทร่วม) เพื่อวัตถุประสงค์ในการรักษา</t>
  </si>
  <si>
    <t xml:space="preserve">       หนังสือค้ำประกันและ Forward contract  ให้กับบริษัทย่อยและบริษัทร่วม รวมจำนวน 429.16 ล้านบาท</t>
  </si>
  <si>
    <t xml:space="preserve">               25.5.3 ณ วันที่ 30 กันยายน 2564 และวันที่ 31 ธันวาคม 2563  บริษัทฯ  มีภาระจากการค้ำประกันวงเงิน LC, TR,   ตั๋วสัญญาใช้เงิน  </t>
  </si>
  <si>
    <t xml:space="preserve">       บริษัทฯ ได้ซื้อหุ้นสามัญของบริษัท  เคสเซล (ประเทศไทย)  จำกัด    โดยจ่ายซื้อเมื่อวันที่  2  กรกฎาคม  2564   การรวมธุรกิจดังกล่าวถูก</t>
  </si>
  <si>
    <t xml:space="preserve">       สำหรับงวด 9 เดือน สิ้นสุดวันที่ 30 กันยายน 2564 และ 2563  กลุ่มกิจการได้จ่ายค่าตอบแทนผู้บริหาร  ดังนี้</t>
  </si>
  <si>
    <t xml:space="preserve">       สำหรับงวด 9 เดือน สิ้นสุดวันที่ 30 กันยายน 2564 และ 2563  กลุ่มกิจการได้จ่ายค่าตอบแทนกรรมการ ดังนี้</t>
  </si>
  <si>
    <t>ล้านบาท และจำนวน  167.15  ล้านบาท  ตามลำดับ   (คิดเป็นร้อยละ 38.66  และ  28.27  ตามลำดับ) ของสินทรัพย์รวม  และมีส่วนแบ่งกำไร</t>
  </si>
  <si>
    <t>ซึ่งความไม่แน่นอนและผลกระทบต่อสภาพแวดล้อมของการดำเนินธุรกิจของกลุ่มกิจการ ฝ่ายบริหารของกลุ่มกิจการติดตามความคืบหน้า</t>
  </si>
  <si>
    <t>งบการเงินรวมประกอบด้วยงบการเงินของบริษัท สยามอีสต์ โซลูชั่น จำกัด (มหาชน) ซึ่งเป็นบริษัทใหญ่และงบการเงินบริษัทย่อย</t>
  </si>
  <si>
    <t>ซึ่งบริษัท สยามอีสต์ โซลูชั่น จำกัด (มหาชน) เข้าถือหุ้นหรือมีอำนาจควบคุมอย่างเป็นสาระสำคัญในบริษัทย่อย ดังนี้</t>
  </si>
  <si>
    <t>3.2 บริษัทกลุ่มกิจการ - เงินลงทุนในบริษัทย่อย</t>
  </si>
  <si>
    <t xml:space="preserve">       บริษัทย่อยแสดงราคาสินค้าสำเร็จรูป และวัตถุดิบในราคาทุน หรือมูลค่าสุทธิที่จะได้รับแล้วแต่ราคาใดจะต่ำกว่า </t>
  </si>
  <si>
    <t xml:space="preserve">       ในระหว่างงวด กลุ่มกิจการได้ปรับงบการเงินย้อนหลัง  เนื่องจากการรวมธุรกิจภายใต้การควบคุมเดียวกัน ตามแนวปฏิบัติทางการบัญชี</t>
  </si>
  <si>
    <t xml:space="preserve">เพื่อรองรับการซื้อเงินลงทุนในบริษัท เคสเซล (ประเทศไทย) จำกัด  จำนวน  180.00 ล้านบาท  (หุ้นสามัญ  360 ล้านหุ้น มูลค่าที่ตราไว้หุ้นละ </t>
  </si>
  <si>
    <t xml:space="preserve">       31 มกราคม 2565 และวันที่ 28 กุมภาพันธ์ 2565 เป็นจำนวนเงิน 2.61 ล้านบาท  (งบการเงินเฉพาะกิจการ จำนวน 1.86 ล้านบาท)</t>
  </si>
  <si>
    <t xml:space="preserve">ธนาคารตามหมายเหตุ 7  และ  ณ วันที่ 30 กันยายน 2564 มี  Forward contart คงเหลือ จำนวน 15.94 ล้านบาท (งบการเงินเฉพาะกิจการ  </t>
  </si>
  <si>
    <t>ออกหนังสือค้ำประกันในการขายสินค้าให้กับลูกค้า เป็นจำนวนเงิน 15.65  ล้านบาท  และจำนวน  27.72  ล้านบาท  ตามลำดับ  (งบการเงิน</t>
  </si>
  <si>
    <t>ซึ่งได้รับเงินมัดจำแล้วจำนวน  3.11  ล้านบาท และจำนวน 19.90 ล้านบาท ตามลำดับ (งบการเงินเฉพาะกิจการ จำนวน 0.73 ล้านบาท และ</t>
  </si>
  <si>
    <t>ปลอดภัย สัญญาค่าที่ปรึกษา และสัญญาบริการไอที  เป็นจำนวนเงินรวม 2.15 ล้านบาท  และจำนวน 0.58 ล้านบาท  ตามลำดับ  (งบการเงิน</t>
  </si>
  <si>
    <t>เฉพาะกิจการ จำนวน  2.11 ล้านบาท  และจำนวน  0.58 ล้านบาท  ตามลำดับ)</t>
  </si>
  <si>
    <t>จำนวน 5.32 ล้านบาท) และ ณ  วันที่ 31 ธันวาคม 2563 ไม่มีการเปิดใช้ Forward contract</t>
  </si>
  <si>
    <t>เฉพาะกิจการ จำนวน 10.72 ล้านบาท และจำนวน 24.67 ล้านบาท ตามลำดับ)</t>
  </si>
  <si>
    <t>จำนวน 4.64 ล้านบาท ตามลำดับ)</t>
  </si>
  <si>
    <t xml:space="preserve">สูงสุดที่กลุ่มกิจการอาจต้องสูญเสียจากการให้สินเชื่อคือมูลค่า ตามบัญชีที่แสดงอยู่ในงบแสดงฐานะการเงิน </t>
  </si>
  <si>
    <t>ทางการเงินที่มีสาระสำคัญ นอกจากนี้ กลุ่มกิจการมีการติดตามยอดคงค้างของลูกหนี้การค้าอย่างสม่ำเสมอ และ การให้สินเชื่อของกลุ่ม</t>
  </si>
  <si>
    <t>กิจการ ไม่มีการกระจุกตัวเนื่องจากกลุ่มกิจการมีฐานลูกค้าที่หลากหลายและมีจำนวนมากราย</t>
  </si>
  <si>
    <t>คาดการณ์สภาวะเศรษฐกิจในอนาคต        โดยทั่วไปกลุ่มกิจการจะตัดจำหน่ายลูกหนี้การค้าและลูกหนี้หมุนเวียนอื่นออกจากบัญชีตาม</t>
  </si>
  <si>
    <t xml:space="preserve">       ผลกระทบต่อกำไรก่อนภาษีของกลุ่มกิจการจากการเปลี่ยนแปลงที่อาจเกิดขึ้นอย่างสมเหตุสมผลของอัตราดอกเบี้ยของสินทรัพย์</t>
  </si>
  <si>
    <t>การกู้ยืมเงินเพื่อนำไปชำระหนี้สินเดิมและได้ข้อสรุปว่าความเสี่ยงดังกล่าวอยู่ในระดับต่ำ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</t>
  </si>
  <si>
    <t>กลุ่มกิจการวงเงินซื้อขายอัตราแลกเปลี่ยนเงินตราต่างประเทศล่วงหน้า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</si>
  <si>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อัตราดอกเบี้ยร้อยละ MLR -1% ต่อปี (อัตรา MLR อ้างอิงจากธนาคารพานิชย์แห่งหนึ่ง) เพื่อใช้เป็นเงินทุนหมุนเวียนในกิจการ ซึ่ง</t>
  </si>
  <si>
    <t>กลุ่มกิจการจึงประมาณมูลค่ายุติธรรมของเครื่องมือทางการเงินส่วนใหญ่ใกล้เคียงกับมูลค่าตามบัญชี ที่แสดงในงบแสดงฐานะการเงิน</t>
  </si>
  <si>
    <t xml:space="preserve">       ค่าตอบแทนกรรมการนี้เป็นผลประโยชน์ที่จ่ายให้กับกรรมการของกลุ่มกิจการ ตามมาตรา 90 ของพระราชบัญญัติบริษัทมหาชน</t>
  </si>
  <si>
    <t xml:space="preserve">จากเงินลงทุนในบริษัทร่วม   สำหรับงวด  9  เดือน  สิ้นสุดวันที่  30  กันยายน  2564  และ  2563  จำนวน 15.34 ล้านบาท และจำนวน  14.33 </t>
  </si>
  <si>
    <t>ล้านบาท     ตามลำดับ  (คิดเป็นร้อยละ 75.96  และ  33.50  ตามลำดับ)   ของกำไรสำหรับงวด   โดยถือตามข้อมูลทางการเงินของบริษัทร่วม</t>
  </si>
  <si>
    <t>สำหรับงวดดังกล่าว ซึ่งได้ผ่านการสอบทานจากผู้สอบบัญชีอื่น</t>
  </si>
  <si>
    <t>10.  เงินลงทุนในบริษัทย่อย (ต่อ)</t>
  </si>
  <si>
    <t xml:space="preserve">       10.2  เมื่อวันที่ 21 กรกฎาคม 2564  บริษัทฯ  ได้จ่ายชำระค่าหุ้นให้กับบริษัท โอเคเอส กรุ๊ป โฮลดิ้ง จำกัด  (ยังไม่ได้ดำเนินการ)  ซึ่งเป็น</t>
  </si>
  <si>
    <t>บริษัทจดทะเบียนในประเทศไทยเมื่อวันที่ 25 พฤษภาคม 2564  ประกอบกิจการเพื่อการลงทุนโดยถือหุ้นในบริษัทอื่นเป็นหลัก   การลงทุน</t>
  </si>
  <si>
    <t>ดังกล่าวได้รับอนุมัติจากที่ประชุมผู้ถือหุ้น เมื่อวันที่ 13 พฤษภาคม 2564</t>
  </si>
  <si>
    <t>กิจการที่อยู่ภายใต้การควบคุมเดียวกัน ซึ่งเป็นบริษัทจดทะเบียนในประเทศไทย   ประกอบกิจการเกี่ยวกับประกอบธุรกิจผลิต  และรับซ่อม</t>
  </si>
  <si>
    <t>15.  เงินเบิกเกินบัญชีและเงินกู้ยืมระยะสั้นจากสถาบันการเงิน</t>
  </si>
  <si>
    <t>15.  เงินเบิกเกินบัญชีและเงินกู้ยืมระยะสั้นจากสถาบันการเงิน (ต่อ)</t>
  </si>
  <si>
    <t xml:space="preserve">       18.1 การเปลี่ยนแปลงในมูลค่าปัจจุบันของภาระผูกพันของโครงการผลประโยชน์พนักงาน  ณ  วันที่  30  กันยายน  2564  และวันที่ </t>
  </si>
  <si>
    <t xml:space="preserve">สะสม ณ วันที่ 31 ธันวาคม 2563  เป็นเงินจำนวน 38.50 ล้านบาท และจำนวน 36.66 ล้านบาท  ตามลำดับ รวมเป็นเงินจำนวน 75.16 ล้านบาท </t>
  </si>
  <si>
    <t xml:space="preserve">ซึ่งได้มีการจ่ายเงินปันผลในวันที่ 9 กุมภาพันธ์ 2564 และวันที่ 23 กุมภาพันธ์ 2564 ตามลำดับ </t>
  </si>
  <si>
    <t xml:space="preserve">พิจารณาเป็นการรวมธุรกิจภายใต้การควบคุมเดียวกัน    ดังนั้น   ผลตอบแทนระหว่างสิ่งตอบแทนที่จ่ายซื้อและสินทรัพย์สุทธิที่ได้รับ จำนวน </t>
  </si>
  <si>
    <t xml:space="preserve">นอกจากนี้   กลุ่มกิจการแสดงผลประกอบการของ บริษัท เคสเซล (ประเทศไทย) จำกัด   ในช่วงเวลาที่กลุ่มกิจการมิได้เป็นผู้ถือหุ้นในบริษัท </t>
  </si>
  <si>
    <t xml:space="preserve">                   (นายเดวิด   สมัญญาภรณ์)</t>
  </si>
  <si>
    <t xml:space="preserve">       35.2 ที่ประชุมมีมติอนุมัติให้เงินกู้ยืมแก่ บริษัท เคสเซล (ประเทศไทย) จำกัด (บริษัทย่อย)  วงเงินกู้ไม่เกิน  10.00  ล้านบาท   โดยคิด</t>
  </si>
  <si>
    <t xml:space="preserve">                        (นายเดวิด   สมัญญาภรณ์)</t>
  </si>
  <si>
    <t xml:space="preserve">       ณ วันที่ 30 กันยายน 2564  บริษัทย่อยมีเงินกู้ยืมระยะสั้นจากบุคคลที่เกี่ยวข้องกันหนึ่งราย  โดยทำสัญญาเงินกู้  ครบกำหนดชำระวันที่ </t>
  </si>
  <si>
    <t xml:space="preserve">       22.2  ตามรายงานการประชุมผู้ถือหุ้น ครั้ง 1/2563 เมื่อวันที่ 17 มิถุนายน 2563 บริษัทฯ มีมติอนุมัติจ่ายเงินปันผล จำนวน 240 ล้านหุ้น </t>
  </si>
  <si>
    <t>ของหนี้สินดังกล่าวที่แสดงอยู่ในงบการเงิน ( ปี 2563 : ร้อยละ 11.45 )  กลุ่มกิจการได้ประเมินการกระจุกตัวของความเสี่ยงที่เกี่ยวข้องกับ</t>
  </si>
  <si>
    <t xml:space="preserve">       เครื่องมือทางการเงินส่วนใหญ่ของกลุ่มกิจการจัดอยู่ในประเภทระยะสั้น  หรือมีอัตราดอกเบี้ยใกล้เคียงกับอัตราดอกเบี้ยในตลาด </t>
  </si>
  <si>
    <t xml:space="preserve">       วัตถุประสงค์ของกลุ่มกิจการในการบริหารทางการเงิน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</si>
  <si>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      27.3 ณ วันที่ 30 กันยายน 2564 และวันที่ 31 ธันวาคม 2563 กลุ่มกิจการมีภาระผูกพันจากการขายและบริการให้แก่ลูกค้า จำนวน 135.65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</si>
</sst>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.00\ \ ;\(#,##0.00\)"/>
    <numFmt numFmtId="191" formatCode="&quot;&quot;#,##0.00_);\(#,##0.00\)"/>
    <numFmt numFmtId="192" formatCode="#,##0.0_);\(#,##0.0\)"/>
    <numFmt numFmtId="193" formatCode="#,##0_);\(#,##0\);&quot;-   &quot;"/>
    <numFmt numFmtId="194" formatCode="_-* #,##0.00_-;\-* #,##0.00_-;_-* \-??_-;_-@_-"/>
    <numFmt numFmtId="195" formatCode="#,##0.00\ ;\(#,##0.00\)"/>
    <numFmt numFmtId="196" formatCode="#,##0.00;[Black]\(#,##0.00\)"/>
    <numFmt numFmtId="197" formatCode="#,##0.000_);\(#,##0.000\)"/>
    <numFmt numFmtId="198" formatCode="#,##0.000"/>
    <numFmt numFmtId="199" formatCode="_(* #,##0.00_);_(* \(#,##0.00\);_(* \-??_);_(@_)"/>
    <numFmt numFmtId="200" formatCode="#,##0;\(#,##0\)"/>
    <numFmt numFmtId="201" formatCode="_-\฿* #,##0.00_-;&quot;-฿&quot;* #,##0.00_-;_-\฿* \-??_-;_-@_-"/>
    <numFmt numFmtId="202" formatCode="\$#,##0.00;&quot;($&quot;#,##0.00\)"/>
    <numFmt numFmtId="203" formatCode="\$#,##0;&quot;($&quot;#,##0\)"/>
    <numFmt numFmtId="204" formatCode="_ * #,##0_ ;_ * \-#,##0_ ;_ * \-_ ;_ @_ "/>
    <numFmt numFmtId="205" formatCode="_ * #,##0.00_ ;_ * \-#,##0.00_ ;_ * \-??_ ;_ @_ "/>
    <numFmt numFmtId="206" formatCode="_ \\* #,##0_ ;_ \\* \-#,##0_ ;_ \\* \-_ ;_ @_ "/>
    <numFmt numFmtId="207" formatCode="_ \\* #,##0.00_ ;_ \\* \-#,##0.00_ ;_ \\* \-??_ ;_ @_ "/>
    <numFmt numFmtId="208" formatCode="[$-1070000]d/m/yy;@"/>
  </numFmts>
  <fonts count="33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8"/>
      <name val="Calibri"/>
      <family val="2"/>
      <charset val="222"/>
    </font>
    <font>
      <sz val="15"/>
      <name val="AngsanaUPC"/>
      <family val="1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2"/>
      <name val="นูลมรผ"/>
    </font>
    <font>
      <sz val="16"/>
      <name val="Angsana New"/>
      <family val="1"/>
      <charset val="222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43" fontId="31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9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200" fontId="19" fillId="0" borderId="0"/>
    <xf numFmtId="201" fontId="4" fillId="0" borderId="0" applyFill="0" applyBorder="0" applyAlignment="0" applyProtection="0"/>
    <xf numFmtId="201" fontId="4" fillId="0" borderId="0" applyFill="0" applyBorder="0" applyAlignment="0" applyProtection="0"/>
    <xf numFmtId="202" fontId="19" fillId="0" borderId="0"/>
    <xf numFmtId="194" fontId="4" fillId="0" borderId="0"/>
    <xf numFmtId="208" fontId="4" fillId="0" borderId="0"/>
    <xf numFmtId="203" fontId="19" fillId="0" borderId="0"/>
    <xf numFmtId="0" fontId="20" fillId="2" borderId="0" applyNumberFormat="0" applyBorder="0" applyAlignment="0" applyProtection="0"/>
    <xf numFmtId="0" fontId="21" fillId="0" borderId="1" applyNumberFormat="0" applyAlignment="0" applyProtection="0"/>
    <xf numFmtId="0" fontId="21" fillId="0" borderId="2">
      <alignment horizontal="left" vertical="center"/>
    </xf>
    <xf numFmtId="0" fontId="20" fillId="2" borderId="0" applyNumberFormat="0" applyBorder="0" applyAlignment="0" applyProtection="0"/>
    <xf numFmtId="0" fontId="22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7" fillId="0" borderId="0"/>
    <xf numFmtId="0" fontId="4" fillId="0" borderId="0"/>
    <xf numFmtId="0" fontId="4" fillId="0" borderId="0"/>
    <xf numFmtId="0" fontId="18" fillId="0" borderId="0"/>
    <xf numFmtId="0" fontId="31" fillId="0" borderId="0"/>
    <xf numFmtId="0" fontId="18" fillId="0" borderId="0"/>
    <xf numFmtId="0" fontId="23" fillId="0" borderId="0"/>
    <xf numFmtId="0" fontId="3" fillId="0" borderId="0"/>
    <xf numFmtId="0" fontId="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3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208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9" fontId="31" fillId="0" borderId="0" applyFont="0" applyFill="0" applyBorder="0" applyAlignment="0" applyProtection="0"/>
    <xf numFmtId="10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9" fontId="4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7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1" fillId="0" borderId="0"/>
    <xf numFmtId="39" fontId="1" fillId="0" borderId="0"/>
    <xf numFmtId="39" fontId="1" fillId="0" borderId="0"/>
    <xf numFmtId="0" fontId="4" fillId="0" borderId="0"/>
    <xf numFmtId="204" fontId="4" fillId="0" borderId="0" applyFill="0" applyBorder="0" applyAlignment="0" applyProtection="0"/>
    <xf numFmtId="205" fontId="4" fillId="0" borderId="0" applyFill="0" applyBorder="0" applyAlignment="0" applyProtection="0"/>
    <xf numFmtId="206" fontId="4" fillId="0" borderId="0" applyFill="0" applyBorder="0" applyAlignment="0" applyProtection="0"/>
    <xf numFmtId="207" fontId="4" fillId="0" borderId="0" applyFill="0" applyBorder="0" applyAlignment="0" applyProtection="0"/>
    <xf numFmtId="0" fontId="24" fillId="0" borderId="0"/>
    <xf numFmtId="0" fontId="4" fillId="3" borderId="3" applyNumberFormat="0" applyAlignment="0" applyProtection="0"/>
  </cellStyleXfs>
  <cellXfs count="403">
    <xf numFmtId="0" fontId="0" fillId="0" borderId="0" xfId="0"/>
    <xf numFmtId="43" fontId="9" fillId="0" borderId="0" xfId="5" applyFont="1" applyFill="1"/>
    <xf numFmtId="0" fontId="9" fillId="0" borderId="0" xfId="42" applyFont="1" applyFill="1"/>
    <xf numFmtId="0" fontId="9" fillId="0" borderId="0" xfId="0" applyFont="1" applyFill="1"/>
    <xf numFmtId="0" fontId="9" fillId="0" borderId="0" xfId="83" applyFont="1" applyFill="1"/>
    <xf numFmtId="190" fontId="9" fillId="0" borderId="0" xfId="150" applyNumberFormat="1" applyFont="1" applyFill="1" applyAlignment="1" applyProtection="1">
      <alignment horizontal="left"/>
    </xf>
    <xf numFmtId="39" fontId="9" fillId="0" borderId="0" xfId="32" applyNumberFormat="1" applyFont="1" applyFill="1"/>
    <xf numFmtId="43" fontId="9" fillId="0" borderId="0" xfId="18" applyNumberFormat="1" applyFont="1" applyFill="1"/>
    <xf numFmtId="39" fontId="9" fillId="0" borderId="0" xfId="150" applyNumberFormat="1" applyFont="1" applyFill="1"/>
    <xf numFmtId="0" fontId="9" fillId="0" borderId="0" xfId="42" applyFont="1" applyFill="1" applyBorder="1" applyAlignment="1">
      <alignment horizontal="left" indent="2"/>
    </xf>
    <xf numFmtId="39" fontId="9" fillId="0" borderId="0" xfId="42" applyNumberFormat="1" applyFont="1" applyFill="1" applyAlignment="1"/>
    <xf numFmtId="39" fontId="9" fillId="0" borderId="0" xfId="150" applyFont="1" applyFill="1" applyBorder="1"/>
    <xf numFmtId="0" fontId="9" fillId="0" borderId="0" xfId="42" applyFont="1" applyFill="1" applyBorder="1"/>
    <xf numFmtId="190" fontId="9" fillId="0" borderId="0" xfId="150" applyNumberFormat="1" applyFont="1" applyFill="1"/>
    <xf numFmtId="39" fontId="9" fillId="0" borderId="0" xfId="42" applyNumberFormat="1" applyFont="1" applyFill="1"/>
    <xf numFmtId="40" fontId="9" fillId="0" borderId="0" xfId="0" applyNumberFormat="1" applyFont="1" applyFill="1"/>
    <xf numFmtId="40" fontId="9" fillId="0" borderId="0" xfId="152" applyNumberFormat="1" applyFont="1" applyFill="1" applyAlignment="1" applyProtection="1">
      <alignment horizontal="left"/>
    </xf>
    <xf numFmtId="40" fontId="9" fillId="0" borderId="0" xfId="152" applyNumberFormat="1" applyFont="1" applyFill="1"/>
    <xf numFmtId="39" fontId="9" fillId="0" borderId="0" xfId="150" applyNumberFormat="1" applyFont="1" applyFill="1" applyAlignment="1" applyProtection="1">
      <alignment horizontal="center"/>
    </xf>
    <xf numFmtId="39" fontId="9" fillId="0" borderId="0" xfId="150" applyFont="1" applyFill="1" applyAlignment="1" applyProtection="1">
      <alignment horizontal="left"/>
    </xf>
    <xf numFmtId="0" fontId="9" fillId="0" borderId="0" xfId="52" applyFont="1" applyFill="1"/>
    <xf numFmtId="0" fontId="9" fillId="0" borderId="0" xfId="42" applyFont="1" applyFill="1" applyBorder="1" applyAlignment="1">
      <alignment wrapText="1"/>
    </xf>
    <xf numFmtId="0" fontId="9" fillId="0" borderId="0" xfId="42" applyFont="1" applyFill="1" applyBorder="1" applyAlignment="1"/>
    <xf numFmtId="39" fontId="9" fillId="0" borderId="0" xfId="150" applyFont="1" applyFill="1"/>
    <xf numFmtId="43" fontId="9" fillId="0" borderId="0" xfId="18" applyFont="1" applyFill="1"/>
    <xf numFmtId="39" fontId="9" fillId="0" borderId="0" xfId="151" applyFont="1" applyFill="1" applyBorder="1"/>
    <xf numFmtId="0" fontId="9" fillId="0" borderId="0" xfId="42" applyFont="1" applyFill="1" applyAlignment="1">
      <alignment horizontal="left"/>
    </xf>
    <xf numFmtId="43" fontId="9" fillId="0" borderId="0" xfId="1" applyFont="1" applyFill="1"/>
    <xf numFmtId="43" fontId="9" fillId="0" borderId="0" xfId="18" applyFont="1" applyFill="1" applyBorder="1"/>
    <xf numFmtId="0" fontId="13" fillId="0" borderId="0" xfId="0" applyFont="1" applyFill="1"/>
    <xf numFmtId="40" fontId="13" fillId="0" borderId="0" xfId="0" applyNumberFormat="1" applyFont="1" applyFill="1"/>
    <xf numFmtId="0" fontId="9" fillId="0" borderId="0" xfId="42" applyFont="1" applyFill="1" applyAlignment="1">
      <alignment horizontal="center"/>
    </xf>
    <xf numFmtId="39" fontId="9" fillId="0" borderId="0" xfId="42" applyNumberFormat="1" applyFont="1" applyFill="1" applyAlignment="1">
      <alignment horizontal="center"/>
    </xf>
    <xf numFmtId="0" fontId="12" fillId="0" borderId="0" xfId="42" applyFont="1" applyFill="1"/>
    <xf numFmtId="0" fontId="9" fillId="0" borderId="0" xfId="0" applyFont="1" applyFill="1" applyBorder="1"/>
    <xf numFmtId="0" fontId="9" fillId="0" borderId="0" xfId="42" applyFont="1" applyFill="1" applyAlignment="1"/>
    <xf numFmtId="0" fontId="9" fillId="0" borderId="4" xfId="42" applyFont="1" applyFill="1" applyBorder="1"/>
    <xf numFmtId="0" fontId="9" fillId="0" borderId="4" xfId="42" applyFont="1" applyFill="1" applyBorder="1" applyAlignment="1">
      <alignment horizontal="center"/>
    </xf>
    <xf numFmtId="39" fontId="9" fillId="0" borderId="0" xfId="18" applyNumberFormat="1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42" applyFont="1" applyFill="1" applyBorder="1" applyAlignment="1">
      <alignment horizontal="center"/>
    </xf>
    <xf numFmtId="39" fontId="9" fillId="0" borderId="0" xfId="150" applyFont="1" applyFill="1" applyAlignment="1" applyProtection="1">
      <alignment horizontal="center"/>
    </xf>
    <xf numFmtId="37" fontId="12" fillId="0" borderId="0" xfId="59" applyNumberFormat="1" applyFont="1" applyFill="1" applyBorder="1"/>
    <xf numFmtId="37" fontId="12" fillId="0" borderId="0" xfId="59" applyNumberFormat="1" applyFont="1" applyFill="1" applyBorder="1" applyAlignment="1">
      <alignment horizontal="center"/>
    </xf>
    <xf numFmtId="43" fontId="12" fillId="0" borderId="0" xfId="5" applyFont="1" applyFill="1" applyBorder="1" applyAlignment="1">
      <alignment horizontal="center"/>
    </xf>
    <xf numFmtId="43" fontId="9" fillId="0" borderId="0" xfId="18" applyNumberFormat="1" applyFont="1" applyFill="1" applyBorder="1"/>
    <xf numFmtId="4" fontId="9" fillId="0" borderId="0" xfId="42" applyNumberFormat="1" applyFont="1" applyFill="1"/>
    <xf numFmtId="198" fontId="9" fillId="0" borderId="0" xfId="42" applyNumberFormat="1" applyFont="1" applyFill="1"/>
    <xf numFmtId="43" fontId="9" fillId="0" borderId="0" xfId="42" applyNumberFormat="1" applyFont="1" applyFill="1"/>
    <xf numFmtId="0" fontId="10" fillId="0" borderId="0" xfId="42" applyFont="1" applyFill="1"/>
    <xf numFmtId="43" fontId="9" fillId="0" borderId="0" xfId="1" applyFont="1" applyFill="1" applyBorder="1"/>
    <xf numFmtId="37" fontId="12" fillId="0" borderId="0" xfId="59" applyNumberFormat="1" applyFont="1" applyFill="1"/>
    <xf numFmtId="37" fontId="12" fillId="0" borderId="0" xfId="59" applyNumberFormat="1" applyFont="1" applyFill="1" applyAlignment="1">
      <alignment horizontal="center"/>
    </xf>
    <xf numFmtId="37" fontId="12" fillId="0" borderId="0" xfId="59" applyNumberFormat="1" applyFont="1" applyFill="1" applyAlignment="1"/>
    <xf numFmtId="37" fontId="12" fillId="0" borderId="0" xfId="84" applyNumberFormat="1" applyFont="1" applyFill="1"/>
    <xf numFmtId="196" fontId="12" fillId="0" borderId="0" xfId="1" applyNumberFormat="1" applyFont="1" applyFill="1"/>
    <xf numFmtId="37" fontId="12" fillId="0" borderId="0" xfId="151" applyNumberFormat="1" applyFont="1" applyFill="1" applyAlignment="1" applyProtection="1">
      <alignment horizontal="left"/>
    </xf>
    <xf numFmtId="37" fontId="12" fillId="0" borderId="0" xfId="151" applyNumberFormat="1" applyFont="1" applyFill="1"/>
    <xf numFmtId="0" fontId="9" fillId="0" borderId="0" xfId="0" applyFont="1" applyFill="1" applyAlignment="1">
      <alignment horizontal="center"/>
    </xf>
    <xf numFmtId="189" fontId="9" fillId="0" borderId="0" xfId="0" applyNumberFormat="1" applyFont="1" applyFill="1" applyBorder="1" applyAlignment="1"/>
    <xf numFmtId="39" fontId="9" fillId="0" borderId="0" xfId="150" applyNumberFormat="1" applyFont="1" applyFill="1" applyAlignment="1" applyProtection="1"/>
    <xf numFmtId="0" fontId="12" fillId="0" borderId="0" xfId="52" applyFont="1" applyFill="1"/>
    <xf numFmtId="195" fontId="9" fillId="0" borderId="0" xfId="42" applyNumberFormat="1" applyFont="1" applyFill="1"/>
    <xf numFmtId="0" fontId="9" fillId="0" borderId="0" xfId="42" applyFont="1" applyFill="1" applyBorder="1" applyAlignment="1">
      <alignment horizontal="center" wrapText="1"/>
    </xf>
    <xf numFmtId="43" fontId="9" fillId="0" borderId="0" xfId="18" applyNumberFormat="1" applyFont="1" applyFill="1" applyAlignment="1">
      <alignment horizontal="center"/>
    </xf>
    <xf numFmtId="43" fontId="9" fillId="0" borderId="0" xfId="5" applyFont="1" applyFill="1" applyAlignment="1">
      <alignment horizontal="center"/>
    </xf>
    <xf numFmtId="0" fontId="9" fillId="0" borderId="0" xfId="0" applyFont="1" applyFill="1" applyAlignment="1">
      <alignment horizontal="left"/>
    </xf>
    <xf numFmtId="190" fontId="9" fillId="0" borderId="0" xfId="0" applyNumberFormat="1" applyFont="1" applyFill="1" applyAlignment="1"/>
    <xf numFmtId="190" fontId="9" fillId="0" borderId="0" xfId="15" applyNumberFormat="1" applyFont="1" applyFill="1"/>
    <xf numFmtId="39" fontId="9" fillId="0" borderId="0" xfId="15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49" fontId="9" fillId="0" borderId="0" xfId="42" applyNumberFormat="1" applyFont="1" applyFill="1" applyAlignment="1">
      <alignment horizontal="center"/>
    </xf>
    <xf numFmtId="43" fontId="9" fillId="0" borderId="0" xfId="15" applyFont="1" applyFill="1"/>
    <xf numFmtId="193" fontId="9" fillId="0" borderId="0" xfId="0" applyNumberFormat="1" applyFont="1" applyFill="1"/>
    <xf numFmtId="0" fontId="9" fillId="0" borderId="0" xfId="0" applyFont="1" applyFill="1" applyAlignment="1">
      <alignment horizontal="justify" vertical="center"/>
    </xf>
    <xf numFmtId="190" fontId="9" fillId="0" borderId="0" xfId="15" applyNumberFormat="1" applyFont="1" applyFill="1" applyBorder="1" applyAlignment="1">
      <alignment horizontal="center"/>
    </xf>
    <xf numFmtId="0" fontId="10" fillId="0" borderId="0" xfId="42" applyFont="1" applyFill="1" applyAlignment="1"/>
    <xf numFmtId="43" fontId="9" fillId="0" borderId="0" xfId="5" applyFont="1" applyFill="1" applyBorder="1"/>
    <xf numFmtId="43" fontId="9" fillId="0" borderId="0" xfId="42" applyNumberFormat="1" applyFont="1" applyFill="1" applyBorder="1"/>
    <xf numFmtId="43" fontId="9" fillId="0" borderId="0" xfId="5" applyFont="1" applyFill="1" applyBorder="1" applyAlignment="1">
      <alignment horizontal="center"/>
    </xf>
    <xf numFmtId="193" fontId="9" fillId="0" borderId="0" xfId="151" applyNumberFormat="1" applyFont="1" applyFill="1"/>
    <xf numFmtId="193" fontId="9" fillId="0" borderId="0" xfId="151" applyNumberFormat="1" applyFont="1" applyFill="1" applyAlignment="1" applyProtection="1">
      <alignment horizontal="left"/>
    </xf>
    <xf numFmtId="39" fontId="9" fillId="0" borderId="0" xfId="150" applyFont="1" applyFill="1" applyBorder="1" applyAlignment="1" applyProtection="1">
      <alignment horizontal="center"/>
    </xf>
    <xf numFmtId="191" fontId="9" fillId="0" borderId="0" xfId="1" applyNumberFormat="1" applyFont="1" applyFill="1" applyBorder="1"/>
    <xf numFmtId="0" fontId="9" fillId="0" borderId="0" xfId="52" applyNumberFormat="1" applyFont="1" applyFill="1"/>
    <xf numFmtId="188" fontId="9" fillId="0" borderId="0" xfId="153" applyNumberFormat="1" applyFont="1" applyFill="1"/>
    <xf numFmtId="37" fontId="9" fillId="0" borderId="0" xfId="59" applyNumberFormat="1" applyFont="1" applyFill="1" applyBorder="1"/>
    <xf numFmtId="37" fontId="9" fillId="0" borderId="0" xfId="59" applyNumberFormat="1" applyFont="1" applyFill="1" applyBorder="1" applyAlignment="1">
      <alignment horizontal="center"/>
    </xf>
    <xf numFmtId="195" fontId="9" fillId="0" borderId="0" xfId="1" applyNumberFormat="1" applyFont="1" applyFill="1" applyBorder="1" applyAlignment="1">
      <alignment horizontal="right"/>
    </xf>
    <xf numFmtId="0" fontId="12" fillId="0" borderId="0" xfId="0" applyFont="1" applyFill="1"/>
    <xf numFmtId="0" fontId="9" fillId="0" borderId="0" xfId="0" quotePrefix="1" applyFont="1" applyFill="1"/>
    <xf numFmtId="40" fontId="12" fillId="0" borderId="0" xfId="150" applyNumberFormat="1" applyFont="1" applyFill="1" applyAlignment="1"/>
    <xf numFmtId="40" fontId="12" fillId="0" borderId="0" xfId="150" applyNumberFormat="1" applyFont="1" applyFill="1" applyAlignment="1" applyProtection="1">
      <alignment horizontal="left"/>
    </xf>
    <xf numFmtId="39" fontId="12" fillId="0" borderId="0" xfId="151" applyFont="1" applyFill="1" applyBorder="1"/>
    <xf numFmtId="190" fontId="12" fillId="0" borderId="0" xfId="42" applyNumberFormat="1" applyFont="1" applyFill="1"/>
    <xf numFmtId="43" fontId="9" fillId="0" borderId="0" xfId="15" applyFont="1" applyFill="1" applyAlignment="1">
      <alignment horizontal="right"/>
    </xf>
    <xf numFmtId="43" fontId="9" fillId="0" borderId="0" xfId="15" applyFont="1" applyFill="1" applyBorder="1"/>
    <xf numFmtId="43" fontId="13" fillId="0" borderId="0" xfId="7" applyFont="1" applyFill="1" applyBorder="1" applyAlignment="1"/>
    <xf numFmtId="43" fontId="12" fillId="0" borderId="0" xfId="5" quotePrefix="1" applyFont="1" applyFill="1" applyBorder="1" applyAlignment="1">
      <alignment horizontal="center"/>
    </xf>
    <xf numFmtId="187" fontId="9" fillId="0" borderId="0" xfId="42" applyNumberFormat="1" applyFont="1" applyFill="1"/>
    <xf numFmtId="0" fontId="11" fillId="0" borderId="0" xfId="0" applyFont="1" applyFill="1"/>
    <xf numFmtId="0" fontId="2" fillId="0" borderId="0" xfId="0" applyFont="1" applyFill="1"/>
    <xf numFmtId="39" fontId="2" fillId="0" borderId="0" xfId="150" applyFont="1" applyFill="1" applyAlignment="1" applyProtection="1">
      <alignment horizontal="center"/>
    </xf>
    <xf numFmtId="190" fontId="9" fillId="0" borderId="0" xfId="150" applyNumberFormat="1" applyFont="1" applyFill="1" applyAlignment="1">
      <alignment horizontal="left"/>
    </xf>
    <xf numFmtId="39" fontId="9" fillId="0" borderId="0" xfId="0" applyNumberFormat="1" applyFont="1" applyFill="1"/>
    <xf numFmtId="39" fontId="9" fillId="0" borderId="0" xfId="150" applyFont="1" applyFill="1" applyAlignment="1">
      <alignment horizontal="left"/>
    </xf>
    <xf numFmtId="39" fontId="9" fillId="0" borderId="0" xfId="150" applyFont="1" applyFill="1" applyAlignment="1">
      <alignment horizontal="right"/>
    </xf>
    <xf numFmtId="0" fontId="9" fillId="0" borderId="0" xfId="42" quotePrefix="1" applyFont="1" applyFill="1" applyAlignment="1"/>
    <xf numFmtId="39" fontId="9" fillId="0" borderId="0" xfId="150" applyFont="1" applyFill="1" applyAlignment="1" applyProtection="1"/>
    <xf numFmtId="9" fontId="9" fillId="0" borderId="0" xfId="42" applyNumberFormat="1" applyFont="1" applyFill="1"/>
    <xf numFmtId="43" fontId="9" fillId="0" borderId="0" xfId="15" applyNumberFormat="1" applyFont="1" applyFill="1"/>
    <xf numFmtId="0" fontId="9" fillId="0" borderId="0" xfId="42" quotePrefix="1" applyFont="1" applyFill="1"/>
    <xf numFmtId="39" fontId="9" fillId="0" borderId="0" xfId="150" applyNumberFormat="1" applyFont="1" applyFill="1" applyBorder="1" applyAlignment="1" applyProtection="1"/>
    <xf numFmtId="40" fontId="12" fillId="0" borderId="0" xfId="69" applyNumberFormat="1" applyFont="1" applyFill="1"/>
    <xf numFmtId="40" fontId="12" fillId="0" borderId="0" xfId="0" applyNumberFormat="1" applyFont="1" applyFill="1"/>
    <xf numFmtId="40" fontId="12" fillId="0" borderId="0" xfId="151" applyNumberFormat="1" applyFont="1" applyFill="1"/>
    <xf numFmtId="0" fontId="13" fillId="0" borderId="0" xfId="59" applyFont="1" applyFill="1"/>
    <xf numFmtId="0" fontId="9" fillId="0" borderId="0" xfId="59" applyFont="1" applyFill="1"/>
    <xf numFmtId="197" fontId="9" fillId="0" borderId="0" xfId="42" applyNumberFormat="1" applyFont="1" applyFill="1"/>
    <xf numFmtId="39" fontId="9" fillId="0" borderId="0" xfId="1" applyNumberFormat="1" applyFont="1" applyFill="1"/>
    <xf numFmtId="43" fontId="9" fillId="0" borderId="0" xfId="1" applyFont="1" applyFill="1" applyBorder="1" applyAlignment="1">
      <alignment horizontal="left"/>
    </xf>
    <xf numFmtId="39" fontId="9" fillId="0" borderId="0" xfId="0" applyNumberFormat="1" applyFont="1" applyFill="1" applyBorder="1"/>
    <xf numFmtId="37" fontId="12" fillId="0" borderId="0" xfId="59" quotePrefix="1" applyNumberFormat="1" applyFont="1" applyFill="1" applyBorder="1" applyAlignment="1"/>
    <xf numFmtId="40" fontId="9" fillId="0" borderId="0" xfId="152" applyNumberFormat="1" applyFont="1" applyFill="1" applyAlignment="1">
      <alignment horizontal="left"/>
    </xf>
    <xf numFmtId="37" fontId="12" fillId="0" borderId="0" xfId="59" applyNumberFormat="1" applyFont="1" applyFill="1" applyAlignment="1">
      <alignment horizontal="left"/>
    </xf>
    <xf numFmtId="37" fontId="9" fillId="0" borderId="0" xfId="59" applyNumberFormat="1" applyFont="1" applyFill="1"/>
    <xf numFmtId="37" fontId="9" fillId="0" borderId="0" xfId="59" applyNumberFormat="1" applyFont="1" applyFill="1" applyAlignment="1">
      <alignment horizontal="center"/>
    </xf>
    <xf numFmtId="39" fontId="9" fillId="0" borderId="0" xfId="150" applyFont="1" applyFill="1" applyAlignment="1">
      <alignment horizontal="left" vertical="top"/>
    </xf>
    <xf numFmtId="195" fontId="9" fillId="0" borderId="0" xfId="42" applyNumberFormat="1" applyFont="1" applyFill="1" applyAlignment="1">
      <alignment horizontal="right"/>
    </xf>
    <xf numFmtId="192" fontId="9" fillId="0" borderId="0" xfId="42" applyNumberFormat="1" applyFont="1" applyFill="1"/>
    <xf numFmtId="40" fontId="9" fillId="0" borderId="0" xfId="151" applyNumberFormat="1" applyFont="1" applyFill="1"/>
    <xf numFmtId="39" fontId="9" fillId="0" borderId="0" xfId="151" applyFont="1" applyFill="1"/>
    <xf numFmtId="190" fontId="9" fillId="0" borderId="0" xfId="151" applyNumberFormat="1" applyFont="1" applyFill="1" applyAlignment="1">
      <alignment horizontal="left"/>
    </xf>
    <xf numFmtId="0" fontId="16" fillId="0" borderId="0" xfId="0" applyFont="1" applyFill="1"/>
    <xf numFmtId="39" fontId="16" fillId="0" borderId="0" xfId="150" applyNumberFormat="1" applyFont="1" applyFill="1"/>
    <xf numFmtId="43" fontId="16" fillId="0" borderId="0" xfId="18" applyNumberFormat="1" applyFont="1" applyFill="1"/>
    <xf numFmtId="0" fontId="16" fillId="0" borderId="0" xfId="42" applyFont="1" applyFill="1"/>
    <xf numFmtId="0" fontId="16" fillId="0" borderId="0" xfId="42" applyFont="1" applyFill="1" applyBorder="1"/>
    <xf numFmtId="0" fontId="16" fillId="0" borderId="0" xfId="42" applyFont="1" applyFill="1" applyBorder="1" applyAlignment="1">
      <alignment horizontal="left" indent="2"/>
    </xf>
    <xf numFmtId="0" fontId="16" fillId="0" borderId="0" xfId="42" applyFont="1" applyFill="1" applyBorder="1" applyAlignment="1">
      <alignment horizontal="center"/>
    </xf>
    <xf numFmtId="39" fontId="16" fillId="0" borderId="0" xfId="151" applyFont="1" applyFill="1" applyBorder="1"/>
    <xf numFmtId="43" fontId="16" fillId="0" borderId="0" xfId="15" applyNumberFormat="1" applyFont="1" applyFill="1"/>
    <xf numFmtId="0" fontId="9" fillId="0" borderId="0" xfId="0" applyFont="1" applyFill="1" applyBorder="1" applyAlignment="1">
      <alignment horizontal="justify" vertical="center"/>
    </xf>
    <xf numFmtId="193" fontId="9" fillId="0" borderId="0" xfId="0" applyNumberFormat="1" applyFont="1" applyFill="1" applyBorder="1"/>
    <xf numFmtId="39" fontId="9" fillId="0" borderId="0" xfId="150" applyFont="1" applyFill="1" applyBorder="1" applyAlignment="1" applyProtection="1">
      <alignment horizontal="left"/>
    </xf>
    <xf numFmtId="190" fontId="9" fillId="0" borderId="0" xfId="15" applyNumberFormat="1" applyFont="1" applyFill="1" applyBorder="1"/>
    <xf numFmtId="43" fontId="12" fillId="0" borderId="0" xfId="18" applyNumberFormat="1" applyFont="1" applyFill="1" applyBorder="1"/>
    <xf numFmtId="0" fontId="12" fillId="0" borderId="0" xfId="42" applyFont="1" applyFill="1" applyBorder="1"/>
    <xf numFmtId="187" fontId="9" fillId="0" borderId="0" xfId="42" applyNumberFormat="1" applyFont="1" applyFill="1" applyAlignment="1">
      <alignment horizontal="center"/>
    </xf>
    <xf numFmtId="0" fontId="10" fillId="0" borderId="0" xfId="42" applyFont="1" applyFill="1" applyBorder="1"/>
    <xf numFmtId="190" fontId="9" fillId="0" borderId="0" xfId="42" applyNumberFormat="1" applyFont="1" applyFill="1"/>
    <xf numFmtId="0" fontId="11" fillId="0" borderId="0" xfId="42" applyFont="1" applyFill="1"/>
    <xf numFmtId="39" fontId="9" fillId="0" borderId="0" xfId="150" quotePrefix="1" applyFont="1" applyFill="1" applyAlignment="1">
      <alignment horizontal="center"/>
    </xf>
    <xf numFmtId="39" fontId="9" fillId="0" borderId="0" xfId="150" applyFont="1" applyFill="1" applyBorder="1" applyAlignment="1">
      <alignment horizontal="center"/>
    </xf>
    <xf numFmtId="0" fontId="9" fillId="0" borderId="0" xfId="42" applyNumberFormat="1" applyFont="1" applyFill="1"/>
    <xf numFmtId="0" fontId="9" fillId="0" borderId="0" xfId="0" applyFont="1" applyFill="1" applyAlignment="1">
      <alignment horizontal="left" vertical="center"/>
    </xf>
    <xf numFmtId="0" fontId="9" fillId="0" borderId="4" xfId="0" applyFont="1" applyFill="1" applyBorder="1"/>
    <xf numFmtId="189" fontId="11" fillId="0" borderId="0" xfId="0" applyNumberFormat="1" applyFont="1" applyFill="1" applyBorder="1" applyAlignment="1"/>
    <xf numFmtId="39" fontId="9" fillId="0" borderId="0" xfId="32" applyNumberFormat="1" applyFont="1" applyFill="1" applyBorder="1"/>
    <xf numFmtId="40" fontId="9" fillId="0" borderId="0" xfId="150" applyNumberFormat="1" applyFont="1" applyFill="1" applyAlignment="1">
      <alignment horizontal="left"/>
    </xf>
    <xf numFmtId="0" fontId="26" fillId="0" borderId="0" xfId="0" applyFont="1" applyFill="1"/>
    <xf numFmtId="0" fontId="29" fillId="0" borderId="0" xfId="0" applyFont="1" applyFill="1"/>
    <xf numFmtId="40" fontId="2" fillId="0" borderId="0" xfId="150" applyNumberFormat="1" applyFont="1" applyFill="1" applyAlignment="1">
      <alignment horizontal="left"/>
    </xf>
    <xf numFmtId="40" fontId="2" fillId="0" borderId="0" xfId="150" applyNumberFormat="1" applyFont="1" applyFill="1"/>
    <xf numFmtId="193" fontId="9" fillId="0" borderId="0" xfId="0" quotePrefix="1" applyNumberFormat="1" applyFont="1" applyFill="1"/>
    <xf numFmtId="39" fontId="9" fillId="0" borderId="0" xfId="150" applyFont="1" applyFill="1" applyBorder="1" applyAlignment="1">
      <alignment horizontal="left"/>
    </xf>
    <xf numFmtId="40" fontId="9" fillId="0" borderId="0" xfId="81" applyNumberFormat="1" applyFont="1" applyFill="1"/>
    <xf numFmtId="37" fontId="9" fillId="0" borderId="0" xfId="151" applyNumberFormat="1" applyFont="1" applyFill="1" applyAlignment="1">
      <alignment horizontal="left"/>
    </xf>
    <xf numFmtId="0" fontId="9" fillId="0" borderId="0" xfId="42" applyFont="1" applyFill="1" applyAlignment="1">
      <alignment horizontal="right"/>
    </xf>
    <xf numFmtId="39" fontId="9" fillId="0" borderId="0" xfId="150" applyFont="1" applyFill="1" applyAlignment="1">
      <alignment horizontal="left" indent="1"/>
    </xf>
    <xf numFmtId="0" fontId="32" fillId="0" borderId="0" xfId="0" applyFont="1" applyFill="1"/>
    <xf numFmtId="190" fontId="12" fillId="0" borderId="0" xfId="151" applyNumberFormat="1" applyFont="1" applyFill="1" applyAlignment="1">
      <alignment horizontal="left"/>
    </xf>
    <xf numFmtId="39" fontId="12" fillId="0" borderId="0" xfId="151" applyFont="1" applyFill="1"/>
    <xf numFmtId="0" fontId="12" fillId="0" borderId="0" xfId="59" applyFont="1" applyFill="1"/>
    <xf numFmtId="43" fontId="12" fillId="0" borderId="0" xfId="18" applyFont="1" applyFill="1"/>
    <xf numFmtId="40" fontId="25" fillId="0" borderId="0" xfId="150" applyNumberFormat="1" applyFont="1" applyFill="1" applyAlignment="1">
      <alignment horizontal="left"/>
    </xf>
    <xf numFmtId="40" fontId="25" fillId="0" borderId="0" xfId="150" applyNumberFormat="1" applyFont="1" applyFill="1"/>
    <xf numFmtId="0" fontId="9" fillId="0" borderId="0" xfId="52" applyFont="1" applyFill="1" applyBorder="1"/>
    <xf numFmtId="39" fontId="9" fillId="0" borderId="0" xfId="150" applyFont="1" applyFill="1" applyAlignment="1"/>
    <xf numFmtId="39" fontId="9" fillId="0" borderId="0" xfId="151" applyFont="1" applyFill="1" applyAlignment="1">
      <alignment horizontal="left"/>
    </xf>
    <xf numFmtId="190" fontId="13" fillId="0" borderId="0" xfId="150" applyNumberFormat="1" applyFont="1" applyFill="1"/>
    <xf numFmtId="0" fontId="3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/>
    </xf>
    <xf numFmtId="39" fontId="12" fillId="0" borderId="0" xfId="150" applyFont="1" applyFill="1" applyAlignment="1" applyProtection="1">
      <alignment horizontal="center"/>
    </xf>
    <xf numFmtId="39" fontId="12" fillId="0" borderId="0" xfId="150" applyFont="1" applyFill="1" applyAlignment="1" applyProtection="1"/>
    <xf numFmtId="0" fontId="12" fillId="0" borderId="0" xfId="42" applyFont="1" applyFill="1" applyBorder="1" applyAlignment="1">
      <alignment horizontal="left" indent="2"/>
    </xf>
    <xf numFmtId="190" fontId="12" fillId="0" borderId="0" xfId="42" applyNumberFormat="1" applyFont="1" applyFill="1" applyBorder="1"/>
    <xf numFmtId="196" fontId="9" fillId="0" borderId="0" xfId="150" applyNumberFormat="1" applyFont="1" applyFill="1" applyAlignment="1" applyProtection="1">
      <alignment horizontal="center"/>
    </xf>
    <xf numFmtId="196" fontId="9" fillId="0" borderId="0" xfId="18" applyNumberFormat="1" applyFont="1" applyFill="1" applyAlignment="1" applyProtection="1">
      <alignment horizontal="center"/>
    </xf>
    <xf numFmtId="196" fontId="9" fillId="0" borderId="0" xfId="150" applyNumberFormat="1" applyFont="1" applyFill="1" applyAlignment="1" applyProtection="1"/>
    <xf numFmtId="196" fontId="9" fillId="0" borderId="0" xfId="18" applyNumberFormat="1" applyFont="1" applyFill="1" applyAlignment="1" applyProtection="1"/>
    <xf numFmtId="196" fontId="9" fillId="0" borderId="0" xfId="0" applyNumberFormat="1" applyFont="1" applyFill="1"/>
    <xf numFmtId="196" fontId="9" fillId="0" borderId="0" xfId="42" applyNumberFormat="1" applyFont="1" applyFill="1"/>
    <xf numFmtId="196" fontId="9" fillId="0" borderId="0" xfId="83" applyNumberFormat="1" applyFont="1" applyFill="1"/>
    <xf numFmtId="196" fontId="9" fillId="0" borderId="0" xfId="150" applyNumberFormat="1" applyFont="1" applyFill="1"/>
    <xf numFmtId="196" fontId="9" fillId="0" borderId="0" xfId="42" applyNumberFormat="1" applyFont="1" applyFill="1" applyBorder="1"/>
    <xf numFmtId="196" fontId="9" fillId="0" borderId="4" xfId="0" applyNumberFormat="1" applyFont="1" applyFill="1" applyBorder="1" applyAlignment="1">
      <alignment horizontal="left"/>
    </xf>
    <xf numFmtId="196" fontId="9" fillId="0" borderId="4" xfId="0" applyNumberFormat="1" applyFont="1" applyFill="1" applyBorder="1"/>
    <xf numFmtId="196" fontId="9" fillId="0" borderId="4" xfId="0" applyNumberFormat="1" applyFont="1" applyFill="1" applyBorder="1" applyAlignment="1">
      <alignment horizontal="center"/>
    </xf>
    <xf numFmtId="196" fontId="9" fillId="0" borderId="5" xfId="0" quotePrefix="1" applyNumberFormat="1" applyFont="1" applyFill="1" applyBorder="1"/>
    <xf numFmtId="196" fontId="9" fillId="0" borderId="0" xfId="0" applyNumberFormat="1" applyFont="1" applyFill="1" applyAlignment="1">
      <alignment horizontal="center"/>
    </xf>
    <xf numFmtId="196" fontId="9" fillId="0" borderId="0" xfId="153" applyNumberFormat="1" applyFont="1" applyFill="1"/>
    <xf numFmtId="196" fontId="10" fillId="0" borderId="0" xfId="153" applyNumberFormat="1" applyFont="1" applyFill="1" applyAlignment="1">
      <alignment horizontal="center"/>
    </xf>
    <xf numFmtId="196" fontId="9" fillId="0" borderId="0" xfId="127" quotePrefix="1" applyNumberFormat="1" applyFont="1" applyFill="1" applyAlignment="1">
      <alignment horizontal="center"/>
    </xf>
    <xf numFmtId="196" fontId="9" fillId="0" borderId="0" xfId="83" applyNumberFormat="1" applyFont="1" applyFill="1" applyBorder="1"/>
    <xf numFmtId="196" fontId="9" fillId="0" borderId="0" xfId="32" applyNumberFormat="1" applyFont="1" applyFill="1"/>
    <xf numFmtId="196" fontId="9" fillId="0" borderId="0" xfId="150" applyNumberFormat="1" applyFont="1" applyFill="1" applyBorder="1" applyAlignment="1">
      <alignment horizontal="right"/>
    </xf>
    <xf numFmtId="196" fontId="9" fillId="0" borderId="0" xfId="150" applyNumberFormat="1" applyFont="1" applyFill="1" applyBorder="1" applyAlignment="1" applyProtection="1">
      <alignment horizontal="center"/>
    </xf>
    <xf numFmtId="196" fontId="9" fillId="0" borderId="4" xfId="150" applyNumberFormat="1" applyFont="1" applyFill="1" applyBorder="1" applyAlignment="1" applyProtection="1"/>
    <xf numFmtId="196" fontId="9" fillId="0" borderId="4" xfId="150" applyNumberFormat="1" applyFont="1" applyFill="1" applyBorder="1" applyAlignment="1" applyProtection="1">
      <alignment horizontal="center"/>
    </xf>
    <xf numFmtId="196" fontId="27" fillId="0" borderId="7" xfId="0" applyNumberFormat="1" applyFont="1" applyFill="1" applyBorder="1" applyAlignment="1">
      <alignment horizontal="center" vertical="center"/>
    </xf>
    <xf numFmtId="196" fontId="27" fillId="0" borderId="0" xfId="0" applyNumberFormat="1" applyFont="1" applyFill="1" applyBorder="1" applyAlignment="1">
      <alignment horizontal="center" vertical="center"/>
    </xf>
    <xf numFmtId="196" fontId="28" fillId="0" borderId="0" xfId="150" applyNumberFormat="1" applyFont="1" applyFill="1" applyBorder="1" applyAlignment="1" applyProtection="1">
      <alignment horizontal="center"/>
    </xf>
    <xf numFmtId="196" fontId="27" fillId="0" borderId="4" xfId="0" applyNumberFormat="1" applyFont="1" applyFill="1" applyBorder="1" applyAlignment="1">
      <alignment vertical="center"/>
    </xf>
    <xf numFmtId="196" fontId="27" fillId="0" borderId="4" xfId="0" applyNumberFormat="1" applyFont="1" applyFill="1" applyBorder="1" applyAlignment="1">
      <alignment horizontal="center" vertical="center"/>
    </xf>
    <xf numFmtId="196" fontId="27" fillId="0" borderId="0" xfId="0" applyNumberFormat="1" applyFont="1" applyFill="1" applyBorder="1" applyAlignment="1">
      <alignment vertical="center"/>
    </xf>
    <xf numFmtId="196" fontId="9" fillId="0" borderId="0" xfId="150" applyNumberFormat="1" applyFont="1" applyFill="1" applyAlignment="1" applyProtection="1">
      <alignment horizontal="right"/>
    </xf>
    <xf numFmtId="196" fontId="9" fillId="0" borderId="0" xfId="1" applyNumberFormat="1" applyFont="1" applyFill="1" applyAlignment="1" applyProtection="1">
      <alignment horizontal="right"/>
    </xf>
    <xf numFmtId="196" fontId="9" fillId="0" borderId="0" xfId="150" applyNumberFormat="1" applyFont="1" applyFill="1" applyBorder="1" applyAlignment="1" applyProtection="1">
      <alignment horizontal="right"/>
    </xf>
    <xf numFmtId="196" fontId="9" fillId="0" borderId="0" xfId="1" applyNumberFormat="1" applyFont="1" applyFill="1" applyAlignment="1" applyProtection="1">
      <alignment horizontal="center"/>
    </xf>
    <xf numFmtId="196" fontId="10" fillId="0" borderId="0" xfId="42" applyNumberFormat="1" applyFont="1" applyFill="1" applyBorder="1" applyAlignment="1"/>
    <xf numFmtId="196" fontId="9" fillId="0" borderId="0" xfId="42" applyNumberFormat="1" applyFont="1" applyFill="1" applyBorder="1" applyAlignment="1"/>
    <xf numFmtId="196" fontId="9" fillId="0" borderId="0" xfId="5" applyNumberFormat="1" applyFont="1" applyFill="1" applyBorder="1" applyAlignment="1"/>
    <xf numFmtId="196" fontId="9" fillId="0" borderId="0" xfId="18" applyNumberFormat="1" applyFont="1" applyFill="1"/>
    <xf numFmtId="196" fontId="9" fillId="0" borderId="0" xfId="150" applyNumberFormat="1" applyFont="1" applyFill="1" applyBorder="1"/>
    <xf numFmtId="196" fontId="9" fillId="0" borderId="4" xfId="42" applyNumberFormat="1" applyFont="1" applyFill="1" applyBorder="1"/>
    <xf numFmtId="196" fontId="9" fillId="0" borderId="4" xfId="150" applyNumberFormat="1" applyFont="1" applyFill="1" applyBorder="1" applyAlignment="1">
      <alignment horizontal="center"/>
    </xf>
    <xf numFmtId="196" fontId="9" fillId="0" borderId="0" xfId="150" quotePrefix="1" applyNumberFormat="1" applyFont="1" applyFill="1" applyBorder="1" applyAlignment="1">
      <alignment horizontal="center"/>
    </xf>
    <xf numFmtId="196" fontId="9" fillId="0" borderId="0" xfId="42" applyNumberFormat="1" applyFont="1" applyFill="1" applyAlignment="1">
      <alignment horizontal="center"/>
    </xf>
    <xf numFmtId="196" fontId="9" fillId="0" borderId="4" xfId="150" quotePrefix="1" applyNumberFormat="1" applyFont="1" applyFill="1" applyBorder="1" applyAlignment="1">
      <alignment horizontal="center"/>
    </xf>
    <xf numFmtId="196" fontId="9" fillId="0" borderId="0" xfId="42" applyNumberFormat="1" applyFont="1" applyFill="1" applyBorder="1" applyAlignment="1">
      <alignment horizontal="center"/>
    </xf>
    <xf numFmtId="196" fontId="9" fillId="0" borderId="0" xfId="1" applyNumberFormat="1" applyFont="1" applyFill="1"/>
    <xf numFmtId="196" fontId="9" fillId="0" borderId="0" xfId="15" applyNumberFormat="1" applyFont="1" applyFill="1"/>
    <xf numFmtId="196" fontId="9" fillId="0" borderId="6" xfId="150" applyNumberFormat="1" applyFont="1" applyFill="1" applyBorder="1"/>
    <xf numFmtId="196" fontId="9" fillId="0" borderId="0" xfId="18" applyNumberFormat="1" applyFont="1" applyFill="1" applyBorder="1"/>
    <xf numFmtId="196" fontId="9" fillId="0" borderId="0" xfId="150" applyNumberFormat="1" applyFont="1" applyFill="1" applyBorder="1" applyAlignment="1">
      <alignment horizontal="center"/>
    </xf>
    <xf numFmtId="196" fontId="9" fillId="0" borderId="0" xfId="5" applyNumberFormat="1" applyFont="1" applyFill="1"/>
    <xf numFmtId="196" fontId="9" fillId="0" borderId="0" xfId="5" applyNumberFormat="1" applyFont="1" applyFill="1" applyBorder="1"/>
    <xf numFmtId="196" fontId="9" fillId="0" borderId="4" xfId="5" applyNumberFormat="1" applyFont="1" applyFill="1" applyBorder="1"/>
    <xf numFmtId="196" fontId="9" fillId="0" borderId="7" xfId="150" applyNumberFormat="1" applyFont="1" applyFill="1" applyBorder="1"/>
    <xf numFmtId="196" fontId="9" fillId="0" borderId="5" xfId="150" applyNumberFormat="1" applyFont="1" applyFill="1" applyBorder="1" applyAlignment="1" applyProtection="1">
      <alignment horizontal="right"/>
    </xf>
    <xf numFmtId="196" fontId="9" fillId="0" borderId="5" xfId="42" applyNumberFormat="1" applyFont="1" applyFill="1" applyBorder="1"/>
    <xf numFmtId="196" fontId="9" fillId="0" borderId="8" xfId="150" applyNumberFormat="1" applyFont="1" applyFill="1" applyBorder="1"/>
    <xf numFmtId="196" fontId="9" fillId="0" borderId="4" xfId="1" applyNumberFormat="1" applyFont="1" applyFill="1" applyBorder="1"/>
    <xf numFmtId="196" fontId="9" fillId="0" borderId="0" xfId="150" applyNumberFormat="1" applyFont="1" applyFill="1" applyAlignment="1">
      <alignment horizontal="center"/>
    </xf>
    <xf numFmtId="196" fontId="9" fillId="0" borderId="0" xfId="150" applyNumberFormat="1" applyFont="1" applyFill="1" applyBorder="1" applyAlignment="1"/>
    <xf numFmtId="196" fontId="9" fillId="0" borderId="0" xfId="150" quotePrefix="1" applyNumberFormat="1" applyFont="1" applyFill="1" applyBorder="1" applyAlignment="1">
      <alignment horizontal="right"/>
    </xf>
    <xf numFmtId="196" fontId="9" fillId="0" borderId="0" xfId="42" applyNumberFormat="1" applyFont="1" applyFill="1" applyBorder="1" applyAlignment="1">
      <alignment horizontal="right"/>
    </xf>
    <xf numFmtId="196" fontId="9" fillId="0" borderId="0" xfId="42" applyNumberFormat="1" applyFont="1" applyFill="1" applyAlignment="1"/>
    <xf numFmtId="196" fontId="9" fillId="0" borderId="0" xfId="1" applyNumberFormat="1" applyFont="1" applyFill="1" applyBorder="1" applyAlignment="1"/>
    <xf numFmtId="196" fontId="9" fillId="0" borderId="6" xfId="42" applyNumberFormat="1" applyFont="1" applyFill="1" applyBorder="1" applyAlignment="1"/>
    <xf numFmtId="196" fontId="9" fillId="0" borderId="4" xfId="42" applyNumberFormat="1" applyFont="1" applyFill="1" applyBorder="1" applyAlignment="1">
      <alignment horizontal="center"/>
    </xf>
    <xf numFmtId="196" fontId="9" fillId="0" borderId="4" xfId="42" quotePrefix="1" applyNumberFormat="1" applyFont="1" applyFill="1" applyBorder="1" applyAlignment="1">
      <alignment horizontal="center"/>
    </xf>
    <xf numFmtId="196" fontId="9" fillId="0" borderId="0" xfId="151" applyNumberFormat="1" applyFont="1" applyFill="1"/>
    <xf numFmtId="196" fontId="9" fillId="0" borderId="0" xfId="151" applyNumberFormat="1" applyFont="1" applyFill="1" applyBorder="1" applyProtection="1"/>
    <xf numFmtId="196" fontId="9" fillId="0" borderId="0" xfId="5" applyNumberFormat="1" applyFont="1" applyFill="1" applyBorder="1" applyAlignment="1">
      <alignment horizontal="center"/>
    </xf>
    <xf numFmtId="196" fontId="9" fillId="0" borderId="4" xfId="150" applyNumberFormat="1" applyFont="1" applyFill="1" applyBorder="1"/>
    <xf numFmtId="196" fontId="9" fillId="0" borderId="5" xfId="150" applyNumberFormat="1" applyFont="1" applyFill="1" applyBorder="1" applyAlignment="1">
      <alignment horizontal="center"/>
    </xf>
    <xf numFmtId="196" fontId="9" fillId="0" borderId="5" xfId="150" applyNumberFormat="1" applyFont="1" applyFill="1" applyBorder="1"/>
    <xf numFmtId="196" fontId="12" fillId="0" borderId="0" xfId="1" quotePrefix="1" applyNumberFormat="1" applyFont="1" applyFill="1" applyAlignment="1" applyProtection="1"/>
    <xf numFmtId="196" fontId="9" fillId="0" borderId="0" xfId="150" applyNumberFormat="1" applyFont="1" applyFill="1" applyAlignment="1">
      <alignment horizontal="right"/>
    </xf>
    <xf numFmtId="196" fontId="9" fillId="0" borderId="6" xfId="150" applyNumberFormat="1" applyFont="1" applyFill="1" applyBorder="1" applyAlignment="1">
      <alignment horizontal="right"/>
    </xf>
    <xf numFmtId="196" fontId="9" fillId="0" borderId="7" xfId="42" applyNumberFormat="1" applyFont="1" applyFill="1" applyBorder="1"/>
    <xf numFmtId="196" fontId="9" fillId="0" borderId="7" xfId="150" applyNumberFormat="1" applyFont="1" applyFill="1" applyBorder="1" applyAlignment="1">
      <alignment horizontal="center"/>
    </xf>
    <xf numFmtId="196" fontId="9" fillId="0" borderId="0" xfId="59" applyNumberFormat="1" applyFont="1" applyFill="1"/>
    <xf numFmtId="196" fontId="9" fillId="0" borderId="4" xfId="59" applyNumberFormat="1" applyFont="1" applyFill="1" applyBorder="1"/>
    <xf numFmtId="196" fontId="9" fillId="0" borderId="4" xfId="5" applyNumberFormat="1" applyFont="1" applyFill="1" applyBorder="1" applyAlignment="1">
      <alignment horizontal="center"/>
    </xf>
    <xf numFmtId="196" fontId="9" fillId="0" borderId="4" xfId="5" quotePrefix="1" applyNumberFormat="1" applyFont="1" applyFill="1" applyBorder="1" applyAlignment="1">
      <alignment horizontal="center"/>
    </xf>
    <xf numFmtId="196" fontId="9" fillId="0" borderId="0" xfId="1" quotePrefix="1" applyNumberFormat="1" applyFont="1" applyFill="1" applyAlignment="1" applyProtection="1"/>
    <xf numFmtId="196" fontId="9" fillId="0" borderId="6" xfId="5" applyNumberFormat="1" applyFont="1" applyFill="1" applyBorder="1"/>
    <xf numFmtId="196" fontId="16" fillId="0" borderId="0" xfId="0" applyNumberFormat="1" applyFont="1" applyFill="1" applyBorder="1"/>
    <xf numFmtId="196" fontId="16" fillId="0" borderId="0" xfId="0" applyNumberFormat="1" applyFont="1" applyFill="1" applyBorder="1" applyAlignment="1">
      <alignment horizontal="center"/>
    </xf>
    <xf numFmtId="196" fontId="9" fillId="0" borderId="7" xfId="42" applyNumberFormat="1" applyFont="1" applyFill="1" applyBorder="1" applyAlignment="1">
      <alignment horizontal="center"/>
    </xf>
    <xf numFmtId="196" fontId="9" fillId="0" borderId="0" xfId="150" applyNumberFormat="1" applyFont="1" applyFill="1" applyBorder="1" applyProtection="1"/>
    <xf numFmtId="196" fontId="9" fillId="0" borderId="0" xfId="5" applyNumberFormat="1" applyFont="1" applyFill="1" applyBorder="1" applyAlignment="1">
      <alignment horizontal="right"/>
    </xf>
    <xf numFmtId="196" fontId="9" fillId="0" borderId="0" xfId="15" applyNumberFormat="1" applyFont="1" applyFill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196" fontId="9" fillId="0" borderId="0" xfId="15" applyNumberFormat="1" applyFont="1" applyFill="1" applyBorder="1" applyAlignment="1">
      <alignment horizontal="center"/>
    </xf>
    <xf numFmtId="196" fontId="9" fillId="0" borderId="4" xfId="5" applyNumberFormat="1" applyFont="1" applyFill="1" applyBorder="1" applyAlignment="1"/>
    <xf numFmtId="196" fontId="9" fillId="0" borderId="0" xfId="42" applyNumberFormat="1" applyFont="1" applyFill="1" applyAlignment="1">
      <alignment horizontal="right"/>
    </xf>
    <xf numFmtId="196" fontId="9" fillId="0" borderId="6" xfId="5" applyNumberFormat="1" applyFont="1" applyFill="1" applyBorder="1" applyAlignment="1">
      <alignment horizontal="right"/>
    </xf>
    <xf numFmtId="196" fontId="9" fillId="0" borderId="4" xfId="150" applyNumberFormat="1" applyFont="1" applyFill="1" applyBorder="1" applyAlignment="1"/>
    <xf numFmtId="196" fontId="9" fillId="0" borderId="5" xfId="150" quotePrefix="1" applyNumberFormat="1" applyFont="1" applyFill="1" applyBorder="1" applyAlignment="1">
      <alignment horizontal="center"/>
    </xf>
    <xf numFmtId="196" fontId="9" fillId="0" borderId="5" xfId="42" applyNumberFormat="1" applyFont="1" applyFill="1" applyBorder="1" applyAlignment="1">
      <alignment horizontal="center"/>
    </xf>
    <xf numFmtId="196" fontId="9" fillId="0" borderId="4" xfId="18" applyNumberFormat="1" applyFont="1" applyFill="1" applyBorder="1" applyAlignment="1">
      <alignment horizontal="center"/>
    </xf>
    <xf numFmtId="196" fontId="9" fillId="0" borderId="6" xfId="1" applyNumberFormat="1" applyFont="1" applyFill="1" applyBorder="1" applyAlignment="1">
      <alignment horizontal="right"/>
    </xf>
    <xf numFmtId="196" fontId="9" fillId="0" borderId="0" xfId="18" applyNumberFormat="1" applyFont="1" applyFill="1" applyBorder="1" applyAlignment="1">
      <alignment horizontal="center"/>
    </xf>
    <xf numFmtId="196" fontId="9" fillId="0" borderId="7" xfId="18" applyNumberFormat="1" applyFont="1" applyFill="1" applyBorder="1"/>
    <xf numFmtId="196" fontId="9" fillId="0" borderId="8" xfId="42" applyNumberFormat="1" applyFont="1" applyFill="1" applyBorder="1"/>
    <xf numFmtId="196" fontId="9" fillId="0" borderId="5" xfId="5" applyNumberFormat="1" applyFont="1" applyFill="1" applyBorder="1" applyAlignment="1">
      <alignment horizontal="center"/>
    </xf>
    <xf numFmtId="196" fontId="9" fillId="0" borderId="0" xfId="1" quotePrefix="1" applyNumberFormat="1" applyFont="1" applyFill="1" applyBorder="1" applyAlignment="1">
      <alignment horizontal="right"/>
    </xf>
    <xf numFmtId="196" fontId="9" fillId="0" borderId="0" xfId="1" applyNumberFormat="1" applyFont="1" applyFill="1" applyAlignment="1">
      <alignment horizontal="right"/>
    </xf>
    <xf numFmtId="196" fontId="14" fillId="0" borderId="0" xfId="151" applyNumberFormat="1" applyFont="1" applyFill="1" applyAlignment="1" applyProtection="1">
      <alignment horizontal="center"/>
    </xf>
    <xf numFmtId="196" fontId="14" fillId="0" borderId="4" xfId="151" applyNumberFormat="1" applyFont="1" applyFill="1" applyBorder="1" applyAlignment="1" applyProtection="1">
      <alignment horizontal="center"/>
    </xf>
    <xf numFmtId="196" fontId="9" fillId="0" borderId="0" xfId="15" applyNumberFormat="1" applyFont="1" applyFill="1" applyBorder="1"/>
    <xf numFmtId="196" fontId="14" fillId="0" borderId="0" xfId="42" quotePrefix="1" applyNumberFormat="1" applyFont="1" applyFill="1" applyBorder="1" applyAlignment="1">
      <alignment horizontal="center"/>
    </xf>
    <xf numFmtId="196" fontId="14" fillId="0" borderId="0" xfId="42" applyNumberFormat="1" applyFont="1" applyFill="1" applyBorder="1" applyAlignment="1">
      <alignment horizontal="center"/>
    </xf>
    <xf numFmtId="196" fontId="14" fillId="0" borderId="0" xfId="42" applyNumberFormat="1" applyFont="1" applyFill="1" applyAlignment="1">
      <alignment horizontal="center"/>
    </xf>
    <xf numFmtId="196" fontId="14" fillId="0" borderId="4" xfId="42" quotePrefix="1" applyNumberFormat="1" applyFont="1" applyFill="1" applyBorder="1" applyAlignment="1">
      <alignment horizontal="center"/>
    </xf>
    <xf numFmtId="196" fontId="14" fillId="0" borderId="4" xfId="42" applyNumberFormat="1" applyFont="1" applyFill="1" applyBorder="1" applyAlignment="1">
      <alignment horizontal="center"/>
    </xf>
    <xf numFmtId="196" fontId="12" fillId="0" borderId="0" xfId="5" applyNumberFormat="1" applyFont="1" applyFill="1" applyBorder="1" applyAlignment="1">
      <alignment horizontal="center"/>
    </xf>
    <xf numFmtId="196" fontId="12" fillId="0" borderId="5" xfId="5" quotePrefix="1" applyNumberFormat="1" applyFont="1" applyFill="1" applyBorder="1" applyAlignment="1">
      <alignment horizontal="center"/>
    </xf>
    <xf numFmtId="196" fontId="12" fillId="0" borderId="5" xfId="5" applyNumberFormat="1" applyFont="1" applyFill="1" applyBorder="1" applyAlignment="1">
      <alignment horizontal="center"/>
    </xf>
    <xf numFmtId="196" fontId="9" fillId="0" borderId="6" xfId="42" applyNumberFormat="1" applyFont="1" applyFill="1" applyBorder="1"/>
    <xf numFmtId="196" fontId="12" fillId="0" borderId="0" xfId="5" quotePrefix="1" applyNumberFormat="1" applyFont="1" applyFill="1" applyBorder="1" applyAlignment="1">
      <alignment horizontal="center"/>
    </xf>
    <xf numFmtId="196" fontId="9" fillId="0" borderId="5" xfId="5" applyNumberFormat="1" applyFont="1" applyFill="1" applyBorder="1"/>
    <xf numFmtId="196" fontId="9" fillId="0" borderId="8" xfId="5" applyNumberFormat="1" applyFont="1" applyFill="1" applyBorder="1"/>
    <xf numFmtId="196" fontId="9" fillId="0" borderId="0" xfId="150" applyNumberFormat="1" applyFont="1" applyFill="1" applyAlignment="1" applyProtection="1">
      <alignment horizontal="left"/>
    </xf>
    <xf numFmtId="196" fontId="9" fillId="0" borderId="0" xfId="18" applyNumberFormat="1" applyFont="1" applyFill="1" applyAlignment="1" applyProtection="1">
      <alignment horizontal="left"/>
    </xf>
    <xf numFmtId="196" fontId="13" fillId="0" borderId="0" xfId="0" applyNumberFormat="1" applyFont="1" applyFill="1"/>
    <xf numFmtId="196" fontId="13" fillId="0" borderId="0" xfId="150" applyNumberFormat="1" applyFont="1" applyFill="1" applyBorder="1" applyAlignment="1" applyProtection="1"/>
    <xf numFmtId="196" fontId="13" fillId="0" borderId="0" xfId="150" applyNumberFormat="1" applyFont="1" applyFill="1" applyBorder="1" applyAlignment="1"/>
    <xf numFmtId="196" fontId="9" fillId="0" borderId="0" xfId="150" applyNumberFormat="1" applyFont="1" applyFill="1" applyBorder="1" applyAlignment="1" applyProtection="1"/>
    <xf numFmtId="196" fontId="9" fillId="0" borderId="6" xfId="150" applyNumberFormat="1" applyFont="1" applyFill="1" applyBorder="1" applyAlignment="1" applyProtection="1">
      <alignment horizontal="right"/>
    </xf>
    <xf numFmtId="196" fontId="12" fillId="0" borderId="0" xfId="59" applyNumberFormat="1" applyFont="1" applyFill="1"/>
    <xf numFmtId="196" fontId="9" fillId="0" borderId="4" xfId="150" applyNumberFormat="1" applyFont="1" applyFill="1" applyBorder="1" applyAlignment="1">
      <alignment horizontal="center" wrapText="1"/>
    </xf>
    <xf numFmtId="196" fontId="12" fillId="0" borderId="7" xfId="5" quotePrefix="1" applyNumberFormat="1" applyFont="1" applyFill="1" applyBorder="1" applyAlignment="1">
      <alignment horizontal="center"/>
    </xf>
    <xf numFmtId="196" fontId="12" fillId="0" borderId="7" xfId="5" applyNumberFormat="1" applyFont="1" applyFill="1" applyBorder="1" applyAlignment="1">
      <alignment horizontal="center"/>
    </xf>
    <xf numFmtId="196" fontId="12" fillId="0" borderId="0" xfId="5" applyNumberFormat="1" applyFont="1" applyFill="1" applyBorder="1" applyAlignment="1">
      <alignment horizontal="right"/>
    </xf>
    <xf numFmtId="196" fontId="12" fillId="0" borderId="0" xfId="5" quotePrefix="1" applyNumberFormat="1" applyFont="1" applyFill="1" applyBorder="1" applyAlignment="1">
      <alignment horizontal="right"/>
    </xf>
    <xf numFmtId="196" fontId="9" fillId="0" borderId="0" xfId="150" applyNumberFormat="1" applyFont="1" applyFill="1" applyBorder="1" applyAlignment="1" applyProtection="1">
      <alignment horizontal="left"/>
    </xf>
    <xf numFmtId="196" fontId="9" fillId="0" borderId="0" xfId="150" applyNumberFormat="1" applyFont="1" applyFill="1" applyAlignment="1">
      <alignment horizontal="left"/>
    </xf>
    <xf numFmtId="196" fontId="16" fillId="0" borderId="0" xfId="0" applyNumberFormat="1" applyFont="1" applyFill="1"/>
    <xf numFmtId="196" fontId="16" fillId="0" borderId="0" xfId="150" applyNumberFormat="1" applyFont="1" applyFill="1" applyBorder="1" applyAlignment="1" applyProtection="1"/>
    <xf numFmtId="196" fontId="16" fillId="0" borderId="0" xfId="150" applyNumberFormat="1" applyFont="1" applyFill="1" applyBorder="1" applyAlignment="1"/>
    <xf numFmtId="196" fontId="16" fillId="0" borderId="0" xfId="42" applyNumberFormat="1" applyFont="1" applyFill="1" applyBorder="1"/>
    <xf numFmtId="196" fontId="12" fillId="0" borderId="0" xfId="59" applyNumberFormat="1" applyFont="1" applyFill="1" applyBorder="1"/>
    <xf numFmtId="196" fontId="12" fillId="0" borderId="4" xfId="59" applyNumberFormat="1" applyFont="1" applyFill="1" applyBorder="1"/>
    <xf numFmtId="196" fontId="12" fillId="0" borderId="4" xfId="5" applyNumberFormat="1" applyFont="1" applyFill="1" applyBorder="1" applyAlignment="1">
      <alignment horizontal="center"/>
    </xf>
    <xf numFmtId="196" fontId="9" fillId="0" borderId="0" xfId="85" applyNumberFormat="1" applyFont="1" applyFill="1" applyBorder="1" applyAlignment="1">
      <alignment horizontal="center"/>
    </xf>
    <xf numFmtId="196" fontId="25" fillId="0" borderId="0" xfId="150" applyNumberFormat="1" applyFont="1" applyFill="1"/>
    <xf numFmtId="196" fontId="9" fillId="0" borderId="0" xfId="52" applyNumberFormat="1" applyFont="1" applyFill="1"/>
    <xf numFmtId="196" fontId="9" fillId="0" borderId="0" xfId="1" applyNumberFormat="1" applyFont="1" applyFill="1" applyBorder="1"/>
    <xf numFmtId="196" fontId="9" fillId="0" borderId="0" xfId="85" quotePrefix="1" applyNumberFormat="1" applyFont="1" applyFill="1" applyBorder="1" applyAlignment="1">
      <alignment horizontal="center"/>
    </xf>
    <xf numFmtId="196" fontId="12" fillId="0" borderId="0" xfId="150" applyNumberFormat="1" applyFont="1" applyFill="1" applyAlignment="1">
      <alignment horizontal="center"/>
    </xf>
    <xf numFmtId="196" fontId="12" fillId="0" borderId="0" xfId="42" applyNumberFormat="1" applyFont="1" applyFill="1" applyAlignment="1">
      <alignment horizontal="center"/>
    </xf>
    <xf numFmtId="196" fontId="12" fillId="0" borderId="5" xfId="150" applyNumberFormat="1" applyFont="1" applyFill="1" applyBorder="1" applyAlignment="1">
      <alignment horizontal="right"/>
    </xf>
    <xf numFmtId="196" fontId="12" fillId="0" borderId="0" xfId="1" applyNumberFormat="1" applyFont="1" applyFill="1" applyAlignment="1">
      <alignment horizontal="right"/>
    </xf>
    <xf numFmtId="196" fontId="12" fillId="0" borderId="4" xfId="1" applyNumberFormat="1" applyFont="1" applyFill="1" applyBorder="1" applyAlignment="1">
      <alignment horizontal="right"/>
    </xf>
    <xf numFmtId="196" fontId="12" fillId="0" borderId="0" xfId="150" applyNumberFormat="1" applyFont="1" applyFill="1" applyAlignment="1">
      <alignment horizontal="right"/>
    </xf>
    <xf numFmtId="196" fontId="12" fillId="0" borderId="0" xfId="150" applyNumberFormat="1" applyFont="1" applyFill="1" applyAlignment="1"/>
    <xf numFmtId="196" fontId="12" fillId="0" borderId="6" xfId="150" applyNumberFormat="1" applyFont="1" applyFill="1" applyBorder="1" applyAlignment="1">
      <alignment horizontal="right"/>
    </xf>
    <xf numFmtId="196" fontId="12" fillId="0" borderId="0" xfId="150" applyNumberFormat="1" applyFont="1" applyFill="1" applyBorder="1" applyAlignment="1">
      <alignment horizontal="right"/>
    </xf>
    <xf numFmtId="196" fontId="9" fillId="0" borderId="0" xfId="42" applyNumberFormat="1" applyFont="1" applyFill="1" applyAlignment="1">
      <alignment horizontal="left"/>
    </xf>
    <xf numFmtId="196" fontId="9" fillId="0" borderId="5" xfId="150" applyNumberFormat="1" applyFont="1" applyFill="1" applyBorder="1" applyAlignment="1" applyProtection="1">
      <alignment horizontal="center"/>
    </xf>
    <xf numFmtId="196" fontId="12" fillId="0" borderId="7" xfId="59" quotePrefix="1" applyNumberFormat="1" applyFont="1" applyFill="1" applyBorder="1" applyAlignment="1">
      <alignment horizontal="center"/>
    </xf>
    <xf numFmtId="196" fontId="9" fillId="0" borderId="7" xfId="42" quotePrefix="1" applyNumberFormat="1" applyFont="1" applyFill="1" applyBorder="1" applyAlignment="1">
      <alignment horizontal="center"/>
    </xf>
    <xf numFmtId="196" fontId="9" fillId="0" borderId="4" xfId="42" applyNumberFormat="1" applyFont="1" applyFill="1" applyBorder="1" applyAlignment="1">
      <alignment horizontal="left"/>
    </xf>
    <xf numFmtId="196" fontId="9" fillId="0" borderId="0" xfId="42" applyNumberFormat="1" applyFont="1" applyFill="1" applyBorder="1" applyAlignment="1">
      <alignment horizontal="left"/>
    </xf>
    <xf numFmtId="196" fontId="9" fillId="0" borderId="0" xfId="42" quotePrefix="1" applyNumberFormat="1" applyFont="1" applyFill="1" applyBorder="1" applyAlignment="1">
      <alignment horizontal="center"/>
    </xf>
    <xf numFmtId="196" fontId="9" fillId="0" borderId="7" xfId="150" applyNumberFormat="1" applyFont="1" applyFill="1" applyBorder="1" applyAlignment="1" applyProtection="1">
      <alignment horizontal="center"/>
    </xf>
    <xf numFmtId="196" fontId="12" fillId="0" borderId="0" xfId="59" applyNumberFormat="1" applyFont="1" applyFill="1" applyAlignment="1">
      <alignment horizontal="center"/>
    </xf>
    <xf numFmtId="196" fontId="12" fillId="0" borderId="0" xfId="5" applyNumberFormat="1" applyFont="1" applyFill="1"/>
    <xf numFmtId="196" fontId="12" fillId="0" borderId="0" xfId="5" applyNumberFormat="1" applyFont="1" applyFill="1" applyAlignment="1">
      <alignment horizontal="center"/>
    </xf>
    <xf numFmtId="196" fontId="12" fillId="0" borderId="0" xfId="5" applyNumberFormat="1" applyFont="1" applyFill="1" applyAlignment="1">
      <alignment horizontal="left"/>
    </xf>
    <xf numFmtId="196" fontId="12" fillId="0" borderId="0" xfId="59" applyNumberFormat="1" applyFont="1" applyFill="1" applyAlignment="1">
      <alignment horizontal="left"/>
    </xf>
    <xf numFmtId="196" fontId="12" fillId="0" borderId="4" xfId="59" applyNumberFormat="1" applyFont="1" applyFill="1" applyBorder="1" applyAlignment="1"/>
    <xf numFmtId="196" fontId="12" fillId="0" borderId="4" xfId="59" applyNumberFormat="1" applyFont="1" applyFill="1" applyBorder="1" applyAlignment="1">
      <alignment horizontal="center"/>
    </xf>
    <xf numFmtId="196" fontId="12" fillId="0" borderId="0" xfId="59" applyNumberFormat="1" applyFont="1" applyFill="1" applyBorder="1" applyAlignment="1"/>
    <xf numFmtId="196" fontId="12" fillId="0" borderId="0" xfId="59" applyNumberFormat="1" applyFont="1" applyFill="1" applyBorder="1" applyAlignment="1">
      <alignment horizontal="center"/>
    </xf>
    <xf numFmtId="196" fontId="12" fillId="0" borderId="4" xfId="5" quotePrefix="1" applyNumberFormat="1" applyFont="1" applyFill="1" applyBorder="1" applyAlignment="1">
      <alignment horizontal="center"/>
    </xf>
    <xf numFmtId="196" fontId="12" fillId="0" borderId="0" xfId="5" applyNumberFormat="1" applyFont="1" applyFill="1" applyBorder="1"/>
    <xf numFmtId="196" fontId="12" fillId="0" borderId="6" xfId="5" applyNumberFormat="1" applyFont="1" applyFill="1" applyBorder="1"/>
    <xf numFmtId="196" fontId="12" fillId="0" borderId="7" xfId="5" applyNumberFormat="1" applyFont="1" applyFill="1" applyBorder="1"/>
    <xf numFmtId="196" fontId="12" fillId="0" borderId="0" xfId="150" applyNumberFormat="1" applyFont="1" applyFill="1" applyBorder="1" applyAlignment="1" applyProtection="1"/>
    <xf numFmtId="196" fontId="12" fillId="0" borderId="4" xfId="150" applyNumberFormat="1" applyFont="1" applyFill="1" applyBorder="1"/>
    <xf numFmtId="196" fontId="12" fillId="0" borderId="4" xfId="150" applyNumberFormat="1" applyFont="1" applyFill="1" applyBorder="1" applyAlignment="1" applyProtection="1"/>
    <xf numFmtId="196" fontId="12" fillId="0" borderId="0" xfId="150" applyNumberFormat="1" applyFont="1" applyFill="1" applyAlignment="1" applyProtection="1">
      <alignment horizontal="center"/>
    </xf>
    <xf numFmtId="196" fontId="12" fillId="0" borderId="0" xfId="52" applyNumberFormat="1" applyFont="1" applyFill="1"/>
    <xf numFmtId="196" fontId="12" fillId="0" borderId="0" xfId="150" applyNumberFormat="1" applyFont="1" applyFill="1" applyAlignment="1" applyProtection="1"/>
    <xf numFmtId="196" fontId="12" fillId="0" borderId="0" xfId="42" applyNumberFormat="1" applyFont="1" applyFill="1" applyBorder="1"/>
    <xf numFmtId="196" fontId="12" fillId="0" borderId="0" xfId="151" applyNumberFormat="1" applyFont="1" applyFill="1" applyBorder="1"/>
    <xf numFmtId="196" fontId="12" fillId="0" borderId="0" xfId="85" applyNumberFormat="1" applyFont="1" applyFill="1" applyBorder="1"/>
    <xf numFmtId="196" fontId="12" fillId="0" borderId="0" xfId="18" applyNumberFormat="1" applyFont="1" applyFill="1"/>
    <xf numFmtId="196" fontId="12" fillId="0" borderId="0" xfId="42" applyNumberFormat="1" applyFont="1" applyFill="1"/>
    <xf numFmtId="196" fontId="12" fillId="0" borderId="0" xfId="150" applyNumberFormat="1" applyFont="1" applyFill="1" applyBorder="1" applyAlignment="1" applyProtection="1">
      <alignment horizontal="left"/>
    </xf>
    <xf numFmtId="196" fontId="12" fillId="0" borderId="0" xfId="5" applyNumberFormat="1" applyFont="1" applyFill="1" applyAlignment="1"/>
    <xf numFmtId="196" fontId="9" fillId="0" borderId="6" xfId="52" applyNumberFormat="1" applyFont="1" applyFill="1" applyBorder="1"/>
    <xf numFmtId="196" fontId="9" fillId="0" borderId="6" xfId="1" applyNumberFormat="1" applyFont="1" applyFill="1" applyBorder="1"/>
    <xf numFmtId="196" fontId="9" fillId="0" borderId="0" xfId="52" applyNumberFormat="1" applyFont="1" applyFill="1" applyBorder="1"/>
    <xf numFmtId="196" fontId="9" fillId="0" borderId="0" xfId="152" applyNumberFormat="1" applyFont="1" applyFill="1" applyBorder="1"/>
    <xf numFmtId="196" fontId="9" fillId="0" borderId="4" xfId="152" applyNumberFormat="1" applyFont="1" applyFill="1" applyBorder="1" applyAlignment="1">
      <alignment horizontal="center"/>
    </xf>
    <xf numFmtId="196" fontId="9" fillId="0" borderId="4" xfId="52" applyNumberFormat="1" applyFont="1" applyFill="1" applyBorder="1"/>
    <xf numFmtId="196" fontId="9" fillId="0" borderId="0" xfId="152" applyNumberFormat="1" applyFont="1" applyFill="1" applyAlignment="1">
      <alignment horizontal="center"/>
    </xf>
    <xf numFmtId="196" fontId="9" fillId="0" borderId="0" xfId="152" applyNumberFormat="1" applyFont="1" applyFill="1"/>
    <xf numFmtId="196" fontId="9" fillId="0" borderId="0" xfId="0" applyNumberFormat="1" applyFont="1" applyFill="1" applyBorder="1"/>
    <xf numFmtId="196" fontId="9" fillId="0" borderId="6" xfId="152" applyNumberFormat="1" applyFont="1" applyFill="1" applyBorder="1"/>
    <xf numFmtId="9" fontId="9" fillId="0" borderId="0" xfId="85" quotePrefix="1" applyFont="1" applyFill="1" applyBorder="1" applyAlignment="1">
      <alignment horizontal="center"/>
    </xf>
    <xf numFmtId="9" fontId="9" fillId="0" borderId="0" xfId="85" applyFont="1" applyFill="1" applyBorder="1"/>
    <xf numFmtId="39" fontId="9" fillId="0" borderId="0" xfId="150" applyFont="1" applyFill="1" applyAlignment="1" applyProtection="1">
      <alignment horizontal="center"/>
    </xf>
    <xf numFmtId="39" fontId="9" fillId="0" borderId="0" xfId="150" applyNumberFormat="1" applyFont="1" applyFill="1" applyAlignment="1" applyProtection="1">
      <alignment horizontal="center"/>
    </xf>
    <xf numFmtId="39" fontId="9" fillId="0" borderId="0" xfId="150" applyFont="1" applyFill="1" applyAlignment="1">
      <alignment horizontal="center"/>
    </xf>
    <xf numFmtId="0" fontId="9" fillId="0" borderId="0" xfId="42" applyFont="1" applyFill="1" applyAlignment="1">
      <alignment horizontal="center"/>
    </xf>
    <xf numFmtId="196" fontId="9" fillId="0" borderId="4" xfId="42" applyNumberFormat="1" applyFont="1" applyFill="1" applyBorder="1" applyAlignment="1">
      <alignment horizontal="center"/>
    </xf>
    <xf numFmtId="196" fontId="12" fillId="0" borderId="4" xfId="59" applyNumberFormat="1" applyFont="1" applyFill="1" applyBorder="1" applyAlignment="1">
      <alignment horizontal="center"/>
    </xf>
    <xf numFmtId="37" fontId="12" fillId="0" borderId="0" xfId="59" applyNumberFormat="1" applyFont="1" applyFill="1" applyAlignment="1">
      <alignment horizontal="center"/>
    </xf>
    <xf numFmtId="196" fontId="12" fillId="0" borderId="5" xfId="150" applyNumberFormat="1" applyFont="1" applyFill="1" applyBorder="1" applyAlignment="1">
      <alignment horizontal="center" wrapText="1"/>
    </xf>
    <xf numFmtId="196" fontId="12" fillId="0" borderId="0" xfId="59" applyNumberFormat="1" applyFont="1" applyFill="1" applyBorder="1" applyAlignment="1">
      <alignment horizontal="center"/>
    </xf>
    <xf numFmtId="196" fontId="9" fillId="0" borderId="0" xfId="42" quotePrefix="1" applyNumberFormat="1" applyFont="1" applyFill="1" applyBorder="1" applyAlignment="1">
      <alignment horizontal="center"/>
    </xf>
    <xf numFmtId="196" fontId="9" fillId="0" borderId="0" xfId="42" applyNumberFormat="1" applyFont="1" applyFill="1" applyBorder="1" applyAlignment="1">
      <alignment horizontal="center"/>
    </xf>
    <xf numFmtId="196" fontId="9" fillId="0" borderId="4" xfId="42" quotePrefix="1" applyNumberFormat="1" applyFont="1" applyFill="1" applyBorder="1" applyAlignment="1">
      <alignment horizontal="center"/>
    </xf>
  </cellXfs>
  <cellStyles count="160">
    <cellStyle name="Comma 10" xfId="2" xr:uid="{00000000-0005-0000-0000-000000000000}"/>
    <cellStyle name="Comma 12" xfId="3" xr:uid="{00000000-0005-0000-0000-000001000000}"/>
    <cellStyle name="Comma 2" xfId="4" xr:uid="{00000000-0005-0000-0000-000002000000}"/>
    <cellStyle name="Comma 2 2" xfId="5" xr:uid="{00000000-0005-0000-0000-000003000000}"/>
    <cellStyle name="Comma 2 2 2" xfId="6" xr:uid="{00000000-0005-0000-0000-000004000000}"/>
    <cellStyle name="Comma 2 2 3" xfId="7" xr:uid="{00000000-0005-0000-0000-000005000000}"/>
    <cellStyle name="Comma 2 2 3 2" xfId="8" xr:uid="{00000000-0005-0000-0000-000006000000}"/>
    <cellStyle name="Comma 2 2 4" xfId="9" xr:uid="{00000000-0005-0000-0000-000007000000}"/>
    <cellStyle name="Comma 2 2 5" xfId="10" xr:uid="{00000000-0005-0000-0000-000008000000}"/>
    <cellStyle name="Comma 2 2 6" xfId="11" xr:uid="{00000000-0005-0000-0000-000009000000}"/>
    <cellStyle name="Comma 2 3" xfId="12" xr:uid="{00000000-0005-0000-0000-00000A000000}"/>
    <cellStyle name="Comma 2 3 2" xfId="13" xr:uid="{00000000-0005-0000-0000-00000B000000}"/>
    <cellStyle name="Comma 21" xfId="14" xr:uid="{00000000-0005-0000-0000-00000C000000}"/>
    <cellStyle name="Comma 23" xfId="15" xr:uid="{00000000-0005-0000-0000-00000D000000}"/>
    <cellStyle name="Comma 3" xfId="16" xr:uid="{00000000-0005-0000-0000-00000E000000}"/>
    <cellStyle name="Comma 3 2" xfId="17" xr:uid="{00000000-0005-0000-0000-00000F000000}"/>
    <cellStyle name="Comma 3 2 2" xfId="18" xr:uid="{00000000-0005-0000-0000-000010000000}"/>
    <cellStyle name="Comma 3 3" xfId="19" xr:uid="{00000000-0005-0000-0000-000011000000}"/>
    <cellStyle name="Comma 4" xfId="20" xr:uid="{00000000-0005-0000-0000-000012000000}"/>
    <cellStyle name="Comma 4 2" xfId="21" xr:uid="{00000000-0005-0000-0000-000013000000}"/>
    <cellStyle name="Comma 5" xfId="22" xr:uid="{00000000-0005-0000-0000-000014000000}"/>
    <cellStyle name="Comma 6" xfId="23" xr:uid="{00000000-0005-0000-0000-000015000000}"/>
    <cellStyle name="Comma 7" xfId="24" xr:uid="{00000000-0005-0000-0000-000016000000}"/>
    <cellStyle name="Comma 8" xfId="25" xr:uid="{00000000-0005-0000-0000-000017000000}"/>
    <cellStyle name="Comma 8 2" xfId="26" xr:uid="{00000000-0005-0000-0000-000018000000}"/>
    <cellStyle name="Comma 9" xfId="27" xr:uid="{00000000-0005-0000-0000-000019000000}"/>
    <cellStyle name="comma zerodec" xfId="28" xr:uid="{00000000-0005-0000-0000-00001A000000}"/>
    <cellStyle name="Currency 2" xfId="29" xr:uid="{00000000-0005-0000-0000-00001B000000}"/>
    <cellStyle name="Currency 3" xfId="30" xr:uid="{00000000-0005-0000-0000-00001C000000}"/>
    <cellStyle name="Currency1" xfId="31" xr:uid="{00000000-0005-0000-0000-00001D000000}"/>
    <cellStyle name="Currency1 28" xfId="32" xr:uid="{00000000-0005-0000-0000-00001E000000}"/>
    <cellStyle name="Currency1 28 2" xfId="33" xr:uid="{00000000-0005-0000-0000-00001F000000}"/>
    <cellStyle name="Dollar (zero dec)" xfId="34" xr:uid="{00000000-0005-0000-0000-000020000000}"/>
    <cellStyle name="Grey" xfId="35" xr:uid="{00000000-0005-0000-0000-000021000000}"/>
    <cellStyle name="Header1" xfId="36" xr:uid="{00000000-0005-0000-0000-000022000000}"/>
    <cellStyle name="Header2" xfId="37" xr:uid="{00000000-0005-0000-0000-000023000000}"/>
    <cellStyle name="Input [yellow]" xfId="38" xr:uid="{00000000-0005-0000-0000-000024000000}"/>
    <cellStyle name="Normal - Style1" xfId="39" xr:uid="{00000000-0005-0000-0000-000025000000}"/>
    <cellStyle name="Normal 10" xfId="40" xr:uid="{00000000-0005-0000-0000-000026000000}"/>
    <cellStyle name="Normal 10 2" xfId="41" xr:uid="{00000000-0005-0000-0000-000027000000}"/>
    <cellStyle name="Normal 11" xfId="42" xr:uid="{00000000-0005-0000-0000-000028000000}"/>
    <cellStyle name="Normal 11 2" xfId="43" xr:uid="{00000000-0005-0000-0000-000029000000}"/>
    <cellStyle name="Normal 11 3" xfId="44" xr:uid="{00000000-0005-0000-0000-00002A000000}"/>
    <cellStyle name="Normal 12" xfId="45" xr:uid="{00000000-0005-0000-0000-00002B000000}"/>
    <cellStyle name="Normal 13" xfId="46" xr:uid="{00000000-0005-0000-0000-00002C000000}"/>
    <cellStyle name="Normal 14" xfId="47" xr:uid="{00000000-0005-0000-0000-00002D000000}"/>
    <cellStyle name="Normal 15" xfId="48" xr:uid="{00000000-0005-0000-0000-00002E000000}"/>
    <cellStyle name="Normal 16" xfId="49" xr:uid="{00000000-0005-0000-0000-00002F000000}"/>
    <cellStyle name="Normal 2" xfId="50" xr:uid="{00000000-0005-0000-0000-000030000000}"/>
    <cellStyle name="Normal 2 16" xfId="51" xr:uid="{00000000-0005-0000-0000-000031000000}"/>
    <cellStyle name="Normal 2 2" xfId="52" xr:uid="{00000000-0005-0000-0000-000032000000}"/>
    <cellStyle name="Normal 2 2 2" xfId="53" xr:uid="{00000000-0005-0000-0000-000033000000}"/>
    <cellStyle name="Normal 2 3" xfId="54" xr:uid="{00000000-0005-0000-0000-000034000000}"/>
    <cellStyle name="Normal 2 3 2" xfId="55" xr:uid="{00000000-0005-0000-0000-000035000000}"/>
    <cellStyle name="Normal 2 3 3" xfId="56" xr:uid="{00000000-0005-0000-0000-000036000000}"/>
    <cellStyle name="Normal 2 4" xfId="57" xr:uid="{00000000-0005-0000-0000-000037000000}"/>
    <cellStyle name="Normal 2 5" xfId="58" xr:uid="{00000000-0005-0000-0000-000038000000}"/>
    <cellStyle name="Normal 2 5 2" xfId="59" xr:uid="{00000000-0005-0000-0000-000039000000}"/>
    <cellStyle name="Normal 2 5 2 2" xfId="60" xr:uid="{00000000-0005-0000-0000-00003A000000}"/>
    <cellStyle name="Normal 2_Note new STD" xfId="61" xr:uid="{00000000-0005-0000-0000-00003B000000}"/>
    <cellStyle name="Normal 3" xfId="62" xr:uid="{00000000-0005-0000-0000-00003C000000}"/>
    <cellStyle name="Normal 3 2" xfId="63" xr:uid="{00000000-0005-0000-0000-00003D000000}"/>
    <cellStyle name="Normal 3 2 2" xfId="64" xr:uid="{00000000-0005-0000-0000-00003E000000}"/>
    <cellStyle name="Normal 3 2 3" xfId="65" xr:uid="{00000000-0005-0000-0000-00003F000000}"/>
    <cellStyle name="Normal 3 3" xfId="66" xr:uid="{00000000-0005-0000-0000-000040000000}"/>
    <cellStyle name="Normal 3 3 2" xfId="67" xr:uid="{00000000-0005-0000-0000-000041000000}"/>
    <cellStyle name="Normal 3_QLT-Q3'54-LEAD" xfId="68" xr:uid="{00000000-0005-0000-0000-000042000000}"/>
    <cellStyle name="Normal 4" xfId="69" xr:uid="{00000000-0005-0000-0000-000043000000}"/>
    <cellStyle name="Normal 4 2" xfId="70" xr:uid="{00000000-0005-0000-0000-000044000000}"/>
    <cellStyle name="Normal 5" xfId="71" xr:uid="{00000000-0005-0000-0000-000045000000}"/>
    <cellStyle name="Normal 5 2" xfId="72" xr:uid="{00000000-0005-0000-0000-000046000000}"/>
    <cellStyle name="Normal 5 2 2" xfId="73" xr:uid="{00000000-0005-0000-0000-000047000000}"/>
    <cellStyle name="Normal 5 3" xfId="74" xr:uid="{00000000-0005-0000-0000-000048000000}"/>
    <cellStyle name="Normal 5 4" xfId="75" xr:uid="{00000000-0005-0000-0000-000049000000}"/>
    <cellStyle name="Normal 6" xfId="76" xr:uid="{00000000-0005-0000-0000-00004A000000}"/>
    <cellStyle name="Normal 6 2" xfId="77" xr:uid="{00000000-0005-0000-0000-00004B000000}"/>
    <cellStyle name="Normal 7" xfId="78" xr:uid="{00000000-0005-0000-0000-00004C000000}"/>
    <cellStyle name="Normal 8" xfId="79" xr:uid="{00000000-0005-0000-0000-00004D000000}"/>
    <cellStyle name="Normal 8 2" xfId="80" xr:uid="{00000000-0005-0000-0000-00004E000000}"/>
    <cellStyle name="Normal 83" xfId="81" xr:uid="{00000000-0005-0000-0000-00004F000000}"/>
    <cellStyle name="Normal 9" xfId="82" xr:uid="{00000000-0005-0000-0000-000050000000}"/>
    <cellStyle name="Normal_C779A0245" xfId="83" xr:uid="{00000000-0005-0000-0000-000051000000}"/>
    <cellStyle name="Normal_I.G.S.PCL." xfId="84" xr:uid="{00000000-0005-0000-0000-000052000000}"/>
    <cellStyle name="Percent [2]" xfId="86" xr:uid="{00000000-0005-0000-0000-000053000000}"/>
    <cellStyle name="Percent 2" xfId="87" xr:uid="{00000000-0005-0000-0000-000054000000}"/>
    <cellStyle name="Percent 3" xfId="88" xr:uid="{00000000-0005-0000-0000-000055000000}"/>
    <cellStyle name="เครื่องหมายจุลภาค 10" xfId="89" xr:uid="{00000000-0005-0000-0000-000056000000}"/>
    <cellStyle name="เครื่องหมายจุลภาค 11" xfId="90" xr:uid="{00000000-0005-0000-0000-000057000000}"/>
    <cellStyle name="เครื่องหมายจุลภาค 12" xfId="91" xr:uid="{00000000-0005-0000-0000-000058000000}"/>
    <cellStyle name="เครื่องหมายจุลภาค 13" xfId="92" xr:uid="{00000000-0005-0000-0000-000059000000}"/>
    <cellStyle name="เครื่องหมายจุลภาค 14" xfId="93" xr:uid="{00000000-0005-0000-0000-00005A000000}"/>
    <cellStyle name="เครื่องหมายจุลภาค 15" xfId="94" xr:uid="{00000000-0005-0000-0000-00005B000000}"/>
    <cellStyle name="เครื่องหมายจุลภาค 16" xfId="95" xr:uid="{00000000-0005-0000-0000-00005C000000}"/>
    <cellStyle name="เครื่องหมายจุลภาค 17" xfId="96" xr:uid="{00000000-0005-0000-0000-00005D000000}"/>
    <cellStyle name="เครื่องหมายจุลภาค 2" xfId="97" xr:uid="{00000000-0005-0000-0000-00005E000000}"/>
    <cellStyle name="เครื่องหมายจุลภาค 2 2" xfId="98" xr:uid="{00000000-0005-0000-0000-00005F000000}"/>
    <cellStyle name="เครื่องหมายจุลภาค 2 3" xfId="99" xr:uid="{00000000-0005-0000-0000-000060000000}"/>
    <cellStyle name="เครื่องหมายจุลภาค 20" xfId="100" xr:uid="{00000000-0005-0000-0000-000061000000}"/>
    <cellStyle name="เครื่องหมายจุลภาค 3" xfId="101" xr:uid="{00000000-0005-0000-0000-000062000000}"/>
    <cellStyle name="เครื่องหมายจุลภาค 4" xfId="102" xr:uid="{00000000-0005-0000-0000-000063000000}"/>
    <cellStyle name="เครื่องหมายจุลภาค 5" xfId="103" xr:uid="{00000000-0005-0000-0000-000064000000}"/>
    <cellStyle name="เครื่องหมายจุลภาค 6" xfId="104" xr:uid="{00000000-0005-0000-0000-000065000000}"/>
    <cellStyle name="เครื่องหมายจุลภาค 7" xfId="105" xr:uid="{00000000-0005-0000-0000-000066000000}"/>
    <cellStyle name="เครื่องหมายจุลภาค 8" xfId="106" xr:uid="{00000000-0005-0000-0000-000067000000}"/>
    <cellStyle name="เครื่องหมายจุลภาค 9" xfId="107" xr:uid="{00000000-0005-0000-0000-000068000000}"/>
    <cellStyle name="เครื่องหมายจุลภาค_52-q2-qltแก้ไข" xfId="108" xr:uid="{00000000-0005-0000-0000-000069000000}"/>
    <cellStyle name="จุลภาค" xfId="1" builtinId="3"/>
    <cellStyle name="น้บะภฒ_95" xfId="109" xr:uid="{00000000-0005-0000-0000-00006B000000}"/>
    <cellStyle name="ปกติ" xfId="0" builtinId="0"/>
    <cellStyle name="ปกติ 10" xfId="110" xr:uid="{00000000-0005-0000-0000-00006D000000}"/>
    <cellStyle name="ปกติ 10 2" xfId="111" xr:uid="{00000000-0005-0000-0000-00006E000000}"/>
    <cellStyle name="ปกติ 11" xfId="112" xr:uid="{00000000-0005-0000-0000-00006F000000}"/>
    <cellStyle name="ปกติ 11 2" xfId="113" xr:uid="{00000000-0005-0000-0000-000070000000}"/>
    <cellStyle name="ปกติ 12" xfId="114" xr:uid="{00000000-0005-0000-0000-000071000000}"/>
    <cellStyle name="ปกติ 12 2" xfId="115" xr:uid="{00000000-0005-0000-0000-000072000000}"/>
    <cellStyle name="ปกติ 13" xfId="116" xr:uid="{00000000-0005-0000-0000-000073000000}"/>
    <cellStyle name="ปกติ 13 2" xfId="117" xr:uid="{00000000-0005-0000-0000-000074000000}"/>
    <cellStyle name="ปกติ 13 3" xfId="118" xr:uid="{00000000-0005-0000-0000-000075000000}"/>
    <cellStyle name="ปกติ 14" xfId="119" xr:uid="{00000000-0005-0000-0000-000076000000}"/>
    <cellStyle name="ปกติ 14 2" xfId="120" xr:uid="{00000000-0005-0000-0000-000077000000}"/>
    <cellStyle name="ปกติ 15" xfId="121" xr:uid="{00000000-0005-0000-0000-000078000000}"/>
    <cellStyle name="ปกติ 15 2" xfId="122" xr:uid="{00000000-0005-0000-0000-000079000000}"/>
    <cellStyle name="ปกติ 16" xfId="123" xr:uid="{00000000-0005-0000-0000-00007A000000}"/>
    <cellStyle name="ปกติ 16 2" xfId="124" xr:uid="{00000000-0005-0000-0000-00007B000000}"/>
    <cellStyle name="ปกติ 17" xfId="125" xr:uid="{00000000-0005-0000-0000-00007C000000}"/>
    <cellStyle name="ปกติ 17 2" xfId="126" xr:uid="{00000000-0005-0000-0000-00007D000000}"/>
    <cellStyle name="ปกติ 2" xfId="127" xr:uid="{00000000-0005-0000-0000-00007E000000}"/>
    <cellStyle name="ปกติ 2 2" xfId="128" xr:uid="{00000000-0005-0000-0000-00007F000000}"/>
    <cellStyle name="ปกติ 2 3" xfId="129" xr:uid="{00000000-0005-0000-0000-000080000000}"/>
    <cellStyle name="ปกติ 2 3 2" xfId="130" xr:uid="{00000000-0005-0000-0000-000081000000}"/>
    <cellStyle name="ปกติ 2 4" xfId="131" xr:uid="{00000000-0005-0000-0000-000082000000}"/>
    <cellStyle name="ปกติ 21" xfId="132" xr:uid="{00000000-0005-0000-0000-000083000000}"/>
    <cellStyle name="ปกติ 22" xfId="133" xr:uid="{00000000-0005-0000-0000-000084000000}"/>
    <cellStyle name="ปกติ 23" xfId="134" xr:uid="{00000000-0005-0000-0000-000085000000}"/>
    <cellStyle name="ปกติ 24" xfId="135" xr:uid="{00000000-0005-0000-0000-000086000000}"/>
    <cellStyle name="ปกติ 3" xfId="136" xr:uid="{00000000-0005-0000-0000-000087000000}"/>
    <cellStyle name="ปกติ 3 2" xfId="137" xr:uid="{00000000-0005-0000-0000-000088000000}"/>
    <cellStyle name="ปกติ 4" xfId="138" xr:uid="{00000000-0005-0000-0000-000089000000}"/>
    <cellStyle name="ปกติ 4 2" xfId="139" xr:uid="{00000000-0005-0000-0000-00008A000000}"/>
    <cellStyle name="ปกติ 5" xfId="140" xr:uid="{00000000-0005-0000-0000-00008B000000}"/>
    <cellStyle name="ปกติ 5 2" xfId="141" xr:uid="{00000000-0005-0000-0000-00008C000000}"/>
    <cellStyle name="ปกติ 6" xfId="142" xr:uid="{00000000-0005-0000-0000-00008D000000}"/>
    <cellStyle name="ปกติ 6 2" xfId="143" xr:uid="{00000000-0005-0000-0000-00008E000000}"/>
    <cellStyle name="ปกติ 7" xfId="144" xr:uid="{00000000-0005-0000-0000-00008F000000}"/>
    <cellStyle name="ปกติ 7 2" xfId="145" xr:uid="{00000000-0005-0000-0000-000090000000}"/>
    <cellStyle name="ปกติ 8" xfId="146" xr:uid="{00000000-0005-0000-0000-000091000000}"/>
    <cellStyle name="ปกติ 8 2" xfId="147" xr:uid="{00000000-0005-0000-0000-000092000000}"/>
    <cellStyle name="ปกติ 9" xfId="148" xr:uid="{00000000-0005-0000-0000-000093000000}"/>
    <cellStyle name="ปกติ 9 2" xfId="149" xr:uid="{00000000-0005-0000-0000-000094000000}"/>
    <cellStyle name="ปกติ_Sheet1" xfId="150" xr:uid="{00000000-0005-0000-0000-000095000000}"/>
    <cellStyle name="ปกติ_Sheet1 3 2" xfId="151" xr:uid="{00000000-0005-0000-0000-000096000000}"/>
    <cellStyle name="ปกติ_Sheet1 4" xfId="152" xr:uid="{00000000-0005-0000-0000-000097000000}"/>
    <cellStyle name="ปกติ_SPC-Dec'50-T3_Note new STD" xfId="153" xr:uid="{00000000-0005-0000-0000-000098000000}"/>
    <cellStyle name="เปอร์เซ็นต์" xfId="85" builtinId="5"/>
    <cellStyle name="ฤธถ [0]_95" xfId="154" xr:uid="{00000000-0005-0000-0000-00009A000000}"/>
    <cellStyle name="ฤธถ_95" xfId="155" xr:uid="{00000000-0005-0000-0000-00009B000000}"/>
    <cellStyle name="ล๋ศญ [0]_95" xfId="156" xr:uid="{00000000-0005-0000-0000-00009C000000}"/>
    <cellStyle name="ล๋ศญ_95" xfId="157" xr:uid="{00000000-0005-0000-0000-00009D000000}"/>
    <cellStyle name="วฅมุ_4ฟ๙ฝวภ " xfId="158" xr:uid="{00000000-0005-0000-0000-00009E000000}"/>
    <cellStyle name="หมายเหตุ 2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22</xdr:row>
      <xdr:rowOff>0</xdr:rowOff>
    </xdr:from>
    <xdr:ext cx="20782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C0D4C1-F1F6-427F-A5A3-527658A7ED79}"/>
            </a:ext>
          </a:extLst>
        </xdr:cNvPr>
        <xdr:cNvSpPr txBox="1"/>
      </xdr:nvSpPr>
      <xdr:spPr>
        <a:xfrm>
          <a:off x="13853160" y="61036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47</xdr:row>
      <xdr:rowOff>0</xdr:rowOff>
    </xdr:from>
    <xdr:ext cx="20782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275A9A-E058-4256-AF78-2414261F715F}"/>
            </a:ext>
          </a:extLst>
        </xdr:cNvPr>
        <xdr:cNvSpPr txBox="1"/>
      </xdr:nvSpPr>
      <xdr:spPr>
        <a:xfrm>
          <a:off x="10965180" y="579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1"/>
  <sheetViews>
    <sheetView tabSelected="1" view="pageBreakPreview" zoomScaleNormal="100" zoomScaleSheetLayoutView="100" workbookViewId="0">
      <selection activeCell="R189" sqref="R189"/>
    </sheetView>
  </sheetViews>
  <sheetFormatPr defaultColWidth="9" defaultRowHeight="21.6"/>
  <cols>
    <col min="1" max="1" width="1.69921875" style="2" customWidth="1"/>
    <col min="2" max="2" width="2" style="2" customWidth="1"/>
    <col min="3" max="3" width="3.69921875" style="2" customWidth="1"/>
    <col min="4" max="4" width="15.09765625" style="2" customWidth="1"/>
    <col min="5" max="5" width="11.69921875" style="2" customWidth="1"/>
    <col min="6" max="6" width="12.59765625" style="2" customWidth="1"/>
    <col min="7" max="7" width="0.296875" style="2" customWidth="1"/>
    <col min="8" max="8" width="15.59765625" style="194" customWidth="1"/>
    <col min="9" max="9" width="0.69921875" style="194" customWidth="1"/>
    <col min="10" max="10" width="15.09765625" style="194" customWidth="1"/>
    <col min="11" max="11" width="0.69921875" style="194" customWidth="1"/>
    <col min="12" max="12" width="14.8984375" style="194" customWidth="1"/>
    <col min="13" max="13" width="0.69921875" style="194" customWidth="1"/>
    <col min="14" max="14" width="14" style="194" customWidth="1"/>
    <col min="15" max="15" width="9.765625E-2" style="2" hidden="1" customWidth="1"/>
    <col min="16" max="16" width="0.3984375" style="2" hidden="1" customWidth="1"/>
    <col min="17" max="17" width="15" style="2" bestFit="1" customWidth="1"/>
    <col min="18" max="18" width="13.296875" style="2" bestFit="1" customWidth="1"/>
    <col min="19" max="19" width="14.09765625" style="2" bestFit="1" customWidth="1"/>
    <col min="20" max="16384" width="9" style="2"/>
  </cols>
  <sheetData>
    <row r="1" spans="1:19" ht="24.6" customHeight="1">
      <c r="A1" s="392" t="s">
        <v>272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7"/>
      <c r="P1" s="7"/>
    </row>
    <row r="2" spans="1:19" ht="24.6" customHeight="1">
      <c r="A2" s="393" t="s">
        <v>273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7"/>
      <c r="P2" s="7"/>
    </row>
    <row r="3" spans="1:19" ht="24.6" customHeight="1">
      <c r="A3" s="392" t="s">
        <v>274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7"/>
      <c r="P3" s="7"/>
    </row>
    <row r="4" spans="1:19" ht="24" customHeight="1">
      <c r="A4" s="18"/>
      <c r="B4" s="18"/>
      <c r="C4" s="18"/>
      <c r="D4" s="18"/>
      <c r="E4" s="18"/>
      <c r="F4" s="18"/>
      <c r="G4" s="18"/>
      <c r="H4" s="189"/>
      <c r="I4" s="189"/>
      <c r="J4" s="190"/>
      <c r="K4" s="189"/>
      <c r="L4" s="189"/>
      <c r="M4" s="189"/>
      <c r="N4" s="189"/>
      <c r="O4" s="7"/>
      <c r="P4" s="7"/>
    </row>
    <row r="5" spans="1:19" ht="24" customHeight="1">
      <c r="A5" s="23" t="s">
        <v>130</v>
      </c>
      <c r="B5" s="19"/>
      <c r="C5" s="62"/>
      <c r="D5" s="62"/>
      <c r="E5" s="62"/>
      <c r="F5" s="62"/>
      <c r="G5" s="62"/>
      <c r="H5" s="191"/>
      <c r="I5" s="191"/>
      <c r="J5" s="192"/>
      <c r="K5" s="191"/>
      <c r="L5" s="191"/>
      <c r="M5" s="191"/>
      <c r="N5" s="191"/>
      <c r="O5" s="7"/>
      <c r="P5" s="7"/>
    </row>
    <row r="6" spans="1:19" ht="24" customHeight="1">
      <c r="A6" s="23"/>
      <c r="C6" s="19" t="s">
        <v>155</v>
      </c>
      <c r="D6" s="3"/>
      <c r="E6" s="3"/>
      <c r="H6" s="191"/>
      <c r="I6" s="191"/>
      <c r="J6" s="192"/>
      <c r="K6" s="191"/>
      <c r="L6" s="191"/>
      <c r="M6" s="191"/>
      <c r="N6" s="191"/>
      <c r="O6" s="7"/>
      <c r="P6" s="7"/>
    </row>
    <row r="7" spans="1:19" ht="24" customHeight="1">
      <c r="A7" s="23"/>
      <c r="C7" s="19" t="s">
        <v>154</v>
      </c>
      <c r="E7" s="19"/>
      <c r="H7" s="191"/>
      <c r="I7" s="191"/>
      <c r="J7" s="192"/>
      <c r="K7" s="191"/>
      <c r="L7" s="191"/>
      <c r="M7" s="191"/>
      <c r="N7" s="191"/>
      <c r="O7" s="7"/>
      <c r="P7" s="7"/>
    </row>
    <row r="8" spans="1:19" ht="24" customHeight="1">
      <c r="A8" s="23"/>
      <c r="C8" s="19" t="s">
        <v>41</v>
      </c>
      <c r="H8" s="191"/>
      <c r="I8" s="191"/>
      <c r="J8" s="192"/>
      <c r="K8" s="191"/>
      <c r="L8" s="191"/>
      <c r="M8" s="191"/>
      <c r="N8" s="191"/>
      <c r="O8" s="7"/>
      <c r="P8" s="7"/>
    </row>
    <row r="9" spans="1:19" ht="24" customHeight="1">
      <c r="A9" s="23"/>
      <c r="B9" s="19"/>
      <c r="C9" s="107" t="s">
        <v>229</v>
      </c>
      <c r="H9" s="191"/>
      <c r="I9" s="191"/>
      <c r="J9" s="192"/>
      <c r="K9" s="191"/>
      <c r="L9" s="191"/>
      <c r="M9" s="191"/>
      <c r="N9" s="191"/>
      <c r="O9" s="7"/>
      <c r="P9" s="7"/>
    </row>
    <row r="10" spans="1:19" ht="24" customHeight="1">
      <c r="A10" s="23"/>
      <c r="B10" s="19"/>
      <c r="C10" s="19" t="s">
        <v>256</v>
      </c>
      <c r="H10" s="191"/>
      <c r="I10" s="191"/>
      <c r="J10" s="192"/>
      <c r="K10" s="191"/>
      <c r="L10" s="191"/>
      <c r="M10" s="191"/>
      <c r="N10" s="191"/>
      <c r="O10" s="7"/>
      <c r="P10" s="7"/>
    </row>
    <row r="11" spans="1:19">
      <c r="A11" s="23"/>
      <c r="B11" s="19"/>
      <c r="C11" s="23" t="s">
        <v>385</v>
      </c>
      <c r="H11" s="191"/>
      <c r="I11" s="191"/>
      <c r="J11" s="192"/>
      <c r="K11" s="191"/>
      <c r="L11" s="191"/>
      <c r="M11" s="191"/>
      <c r="N11" s="191"/>
      <c r="O11" s="7"/>
      <c r="P11" s="7"/>
    </row>
    <row r="12" spans="1:19">
      <c r="A12" s="23"/>
      <c r="B12" s="19"/>
      <c r="C12" s="3" t="s">
        <v>510</v>
      </c>
      <c r="H12" s="191"/>
      <c r="I12" s="191"/>
      <c r="J12" s="192"/>
      <c r="K12" s="191"/>
      <c r="L12" s="191"/>
      <c r="M12" s="191"/>
      <c r="N12" s="191"/>
      <c r="O12" s="7"/>
      <c r="P12" s="7"/>
      <c r="S12" s="156"/>
    </row>
    <row r="13" spans="1:19">
      <c r="A13" s="23"/>
      <c r="C13" s="3" t="s">
        <v>624</v>
      </c>
      <c r="H13" s="191"/>
      <c r="I13" s="191"/>
      <c r="J13" s="192"/>
      <c r="K13" s="191"/>
      <c r="L13" s="191"/>
      <c r="M13" s="191"/>
      <c r="N13" s="191"/>
      <c r="O13" s="7"/>
      <c r="P13" s="7"/>
      <c r="S13" s="156"/>
    </row>
    <row r="14" spans="1:19">
      <c r="A14" s="23"/>
      <c r="C14" s="3" t="s">
        <v>512</v>
      </c>
      <c r="H14" s="191"/>
      <c r="I14" s="191"/>
      <c r="J14" s="192"/>
      <c r="K14" s="191"/>
      <c r="L14" s="191"/>
      <c r="M14" s="191"/>
      <c r="N14" s="191"/>
      <c r="O14" s="7"/>
      <c r="P14" s="7"/>
    </row>
    <row r="15" spans="1:19">
      <c r="A15" s="23"/>
      <c r="C15" s="3" t="s">
        <v>511</v>
      </c>
      <c r="H15" s="191"/>
      <c r="I15" s="191"/>
      <c r="J15" s="192"/>
      <c r="K15" s="191"/>
      <c r="L15" s="191"/>
      <c r="M15" s="191"/>
      <c r="N15" s="191"/>
      <c r="O15" s="7"/>
      <c r="P15" s="7"/>
    </row>
    <row r="16" spans="1:19">
      <c r="A16" s="23"/>
      <c r="C16" s="3"/>
      <c r="H16" s="191"/>
      <c r="I16" s="191"/>
      <c r="J16" s="192"/>
      <c r="K16" s="191"/>
      <c r="L16" s="191"/>
      <c r="M16" s="191"/>
      <c r="N16" s="191"/>
      <c r="O16" s="7"/>
      <c r="P16" s="7"/>
    </row>
    <row r="17" spans="1:24" s="3" customFormat="1" ht="23.85" customHeight="1">
      <c r="A17" s="3" t="s">
        <v>434</v>
      </c>
      <c r="H17" s="193"/>
      <c r="I17" s="193"/>
      <c r="J17" s="193"/>
      <c r="K17" s="193"/>
      <c r="L17" s="193"/>
      <c r="M17" s="193"/>
      <c r="N17" s="193"/>
      <c r="P17" s="60"/>
    </row>
    <row r="18" spans="1:24" s="3" customFormat="1" ht="23.85" customHeight="1">
      <c r="B18" s="20" t="s">
        <v>435</v>
      </c>
      <c r="C18" s="60"/>
      <c r="H18" s="193"/>
      <c r="I18" s="193"/>
      <c r="J18" s="193"/>
      <c r="K18" s="193"/>
      <c r="L18" s="193"/>
      <c r="M18" s="193"/>
      <c r="N18" s="193"/>
      <c r="P18" s="60"/>
    </row>
    <row r="19" spans="1:24" s="3" customFormat="1" ht="23.85" customHeight="1">
      <c r="B19" s="20" t="s">
        <v>500</v>
      </c>
      <c r="C19" s="60"/>
      <c r="H19" s="193"/>
      <c r="I19" s="193"/>
      <c r="J19" s="193"/>
      <c r="K19" s="193"/>
      <c r="L19" s="193"/>
      <c r="M19" s="193"/>
      <c r="N19" s="193"/>
      <c r="P19" s="60"/>
    </row>
    <row r="20" spans="1:24" s="3" customFormat="1" ht="23.85" customHeight="1">
      <c r="B20" s="20" t="s">
        <v>502</v>
      </c>
      <c r="C20" s="60"/>
      <c r="H20" s="193"/>
      <c r="I20" s="193"/>
      <c r="J20" s="193"/>
      <c r="K20" s="193"/>
      <c r="L20" s="193"/>
      <c r="M20" s="193"/>
      <c r="N20" s="193"/>
      <c r="P20" s="60"/>
    </row>
    <row r="21" spans="1:24" s="3" customFormat="1" ht="23.85" customHeight="1">
      <c r="B21" s="20" t="s">
        <v>501</v>
      </c>
      <c r="C21" s="60"/>
      <c r="H21" s="193"/>
      <c r="I21" s="193"/>
      <c r="J21" s="193"/>
      <c r="K21" s="193"/>
      <c r="L21" s="193"/>
      <c r="M21" s="193"/>
      <c r="N21" s="193"/>
      <c r="O21" s="2"/>
      <c r="P21" s="2"/>
      <c r="Q21" s="153"/>
      <c r="R21" s="2"/>
      <c r="S21" s="2"/>
      <c r="T21" s="2"/>
      <c r="U21" s="2"/>
      <c r="V21" s="2"/>
      <c r="W21" s="2"/>
      <c r="X21" s="2"/>
    </row>
    <row r="22" spans="1:24" s="3" customFormat="1" ht="23.85" customHeight="1">
      <c r="A22" s="2"/>
      <c r="B22" s="2" t="s">
        <v>503</v>
      </c>
      <c r="C22" s="2"/>
      <c r="D22" s="153"/>
      <c r="E22" s="153"/>
      <c r="F22" s="2"/>
      <c r="G22" s="2"/>
      <c r="H22" s="194"/>
      <c r="I22" s="194"/>
      <c r="J22" s="194"/>
      <c r="K22" s="194"/>
      <c r="L22" s="194"/>
      <c r="M22" s="194"/>
      <c r="N22" s="194"/>
      <c r="O22" s="2"/>
      <c r="P22" s="2"/>
      <c r="Q22" s="153"/>
      <c r="R22" s="2"/>
      <c r="S22" s="2"/>
      <c r="T22" s="2"/>
      <c r="U22" s="2"/>
      <c r="V22" s="2"/>
      <c r="W22" s="2"/>
      <c r="X22" s="2"/>
    </row>
    <row r="23" spans="1:24" s="3" customFormat="1" ht="23.85" customHeight="1">
      <c r="A23" s="2"/>
      <c r="B23" s="2" t="s">
        <v>506</v>
      </c>
      <c r="C23" s="2"/>
      <c r="D23" s="153"/>
      <c r="E23" s="153"/>
      <c r="F23" s="2"/>
      <c r="G23" s="2"/>
      <c r="H23" s="194"/>
      <c r="I23" s="194"/>
      <c r="J23" s="194"/>
      <c r="K23" s="194"/>
      <c r="L23" s="194"/>
      <c r="M23" s="194"/>
      <c r="N23" s="194"/>
      <c r="O23" s="2"/>
      <c r="P23" s="2"/>
      <c r="Q23" s="153"/>
      <c r="R23" s="2"/>
      <c r="S23" s="2"/>
      <c r="T23" s="2"/>
      <c r="U23" s="2"/>
      <c r="V23" s="2"/>
      <c r="W23" s="2"/>
      <c r="X23" s="2"/>
    </row>
    <row r="24" spans="1:24" s="3" customFormat="1" ht="23.85" customHeight="1">
      <c r="A24" s="2"/>
      <c r="B24" s="2" t="s">
        <v>505</v>
      </c>
      <c r="C24" s="2"/>
      <c r="D24" s="153"/>
      <c r="E24" s="153"/>
      <c r="F24" s="2"/>
      <c r="G24" s="2"/>
      <c r="H24" s="194"/>
      <c r="I24" s="194"/>
      <c r="J24" s="194"/>
      <c r="K24" s="194"/>
      <c r="L24" s="194"/>
      <c r="M24" s="194"/>
      <c r="N24" s="194"/>
      <c r="O24" s="2"/>
      <c r="P24" s="2"/>
      <c r="Q24" s="153"/>
      <c r="R24" s="2"/>
      <c r="S24" s="2"/>
      <c r="T24" s="2"/>
      <c r="U24" s="2"/>
      <c r="V24" s="2"/>
      <c r="W24" s="2"/>
      <c r="X24" s="2"/>
    </row>
    <row r="25" spans="1:24" s="3" customFormat="1" ht="23.85" customHeight="1">
      <c r="A25" s="2"/>
      <c r="B25" s="2" t="s">
        <v>507</v>
      </c>
      <c r="C25" s="2"/>
      <c r="D25" s="153"/>
      <c r="E25" s="153"/>
      <c r="F25" s="2"/>
      <c r="G25" s="2"/>
      <c r="H25" s="194"/>
      <c r="I25" s="194"/>
      <c r="J25" s="194"/>
      <c r="K25" s="194"/>
      <c r="L25" s="194"/>
      <c r="M25" s="194"/>
      <c r="N25" s="194"/>
      <c r="P25" s="60"/>
    </row>
    <row r="26" spans="1:24" s="3" customFormat="1" ht="23.85" customHeight="1">
      <c r="A26" s="2"/>
      <c r="B26" s="2" t="s">
        <v>504</v>
      </c>
      <c r="C26" s="2"/>
      <c r="D26" s="153"/>
      <c r="E26" s="153"/>
      <c r="F26" s="2"/>
      <c r="G26" s="2"/>
      <c r="H26" s="194"/>
      <c r="I26" s="194"/>
      <c r="J26" s="194"/>
      <c r="K26" s="194"/>
      <c r="L26" s="194"/>
      <c r="M26" s="194"/>
      <c r="N26" s="194"/>
      <c r="P26" s="60"/>
    </row>
    <row r="27" spans="1:24" s="3" customFormat="1" ht="23.85" customHeight="1">
      <c r="A27" s="2"/>
      <c r="B27" s="2"/>
      <c r="C27" s="2"/>
      <c r="D27" s="153"/>
      <c r="E27" s="153"/>
      <c r="F27" s="2"/>
      <c r="G27" s="2"/>
      <c r="H27" s="194"/>
      <c r="I27" s="194"/>
      <c r="J27" s="194"/>
      <c r="K27" s="194"/>
      <c r="L27" s="194"/>
      <c r="M27" s="194"/>
      <c r="N27" s="194"/>
      <c r="P27" s="60"/>
    </row>
    <row r="28" spans="1:24" s="6" customFormat="1" ht="24" customHeight="1">
      <c r="A28" s="43"/>
      <c r="B28" s="19" t="s">
        <v>394</v>
      </c>
      <c r="C28" s="43"/>
      <c r="D28" s="43"/>
      <c r="E28" s="43"/>
      <c r="F28" s="76"/>
      <c r="G28" s="43"/>
      <c r="H28" s="189"/>
      <c r="I28" s="189"/>
      <c r="J28" s="189"/>
      <c r="K28" s="189"/>
      <c r="L28" s="189"/>
      <c r="M28" s="189"/>
      <c r="N28" s="189"/>
      <c r="O28" s="3"/>
      <c r="Q28" s="1"/>
      <c r="R28" s="7"/>
      <c r="S28" s="2"/>
      <c r="T28" s="2"/>
    </row>
    <row r="29" spans="1:24" s="6" customFormat="1" ht="24" customHeight="1">
      <c r="A29" s="43"/>
      <c r="B29" s="19"/>
      <c r="C29" s="19" t="s">
        <v>625</v>
      </c>
      <c r="D29" s="43"/>
      <c r="E29" s="43"/>
      <c r="F29" s="76"/>
      <c r="G29" s="43"/>
      <c r="H29" s="189"/>
      <c r="I29" s="189"/>
      <c r="J29" s="189"/>
      <c r="K29" s="189"/>
      <c r="L29" s="189"/>
      <c r="M29" s="189"/>
      <c r="N29" s="189"/>
      <c r="O29" s="3"/>
      <c r="Q29" s="1"/>
      <c r="R29" s="7"/>
      <c r="S29" s="2"/>
      <c r="T29" s="2"/>
    </row>
    <row r="30" spans="1:24" s="6" customFormat="1" ht="24" customHeight="1">
      <c r="A30" s="43"/>
      <c r="B30" s="19" t="s">
        <v>626</v>
      </c>
      <c r="C30" s="43"/>
      <c r="D30" s="43"/>
      <c r="E30" s="43"/>
      <c r="F30" s="76"/>
      <c r="G30" s="43"/>
      <c r="H30" s="189"/>
      <c r="I30" s="189"/>
      <c r="J30" s="189"/>
      <c r="K30" s="189"/>
      <c r="L30" s="189"/>
      <c r="M30" s="189"/>
      <c r="N30" s="189"/>
      <c r="O30" s="3"/>
      <c r="Q30" s="1"/>
      <c r="R30" s="7"/>
      <c r="S30" s="2"/>
      <c r="T30" s="2"/>
    </row>
    <row r="31" spans="1:24" s="3" customFormat="1" ht="23.85" customHeight="1">
      <c r="A31" s="2"/>
      <c r="B31" s="2"/>
      <c r="C31" s="2"/>
      <c r="D31" s="153"/>
      <c r="E31" s="153"/>
      <c r="F31" s="2"/>
      <c r="G31" s="2"/>
      <c r="H31" s="194"/>
      <c r="I31" s="194"/>
      <c r="J31" s="194"/>
      <c r="K31" s="194"/>
      <c r="L31" s="194"/>
      <c r="M31" s="194"/>
      <c r="N31" s="194"/>
      <c r="P31" s="60"/>
    </row>
    <row r="32" spans="1:24" s="3" customFormat="1" ht="23.85" customHeight="1">
      <c r="A32" s="2"/>
      <c r="B32" s="2"/>
      <c r="C32" s="2"/>
      <c r="D32" s="153"/>
      <c r="E32" s="153"/>
      <c r="F32" s="2"/>
      <c r="G32" s="2"/>
      <c r="H32" s="194"/>
      <c r="I32" s="194"/>
      <c r="J32" s="194"/>
      <c r="K32" s="194"/>
      <c r="L32" s="194"/>
      <c r="M32" s="194"/>
      <c r="N32" s="194"/>
      <c r="P32" s="60"/>
    </row>
    <row r="33" spans="1:20" s="3" customFormat="1" ht="23.85" customHeight="1">
      <c r="A33" s="2"/>
      <c r="B33" s="2"/>
      <c r="C33" s="2"/>
      <c r="D33" s="153"/>
      <c r="E33" s="153"/>
      <c r="F33" s="2"/>
      <c r="G33" s="2"/>
      <c r="H33" s="194"/>
      <c r="I33" s="194"/>
      <c r="J33" s="194"/>
      <c r="K33" s="194"/>
      <c r="L33" s="194"/>
      <c r="M33" s="194"/>
      <c r="N33" s="194"/>
      <c r="P33" s="60"/>
    </row>
    <row r="34" spans="1:20" s="3" customFormat="1" ht="23.85" customHeight="1">
      <c r="A34" s="2"/>
      <c r="B34" s="2"/>
      <c r="C34" s="2"/>
      <c r="D34" s="153"/>
      <c r="E34" s="153"/>
      <c r="F34" s="2"/>
      <c r="G34" s="2"/>
      <c r="H34" s="194"/>
      <c r="I34" s="194"/>
      <c r="J34" s="194"/>
      <c r="K34" s="194"/>
      <c r="L34" s="194"/>
      <c r="M34" s="194"/>
      <c r="N34" s="194"/>
      <c r="P34" s="60"/>
    </row>
    <row r="35" spans="1:20" s="3" customFormat="1" ht="23.85" customHeight="1">
      <c r="B35" s="68"/>
      <c r="C35" s="60"/>
      <c r="H35" s="193"/>
      <c r="I35" s="193"/>
      <c r="J35" s="193"/>
      <c r="K35" s="193"/>
      <c r="L35" s="193"/>
      <c r="M35" s="193"/>
      <c r="N35" s="193"/>
      <c r="P35" s="60"/>
    </row>
    <row r="36" spans="1:20" s="3" customFormat="1" ht="23.85" customHeight="1">
      <c r="B36" s="20"/>
      <c r="C36" s="60"/>
      <c r="H36" s="193"/>
      <c r="I36" s="193"/>
      <c r="J36" s="193"/>
      <c r="K36" s="193"/>
      <c r="L36" s="193"/>
      <c r="M36" s="193"/>
      <c r="N36" s="193"/>
      <c r="P36" s="60"/>
    </row>
    <row r="37" spans="1:20" s="4" customFormat="1" ht="24" customHeight="1">
      <c r="A37" s="5"/>
      <c r="B37" s="13" t="s">
        <v>145</v>
      </c>
      <c r="C37" s="2"/>
      <c r="D37" s="13"/>
      <c r="E37" s="13"/>
      <c r="F37" s="13"/>
      <c r="G37" s="8"/>
      <c r="H37" s="195"/>
      <c r="I37" s="195"/>
      <c r="J37" s="196"/>
      <c r="K37" s="194"/>
      <c r="L37" s="194"/>
      <c r="M37" s="197"/>
      <c r="N37" s="196"/>
      <c r="O37" s="3"/>
      <c r="Q37" s="1"/>
      <c r="R37" s="7"/>
      <c r="S37" s="2"/>
      <c r="T37" s="2"/>
    </row>
    <row r="38" spans="1:20">
      <c r="A38" s="5"/>
      <c r="B38" s="13" t="s">
        <v>133</v>
      </c>
      <c r="C38" s="13"/>
      <c r="D38" s="13"/>
      <c r="E38" s="13"/>
      <c r="F38" s="13"/>
      <c r="G38" s="8"/>
      <c r="H38" s="196" t="s">
        <v>667</v>
      </c>
      <c r="K38" s="197"/>
      <c r="L38" s="196"/>
      <c r="M38" s="196"/>
      <c r="N38" s="196"/>
      <c r="O38" s="3"/>
      <c r="Q38" s="1"/>
      <c r="R38" s="7"/>
    </row>
    <row r="39" spans="1:20" s="6" customFormat="1" ht="24" customHeight="1">
      <c r="A39" s="391" t="s">
        <v>5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"/>
      <c r="Q39" s="1"/>
      <c r="R39" s="7"/>
      <c r="S39" s="2"/>
      <c r="T39" s="2"/>
    </row>
    <row r="40" spans="1:20" s="6" customFormat="1">
      <c r="A40" s="43"/>
      <c r="B40" s="19"/>
      <c r="C40" s="43"/>
      <c r="D40" s="43"/>
      <c r="E40" s="43"/>
      <c r="F40" s="76"/>
      <c r="G40" s="43"/>
      <c r="H40" s="189"/>
      <c r="I40" s="189"/>
      <c r="J40" s="189"/>
      <c r="K40" s="189"/>
      <c r="L40" s="189"/>
      <c r="M40" s="189"/>
      <c r="N40" s="189"/>
      <c r="O40" s="3"/>
      <c r="Q40" s="1"/>
      <c r="R40" s="7"/>
      <c r="S40" s="2"/>
      <c r="T40" s="2"/>
    </row>
    <row r="41" spans="1:20" s="3" customFormat="1">
      <c r="A41" s="3" t="s">
        <v>178</v>
      </c>
      <c r="H41" s="193"/>
      <c r="I41" s="193"/>
      <c r="J41" s="193"/>
      <c r="K41" s="193"/>
      <c r="L41" s="193"/>
      <c r="M41" s="193"/>
      <c r="N41" s="193"/>
      <c r="P41" s="60"/>
    </row>
    <row r="42" spans="1:20" s="3" customFormat="1">
      <c r="H42" s="193"/>
      <c r="I42" s="193"/>
      <c r="J42" s="193"/>
      <c r="K42" s="193"/>
      <c r="L42" s="193"/>
      <c r="M42" s="193"/>
      <c r="N42" s="193"/>
      <c r="P42" s="60"/>
    </row>
    <row r="43" spans="1:20" s="3" customFormat="1">
      <c r="C43" s="68"/>
      <c r="D43" s="158" t="s">
        <v>116</v>
      </c>
      <c r="F43" s="158"/>
      <c r="G43" s="158"/>
      <c r="H43" s="198" t="s">
        <v>275</v>
      </c>
      <c r="I43" s="193"/>
      <c r="J43" s="199" t="s">
        <v>390</v>
      </c>
      <c r="K43" s="193"/>
      <c r="L43" s="199"/>
      <c r="M43" s="200" t="s">
        <v>277</v>
      </c>
      <c r="N43" s="199"/>
      <c r="P43" s="60"/>
    </row>
    <row r="44" spans="1:20" s="3" customFormat="1" ht="24" customHeight="1">
      <c r="H44" s="193"/>
      <c r="I44" s="193"/>
      <c r="J44" s="193"/>
      <c r="K44" s="193"/>
      <c r="L44" s="201" t="s">
        <v>278</v>
      </c>
      <c r="M44" s="193"/>
      <c r="N44" s="201" t="s">
        <v>192</v>
      </c>
    </row>
    <row r="45" spans="1:20" s="3" customFormat="1" ht="24" customHeight="1">
      <c r="C45" s="159"/>
      <c r="H45" s="202"/>
      <c r="I45" s="193"/>
      <c r="J45" s="193"/>
      <c r="K45" s="193"/>
      <c r="L45" s="202" t="s">
        <v>156</v>
      </c>
      <c r="M45" s="202"/>
      <c r="N45" s="202" t="s">
        <v>156</v>
      </c>
    </row>
    <row r="46" spans="1:20" s="3" customFormat="1" ht="22.2">
      <c r="C46" s="159" t="s">
        <v>279</v>
      </c>
      <c r="H46" s="193"/>
      <c r="I46" s="193"/>
      <c r="J46" s="193"/>
      <c r="K46" s="193"/>
      <c r="L46" s="193"/>
      <c r="M46" s="193"/>
      <c r="N46" s="193"/>
      <c r="P46" s="60"/>
    </row>
    <row r="47" spans="1:20" s="3" customFormat="1">
      <c r="C47" s="68"/>
      <c r="D47" s="3" t="s">
        <v>284</v>
      </c>
      <c r="F47" s="3" t="s">
        <v>286</v>
      </c>
      <c r="H47" s="193"/>
      <c r="I47" s="193"/>
      <c r="J47" s="202" t="s">
        <v>276</v>
      </c>
      <c r="K47" s="193"/>
      <c r="L47" s="202">
        <v>92.28</v>
      </c>
      <c r="M47" s="193"/>
      <c r="N47" s="202">
        <v>0</v>
      </c>
      <c r="P47" s="60"/>
    </row>
    <row r="48" spans="1:20" s="3" customFormat="1">
      <c r="C48" s="68"/>
      <c r="D48" s="3" t="s">
        <v>285</v>
      </c>
      <c r="F48" s="3" t="s">
        <v>287</v>
      </c>
      <c r="H48" s="193"/>
      <c r="I48" s="193"/>
      <c r="J48" s="193"/>
      <c r="K48" s="193"/>
      <c r="L48" s="193"/>
      <c r="M48" s="193"/>
      <c r="N48" s="193"/>
      <c r="P48" s="60"/>
    </row>
    <row r="49" spans="1:20" s="3" customFormat="1" ht="22.2">
      <c r="C49" s="159"/>
      <c r="D49" s="3" t="s">
        <v>280</v>
      </c>
      <c r="F49" s="3" t="s">
        <v>282</v>
      </c>
      <c r="H49" s="193"/>
      <c r="I49" s="193"/>
      <c r="J49" s="202" t="s">
        <v>276</v>
      </c>
      <c r="K49" s="193"/>
      <c r="L49" s="202">
        <v>99.99</v>
      </c>
      <c r="M49" s="193"/>
      <c r="N49" s="202">
        <v>0</v>
      </c>
      <c r="P49" s="60"/>
    </row>
    <row r="50" spans="1:20" s="3" customFormat="1" ht="22.2">
      <c r="C50" s="159"/>
      <c r="D50" s="3" t="s">
        <v>281</v>
      </c>
      <c r="F50" s="3" t="s">
        <v>283</v>
      </c>
      <c r="H50" s="193"/>
      <c r="I50" s="193"/>
      <c r="J50" s="193"/>
      <c r="K50" s="193"/>
      <c r="L50" s="193"/>
      <c r="M50" s="193"/>
      <c r="N50" s="193"/>
      <c r="P50" s="60"/>
    </row>
    <row r="51" spans="1:20" s="6" customFormat="1" ht="24" customHeight="1">
      <c r="A51" s="43"/>
      <c r="B51" s="19"/>
      <c r="C51" s="19" t="s">
        <v>386</v>
      </c>
      <c r="D51" s="43"/>
      <c r="E51" s="43"/>
      <c r="F51" s="76"/>
      <c r="G51" s="43"/>
      <c r="H51" s="189"/>
      <c r="I51" s="189"/>
      <c r="J51" s="189"/>
      <c r="K51" s="189"/>
      <c r="L51" s="189"/>
      <c r="M51" s="189"/>
      <c r="N51" s="189"/>
      <c r="O51" s="3"/>
      <c r="Q51" s="1"/>
      <c r="R51" s="7"/>
      <c r="S51" s="2"/>
      <c r="T51" s="2"/>
    </row>
    <row r="52" spans="1:20" s="6" customFormat="1">
      <c r="A52" s="43"/>
      <c r="B52" s="19"/>
      <c r="C52" s="43"/>
      <c r="D52" s="43"/>
      <c r="E52" s="43"/>
      <c r="F52" s="76"/>
      <c r="G52" s="43"/>
      <c r="H52" s="189"/>
      <c r="I52" s="189"/>
      <c r="J52" s="189"/>
      <c r="K52" s="189"/>
      <c r="L52" s="189"/>
      <c r="M52" s="189"/>
      <c r="N52" s="189"/>
      <c r="O52" s="3"/>
      <c r="Q52" s="1"/>
      <c r="R52" s="7"/>
      <c r="S52" s="2"/>
      <c r="T52" s="2"/>
    </row>
    <row r="53" spans="1:20" s="3" customFormat="1" ht="23.85" customHeight="1">
      <c r="B53" s="20" t="s">
        <v>388</v>
      </c>
      <c r="C53" s="60"/>
      <c r="H53" s="193"/>
      <c r="I53" s="193"/>
      <c r="J53" s="193"/>
      <c r="K53" s="193"/>
      <c r="L53" s="193"/>
      <c r="M53" s="193"/>
      <c r="N53" s="193"/>
      <c r="P53" s="60"/>
    </row>
    <row r="54" spans="1:20" s="3" customFormat="1" ht="23.85" customHeight="1">
      <c r="B54" s="102" t="s">
        <v>518</v>
      </c>
      <c r="H54" s="193"/>
      <c r="I54" s="193"/>
      <c r="J54" s="193"/>
      <c r="K54" s="193"/>
      <c r="L54" s="193"/>
      <c r="M54" s="193"/>
      <c r="N54" s="193"/>
      <c r="P54" s="60"/>
    </row>
    <row r="55" spans="1:20" s="3" customFormat="1" ht="23.85" customHeight="1">
      <c r="B55" s="3" t="s">
        <v>513</v>
      </c>
      <c r="H55" s="193"/>
      <c r="I55" s="193"/>
      <c r="J55" s="193"/>
      <c r="K55" s="193"/>
      <c r="L55" s="193"/>
      <c r="M55" s="193"/>
      <c r="N55" s="193"/>
      <c r="P55" s="60"/>
    </row>
    <row r="56" spans="1:20" s="3" customFormat="1" ht="23.85" customHeight="1">
      <c r="B56" s="86" t="s">
        <v>243</v>
      </c>
      <c r="C56" s="102"/>
      <c r="H56" s="193"/>
      <c r="I56" s="193"/>
      <c r="J56" s="193"/>
      <c r="K56" s="193"/>
      <c r="L56" s="193"/>
      <c r="M56" s="193"/>
      <c r="N56" s="193"/>
      <c r="P56" s="60"/>
    </row>
    <row r="57" spans="1:20" s="3" customFormat="1" ht="23.85" customHeight="1">
      <c r="B57" s="86" t="s">
        <v>515</v>
      </c>
      <c r="C57" s="102"/>
      <c r="H57" s="193"/>
      <c r="I57" s="193"/>
      <c r="J57" s="193"/>
      <c r="K57" s="193"/>
      <c r="L57" s="193"/>
      <c r="M57" s="193"/>
      <c r="N57" s="193"/>
      <c r="P57" s="60"/>
    </row>
    <row r="58" spans="1:20" s="3" customFormat="1" ht="23.85" customHeight="1">
      <c r="B58" s="20" t="s">
        <v>514</v>
      </c>
      <c r="C58" s="102"/>
      <c r="H58" s="193"/>
      <c r="I58" s="193"/>
      <c r="J58" s="193"/>
      <c r="K58" s="193"/>
      <c r="L58" s="193"/>
      <c r="M58" s="193"/>
      <c r="N58" s="193"/>
      <c r="P58" s="60"/>
    </row>
    <row r="59" spans="1:20" s="3" customFormat="1" ht="23.85" customHeight="1">
      <c r="B59" s="20" t="s">
        <v>244</v>
      </c>
      <c r="C59" s="102"/>
      <c r="H59" s="193"/>
      <c r="I59" s="193"/>
      <c r="J59" s="193"/>
      <c r="K59" s="193"/>
      <c r="L59" s="193"/>
      <c r="M59" s="193"/>
      <c r="N59" s="193"/>
      <c r="P59" s="60"/>
    </row>
    <row r="60" spans="1:20" s="3" customFormat="1" ht="23.85" customHeight="1">
      <c r="B60" s="68" t="s">
        <v>516</v>
      </c>
      <c r="H60" s="193"/>
      <c r="I60" s="193"/>
      <c r="J60" s="193"/>
      <c r="K60" s="193"/>
      <c r="L60" s="193"/>
      <c r="M60" s="193"/>
      <c r="N60" s="193"/>
      <c r="P60" s="60"/>
    </row>
    <row r="61" spans="1:20" s="3" customFormat="1" ht="23.85" customHeight="1">
      <c r="B61" s="102" t="s">
        <v>519</v>
      </c>
      <c r="H61" s="193"/>
      <c r="I61" s="193"/>
      <c r="J61" s="193"/>
      <c r="K61" s="193"/>
      <c r="L61" s="193"/>
      <c r="M61" s="193"/>
      <c r="N61" s="193"/>
      <c r="P61" s="60"/>
    </row>
    <row r="62" spans="1:20" s="3" customFormat="1" ht="21.75" customHeight="1">
      <c r="B62" s="68" t="s">
        <v>517</v>
      </c>
      <c r="H62" s="193"/>
      <c r="I62" s="193"/>
      <c r="J62" s="193"/>
      <c r="K62" s="193"/>
      <c r="L62" s="193"/>
      <c r="M62" s="193"/>
      <c r="N62" s="193"/>
      <c r="P62" s="60"/>
    </row>
    <row r="63" spans="1:20" s="3" customFormat="1" ht="21.75" customHeight="1">
      <c r="B63" s="92" t="s">
        <v>190</v>
      </c>
      <c r="D63" s="68"/>
      <c r="H63" s="193"/>
      <c r="I63" s="193"/>
      <c r="J63" s="193"/>
      <c r="K63" s="193"/>
      <c r="L63" s="193"/>
      <c r="M63" s="193"/>
      <c r="N63" s="193"/>
      <c r="P63" s="60"/>
    </row>
    <row r="64" spans="1:20" s="3" customFormat="1" ht="21.75" customHeight="1">
      <c r="B64" s="3" t="s">
        <v>521</v>
      </c>
      <c r="C64" s="92"/>
      <c r="H64" s="193"/>
      <c r="I64" s="193"/>
      <c r="J64" s="193"/>
      <c r="K64" s="193"/>
      <c r="L64" s="193"/>
      <c r="M64" s="193"/>
      <c r="N64" s="193"/>
      <c r="P64" s="172"/>
    </row>
    <row r="65" spans="1:20" s="3" customFormat="1" ht="21.75" customHeight="1">
      <c r="B65" s="92" t="s">
        <v>520</v>
      </c>
      <c r="D65" s="68"/>
      <c r="H65" s="193"/>
      <c r="I65" s="193"/>
      <c r="J65" s="193"/>
      <c r="K65" s="193"/>
      <c r="L65" s="193"/>
      <c r="M65" s="193"/>
      <c r="N65" s="193"/>
      <c r="P65" s="172"/>
    </row>
    <row r="66" spans="1:20" s="3" customFormat="1" ht="21.75" customHeight="1">
      <c r="B66" s="92" t="s">
        <v>522</v>
      </c>
      <c r="D66" s="68"/>
      <c r="H66" s="193"/>
      <c r="I66" s="193"/>
      <c r="J66" s="193"/>
      <c r="K66" s="193"/>
      <c r="L66" s="193"/>
      <c r="M66" s="193"/>
      <c r="N66" s="193"/>
      <c r="P66" s="172"/>
    </row>
    <row r="67" spans="1:20" s="3" customFormat="1" ht="21.75" customHeight="1">
      <c r="B67" s="92" t="s">
        <v>523</v>
      </c>
      <c r="D67" s="68"/>
      <c r="H67" s="193"/>
      <c r="I67" s="193"/>
      <c r="J67" s="193"/>
      <c r="K67" s="193"/>
      <c r="L67" s="193"/>
      <c r="M67" s="193"/>
      <c r="N67" s="193"/>
      <c r="P67" s="172"/>
    </row>
    <row r="68" spans="1:20" s="3" customFormat="1" ht="21.75" customHeight="1">
      <c r="B68" s="157" t="s">
        <v>525</v>
      </c>
      <c r="D68" s="68"/>
      <c r="H68" s="193"/>
      <c r="I68" s="193"/>
      <c r="J68" s="193"/>
      <c r="K68" s="193"/>
      <c r="L68" s="193"/>
      <c r="M68" s="193"/>
      <c r="N68" s="193"/>
      <c r="P68" s="172"/>
    </row>
    <row r="69" spans="1:20" s="3" customFormat="1" ht="21.75" customHeight="1">
      <c r="B69" s="92" t="s">
        <v>524</v>
      </c>
      <c r="C69" s="92"/>
      <c r="H69" s="193"/>
      <c r="I69" s="193"/>
      <c r="J69" s="193"/>
      <c r="K69" s="193"/>
      <c r="L69" s="193"/>
      <c r="M69" s="193"/>
      <c r="N69" s="193"/>
      <c r="P69" s="172"/>
    </row>
    <row r="70" spans="1:20" s="3" customFormat="1" ht="21.75" customHeight="1">
      <c r="D70" s="68"/>
      <c r="H70" s="193"/>
      <c r="I70" s="193"/>
      <c r="J70" s="193"/>
      <c r="K70" s="193"/>
      <c r="L70" s="193"/>
      <c r="M70" s="193"/>
      <c r="N70" s="193"/>
      <c r="P70" s="172"/>
    </row>
    <row r="71" spans="1:20" s="6" customFormat="1" ht="19.2" customHeight="1">
      <c r="A71" s="43"/>
      <c r="B71" s="43"/>
      <c r="C71" s="43"/>
      <c r="D71" s="43"/>
      <c r="E71" s="43"/>
      <c r="F71" s="43"/>
      <c r="G71" s="43"/>
      <c r="H71" s="189"/>
      <c r="I71" s="189"/>
      <c r="J71" s="189"/>
      <c r="K71" s="189"/>
      <c r="L71" s="189"/>
      <c r="M71" s="189"/>
      <c r="N71" s="189"/>
      <c r="O71" s="3"/>
      <c r="Q71" s="1"/>
      <c r="R71" s="7"/>
      <c r="S71" s="2"/>
      <c r="T71" s="2"/>
    </row>
    <row r="72" spans="1:20" s="6" customFormat="1" ht="19.2" customHeight="1">
      <c r="A72" s="43"/>
      <c r="B72" s="19"/>
      <c r="C72" s="43"/>
      <c r="D72" s="43"/>
      <c r="E72" s="43"/>
      <c r="F72" s="43"/>
      <c r="G72" s="43"/>
      <c r="H72" s="189"/>
      <c r="I72" s="189"/>
      <c r="J72" s="189"/>
      <c r="K72" s="189"/>
      <c r="L72" s="189"/>
      <c r="M72" s="189"/>
      <c r="N72" s="189"/>
      <c r="O72" s="3"/>
      <c r="Q72" s="1"/>
      <c r="R72" s="7"/>
      <c r="S72" s="2"/>
      <c r="T72" s="2"/>
    </row>
    <row r="73" spans="1:20" s="6" customFormat="1" ht="19.2" customHeight="1">
      <c r="A73" s="43"/>
      <c r="B73" s="19"/>
      <c r="C73" s="43"/>
      <c r="D73" s="43"/>
      <c r="E73" s="43"/>
      <c r="F73" s="43"/>
      <c r="G73" s="43"/>
      <c r="H73" s="189"/>
      <c r="I73" s="189"/>
      <c r="J73" s="189"/>
      <c r="K73" s="189"/>
      <c r="L73" s="189"/>
      <c r="M73" s="189"/>
      <c r="N73" s="189"/>
      <c r="O73" s="3"/>
      <c r="Q73" s="1"/>
      <c r="R73" s="7"/>
      <c r="S73" s="2"/>
      <c r="T73" s="2"/>
    </row>
    <row r="74" spans="1:20" s="6" customFormat="1" ht="19.2" customHeight="1">
      <c r="A74" s="43"/>
      <c r="B74" s="43"/>
      <c r="C74" s="43"/>
      <c r="D74" s="43"/>
      <c r="E74" s="43"/>
      <c r="F74" s="43"/>
      <c r="G74" s="43"/>
      <c r="H74" s="189"/>
      <c r="I74" s="189"/>
      <c r="J74" s="189"/>
      <c r="K74" s="189"/>
      <c r="L74" s="189"/>
      <c r="M74" s="189"/>
      <c r="N74" s="189"/>
      <c r="O74" s="3"/>
      <c r="Q74" s="1"/>
      <c r="R74" s="7"/>
      <c r="S74" s="2"/>
      <c r="T74" s="2"/>
    </row>
    <row r="75" spans="1:20" s="6" customFormat="1" ht="19.2" customHeight="1">
      <c r="A75" s="43"/>
      <c r="B75" s="43"/>
      <c r="C75" s="43"/>
      <c r="D75" s="43"/>
      <c r="E75" s="43"/>
      <c r="F75" s="43"/>
      <c r="G75" s="43"/>
      <c r="H75" s="189"/>
      <c r="I75" s="189"/>
      <c r="J75" s="189"/>
      <c r="K75" s="189"/>
      <c r="L75" s="189"/>
      <c r="M75" s="189"/>
      <c r="N75" s="189"/>
      <c r="O75" s="3"/>
      <c r="Q75" s="1"/>
      <c r="R75" s="7"/>
      <c r="S75" s="2"/>
      <c r="T75" s="2"/>
    </row>
    <row r="76" spans="1:20" s="6" customFormat="1" ht="19.2" customHeight="1">
      <c r="A76" s="43"/>
      <c r="B76" s="43"/>
      <c r="C76" s="43"/>
      <c r="D76" s="43"/>
      <c r="E76" s="43"/>
      <c r="F76" s="43"/>
      <c r="G76" s="43"/>
      <c r="H76" s="189"/>
      <c r="I76" s="189"/>
      <c r="J76" s="189"/>
      <c r="K76" s="189"/>
      <c r="L76" s="189"/>
      <c r="M76" s="189"/>
      <c r="N76" s="189"/>
      <c r="O76" s="3"/>
      <c r="Q76" s="1"/>
      <c r="R76" s="7"/>
      <c r="S76" s="2"/>
      <c r="T76" s="2"/>
    </row>
    <row r="77" spans="1:20" s="3" customFormat="1" ht="23.85" customHeight="1">
      <c r="B77" s="69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77" s="60"/>
      <c r="H77" s="193"/>
      <c r="I77" s="193"/>
      <c r="J77" s="193"/>
      <c r="K77" s="193"/>
      <c r="L77" s="193"/>
      <c r="M77" s="193"/>
      <c r="N77" s="193"/>
    </row>
    <row r="78" spans="1:20" s="3" customFormat="1" ht="23.85" customHeight="1">
      <c r="B78" s="69" t="str">
        <f>+B38</f>
        <v xml:space="preserve">                 (นางสาวอรสา    วิมลเฉลา)</v>
      </c>
      <c r="C78" s="60"/>
      <c r="H78" s="193" t="str">
        <f>+H38</f>
        <v xml:space="preserve">                        (นายเดวิด   สมัญญาภรณ์)</v>
      </c>
      <c r="I78" s="193"/>
      <c r="J78" s="193"/>
      <c r="K78" s="193"/>
      <c r="L78" s="193"/>
      <c r="M78" s="193"/>
      <c r="N78" s="193"/>
    </row>
    <row r="79" spans="1:20" s="6" customFormat="1" ht="18.600000000000001" customHeight="1">
      <c r="A79" s="391" t="s">
        <v>26</v>
      </c>
      <c r="B79" s="391"/>
      <c r="C79" s="391"/>
      <c r="D79" s="391"/>
      <c r="E79" s="391"/>
      <c r="F79" s="391"/>
      <c r="G79" s="391"/>
      <c r="H79" s="391"/>
      <c r="I79" s="391"/>
      <c r="J79" s="391"/>
      <c r="K79" s="391"/>
      <c r="L79" s="391"/>
      <c r="M79" s="391"/>
      <c r="N79" s="391"/>
      <c r="O79" s="3"/>
      <c r="Q79" s="1"/>
      <c r="R79" s="7"/>
      <c r="S79" s="2"/>
      <c r="T79" s="2"/>
    </row>
    <row r="80" spans="1:20" s="6" customFormat="1" ht="15.6" customHeight="1">
      <c r="A80" s="43"/>
      <c r="B80" s="43"/>
      <c r="C80" s="43"/>
      <c r="D80" s="43"/>
      <c r="E80" s="43"/>
      <c r="F80" s="43"/>
      <c r="G80" s="43"/>
      <c r="H80" s="189"/>
      <c r="I80" s="189"/>
      <c r="J80" s="189"/>
      <c r="K80" s="189"/>
      <c r="L80" s="189"/>
      <c r="M80" s="189"/>
      <c r="N80" s="189"/>
      <c r="O80" s="3"/>
      <c r="Q80" s="1"/>
      <c r="R80" s="7"/>
      <c r="S80" s="2"/>
      <c r="T80" s="2"/>
    </row>
    <row r="81" spans="1:17" s="3" customFormat="1" ht="23.85" customHeight="1">
      <c r="A81" s="4" t="s">
        <v>191</v>
      </c>
      <c r="B81" s="2"/>
      <c r="C81" s="4"/>
      <c r="D81" s="87"/>
      <c r="E81" s="87"/>
      <c r="F81" s="2"/>
      <c r="G81" s="87"/>
      <c r="H81" s="203"/>
      <c r="I81" s="204"/>
      <c r="J81" s="203"/>
      <c r="K81" s="195"/>
      <c r="L81" s="203"/>
      <c r="M81" s="205"/>
      <c r="N81" s="206"/>
      <c r="P81" s="60"/>
    </row>
    <row r="82" spans="1:17" s="3" customFormat="1" ht="23.85" customHeight="1">
      <c r="A82" s="4"/>
      <c r="B82" s="68" t="s">
        <v>509</v>
      </c>
      <c r="E82" s="87"/>
      <c r="F82" s="2"/>
      <c r="G82" s="87"/>
      <c r="H82" s="203"/>
      <c r="I82" s="204"/>
      <c r="J82" s="203"/>
      <c r="K82" s="195"/>
      <c r="L82" s="203"/>
      <c r="M82" s="205"/>
      <c r="N82" s="206"/>
      <c r="P82" s="60"/>
    </row>
    <row r="83" spans="1:17" s="3" customFormat="1" ht="23.85" customHeight="1">
      <c r="A83" s="4"/>
      <c r="B83" s="87" t="s">
        <v>508</v>
      </c>
      <c r="E83" s="87"/>
      <c r="F83" s="2"/>
      <c r="G83" s="87"/>
      <c r="H83" s="203"/>
      <c r="I83" s="204"/>
      <c r="J83" s="203"/>
      <c r="K83" s="195"/>
      <c r="L83" s="203"/>
      <c r="M83" s="205"/>
      <c r="N83" s="206"/>
      <c r="P83" s="60"/>
    </row>
    <row r="84" spans="1:17" s="3" customFormat="1">
      <c r="A84" s="4"/>
      <c r="B84" s="87"/>
      <c r="C84" s="3" t="s">
        <v>389</v>
      </c>
      <c r="E84" s="87"/>
      <c r="F84" s="2"/>
      <c r="G84" s="87"/>
      <c r="H84" s="203"/>
      <c r="I84" s="204"/>
      <c r="J84" s="203"/>
      <c r="K84" s="195"/>
      <c r="L84" s="203"/>
      <c r="M84" s="205"/>
      <c r="N84" s="206"/>
      <c r="P84" s="60"/>
    </row>
    <row r="85" spans="1:17" s="3" customFormat="1">
      <c r="A85" s="4"/>
      <c r="B85" s="87"/>
      <c r="C85" s="3" t="s">
        <v>628</v>
      </c>
      <c r="E85" s="87"/>
      <c r="F85" s="2"/>
      <c r="G85" s="87"/>
      <c r="H85" s="203"/>
      <c r="I85" s="204"/>
      <c r="J85" s="203"/>
      <c r="K85" s="195"/>
      <c r="L85" s="203"/>
      <c r="M85" s="205"/>
      <c r="N85" s="206"/>
      <c r="P85" s="60"/>
    </row>
    <row r="86" spans="1:17" s="3" customFormat="1">
      <c r="A86" s="4"/>
      <c r="B86" s="87"/>
      <c r="C86" s="157" t="s">
        <v>526</v>
      </c>
      <c r="E86" s="87"/>
      <c r="F86" s="2"/>
      <c r="G86" s="87"/>
      <c r="H86" s="203"/>
      <c r="I86" s="204"/>
      <c r="J86" s="203"/>
      <c r="K86" s="195"/>
      <c r="L86" s="203"/>
      <c r="M86" s="205"/>
      <c r="N86" s="206"/>
      <c r="P86" s="60"/>
    </row>
    <row r="87" spans="1:17" s="3" customFormat="1">
      <c r="A87" s="4"/>
      <c r="B87" s="87"/>
      <c r="C87" s="3" t="s">
        <v>429</v>
      </c>
      <c r="E87" s="87"/>
      <c r="F87" s="2"/>
      <c r="G87" s="87"/>
      <c r="H87" s="203"/>
      <c r="I87" s="204"/>
      <c r="J87" s="203"/>
      <c r="K87" s="195"/>
      <c r="L87" s="203"/>
      <c r="M87" s="205"/>
      <c r="N87" s="206"/>
      <c r="P87" s="60"/>
    </row>
    <row r="88" spans="1:17" s="3" customFormat="1" ht="23.85" customHeight="1">
      <c r="B88" s="20"/>
      <c r="C88" s="68" t="s">
        <v>627</v>
      </c>
      <c r="H88" s="193"/>
      <c r="I88" s="193"/>
      <c r="J88" s="193"/>
      <c r="K88" s="193"/>
      <c r="L88" s="193"/>
      <c r="M88" s="193"/>
      <c r="N88" s="193"/>
      <c r="P88" s="60"/>
    </row>
    <row r="89" spans="1:17" s="3" customFormat="1" ht="23.85" customHeight="1">
      <c r="B89" s="20"/>
      <c r="C89" s="3" t="s">
        <v>484</v>
      </c>
      <c r="H89" s="193"/>
      <c r="I89" s="193"/>
      <c r="J89" s="193"/>
      <c r="K89" s="193"/>
      <c r="L89" s="193"/>
      <c r="M89" s="193"/>
      <c r="N89" s="193"/>
      <c r="P89" s="60"/>
    </row>
    <row r="90" spans="1:17" s="3" customFormat="1" ht="23.85" customHeight="1">
      <c r="B90" s="20"/>
      <c r="C90" s="157" t="s">
        <v>527</v>
      </c>
      <c r="H90" s="193"/>
      <c r="I90" s="193"/>
      <c r="J90" s="193"/>
      <c r="K90" s="193"/>
      <c r="L90" s="193"/>
      <c r="M90" s="193"/>
      <c r="N90" s="193"/>
      <c r="P90" s="60"/>
      <c r="Q90" s="102"/>
    </row>
    <row r="91" spans="1:17" s="3" customFormat="1" ht="23.85" customHeight="1">
      <c r="C91" s="20" t="s">
        <v>528</v>
      </c>
      <c r="H91" s="193"/>
      <c r="I91" s="193"/>
      <c r="J91" s="193"/>
      <c r="K91" s="193"/>
      <c r="L91" s="193"/>
      <c r="M91" s="193"/>
      <c r="N91" s="193"/>
      <c r="P91" s="60"/>
    </row>
    <row r="92" spans="1:17" s="3" customFormat="1" ht="23.85" customHeight="1">
      <c r="C92" s="20" t="s">
        <v>532</v>
      </c>
      <c r="H92" s="193"/>
      <c r="I92" s="193"/>
      <c r="J92" s="193"/>
      <c r="K92" s="193"/>
      <c r="L92" s="193"/>
      <c r="M92" s="193"/>
      <c r="N92" s="193"/>
      <c r="P92" s="60"/>
    </row>
    <row r="93" spans="1:17" s="3" customFormat="1" ht="23.85" customHeight="1">
      <c r="B93" s="20"/>
      <c r="C93" s="157" t="s">
        <v>529</v>
      </c>
      <c r="H93" s="193"/>
      <c r="I93" s="193"/>
      <c r="J93" s="193"/>
      <c r="K93" s="193"/>
      <c r="L93" s="193"/>
      <c r="M93" s="193"/>
      <c r="N93" s="193"/>
      <c r="P93" s="60"/>
    </row>
    <row r="94" spans="1:17" s="3" customFormat="1" ht="23.85" customHeight="1">
      <c r="C94" s="20" t="s">
        <v>531</v>
      </c>
      <c r="H94" s="193"/>
      <c r="I94" s="193"/>
      <c r="J94" s="193"/>
      <c r="K94" s="193"/>
      <c r="L94" s="193"/>
      <c r="M94" s="193"/>
      <c r="N94" s="193"/>
      <c r="P94" s="60"/>
    </row>
    <row r="95" spans="1:17" s="3" customFormat="1" ht="23.85" customHeight="1">
      <c r="C95" s="20" t="s">
        <v>530</v>
      </c>
      <c r="H95" s="193"/>
      <c r="I95" s="193"/>
      <c r="J95" s="193"/>
      <c r="K95" s="193"/>
      <c r="L95" s="193"/>
      <c r="M95" s="193"/>
      <c r="N95" s="193"/>
      <c r="P95" s="60"/>
    </row>
    <row r="96" spans="1:17" s="3" customFormat="1" ht="23.85" customHeight="1">
      <c r="B96" s="20"/>
      <c r="C96" s="157" t="s">
        <v>533</v>
      </c>
      <c r="H96" s="193"/>
      <c r="I96" s="193"/>
      <c r="J96" s="193"/>
      <c r="K96" s="193"/>
      <c r="L96" s="193"/>
      <c r="M96" s="193"/>
      <c r="N96" s="193"/>
      <c r="P96" s="60"/>
    </row>
    <row r="97" spans="1:20" s="6" customFormat="1">
      <c r="A97" s="43"/>
      <c r="C97" s="19" t="s">
        <v>534</v>
      </c>
      <c r="D97" s="43"/>
      <c r="E97" s="43"/>
      <c r="F97" s="43"/>
      <c r="G97" s="43"/>
      <c r="H97" s="189"/>
      <c r="I97" s="189"/>
      <c r="J97" s="189"/>
      <c r="K97" s="189"/>
      <c r="L97" s="189"/>
      <c r="M97" s="189"/>
      <c r="N97" s="189"/>
      <c r="O97" s="3"/>
      <c r="Q97" s="1"/>
      <c r="R97" s="7"/>
      <c r="S97" s="2"/>
      <c r="T97" s="2"/>
    </row>
    <row r="98" spans="1:20" s="6" customFormat="1">
      <c r="A98" s="43"/>
      <c r="C98" s="19" t="s">
        <v>535</v>
      </c>
      <c r="D98" s="43"/>
      <c r="E98" s="43"/>
      <c r="F98" s="43"/>
      <c r="G98" s="43"/>
      <c r="H98" s="189"/>
      <c r="I98" s="189"/>
      <c r="J98" s="189"/>
      <c r="K98" s="189"/>
      <c r="L98" s="189"/>
      <c r="M98" s="189"/>
      <c r="N98" s="189"/>
      <c r="O98" s="3"/>
      <c r="Q98" s="1"/>
      <c r="R98" s="7"/>
      <c r="S98" s="2"/>
      <c r="T98" s="2"/>
    </row>
    <row r="99" spans="1:20" s="6" customFormat="1">
      <c r="A99" s="43"/>
      <c r="C99" s="19" t="s">
        <v>485</v>
      </c>
      <c r="E99" s="43"/>
      <c r="F99" s="43"/>
      <c r="G99" s="43"/>
      <c r="H99" s="189"/>
      <c r="I99" s="189"/>
      <c r="J99" s="189"/>
      <c r="K99" s="189"/>
      <c r="L99" s="189"/>
      <c r="M99" s="189"/>
      <c r="N99" s="189"/>
      <c r="O99" s="3"/>
      <c r="Q99" s="1"/>
      <c r="R99" s="7"/>
      <c r="S99" s="2"/>
      <c r="T99" s="2"/>
    </row>
    <row r="100" spans="1:20" s="6" customFormat="1">
      <c r="A100" s="43"/>
      <c r="B100" s="19" t="s">
        <v>387</v>
      </c>
      <c r="C100" s="157" t="s">
        <v>536</v>
      </c>
      <c r="D100" s="43"/>
      <c r="E100" s="43"/>
      <c r="F100" s="43"/>
      <c r="G100" s="43"/>
      <c r="H100" s="189"/>
      <c r="I100" s="189"/>
      <c r="J100" s="189"/>
      <c r="K100" s="189"/>
      <c r="L100" s="189"/>
      <c r="M100" s="189"/>
      <c r="N100" s="189"/>
      <c r="O100" s="3"/>
      <c r="Q100" s="1"/>
      <c r="R100" s="7"/>
      <c r="S100" s="2"/>
      <c r="T100" s="2"/>
    </row>
    <row r="101" spans="1:20" s="6" customFormat="1">
      <c r="A101" s="43"/>
      <c r="C101" s="19" t="s">
        <v>537</v>
      </c>
      <c r="D101" s="43"/>
      <c r="E101" s="43"/>
      <c r="F101" s="43"/>
      <c r="G101" s="43"/>
      <c r="H101" s="189"/>
      <c r="I101" s="189"/>
      <c r="J101" s="189"/>
      <c r="K101" s="189"/>
      <c r="L101" s="189"/>
      <c r="M101" s="189"/>
      <c r="N101" s="189"/>
      <c r="O101" s="3"/>
      <c r="Q101" s="1"/>
      <c r="R101" s="7"/>
      <c r="S101" s="2"/>
      <c r="T101" s="2"/>
    </row>
    <row r="102" spans="1:20" s="6" customFormat="1">
      <c r="A102" s="43"/>
      <c r="C102" s="19" t="s">
        <v>486</v>
      </c>
      <c r="E102" s="43"/>
      <c r="F102" s="43"/>
      <c r="G102" s="43"/>
      <c r="H102" s="189"/>
      <c r="I102" s="189"/>
      <c r="J102" s="189"/>
      <c r="K102" s="189"/>
      <c r="L102" s="189"/>
      <c r="M102" s="189"/>
      <c r="N102" s="189"/>
      <c r="O102" s="3"/>
      <c r="Q102" s="1"/>
      <c r="R102" s="7"/>
      <c r="S102" s="2"/>
      <c r="T102" s="2"/>
    </row>
    <row r="103" spans="1:20" s="6" customFormat="1">
      <c r="A103" s="43"/>
      <c r="C103" s="19" t="s">
        <v>538</v>
      </c>
      <c r="D103" s="43"/>
      <c r="E103" s="43"/>
      <c r="F103" s="43"/>
      <c r="G103" s="43"/>
      <c r="H103" s="189"/>
      <c r="I103" s="189"/>
      <c r="J103" s="189"/>
      <c r="K103" s="189"/>
      <c r="L103" s="189"/>
      <c r="M103" s="189"/>
      <c r="N103" s="189"/>
      <c r="O103" s="3"/>
      <c r="Q103" s="1"/>
      <c r="R103" s="7"/>
      <c r="S103" s="2"/>
      <c r="T103" s="2"/>
    </row>
    <row r="104" spans="1:20" s="6" customFormat="1">
      <c r="A104" s="43"/>
      <c r="C104" s="110" t="s">
        <v>539</v>
      </c>
      <c r="D104" s="43"/>
      <c r="E104" s="43"/>
      <c r="F104" s="43"/>
      <c r="G104" s="43"/>
      <c r="H104" s="189"/>
      <c r="I104" s="189"/>
      <c r="J104" s="189"/>
      <c r="K104" s="189"/>
      <c r="L104" s="189"/>
      <c r="M104" s="189"/>
      <c r="N104" s="189"/>
      <c r="O104" s="3"/>
      <c r="Q104" s="1"/>
      <c r="R104" s="7"/>
      <c r="S104" s="2"/>
      <c r="T104" s="2"/>
    </row>
    <row r="105" spans="1:20" s="6" customFormat="1">
      <c r="A105" s="43"/>
      <c r="C105" s="19" t="s">
        <v>540</v>
      </c>
      <c r="D105" s="43"/>
      <c r="E105" s="43"/>
      <c r="F105" s="43"/>
      <c r="G105" s="43"/>
      <c r="H105" s="189"/>
      <c r="I105" s="189"/>
      <c r="J105" s="189"/>
      <c r="K105" s="189"/>
      <c r="L105" s="189"/>
      <c r="M105" s="189"/>
      <c r="N105" s="189"/>
      <c r="O105" s="3"/>
      <c r="Q105" s="1"/>
      <c r="R105" s="7"/>
      <c r="S105" s="2"/>
      <c r="T105" s="2"/>
    </row>
    <row r="106" spans="1:20" s="6" customFormat="1">
      <c r="A106" s="43"/>
      <c r="C106" s="19" t="s">
        <v>449</v>
      </c>
      <c r="D106" s="43"/>
      <c r="E106" s="43"/>
      <c r="F106" s="43"/>
      <c r="G106" s="43"/>
      <c r="H106" s="189"/>
      <c r="I106" s="189"/>
      <c r="J106" s="189"/>
      <c r="K106" s="189"/>
      <c r="L106" s="189"/>
      <c r="M106" s="189"/>
      <c r="N106" s="189"/>
      <c r="O106" s="3"/>
      <c r="Q106" s="1"/>
      <c r="R106" s="7"/>
      <c r="S106" s="2"/>
      <c r="T106" s="2"/>
    </row>
    <row r="107" spans="1:20" s="6" customFormat="1">
      <c r="A107" s="43"/>
      <c r="C107" s="19" t="s">
        <v>450</v>
      </c>
      <c r="D107" s="43"/>
      <c r="E107" s="43"/>
      <c r="F107" s="43"/>
      <c r="G107" s="43"/>
      <c r="H107" s="189"/>
      <c r="I107" s="189"/>
      <c r="J107" s="189"/>
      <c r="K107" s="189"/>
      <c r="L107" s="189"/>
      <c r="M107" s="189"/>
      <c r="N107" s="189"/>
      <c r="O107" s="3"/>
      <c r="Q107" s="1"/>
      <c r="R107" s="7"/>
      <c r="S107" s="2"/>
      <c r="T107" s="2"/>
    </row>
    <row r="108" spans="1:20" s="6" customFormat="1">
      <c r="A108" s="43"/>
      <c r="C108" s="19" t="s">
        <v>541</v>
      </c>
      <c r="D108" s="43"/>
      <c r="E108" s="43"/>
      <c r="F108" s="43"/>
      <c r="G108" s="43"/>
      <c r="H108" s="189"/>
      <c r="I108" s="189"/>
      <c r="J108" s="189"/>
      <c r="K108" s="189"/>
      <c r="L108" s="189"/>
      <c r="M108" s="189"/>
      <c r="N108" s="189"/>
      <c r="O108" s="3"/>
      <c r="Q108" s="1"/>
      <c r="R108" s="7"/>
      <c r="S108" s="2"/>
      <c r="T108" s="2"/>
    </row>
    <row r="109" spans="1:20" s="6" customFormat="1">
      <c r="A109" s="43"/>
      <c r="C109" s="19" t="s">
        <v>542</v>
      </c>
      <c r="D109" s="43"/>
      <c r="E109" s="43"/>
      <c r="F109" s="43"/>
      <c r="G109" s="43"/>
      <c r="H109" s="189"/>
      <c r="I109" s="189"/>
      <c r="J109" s="189"/>
      <c r="K109" s="189"/>
      <c r="L109" s="189"/>
      <c r="M109" s="189"/>
      <c r="N109" s="189"/>
      <c r="O109" s="3"/>
      <c r="Q109" s="1"/>
      <c r="R109" s="7"/>
      <c r="S109" s="2"/>
      <c r="T109" s="2"/>
    </row>
    <row r="110" spans="1:20" s="6" customFormat="1">
      <c r="A110" s="43"/>
      <c r="C110" s="19" t="s">
        <v>543</v>
      </c>
      <c r="D110" s="43"/>
      <c r="E110" s="43"/>
      <c r="F110" s="43"/>
      <c r="G110" s="43"/>
      <c r="H110" s="189"/>
      <c r="I110" s="189"/>
      <c r="J110" s="189"/>
      <c r="K110" s="189"/>
      <c r="L110" s="189"/>
      <c r="M110" s="189"/>
      <c r="N110" s="189"/>
      <c r="O110" s="3"/>
      <c r="Q110" s="1"/>
      <c r="R110" s="7"/>
      <c r="S110" s="2"/>
      <c r="T110" s="2"/>
    </row>
    <row r="111" spans="1:20" s="6" customFormat="1">
      <c r="A111" s="43"/>
      <c r="C111" s="19" t="s">
        <v>544</v>
      </c>
      <c r="D111" s="43"/>
      <c r="E111" s="43"/>
      <c r="F111" s="43"/>
      <c r="G111" s="43"/>
      <c r="H111" s="189"/>
      <c r="I111" s="189"/>
      <c r="J111" s="189"/>
      <c r="K111" s="189"/>
      <c r="L111" s="189"/>
      <c r="M111" s="189"/>
      <c r="N111" s="189"/>
      <c r="O111" s="3"/>
      <c r="Q111" s="1"/>
      <c r="R111" s="7"/>
      <c r="S111" s="2"/>
      <c r="T111" s="2"/>
    </row>
    <row r="112" spans="1:20" s="6" customFormat="1">
      <c r="A112" s="43"/>
      <c r="C112" s="19" t="s">
        <v>451</v>
      </c>
      <c r="D112" s="43"/>
      <c r="E112" s="43"/>
      <c r="F112" s="43"/>
      <c r="G112" s="43"/>
      <c r="H112" s="189"/>
      <c r="I112" s="189"/>
      <c r="J112" s="189"/>
      <c r="K112" s="189"/>
      <c r="L112" s="189"/>
      <c r="M112" s="189"/>
      <c r="N112" s="189"/>
      <c r="O112" s="3"/>
      <c r="Q112" s="1"/>
      <c r="R112" s="7"/>
      <c r="S112" s="2"/>
      <c r="T112" s="2"/>
    </row>
    <row r="113" spans="1:20" s="6" customFormat="1">
      <c r="A113" s="43"/>
      <c r="C113" s="19" t="s">
        <v>545</v>
      </c>
      <c r="D113" s="43"/>
      <c r="E113" s="43"/>
      <c r="F113" s="43"/>
      <c r="G113" s="43"/>
      <c r="H113" s="189"/>
      <c r="I113" s="189"/>
      <c r="J113" s="189"/>
      <c r="K113" s="189"/>
      <c r="L113" s="189"/>
      <c r="M113" s="189"/>
      <c r="N113" s="189"/>
      <c r="O113" s="3"/>
      <c r="Q113" s="1"/>
      <c r="R113" s="7"/>
      <c r="S113" s="2"/>
      <c r="T113" s="2"/>
    </row>
    <row r="114" spans="1:20" s="6" customFormat="1">
      <c r="A114" s="43"/>
      <c r="C114" s="19" t="s">
        <v>336</v>
      </c>
      <c r="D114" s="43"/>
      <c r="E114" s="43"/>
      <c r="F114" s="43"/>
      <c r="G114" s="43"/>
      <c r="H114" s="189"/>
      <c r="I114" s="189"/>
      <c r="J114" s="189"/>
      <c r="K114" s="189"/>
      <c r="L114" s="189"/>
      <c r="M114" s="189"/>
      <c r="N114" s="189"/>
      <c r="O114" s="3"/>
      <c r="Q114" s="1"/>
      <c r="R114" s="7"/>
      <c r="S114" s="2"/>
      <c r="T114" s="2"/>
    </row>
    <row r="115" spans="1:20" s="6" customFormat="1" ht="22.8" customHeight="1">
      <c r="A115" s="43"/>
      <c r="B115" s="19"/>
      <c r="C115" s="43"/>
      <c r="D115" s="43"/>
      <c r="E115" s="43"/>
      <c r="F115" s="43"/>
      <c r="G115" s="43"/>
      <c r="H115" s="189"/>
      <c r="I115" s="189"/>
      <c r="J115" s="189"/>
      <c r="K115" s="189"/>
      <c r="L115" s="189"/>
      <c r="M115" s="189"/>
      <c r="N115" s="189"/>
      <c r="O115" s="3"/>
      <c r="Q115" s="1"/>
      <c r="R115" s="7"/>
      <c r="S115" s="2"/>
      <c r="T115" s="2"/>
    </row>
    <row r="116" spans="1:20" s="6" customFormat="1" ht="22.8" customHeight="1">
      <c r="A116" s="43"/>
      <c r="B116" s="19"/>
      <c r="C116" s="43"/>
      <c r="D116" s="43"/>
      <c r="E116" s="43"/>
      <c r="F116" s="43"/>
      <c r="G116" s="43"/>
      <c r="H116" s="189"/>
      <c r="I116" s="189"/>
      <c r="J116" s="189"/>
      <c r="K116" s="189"/>
      <c r="L116" s="189"/>
      <c r="M116" s="189"/>
      <c r="N116" s="189"/>
      <c r="O116" s="3"/>
      <c r="Q116" s="1"/>
      <c r="R116" s="7"/>
      <c r="S116" s="2"/>
      <c r="T116" s="2"/>
    </row>
    <row r="117" spans="1:20" s="3" customFormat="1" ht="23.85" customHeight="1">
      <c r="B117" s="69" t="str">
        <f>+B77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7" s="60"/>
      <c r="H117" s="193"/>
      <c r="I117" s="193"/>
      <c r="J117" s="193"/>
      <c r="K117" s="193"/>
      <c r="L117" s="193"/>
      <c r="M117" s="193"/>
      <c r="N117" s="193"/>
    </row>
    <row r="118" spans="1:20" s="3" customFormat="1" ht="23.85" customHeight="1">
      <c r="B118" s="69" t="str">
        <f>+B78</f>
        <v xml:space="preserve">                 (นางสาวอรสา    วิมลเฉลา)</v>
      </c>
      <c r="C118" s="60"/>
      <c r="H118" s="193" t="str">
        <f>+H78</f>
        <v xml:space="preserve">                        (นายเดวิด   สมัญญาภรณ์)</v>
      </c>
      <c r="I118" s="193"/>
      <c r="J118" s="193"/>
      <c r="K118" s="193"/>
      <c r="L118" s="193"/>
      <c r="M118" s="193"/>
      <c r="N118" s="193"/>
    </row>
    <row r="119" spans="1:20" s="6" customFormat="1" ht="24" customHeight="1">
      <c r="A119" s="391" t="s">
        <v>27</v>
      </c>
      <c r="B119" s="391"/>
      <c r="C119" s="391"/>
      <c r="D119" s="391"/>
      <c r="E119" s="391"/>
      <c r="F119" s="391"/>
      <c r="G119" s="391"/>
      <c r="H119" s="391"/>
      <c r="I119" s="391"/>
      <c r="J119" s="391"/>
      <c r="K119" s="391"/>
      <c r="L119" s="391"/>
      <c r="M119" s="391"/>
      <c r="N119" s="391"/>
      <c r="O119" s="3"/>
      <c r="Q119" s="1"/>
      <c r="R119" s="7"/>
      <c r="S119" s="2"/>
      <c r="T119" s="2"/>
    </row>
    <row r="120" spans="1:20" s="6" customFormat="1" ht="11.4" customHeight="1">
      <c r="A120" s="43"/>
      <c r="B120" s="43"/>
      <c r="C120" s="43"/>
      <c r="D120" s="43"/>
      <c r="E120" s="43"/>
      <c r="F120" s="43"/>
      <c r="G120" s="43"/>
      <c r="H120" s="189"/>
      <c r="I120" s="189"/>
      <c r="J120" s="189"/>
      <c r="K120" s="189"/>
      <c r="L120" s="189"/>
      <c r="M120" s="189"/>
      <c r="N120" s="189"/>
      <c r="O120" s="3"/>
      <c r="Q120" s="1"/>
      <c r="R120" s="7"/>
      <c r="S120" s="2"/>
      <c r="T120" s="2"/>
    </row>
    <row r="121" spans="1:20" s="6" customFormat="1" ht="24" customHeight="1">
      <c r="A121" s="4" t="s">
        <v>430</v>
      </c>
      <c r="B121" s="43"/>
      <c r="C121" s="43"/>
      <c r="D121" s="43"/>
      <c r="E121" s="43"/>
      <c r="F121" s="43"/>
      <c r="G121" s="43"/>
      <c r="H121" s="189"/>
      <c r="I121" s="189"/>
      <c r="J121" s="189"/>
      <c r="K121" s="189"/>
      <c r="L121" s="189"/>
      <c r="M121" s="189"/>
      <c r="N121" s="189"/>
      <c r="O121" s="3"/>
      <c r="Q121" s="1"/>
      <c r="R121" s="7"/>
      <c r="S121" s="2"/>
      <c r="T121" s="2"/>
    </row>
    <row r="122" spans="1:20" s="6" customFormat="1" ht="24" customHeight="1">
      <c r="B122" s="3" t="s">
        <v>629</v>
      </c>
      <c r="D122" s="43"/>
      <c r="E122" s="43"/>
      <c r="F122" s="43"/>
      <c r="G122" s="43"/>
      <c r="H122" s="189"/>
      <c r="I122" s="189"/>
      <c r="J122" s="189"/>
      <c r="K122" s="189"/>
      <c r="L122" s="189"/>
      <c r="M122" s="189"/>
      <c r="N122" s="189"/>
      <c r="O122" s="3"/>
      <c r="Q122" s="1"/>
      <c r="R122" s="7"/>
      <c r="S122" s="2"/>
      <c r="T122" s="2"/>
    </row>
    <row r="123" spans="1:20" s="6" customFormat="1" ht="24" customHeight="1">
      <c r="B123" s="4" t="s">
        <v>547</v>
      </c>
      <c r="C123" s="162"/>
      <c r="D123" s="43"/>
      <c r="E123" s="43"/>
      <c r="F123" s="43"/>
      <c r="G123" s="43"/>
      <c r="H123" s="189"/>
      <c r="I123" s="189"/>
      <c r="J123" s="189"/>
      <c r="K123" s="189"/>
      <c r="L123" s="189"/>
      <c r="M123" s="189"/>
      <c r="N123" s="189"/>
      <c r="O123" s="3"/>
      <c r="Q123" s="1"/>
      <c r="R123" s="7"/>
      <c r="S123" s="2"/>
      <c r="T123" s="2"/>
    </row>
    <row r="124" spans="1:20" s="6" customFormat="1" ht="24" customHeight="1">
      <c r="A124" s="43"/>
      <c r="B124" s="19" t="s">
        <v>546</v>
      </c>
      <c r="C124" s="43"/>
      <c r="D124" s="43"/>
      <c r="E124" s="43"/>
      <c r="F124" s="43"/>
      <c r="G124" s="43"/>
      <c r="H124" s="189"/>
      <c r="I124" s="189"/>
      <c r="J124" s="189"/>
      <c r="K124" s="189"/>
      <c r="L124" s="207"/>
      <c r="M124" s="189"/>
      <c r="N124" s="207"/>
      <c r="O124" s="3"/>
      <c r="Q124" s="1"/>
      <c r="R124" s="7"/>
      <c r="S124" s="2"/>
      <c r="T124" s="2"/>
    </row>
    <row r="125" spans="1:20" s="6" customFormat="1" ht="24" customHeight="1">
      <c r="A125" s="43"/>
      <c r="B125" s="19"/>
      <c r="C125" s="43"/>
      <c r="D125" s="43"/>
      <c r="E125" s="43"/>
      <c r="F125" s="43"/>
      <c r="G125" s="43"/>
      <c r="H125" s="189"/>
      <c r="I125" s="189"/>
      <c r="J125" s="189"/>
      <c r="K125" s="189"/>
      <c r="L125" s="207"/>
      <c r="M125" s="189"/>
      <c r="N125" s="208" t="s">
        <v>288</v>
      </c>
      <c r="O125" s="3"/>
      <c r="Q125" s="1"/>
      <c r="R125" s="7"/>
      <c r="S125" s="2"/>
      <c r="T125" s="2"/>
    </row>
    <row r="126" spans="1:20" s="160" customFormat="1" ht="24" customHeight="1">
      <c r="A126" s="84"/>
      <c r="B126" s="146"/>
      <c r="C126" s="84"/>
      <c r="D126" s="84"/>
      <c r="E126" s="84"/>
      <c r="F126" s="84"/>
      <c r="G126" s="84"/>
      <c r="H126" s="209"/>
      <c r="I126" s="209"/>
      <c r="J126" s="210"/>
      <c r="K126" s="210"/>
      <c r="L126" s="211" t="s">
        <v>289</v>
      </c>
      <c r="M126" s="210"/>
      <c r="N126" s="210"/>
      <c r="O126" s="34"/>
      <c r="Q126" s="79"/>
      <c r="R126" s="47"/>
      <c r="S126" s="12"/>
      <c r="T126" s="12"/>
    </row>
    <row r="127" spans="1:20" s="160" customFormat="1" ht="24" customHeight="1">
      <c r="A127" s="84"/>
      <c r="C127" s="84"/>
      <c r="D127" s="84"/>
      <c r="E127" s="84"/>
      <c r="F127" s="84"/>
      <c r="G127" s="84"/>
      <c r="H127" s="209"/>
      <c r="I127" s="209"/>
      <c r="J127" s="212" t="s">
        <v>452</v>
      </c>
      <c r="K127" s="213"/>
      <c r="L127" s="213" t="s">
        <v>454</v>
      </c>
      <c r="M127" s="214"/>
      <c r="N127" s="212" t="s">
        <v>452</v>
      </c>
      <c r="O127" s="34"/>
      <c r="Q127" s="79"/>
      <c r="R127" s="47"/>
      <c r="S127" s="12"/>
      <c r="T127" s="12"/>
    </row>
    <row r="128" spans="1:20" s="160" customFormat="1" ht="24" customHeight="1">
      <c r="A128" s="84"/>
      <c r="C128" s="84"/>
      <c r="D128" s="84"/>
      <c r="E128" s="84"/>
      <c r="F128" s="84"/>
      <c r="G128" s="84"/>
      <c r="H128" s="209"/>
      <c r="I128" s="209"/>
      <c r="J128" s="213" t="s">
        <v>453</v>
      </c>
      <c r="K128" s="213"/>
      <c r="L128" s="213" t="s">
        <v>455</v>
      </c>
      <c r="M128" s="214"/>
      <c r="N128" s="213" t="s">
        <v>457</v>
      </c>
      <c r="O128" s="34"/>
      <c r="Q128" s="79"/>
      <c r="R128" s="47"/>
      <c r="S128" s="12"/>
      <c r="T128" s="12"/>
    </row>
    <row r="129" spans="1:20" s="160" customFormat="1" ht="24" customHeight="1">
      <c r="A129" s="84"/>
      <c r="B129" s="84"/>
      <c r="C129" s="84"/>
      <c r="D129" s="84"/>
      <c r="E129" s="84"/>
      <c r="F129" s="84"/>
      <c r="G129" s="84"/>
      <c r="H129" s="209"/>
      <c r="I129" s="209"/>
      <c r="J129" s="215"/>
      <c r="K129" s="214"/>
      <c r="L129" s="216" t="s">
        <v>456</v>
      </c>
      <c r="M129" s="214"/>
      <c r="N129" s="215"/>
      <c r="O129" s="34"/>
      <c r="Q129" s="79"/>
      <c r="R129" s="47"/>
      <c r="S129" s="12"/>
      <c r="T129" s="12"/>
    </row>
    <row r="130" spans="1:20" s="160" customFormat="1" ht="10.8" customHeight="1">
      <c r="A130" s="84"/>
      <c r="B130" s="84"/>
      <c r="C130" s="84"/>
      <c r="D130" s="84"/>
      <c r="E130" s="84"/>
      <c r="F130" s="84"/>
      <c r="G130" s="84"/>
      <c r="H130" s="209"/>
      <c r="I130" s="209"/>
      <c r="J130" s="217"/>
      <c r="K130" s="214"/>
      <c r="L130" s="213"/>
      <c r="M130" s="214"/>
      <c r="N130" s="217"/>
      <c r="O130" s="34"/>
      <c r="Q130" s="79"/>
      <c r="R130" s="47"/>
      <c r="S130" s="12"/>
      <c r="T130" s="12"/>
    </row>
    <row r="131" spans="1:20" s="6" customFormat="1" ht="24" customHeight="1">
      <c r="A131" s="43"/>
      <c r="B131" s="102" t="s">
        <v>448</v>
      </c>
      <c r="C131" s="43"/>
      <c r="D131" s="43"/>
      <c r="E131" s="43"/>
      <c r="F131" s="43"/>
      <c r="G131" s="43"/>
      <c r="H131" s="189"/>
      <c r="I131" s="189"/>
      <c r="J131" s="209"/>
      <c r="K131" s="209"/>
      <c r="L131" s="209"/>
      <c r="M131" s="209"/>
      <c r="N131" s="209"/>
      <c r="O131" s="3"/>
      <c r="Q131" s="1"/>
      <c r="R131" s="7"/>
      <c r="S131" s="2"/>
      <c r="T131" s="2"/>
    </row>
    <row r="132" spans="1:20" s="6" customFormat="1" ht="24" customHeight="1">
      <c r="A132" s="43"/>
      <c r="B132" s="102"/>
      <c r="C132" s="19" t="s">
        <v>95</v>
      </c>
      <c r="D132" s="43"/>
      <c r="E132" s="43"/>
      <c r="F132" s="43"/>
      <c r="G132" s="43"/>
      <c r="H132" s="189"/>
      <c r="I132" s="189"/>
      <c r="J132" s="189"/>
      <c r="K132" s="189"/>
      <c r="L132" s="189"/>
      <c r="M132" s="189"/>
      <c r="N132" s="189"/>
      <c r="O132" s="3"/>
      <c r="Q132" s="1"/>
      <c r="R132" s="7"/>
      <c r="S132" s="2"/>
      <c r="T132" s="2"/>
    </row>
    <row r="133" spans="1:20" s="6" customFormat="1" ht="24" customHeight="1">
      <c r="A133" s="43"/>
      <c r="B133" s="43"/>
      <c r="C133" s="43"/>
      <c r="D133" s="19" t="s">
        <v>221</v>
      </c>
      <c r="E133" s="43"/>
      <c r="F133" s="43"/>
      <c r="G133" s="43"/>
      <c r="H133" s="207"/>
      <c r="I133" s="218"/>
      <c r="J133" s="219">
        <f>68112896.11+0.01</f>
        <v>68112896.120000005</v>
      </c>
      <c r="K133" s="218"/>
      <c r="L133" s="218">
        <f>+N133-J133</f>
        <v>38464922.959999993</v>
      </c>
      <c r="M133" s="218"/>
      <c r="N133" s="219">
        <v>106577819.08</v>
      </c>
      <c r="O133" s="3"/>
      <c r="Q133" s="1"/>
      <c r="R133" s="7"/>
      <c r="S133" s="2"/>
      <c r="T133" s="2"/>
    </row>
    <row r="134" spans="1:20" s="6" customFormat="1" ht="24" customHeight="1">
      <c r="A134" s="43"/>
      <c r="B134" s="43"/>
      <c r="C134" s="43"/>
      <c r="D134" s="19" t="s">
        <v>214</v>
      </c>
      <c r="E134" s="43"/>
      <c r="F134" s="43"/>
      <c r="G134" s="43"/>
      <c r="H134" s="207"/>
      <c r="I134" s="218"/>
      <c r="J134" s="219">
        <v>150281234.27000001</v>
      </c>
      <c r="K134" s="218"/>
      <c r="L134" s="218">
        <f t="shared" ref="L134:L139" si="0">+N134-J134</f>
        <v>14263331.370000005</v>
      </c>
      <c r="M134" s="218"/>
      <c r="N134" s="219">
        <v>164544565.64000002</v>
      </c>
      <c r="O134" s="3"/>
      <c r="Q134" s="1"/>
      <c r="R134" s="7"/>
      <c r="S134" s="2"/>
      <c r="T134" s="2"/>
    </row>
    <row r="135" spans="1:20" s="6" customFormat="1" ht="24" customHeight="1">
      <c r="A135" s="43"/>
      <c r="B135" s="43"/>
      <c r="C135" s="43"/>
      <c r="D135" s="19" t="s">
        <v>0</v>
      </c>
      <c r="E135" s="43"/>
      <c r="F135" s="43"/>
      <c r="G135" s="43"/>
      <c r="H135" s="207"/>
      <c r="I135" s="218"/>
      <c r="J135" s="219">
        <v>28269079.299999997</v>
      </c>
      <c r="K135" s="218"/>
      <c r="L135" s="218">
        <f t="shared" si="0"/>
        <v>24169951.519999996</v>
      </c>
      <c r="M135" s="218"/>
      <c r="N135" s="219">
        <v>52439030.819999993</v>
      </c>
      <c r="O135" s="3"/>
      <c r="Q135" s="1"/>
      <c r="R135" s="7"/>
      <c r="S135" s="2"/>
      <c r="T135" s="2"/>
    </row>
    <row r="136" spans="1:20" s="6" customFormat="1" ht="24" customHeight="1">
      <c r="A136" s="43"/>
      <c r="B136" s="43"/>
      <c r="C136" s="43"/>
      <c r="D136" s="19" t="s">
        <v>222</v>
      </c>
      <c r="E136" s="43"/>
      <c r="F136" s="43"/>
      <c r="G136" s="43"/>
      <c r="H136" s="207"/>
      <c r="I136" s="218"/>
      <c r="J136" s="219">
        <v>3800000</v>
      </c>
      <c r="K136" s="218"/>
      <c r="L136" s="218">
        <f t="shared" si="0"/>
        <v>61149.89000000013</v>
      </c>
      <c r="M136" s="218"/>
      <c r="N136" s="219">
        <v>3861149.89</v>
      </c>
      <c r="O136" s="3"/>
      <c r="Q136" s="1"/>
      <c r="R136" s="7"/>
      <c r="S136" s="2"/>
      <c r="T136" s="2"/>
    </row>
    <row r="137" spans="1:20" s="6" customFormat="1" ht="24" customHeight="1">
      <c r="A137" s="43"/>
      <c r="B137" s="43"/>
      <c r="C137" s="43"/>
      <c r="D137" s="19" t="s">
        <v>343</v>
      </c>
      <c r="E137" s="43"/>
      <c r="F137" s="43"/>
      <c r="G137" s="43"/>
      <c r="H137" s="207"/>
      <c r="I137" s="218"/>
      <c r="J137" s="219">
        <v>7661160.5300000031</v>
      </c>
      <c r="K137" s="218"/>
      <c r="L137" s="218">
        <f t="shared" si="0"/>
        <v>24698965.620000005</v>
      </c>
      <c r="M137" s="218"/>
      <c r="N137" s="219">
        <v>32360126.150000006</v>
      </c>
      <c r="O137" s="3"/>
      <c r="Q137" s="1"/>
      <c r="R137" s="7"/>
      <c r="S137" s="2"/>
      <c r="T137" s="2"/>
    </row>
    <row r="138" spans="1:20" s="6" customFormat="1" ht="24" customHeight="1">
      <c r="A138" s="43"/>
      <c r="B138" s="43"/>
      <c r="C138" s="43"/>
      <c r="D138" s="19" t="s">
        <v>89</v>
      </c>
      <c r="E138" s="43"/>
      <c r="F138" s="43"/>
      <c r="G138" s="43"/>
      <c r="H138" s="207"/>
      <c r="I138" s="218"/>
      <c r="J138" s="219">
        <v>3285743.23</v>
      </c>
      <c r="K138" s="218"/>
      <c r="L138" s="218">
        <f t="shared" si="0"/>
        <v>1039062.9300000002</v>
      </c>
      <c r="M138" s="218"/>
      <c r="N138" s="219">
        <v>4324806.16</v>
      </c>
      <c r="O138" s="3"/>
      <c r="Q138" s="1"/>
      <c r="R138" s="7"/>
      <c r="S138" s="2"/>
      <c r="T138" s="2"/>
    </row>
    <row r="139" spans="1:20" s="6" customFormat="1" ht="24" customHeight="1">
      <c r="A139" s="43"/>
      <c r="B139" s="43"/>
      <c r="C139" s="43"/>
      <c r="D139" s="19" t="s">
        <v>395</v>
      </c>
      <c r="E139" s="43"/>
      <c r="F139" s="43"/>
      <c r="G139" s="43"/>
      <c r="H139" s="207"/>
      <c r="I139" s="218"/>
      <c r="J139" s="219">
        <v>14850</v>
      </c>
      <c r="K139" s="218"/>
      <c r="L139" s="218">
        <f t="shared" si="0"/>
        <v>164200</v>
      </c>
      <c r="M139" s="218"/>
      <c r="N139" s="219">
        <v>179050</v>
      </c>
      <c r="O139" s="3"/>
      <c r="Q139" s="1"/>
      <c r="R139" s="7"/>
      <c r="S139" s="2"/>
      <c r="T139" s="2"/>
    </row>
    <row r="140" spans="1:20" s="6" customFormat="1" ht="24" customHeight="1">
      <c r="A140" s="43"/>
      <c r="B140" s="43"/>
      <c r="C140" s="19" t="s">
        <v>396</v>
      </c>
      <c r="D140" s="19"/>
      <c r="E140" s="43"/>
      <c r="F140" s="43"/>
      <c r="G140" s="43"/>
      <c r="H140" s="219"/>
      <c r="I140" s="218"/>
      <c r="J140" s="218"/>
      <c r="K140" s="218"/>
      <c r="L140" s="218"/>
      <c r="M140" s="218"/>
      <c r="N140" s="219"/>
      <c r="O140" s="3"/>
      <c r="Q140" s="1"/>
      <c r="R140" s="7"/>
      <c r="S140" s="2"/>
      <c r="T140" s="2"/>
    </row>
    <row r="141" spans="1:20" s="6" customFormat="1" ht="24" customHeight="1">
      <c r="A141" s="43"/>
      <c r="B141" s="43"/>
      <c r="C141" s="43"/>
      <c r="D141" s="19" t="s">
        <v>223</v>
      </c>
      <c r="E141" s="43"/>
      <c r="F141" s="43"/>
      <c r="G141" s="43"/>
      <c r="H141" s="207"/>
      <c r="I141" s="218"/>
      <c r="J141" s="219">
        <v>87475644.799999997</v>
      </c>
      <c r="K141" s="218"/>
      <c r="L141" s="218">
        <f>+N141-J141</f>
        <v>14919011.710000008</v>
      </c>
      <c r="M141" s="218"/>
      <c r="N141" s="219">
        <v>102394656.51000001</v>
      </c>
      <c r="O141" s="3"/>
      <c r="Q141" s="1"/>
      <c r="R141" s="7"/>
      <c r="S141" s="2"/>
      <c r="T141" s="2"/>
    </row>
    <row r="142" spans="1:20" s="6" customFormat="1" ht="24" customHeight="1">
      <c r="A142" s="43"/>
      <c r="B142" s="43"/>
      <c r="C142" s="43"/>
      <c r="D142" s="19" t="s">
        <v>342</v>
      </c>
      <c r="E142" s="43"/>
      <c r="F142" s="43"/>
      <c r="G142" s="43"/>
      <c r="H142" s="207"/>
      <c r="I142" s="218"/>
      <c r="J142" s="219">
        <v>12667369.65</v>
      </c>
      <c r="K142" s="218"/>
      <c r="L142" s="218">
        <f>+N142-J142</f>
        <v>5147869.0200000014</v>
      </c>
      <c r="M142" s="218"/>
      <c r="N142" s="219">
        <v>17815238.670000002</v>
      </c>
      <c r="O142" s="3"/>
      <c r="Q142" s="1"/>
      <c r="R142" s="7"/>
      <c r="S142" s="2"/>
      <c r="T142" s="2"/>
    </row>
    <row r="143" spans="1:20" s="6" customFormat="1" ht="24" customHeight="1">
      <c r="A143" s="43"/>
      <c r="C143" s="43"/>
      <c r="D143" s="41" t="s">
        <v>345</v>
      </c>
      <c r="E143" s="43"/>
      <c r="F143" s="43"/>
      <c r="G143" s="43"/>
      <c r="H143" s="207"/>
      <c r="I143" s="218"/>
      <c r="J143" s="219">
        <v>0</v>
      </c>
      <c r="K143" s="218"/>
      <c r="L143" s="218">
        <f>+N143-J143</f>
        <v>82794703.560000002</v>
      </c>
      <c r="M143" s="218"/>
      <c r="N143" s="219">
        <v>82794703.560000002</v>
      </c>
      <c r="O143" s="3"/>
      <c r="Q143" s="1"/>
      <c r="R143" s="7"/>
      <c r="S143" s="2"/>
      <c r="T143" s="2"/>
    </row>
    <row r="144" spans="1:20" s="6" customFormat="1">
      <c r="A144" s="43"/>
      <c r="B144" s="43"/>
      <c r="C144" s="43"/>
      <c r="D144" s="43"/>
      <c r="E144" s="43"/>
      <c r="F144" s="43"/>
      <c r="G144" s="43"/>
      <c r="H144" s="189"/>
      <c r="I144" s="189"/>
      <c r="J144" s="189"/>
      <c r="K144" s="189"/>
      <c r="L144" s="189"/>
      <c r="M144" s="189"/>
      <c r="N144" s="189"/>
      <c r="O144" s="3"/>
      <c r="Q144" s="1"/>
      <c r="R144" s="7"/>
      <c r="S144" s="2"/>
      <c r="T144" s="2"/>
    </row>
    <row r="145" spans="1:20" s="6" customFormat="1" ht="24" customHeight="1">
      <c r="A145" s="43"/>
      <c r="B145" s="102" t="s">
        <v>488</v>
      </c>
      <c r="C145" s="43"/>
      <c r="D145" s="43"/>
      <c r="E145" s="43"/>
      <c r="F145" s="43"/>
      <c r="G145" s="43"/>
      <c r="H145" s="189"/>
      <c r="I145" s="189"/>
      <c r="J145" s="189"/>
      <c r="K145" s="189"/>
      <c r="L145" s="189"/>
      <c r="M145" s="189"/>
      <c r="N145" s="189"/>
      <c r="O145" s="3"/>
      <c r="Q145" s="1"/>
      <c r="R145" s="7"/>
      <c r="S145" s="2"/>
      <c r="T145" s="2"/>
    </row>
    <row r="146" spans="1:20" s="6" customFormat="1" ht="24" customHeight="1">
      <c r="A146" s="43"/>
      <c r="B146" s="102"/>
      <c r="C146" s="164" t="s">
        <v>113</v>
      </c>
      <c r="D146" s="165"/>
      <c r="E146" s="43"/>
      <c r="F146" s="43"/>
      <c r="G146" s="43"/>
      <c r="H146" s="189"/>
      <c r="I146" s="189"/>
      <c r="J146" s="219">
        <v>72944725.50999999</v>
      </c>
      <c r="K146" s="218"/>
      <c r="L146" s="218">
        <f t="shared" ref="L146:L151" si="1">+N146-J146</f>
        <v>33391394.209999993</v>
      </c>
      <c r="M146" s="218"/>
      <c r="N146" s="218">
        <v>106336119.71999998</v>
      </c>
      <c r="O146" s="3"/>
      <c r="Q146" s="1"/>
      <c r="R146" s="7"/>
      <c r="S146" s="2"/>
      <c r="T146" s="2"/>
    </row>
    <row r="147" spans="1:20" s="6" customFormat="1" ht="24" customHeight="1">
      <c r="A147" s="43"/>
      <c r="B147" s="102"/>
      <c r="C147" s="164" t="s">
        <v>114</v>
      </c>
      <c r="D147" s="165"/>
      <c r="E147" s="43"/>
      <c r="F147" s="43"/>
      <c r="G147" s="43"/>
      <c r="H147" s="189"/>
      <c r="I147" s="189"/>
      <c r="J147" s="219">
        <v>-52963252.610000014</v>
      </c>
      <c r="K147" s="218"/>
      <c r="L147" s="218">
        <f t="shared" si="1"/>
        <v>-17615642.650000006</v>
      </c>
      <c r="M147" s="218"/>
      <c r="N147" s="218">
        <v>-70578895.26000002</v>
      </c>
      <c r="O147" s="3"/>
      <c r="Q147" s="1"/>
      <c r="R147" s="7"/>
      <c r="S147" s="2"/>
      <c r="T147" s="2"/>
    </row>
    <row r="148" spans="1:20" s="6" customFormat="1" ht="24" customHeight="1">
      <c r="A148" s="43"/>
      <c r="B148" s="102"/>
      <c r="C148" s="164" t="s">
        <v>1</v>
      </c>
      <c r="D148" s="165"/>
      <c r="E148" s="43"/>
      <c r="F148" s="43"/>
      <c r="G148" s="43"/>
      <c r="H148" s="189"/>
      <c r="I148" s="189"/>
      <c r="J148" s="219">
        <v>1309187.23</v>
      </c>
      <c r="K148" s="218"/>
      <c r="L148" s="218">
        <f t="shared" si="1"/>
        <v>-16601.229999999981</v>
      </c>
      <c r="M148" s="218"/>
      <c r="N148" s="218">
        <v>1292586</v>
      </c>
      <c r="O148" s="3"/>
      <c r="Q148" s="1"/>
      <c r="R148" s="7"/>
      <c r="S148" s="2"/>
      <c r="T148" s="2"/>
    </row>
    <row r="149" spans="1:20" s="6" customFormat="1" ht="24" customHeight="1">
      <c r="A149" s="43"/>
      <c r="B149" s="102"/>
      <c r="C149" s="164" t="s">
        <v>6</v>
      </c>
      <c r="D149" s="165"/>
      <c r="E149" s="43"/>
      <c r="F149" s="43"/>
      <c r="G149" s="43"/>
      <c r="H149" s="189"/>
      <c r="I149" s="189"/>
      <c r="J149" s="219">
        <v>-9304318.1499999985</v>
      </c>
      <c r="K149" s="218"/>
      <c r="L149" s="218">
        <f t="shared" si="1"/>
        <v>-1543108.08</v>
      </c>
      <c r="M149" s="218"/>
      <c r="N149" s="218">
        <v>-10847426.229999999</v>
      </c>
      <c r="O149" s="3"/>
      <c r="Q149" s="1"/>
      <c r="R149" s="7"/>
      <c r="S149" s="2"/>
      <c r="T149" s="2"/>
    </row>
    <row r="150" spans="1:20" s="6" customFormat="1" ht="24" customHeight="1">
      <c r="A150" s="43"/>
      <c r="B150" s="102"/>
      <c r="C150" s="164" t="s">
        <v>7</v>
      </c>
      <c r="D150" s="165"/>
      <c r="E150" s="43"/>
      <c r="F150" s="43"/>
      <c r="G150" s="43"/>
      <c r="H150" s="189"/>
      <c r="I150" s="189"/>
      <c r="J150" s="219">
        <v>-12169164.889999997</v>
      </c>
      <c r="K150" s="218"/>
      <c r="L150" s="218">
        <f t="shared" si="1"/>
        <v>-2066497.1099999994</v>
      </c>
      <c r="M150" s="218"/>
      <c r="N150" s="218">
        <v>-14235661.999999996</v>
      </c>
      <c r="O150" s="3"/>
      <c r="Q150" s="1"/>
      <c r="R150" s="7"/>
      <c r="S150" s="2"/>
      <c r="T150" s="2"/>
    </row>
    <row r="151" spans="1:20" s="6" customFormat="1" ht="24" customHeight="1">
      <c r="A151" s="43"/>
      <c r="B151" s="102"/>
      <c r="C151" s="165" t="s">
        <v>250</v>
      </c>
      <c r="D151" s="164"/>
      <c r="E151" s="43"/>
      <c r="F151" s="43"/>
      <c r="G151" s="43"/>
      <c r="H151" s="189"/>
      <c r="I151" s="189"/>
      <c r="J151" s="219">
        <v>430472.28</v>
      </c>
      <c r="K151" s="218"/>
      <c r="L151" s="218">
        <f t="shared" si="1"/>
        <v>-2398354.4</v>
      </c>
      <c r="M151" s="218"/>
      <c r="N151" s="218">
        <v>-1967882.1199999999</v>
      </c>
      <c r="O151" s="3"/>
      <c r="Q151" s="1"/>
      <c r="R151" s="7"/>
      <c r="S151" s="2"/>
      <c r="T151" s="2"/>
    </row>
    <row r="152" spans="1:20" s="6" customFormat="1" ht="24" customHeight="1">
      <c r="A152" s="43"/>
      <c r="B152" s="43"/>
      <c r="C152" s="43"/>
      <c r="D152" s="43"/>
      <c r="E152" s="43"/>
      <c r="F152" s="43"/>
      <c r="G152" s="43"/>
      <c r="H152" s="189"/>
      <c r="I152" s="189"/>
      <c r="J152" s="220"/>
      <c r="K152" s="189"/>
      <c r="L152" s="220"/>
      <c r="M152" s="189"/>
      <c r="N152" s="220"/>
      <c r="O152" s="3"/>
      <c r="Q152" s="1"/>
      <c r="R152" s="7"/>
      <c r="S152" s="2"/>
      <c r="T152" s="2"/>
    </row>
    <row r="153" spans="1:20" s="6" customFormat="1" ht="24" customHeight="1">
      <c r="A153" s="43"/>
      <c r="B153" s="43"/>
      <c r="C153" s="43"/>
      <c r="D153" s="43"/>
      <c r="E153" s="43"/>
      <c r="F153" s="43"/>
      <c r="G153" s="43"/>
      <c r="H153" s="189"/>
      <c r="I153" s="189"/>
      <c r="J153" s="220"/>
      <c r="K153" s="189"/>
      <c r="L153" s="220"/>
      <c r="M153" s="189"/>
      <c r="N153" s="220"/>
      <c r="O153" s="3"/>
      <c r="Q153" s="1"/>
      <c r="R153" s="7"/>
      <c r="S153" s="2"/>
      <c r="T153" s="2"/>
    </row>
    <row r="154" spans="1:20" s="6" customFormat="1" ht="24" customHeight="1">
      <c r="A154" s="43"/>
      <c r="B154" s="43"/>
      <c r="C154" s="43"/>
      <c r="D154" s="43"/>
      <c r="E154" s="43"/>
      <c r="F154" s="43"/>
      <c r="G154" s="43"/>
      <c r="H154" s="189"/>
      <c r="I154" s="189"/>
      <c r="J154" s="220"/>
      <c r="K154" s="189"/>
      <c r="L154" s="220"/>
      <c r="M154" s="189"/>
      <c r="N154" s="220"/>
      <c r="O154" s="3"/>
      <c r="Q154" s="1"/>
      <c r="R154" s="7"/>
      <c r="S154" s="2"/>
      <c r="T154" s="2"/>
    </row>
    <row r="155" spans="1:20" s="3" customFormat="1" ht="23.85" customHeight="1">
      <c r="B155" s="69" t="str">
        <f>+B117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5" s="60"/>
      <c r="H155" s="193"/>
      <c r="I155" s="193"/>
      <c r="J155" s="193"/>
      <c r="K155" s="193"/>
      <c r="L155" s="193"/>
      <c r="M155" s="193"/>
      <c r="N155" s="193"/>
    </row>
    <row r="156" spans="1:20" s="3" customFormat="1" ht="23.85" customHeight="1">
      <c r="B156" s="69" t="str">
        <f>+B118</f>
        <v xml:space="preserve">                 (นางสาวอรสา    วิมลเฉลา)</v>
      </c>
      <c r="C156" s="60"/>
      <c r="H156" s="193" t="str">
        <f>+H118</f>
        <v xml:space="preserve">                        (นายเดวิด   สมัญญาภรณ์)</v>
      </c>
      <c r="I156" s="193"/>
      <c r="J156" s="193"/>
      <c r="K156" s="193"/>
      <c r="L156" s="193"/>
      <c r="M156" s="193"/>
      <c r="N156" s="193"/>
    </row>
    <row r="157" spans="1:20" ht="21" customHeight="1">
      <c r="A157" s="391" t="s">
        <v>28</v>
      </c>
      <c r="B157" s="391"/>
      <c r="C157" s="391"/>
      <c r="D157" s="391"/>
      <c r="E157" s="391"/>
      <c r="F157" s="391"/>
      <c r="G157" s="391"/>
      <c r="H157" s="391"/>
      <c r="I157" s="391"/>
      <c r="J157" s="391"/>
      <c r="K157" s="391"/>
      <c r="L157" s="391"/>
      <c r="M157" s="391"/>
      <c r="N157" s="391"/>
      <c r="O157" s="7"/>
      <c r="P157" s="7"/>
      <c r="Q157" s="1"/>
    </row>
    <row r="158" spans="1:20" s="3" customFormat="1" ht="19.5" customHeight="1">
      <c r="B158" s="61"/>
      <c r="C158" s="61"/>
      <c r="H158" s="193"/>
      <c r="I158" s="193"/>
      <c r="J158" s="193"/>
      <c r="K158" s="193"/>
      <c r="L158" s="193"/>
      <c r="M158" s="193"/>
      <c r="N158" s="193"/>
    </row>
    <row r="159" spans="1:20" s="6" customFormat="1" ht="24" customHeight="1">
      <c r="A159" s="4" t="s">
        <v>399</v>
      </c>
      <c r="B159" s="43"/>
      <c r="C159" s="43"/>
      <c r="D159" s="43"/>
      <c r="E159" s="43"/>
      <c r="F159" s="43"/>
      <c r="G159" s="43"/>
      <c r="H159" s="189"/>
      <c r="I159" s="189"/>
      <c r="J159" s="189"/>
      <c r="K159" s="189"/>
      <c r="L159" s="189"/>
      <c r="M159" s="189"/>
      <c r="N159" s="189"/>
      <c r="O159" s="3"/>
      <c r="Q159" s="1"/>
      <c r="R159" s="7"/>
      <c r="S159" s="2"/>
      <c r="T159" s="2"/>
    </row>
    <row r="160" spans="1:20" s="6" customFormat="1" ht="24" customHeight="1">
      <c r="A160" s="43"/>
      <c r="B160" s="43"/>
      <c r="C160" s="43"/>
      <c r="D160" s="43"/>
      <c r="E160" s="43"/>
      <c r="F160" s="43"/>
      <c r="G160" s="43"/>
      <c r="H160" s="189"/>
      <c r="I160" s="189"/>
      <c r="J160" s="189"/>
      <c r="K160" s="189"/>
      <c r="L160" s="189"/>
      <c r="M160" s="189"/>
      <c r="N160" s="208" t="s">
        <v>288</v>
      </c>
      <c r="O160" s="3"/>
      <c r="Q160" s="1"/>
      <c r="R160" s="7"/>
      <c r="S160" s="2"/>
      <c r="T160" s="2"/>
    </row>
    <row r="161" spans="1:20" s="160" customFormat="1" ht="24" customHeight="1">
      <c r="A161" s="84"/>
      <c r="B161" s="146"/>
      <c r="C161" s="84"/>
      <c r="D161" s="84"/>
      <c r="E161" s="84"/>
      <c r="F161" s="84"/>
      <c r="G161" s="84"/>
      <c r="H161" s="209"/>
      <c r="I161" s="209"/>
      <c r="J161" s="210"/>
      <c r="K161" s="210"/>
      <c r="L161" s="211" t="s">
        <v>289</v>
      </c>
      <c r="M161" s="210"/>
      <c r="N161" s="210"/>
      <c r="O161" s="34"/>
      <c r="Q161" s="79"/>
      <c r="R161" s="47"/>
      <c r="S161" s="12"/>
      <c r="T161" s="12"/>
    </row>
    <row r="162" spans="1:20" s="160" customFormat="1" ht="24" customHeight="1">
      <c r="A162" s="84"/>
      <c r="C162" s="84"/>
      <c r="D162" s="84"/>
      <c r="E162" s="84"/>
      <c r="F162" s="84"/>
      <c r="G162" s="84"/>
      <c r="H162" s="209"/>
      <c r="I162" s="209"/>
      <c r="J162" s="212" t="s">
        <v>452</v>
      </c>
      <c r="K162" s="213"/>
      <c r="L162" s="213" t="s">
        <v>454</v>
      </c>
      <c r="M162" s="214"/>
      <c r="N162" s="212" t="s">
        <v>452</v>
      </c>
      <c r="O162" s="34"/>
      <c r="Q162" s="79"/>
      <c r="R162" s="47"/>
      <c r="S162" s="12"/>
      <c r="T162" s="12"/>
    </row>
    <row r="163" spans="1:20" s="160" customFormat="1" ht="24" customHeight="1">
      <c r="A163" s="84"/>
      <c r="C163" s="84"/>
      <c r="D163" s="84"/>
      <c r="E163" s="84"/>
      <c r="F163" s="84"/>
      <c r="G163" s="84"/>
      <c r="H163" s="209"/>
      <c r="I163" s="209"/>
      <c r="J163" s="213" t="s">
        <v>453</v>
      </c>
      <c r="K163" s="213"/>
      <c r="L163" s="213" t="s">
        <v>455</v>
      </c>
      <c r="M163" s="214"/>
      <c r="N163" s="213" t="s">
        <v>457</v>
      </c>
      <c r="O163" s="34"/>
      <c r="Q163" s="79"/>
      <c r="R163" s="47"/>
      <c r="S163" s="12"/>
      <c r="T163" s="12"/>
    </row>
    <row r="164" spans="1:20" s="160" customFormat="1" ht="24" customHeight="1">
      <c r="A164" s="84"/>
      <c r="B164" s="84"/>
      <c r="C164" s="84"/>
      <c r="D164" s="84"/>
      <c r="E164" s="84"/>
      <c r="F164" s="84"/>
      <c r="G164" s="84"/>
      <c r="H164" s="209"/>
      <c r="I164" s="209"/>
      <c r="J164" s="215"/>
      <c r="K164" s="214"/>
      <c r="L164" s="216" t="s">
        <v>456</v>
      </c>
      <c r="M164" s="214"/>
      <c r="N164" s="215"/>
      <c r="O164" s="34"/>
      <c r="Q164" s="79"/>
      <c r="R164" s="47"/>
      <c r="S164" s="12"/>
      <c r="T164" s="12"/>
    </row>
    <row r="165" spans="1:20" s="6" customFormat="1" ht="21" customHeight="1">
      <c r="A165" s="43"/>
      <c r="B165" s="43"/>
      <c r="C165" s="43"/>
      <c r="D165" s="43"/>
      <c r="E165" s="43"/>
      <c r="F165" s="43"/>
      <c r="G165" s="43"/>
      <c r="H165" s="189"/>
      <c r="I165" s="189"/>
      <c r="J165" s="189"/>
      <c r="K165" s="189"/>
      <c r="L165" s="189"/>
      <c r="M165" s="189"/>
      <c r="N165" s="189"/>
      <c r="O165" s="3"/>
      <c r="Q165" s="1"/>
      <c r="R165" s="7"/>
      <c r="S165" s="2"/>
      <c r="T165" s="2"/>
    </row>
    <row r="166" spans="1:20" s="6" customFormat="1" ht="24" customHeight="1">
      <c r="A166" s="43"/>
      <c r="B166" s="102" t="s">
        <v>489</v>
      </c>
      <c r="C166" s="43"/>
      <c r="D166" s="43"/>
      <c r="E166" s="43"/>
      <c r="F166" s="43"/>
      <c r="G166" s="43"/>
      <c r="H166" s="189"/>
      <c r="I166" s="189"/>
      <c r="J166" s="189"/>
      <c r="K166" s="189"/>
      <c r="L166" s="189"/>
      <c r="M166" s="189"/>
      <c r="N166" s="189"/>
      <c r="O166" s="3"/>
      <c r="Q166" s="1"/>
      <c r="R166" s="7"/>
      <c r="S166" s="2"/>
      <c r="T166" s="2"/>
    </row>
    <row r="167" spans="1:20" s="6" customFormat="1" ht="24" customHeight="1">
      <c r="A167" s="43"/>
      <c r="B167" s="102"/>
      <c r="C167" s="164" t="s">
        <v>113</v>
      </c>
      <c r="D167" s="165"/>
      <c r="E167" s="43"/>
      <c r="F167" s="43"/>
      <c r="G167" s="43"/>
      <c r="H167" s="189"/>
      <c r="I167" s="189"/>
      <c r="J167" s="219">
        <v>250498534.61999997</v>
      </c>
      <c r="K167" s="218"/>
      <c r="L167" s="218">
        <f t="shared" ref="L167:L172" si="2">+N167-J167</f>
        <v>86961233.359999985</v>
      </c>
      <c r="M167" s="218"/>
      <c r="N167" s="218">
        <v>337459767.97999996</v>
      </c>
      <c r="O167" s="3"/>
      <c r="Q167" s="1"/>
      <c r="R167" s="7"/>
      <c r="S167" s="2"/>
      <c r="T167" s="2"/>
    </row>
    <row r="168" spans="1:20" s="6" customFormat="1" ht="24" customHeight="1">
      <c r="A168" s="43"/>
      <c r="B168" s="102"/>
      <c r="C168" s="164" t="s">
        <v>114</v>
      </c>
      <c r="D168" s="165"/>
      <c r="E168" s="43"/>
      <c r="F168" s="43"/>
      <c r="G168" s="43"/>
      <c r="H168" s="189"/>
      <c r="I168" s="189"/>
      <c r="J168" s="219">
        <v>-181748521.80000001</v>
      </c>
      <c r="K168" s="218"/>
      <c r="L168" s="218">
        <f t="shared" si="2"/>
        <v>-46008221.060000002</v>
      </c>
      <c r="M168" s="218"/>
      <c r="N168" s="218">
        <v>-227756742.86000001</v>
      </c>
      <c r="O168" s="3"/>
      <c r="Q168" s="1"/>
      <c r="R168" s="7"/>
      <c r="S168" s="2"/>
      <c r="T168" s="2"/>
    </row>
    <row r="169" spans="1:20" s="6" customFormat="1" ht="24" customHeight="1">
      <c r="A169" s="43"/>
      <c r="B169" s="102"/>
      <c r="C169" s="164" t="s">
        <v>1</v>
      </c>
      <c r="D169" s="165"/>
      <c r="E169" s="43"/>
      <c r="F169" s="43"/>
      <c r="G169" s="43"/>
      <c r="H169" s="189"/>
      <c r="I169" s="189"/>
      <c r="J169" s="219">
        <v>3752176.51</v>
      </c>
      <c r="K169" s="218"/>
      <c r="L169" s="218">
        <f t="shared" si="2"/>
        <v>-5701.7700000000186</v>
      </c>
      <c r="M169" s="218"/>
      <c r="N169" s="218">
        <v>3746474.7399999998</v>
      </c>
      <c r="O169" s="3"/>
      <c r="Q169" s="1"/>
      <c r="R169" s="7"/>
      <c r="S169" s="2"/>
      <c r="T169" s="2"/>
    </row>
    <row r="170" spans="1:20" s="6" customFormat="1" ht="24" customHeight="1">
      <c r="A170" s="43"/>
      <c r="B170" s="102"/>
      <c r="C170" s="164" t="s">
        <v>6</v>
      </c>
      <c r="D170" s="165"/>
      <c r="E170" s="43"/>
      <c r="F170" s="43"/>
      <c r="G170" s="43"/>
      <c r="H170" s="189"/>
      <c r="I170" s="189"/>
      <c r="J170" s="219">
        <v>-31018065.09</v>
      </c>
      <c r="K170" s="218"/>
      <c r="L170" s="218">
        <f t="shared" si="2"/>
        <v>-4691966.6800000034</v>
      </c>
      <c r="M170" s="218"/>
      <c r="N170" s="218">
        <v>-35710031.770000003</v>
      </c>
      <c r="O170" s="3"/>
      <c r="Q170" s="1"/>
      <c r="R170" s="7"/>
      <c r="S170" s="2"/>
      <c r="T170" s="2"/>
    </row>
    <row r="171" spans="1:20" s="6" customFormat="1" ht="24" customHeight="1">
      <c r="A171" s="43"/>
      <c r="B171" s="102"/>
      <c r="C171" s="164" t="s">
        <v>7</v>
      </c>
      <c r="D171" s="165"/>
      <c r="E171" s="43"/>
      <c r="F171" s="43"/>
      <c r="G171" s="43"/>
      <c r="H171" s="189"/>
      <c r="I171" s="189"/>
      <c r="J171" s="219">
        <v>-35744714.829999998</v>
      </c>
      <c r="K171" s="218"/>
      <c r="L171" s="218">
        <f t="shared" si="2"/>
        <v>-6539356.75</v>
      </c>
      <c r="M171" s="218"/>
      <c r="N171" s="218">
        <v>-42284071.579999998</v>
      </c>
      <c r="O171" s="3"/>
      <c r="Q171" s="1"/>
      <c r="R171" s="7"/>
      <c r="S171" s="2"/>
      <c r="T171" s="2"/>
    </row>
    <row r="172" spans="1:20" s="6" customFormat="1" ht="24" customHeight="1">
      <c r="A172" s="43"/>
      <c r="B172" s="102"/>
      <c r="C172" s="165" t="s">
        <v>250</v>
      </c>
      <c r="D172" s="164"/>
      <c r="E172" s="43"/>
      <c r="F172" s="43"/>
      <c r="G172" s="43"/>
      <c r="H172" s="189"/>
      <c r="I172" s="189"/>
      <c r="J172" s="219">
        <v>-573740.01</v>
      </c>
      <c r="K172" s="218"/>
      <c r="L172" s="218">
        <f t="shared" si="2"/>
        <v>-5911642.7999999998</v>
      </c>
      <c r="M172" s="218"/>
      <c r="N172" s="218">
        <v>-6485382.8099999996</v>
      </c>
      <c r="O172" s="3"/>
      <c r="Q172" s="1"/>
      <c r="R172" s="7"/>
      <c r="S172" s="2"/>
      <c r="T172" s="2"/>
    </row>
    <row r="173" spans="1:20" s="6" customFormat="1" ht="24" customHeight="1">
      <c r="A173" s="43"/>
      <c r="B173" s="43"/>
      <c r="C173" s="43"/>
      <c r="D173" s="43"/>
      <c r="E173" s="43"/>
      <c r="F173" s="43"/>
      <c r="G173" s="43"/>
      <c r="H173" s="189"/>
      <c r="I173" s="189"/>
      <c r="J173" s="220"/>
      <c r="K173" s="189"/>
      <c r="L173" s="220"/>
      <c r="M173" s="189"/>
      <c r="N173" s="220"/>
      <c r="O173" s="3"/>
      <c r="Q173" s="1"/>
      <c r="R173" s="7"/>
      <c r="S173" s="2"/>
      <c r="T173" s="2"/>
    </row>
    <row r="174" spans="1:20" s="6" customFormat="1" ht="24" customHeight="1">
      <c r="A174" s="43"/>
      <c r="B174" s="43"/>
      <c r="C174" s="43"/>
      <c r="D174" s="43"/>
      <c r="E174" s="43"/>
      <c r="F174" s="43"/>
      <c r="G174" s="43"/>
      <c r="H174" s="189"/>
      <c r="I174" s="189"/>
      <c r="J174" s="189"/>
      <c r="K174" s="189"/>
      <c r="L174" s="189"/>
      <c r="M174" s="189"/>
      <c r="N174" s="208" t="s">
        <v>288</v>
      </c>
      <c r="O174" s="3"/>
      <c r="Q174" s="1"/>
      <c r="R174" s="7"/>
      <c r="S174" s="2"/>
      <c r="T174" s="2"/>
    </row>
    <row r="175" spans="1:20" s="160" customFormat="1" ht="24" customHeight="1">
      <c r="A175" s="84"/>
      <c r="B175" s="146"/>
      <c r="C175" s="84"/>
      <c r="D175" s="84"/>
      <c r="E175" s="84"/>
      <c r="F175" s="84"/>
      <c r="G175" s="84"/>
      <c r="H175" s="209"/>
      <c r="I175" s="209"/>
      <c r="J175" s="210"/>
      <c r="K175" s="210"/>
      <c r="L175" s="211" t="s">
        <v>289</v>
      </c>
      <c r="M175" s="210"/>
      <c r="N175" s="210"/>
      <c r="O175" s="34"/>
      <c r="Q175" s="79"/>
      <c r="R175" s="47"/>
      <c r="S175" s="12"/>
      <c r="T175" s="12"/>
    </row>
    <row r="176" spans="1:20" s="160" customFormat="1" ht="24" customHeight="1">
      <c r="A176" s="84"/>
      <c r="C176" s="84"/>
      <c r="D176" s="84"/>
      <c r="E176" s="84"/>
      <c r="F176" s="84"/>
      <c r="G176" s="84"/>
      <c r="H176" s="209"/>
      <c r="I176" s="209"/>
      <c r="J176" s="212" t="s">
        <v>452</v>
      </c>
      <c r="K176" s="213"/>
      <c r="L176" s="213" t="s">
        <v>454</v>
      </c>
      <c r="M176" s="214"/>
      <c r="N176" s="212" t="s">
        <v>452</v>
      </c>
      <c r="O176" s="34"/>
      <c r="Q176" s="79"/>
      <c r="R176" s="47"/>
      <c r="S176" s="12"/>
      <c r="T176" s="12"/>
    </row>
    <row r="177" spans="1:20" s="160" customFormat="1" ht="24" customHeight="1">
      <c r="A177" s="84"/>
      <c r="C177" s="84"/>
      <c r="D177" s="84"/>
      <c r="E177" s="84"/>
      <c r="F177" s="84"/>
      <c r="G177" s="84"/>
      <c r="H177" s="209"/>
      <c r="I177" s="209"/>
      <c r="J177" s="213" t="s">
        <v>453</v>
      </c>
      <c r="K177" s="213"/>
      <c r="L177" s="213" t="s">
        <v>455</v>
      </c>
      <c r="M177" s="214"/>
      <c r="N177" s="213" t="s">
        <v>457</v>
      </c>
      <c r="O177" s="34"/>
      <c r="Q177" s="79"/>
      <c r="R177" s="47"/>
      <c r="S177" s="12"/>
      <c r="T177" s="12"/>
    </row>
    <row r="178" spans="1:20" s="160" customFormat="1" ht="24" customHeight="1">
      <c r="A178" s="84"/>
      <c r="B178" s="84"/>
      <c r="C178" s="84"/>
      <c r="D178" s="84"/>
      <c r="E178" s="84"/>
      <c r="F178" s="84"/>
      <c r="G178" s="84"/>
      <c r="H178" s="209"/>
      <c r="I178" s="209"/>
      <c r="J178" s="215"/>
      <c r="K178" s="214"/>
      <c r="L178" s="216" t="s">
        <v>456</v>
      </c>
      <c r="M178" s="214"/>
      <c r="N178" s="215"/>
      <c r="O178" s="34"/>
      <c r="Q178" s="79"/>
      <c r="R178" s="47"/>
      <c r="S178" s="12"/>
      <c r="T178" s="12"/>
    </row>
    <row r="179" spans="1:20" s="6" customFormat="1" ht="24" customHeight="1">
      <c r="A179" s="43"/>
      <c r="B179" s="163" t="s">
        <v>487</v>
      </c>
      <c r="C179" s="43"/>
      <c r="D179" s="43"/>
      <c r="E179" s="43"/>
      <c r="F179" s="43"/>
      <c r="G179" s="43"/>
      <c r="H179" s="189"/>
      <c r="I179" s="189"/>
      <c r="J179" s="189"/>
      <c r="K179" s="189"/>
      <c r="L179" s="189"/>
      <c r="M179" s="189"/>
      <c r="N179" s="189"/>
      <c r="O179" s="3"/>
      <c r="Q179" s="1"/>
      <c r="R179" s="7"/>
      <c r="S179" s="2"/>
      <c r="T179" s="2"/>
    </row>
    <row r="180" spans="1:20" s="6" customFormat="1" ht="24" customHeight="1">
      <c r="A180" s="43"/>
      <c r="B180" s="43"/>
      <c r="C180" s="19" t="s">
        <v>95</v>
      </c>
      <c r="D180" s="43"/>
      <c r="E180" s="43"/>
      <c r="F180" s="43"/>
      <c r="G180" s="43"/>
      <c r="H180" s="189"/>
      <c r="I180" s="189"/>
      <c r="J180" s="189"/>
      <c r="K180" s="189"/>
      <c r="L180" s="189"/>
      <c r="M180" s="189"/>
      <c r="N180" s="189"/>
      <c r="O180" s="3"/>
      <c r="Q180" s="1"/>
      <c r="R180" s="7"/>
      <c r="S180" s="2"/>
      <c r="T180" s="2"/>
    </row>
    <row r="181" spans="1:20" s="6" customFormat="1" ht="24" customHeight="1">
      <c r="A181" s="43"/>
      <c r="B181" s="43"/>
      <c r="C181" s="43"/>
      <c r="D181" s="19" t="s">
        <v>221</v>
      </c>
      <c r="E181" s="43"/>
      <c r="F181" s="43"/>
      <c r="G181" s="43"/>
      <c r="H181" s="207"/>
      <c r="I181" s="189"/>
      <c r="J181" s="219">
        <v>78868174.169999987</v>
      </c>
      <c r="K181" s="218"/>
      <c r="L181" s="219">
        <f>+N181-J181</f>
        <v>17909965.920000002</v>
      </c>
      <c r="M181" s="218"/>
      <c r="N181" s="219">
        <v>96778140.089999989</v>
      </c>
      <c r="O181" s="3"/>
      <c r="Q181" s="1"/>
      <c r="R181" s="7"/>
      <c r="S181" s="2"/>
      <c r="T181" s="2"/>
    </row>
    <row r="182" spans="1:20" s="6" customFormat="1" ht="24" customHeight="1">
      <c r="A182" s="43"/>
      <c r="B182" s="43"/>
      <c r="C182" s="43"/>
      <c r="D182" s="19" t="s">
        <v>214</v>
      </c>
      <c r="E182" s="43"/>
      <c r="F182" s="43"/>
      <c r="G182" s="43"/>
      <c r="H182" s="207"/>
      <c r="I182" s="189"/>
      <c r="J182" s="219">
        <v>100129653.18999998</v>
      </c>
      <c r="K182" s="218"/>
      <c r="L182" s="219">
        <f t="shared" ref="L182:L187" si="3">+N182-J182</f>
        <v>28940555.419999987</v>
      </c>
      <c r="M182" s="218"/>
      <c r="N182" s="219">
        <v>129070208.60999997</v>
      </c>
      <c r="O182" s="3"/>
      <c r="Q182" s="1"/>
      <c r="R182" s="7"/>
      <c r="S182" s="2"/>
      <c r="T182" s="2"/>
    </row>
    <row r="183" spans="1:20" s="6" customFormat="1" ht="24" customHeight="1">
      <c r="A183" s="43"/>
      <c r="B183" s="43"/>
      <c r="C183" s="43"/>
      <c r="D183" s="19" t="s">
        <v>0</v>
      </c>
      <c r="E183" s="43"/>
      <c r="F183" s="43"/>
      <c r="G183" s="43"/>
      <c r="H183" s="207"/>
      <c r="I183" s="189"/>
      <c r="J183" s="219">
        <v>56417727.289999999</v>
      </c>
      <c r="K183" s="218"/>
      <c r="L183" s="219">
        <f t="shared" si="3"/>
        <v>27751446.219999991</v>
      </c>
      <c r="M183" s="218"/>
      <c r="N183" s="219">
        <v>84169173.50999999</v>
      </c>
      <c r="O183" s="3"/>
      <c r="Q183" s="1"/>
      <c r="R183" s="7"/>
      <c r="S183" s="2"/>
      <c r="T183" s="2"/>
    </row>
    <row r="184" spans="1:20" s="6" customFormat="1" ht="24" customHeight="1">
      <c r="A184" s="43"/>
      <c r="B184" s="43"/>
      <c r="C184" s="43"/>
      <c r="D184" s="19" t="s">
        <v>222</v>
      </c>
      <c r="E184" s="43"/>
      <c r="F184" s="43"/>
      <c r="G184" s="43"/>
      <c r="H184" s="207"/>
      <c r="I184" s="189"/>
      <c r="J184" s="219">
        <v>8800000</v>
      </c>
      <c r="K184" s="218"/>
      <c r="L184" s="219">
        <f t="shared" si="3"/>
        <v>60519.75</v>
      </c>
      <c r="M184" s="218"/>
      <c r="N184" s="219">
        <v>8860519.75</v>
      </c>
      <c r="O184" s="3"/>
      <c r="Q184" s="1"/>
      <c r="R184" s="7"/>
      <c r="S184" s="2"/>
      <c r="T184" s="2"/>
    </row>
    <row r="185" spans="1:20" s="6" customFormat="1" ht="24" customHeight="1">
      <c r="A185" s="43"/>
      <c r="B185" s="43"/>
      <c r="C185" s="43"/>
      <c r="D185" s="19" t="s">
        <v>343</v>
      </c>
      <c r="E185" s="43"/>
      <c r="F185" s="43"/>
      <c r="G185" s="43"/>
      <c r="H185" s="207"/>
      <c r="I185" s="189"/>
      <c r="J185" s="219">
        <v>12253643.250000004</v>
      </c>
      <c r="K185" s="218"/>
      <c r="L185" s="219">
        <f t="shared" si="3"/>
        <v>26028776.290000003</v>
      </c>
      <c r="M185" s="218"/>
      <c r="N185" s="219">
        <v>38282419.540000007</v>
      </c>
      <c r="O185" s="3"/>
      <c r="Q185" s="1"/>
      <c r="R185" s="7"/>
      <c r="S185" s="2"/>
      <c r="T185" s="2"/>
    </row>
    <row r="186" spans="1:20" s="6" customFormat="1" ht="24" customHeight="1">
      <c r="A186" s="43"/>
      <c r="B186" s="43"/>
      <c r="C186" s="43"/>
      <c r="D186" s="19" t="s">
        <v>89</v>
      </c>
      <c r="E186" s="43"/>
      <c r="F186" s="43"/>
      <c r="G186" s="43"/>
      <c r="H186" s="207"/>
      <c r="I186" s="189"/>
      <c r="J186" s="219">
        <v>2067243.96</v>
      </c>
      <c r="K186" s="218"/>
      <c r="L186" s="219">
        <f t="shared" si="3"/>
        <v>955999.13200000022</v>
      </c>
      <c r="M186" s="218"/>
      <c r="N186" s="219">
        <v>3023243.0920000002</v>
      </c>
      <c r="O186" s="3"/>
      <c r="Q186" s="1"/>
      <c r="R186" s="7"/>
      <c r="S186" s="2"/>
      <c r="T186" s="2"/>
    </row>
    <row r="187" spans="1:20" s="6" customFormat="1" ht="24" customHeight="1">
      <c r="A187" s="43"/>
      <c r="B187" s="43"/>
      <c r="C187" s="43"/>
      <c r="D187" s="19" t="s">
        <v>395</v>
      </c>
      <c r="E187" s="43"/>
      <c r="F187" s="43"/>
      <c r="G187" s="43"/>
      <c r="H187" s="207"/>
      <c r="I187" s="189"/>
      <c r="J187" s="219">
        <v>18850</v>
      </c>
      <c r="K187" s="218"/>
      <c r="L187" s="219">
        <f t="shared" si="3"/>
        <v>164200</v>
      </c>
      <c r="M187" s="218"/>
      <c r="N187" s="219">
        <v>183050</v>
      </c>
      <c r="O187" s="3"/>
      <c r="Q187" s="1"/>
      <c r="R187" s="7"/>
      <c r="S187" s="2"/>
      <c r="T187" s="2"/>
    </row>
    <row r="188" spans="1:20" s="6" customFormat="1">
      <c r="A188" s="43"/>
      <c r="B188" s="43"/>
      <c r="C188" s="43"/>
      <c r="D188" s="43"/>
      <c r="E188" s="43"/>
      <c r="F188" s="43"/>
      <c r="G188" s="43"/>
      <c r="H188" s="189"/>
      <c r="I188" s="189"/>
      <c r="J188" s="189"/>
      <c r="K188" s="189"/>
      <c r="L188" s="189"/>
      <c r="M188" s="189"/>
      <c r="N188" s="189"/>
      <c r="O188" s="3"/>
      <c r="Q188" s="1"/>
      <c r="R188" s="7"/>
      <c r="S188" s="2"/>
      <c r="T188" s="2"/>
    </row>
    <row r="193" spans="1:20" ht="24.9" customHeight="1">
      <c r="A193" s="21"/>
      <c r="B193" s="10" t="str">
        <f>+B155</f>
        <v>(ลงชื่อ)……………………………….......กรรมการตามอำนาจ    (ลงชื่อ) ….…………...….......................……..  กรรมการตามอำนาจ</v>
      </c>
      <c r="H193" s="222"/>
      <c r="I193" s="222"/>
      <c r="J193" s="222"/>
      <c r="K193" s="197"/>
      <c r="L193" s="223"/>
      <c r="M193" s="223"/>
      <c r="N193" s="224"/>
      <c r="O193" s="7"/>
      <c r="P193" s="7"/>
      <c r="Q193" s="1"/>
    </row>
    <row r="194" spans="1:20">
      <c r="A194" s="21"/>
      <c r="B194" s="10" t="str">
        <f>+B156</f>
        <v xml:space="preserve">                 (นางสาวอรสา    วิมลเฉลา)</v>
      </c>
      <c r="H194" s="223" t="str">
        <f>+H156</f>
        <v xml:space="preserve">                        (นายเดวิด   สมัญญาภรณ์)</v>
      </c>
      <c r="I194" s="222"/>
      <c r="J194" s="223"/>
      <c r="K194" s="197"/>
      <c r="L194" s="223"/>
      <c r="M194" s="223"/>
      <c r="N194" s="224"/>
      <c r="O194" s="7"/>
      <c r="P194" s="7"/>
      <c r="Q194" s="1"/>
    </row>
    <row r="195" spans="1:20">
      <c r="A195" s="391" t="s">
        <v>29</v>
      </c>
      <c r="B195" s="391"/>
      <c r="C195" s="391"/>
      <c r="D195" s="391"/>
      <c r="E195" s="391"/>
      <c r="F195" s="391"/>
      <c r="G195" s="391"/>
      <c r="H195" s="391"/>
      <c r="I195" s="391"/>
      <c r="J195" s="391"/>
      <c r="K195" s="391"/>
      <c r="L195" s="391"/>
      <c r="M195" s="391"/>
      <c r="N195" s="391"/>
      <c r="O195" s="7"/>
      <c r="P195" s="7"/>
      <c r="Q195" s="1"/>
    </row>
    <row r="196" spans="1:20" s="6" customFormat="1" ht="21" customHeight="1">
      <c r="A196" s="43"/>
      <c r="B196" s="43"/>
      <c r="C196" s="43"/>
      <c r="D196" s="43"/>
      <c r="E196" s="43"/>
      <c r="F196" s="43"/>
      <c r="G196" s="43"/>
      <c r="H196" s="189"/>
      <c r="I196" s="189"/>
      <c r="J196" s="189"/>
      <c r="K196" s="189"/>
      <c r="L196" s="189"/>
      <c r="M196" s="189"/>
      <c r="N196" s="189"/>
      <c r="O196" s="3"/>
      <c r="Q196" s="1"/>
      <c r="R196" s="7"/>
      <c r="S196" s="2"/>
      <c r="T196" s="2"/>
    </row>
    <row r="197" spans="1:20" s="6" customFormat="1" ht="24" customHeight="1">
      <c r="A197" s="4" t="s">
        <v>399</v>
      </c>
      <c r="B197" s="43"/>
      <c r="C197" s="43"/>
      <c r="D197" s="43"/>
      <c r="E197" s="43"/>
      <c r="F197" s="43"/>
      <c r="G197" s="43"/>
      <c r="H197" s="189"/>
      <c r="I197" s="189"/>
      <c r="J197" s="189"/>
      <c r="K197" s="189"/>
      <c r="L197" s="189"/>
      <c r="M197" s="189"/>
      <c r="N197" s="189"/>
      <c r="O197" s="3"/>
      <c r="Q197" s="1"/>
      <c r="R197" s="7"/>
      <c r="S197" s="2"/>
      <c r="T197" s="2"/>
    </row>
    <row r="198" spans="1:20" s="6" customFormat="1" ht="24" customHeight="1">
      <c r="A198" s="43"/>
      <c r="B198" s="43"/>
      <c r="C198" s="43"/>
      <c r="D198" s="43"/>
      <c r="E198" s="43"/>
      <c r="F198" s="43"/>
      <c r="G198" s="43"/>
      <c r="H198" s="189"/>
      <c r="I198" s="189"/>
      <c r="J198" s="189"/>
      <c r="K198" s="189"/>
      <c r="L198" s="189"/>
      <c r="M198" s="189"/>
      <c r="N198" s="208" t="s">
        <v>288</v>
      </c>
      <c r="O198" s="3"/>
      <c r="Q198" s="1"/>
      <c r="R198" s="7"/>
      <c r="S198" s="2"/>
      <c r="T198" s="2"/>
    </row>
    <row r="199" spans="1:20" s="160" customFormat="1" ht="24" customHeight="1">
      <c r="A199" s="84"/>
      <c r="B199" s="146"/>
      <c r="C199" s="84"/>
      <c r="D199" s="84"/>
      <c r="E199" s="84"/>
      <c r="F199" s="84"/>
      <c r="G199" s="84"/>
      <c r="H199" s="209"/>
      <c r="I199" s="209"/>
      <c r="J199" s="210"/>
      <c r="K199" s="210"/>
      <c r="L199" s="211" t="s">
        <v>289</v>
      </c>
      <c r="M199" s="210"/>
      <c r="N199" s="210"/>
      <c r="O199" s="34"/>
      <c r="Q199" s="79"/>
      <c r="R199" s="47"/>
      <c r="S199" s="12"/>
      <c r="T199" s="12"/>
    </row>
    <row r="200" spans="1:20" s="160" customFormat="1" ht="24" customHeight="1">
      <c r="A200" s="84"/>
      <c r="C200" s="84"/>
      <c r="D200" s="84"/>
      <c r="E200" s="84"/>
      <c r="F200" s="84"/>
      <c r="G200" s="84"/>
      <c r="H200" s="209"/>
      <c r="I200" s="209"/>
      <c r="J200" s="212" t="s">
        <v>452</v>
      </c>
      <c r="K200" s="213"/>
      <c r="L200" s="213" t="s">
        <v>454</v>
      </c>
      <c r="M200" s="214"/>
      <c r="N200" s="212" t="s">
        <v>452</v>
      </c>
      <c r="O200" s="34"/>
      <c r="Q200" s="79"/>
      <c r="R200" s="47"/>
      <c r="S200" s="12"/>
      <c r="T200" s="12"/>
    </row>
    <row r="201" spans="1:20" s="160" customFormat="1" ht="24" customHeight="1">
      <c r="A201" s="84"/>
      <c r="C201" s="84"/>
      <c r="D201" s="84"/>
      <c r="E201" s="84"/>
      <c r="F201" s="84"/>
      <c r="G201" s="84"/>
      <c r="H201" s="209"/>
      <c r="I201" s="209"/>
      <c r="J201" s="213" t="s">
        <v>453</v>
      </c>
      <c r="K201" s="213"/>
      <c r="L201" s="213" t="s">
        <v>455</v>
      </c>
      <c r="M201" s="214"/>
      <c r="N201" s="213" t="s">
        <v>457</v>
      </c>
      <c r="O201" s="34"/>
      <c r="Q201" s="79"/>
      <c r="R201" s="47"/>
      <c r="S201" s="12"/>
      <c r="T201" s="12"/>
    </row>
    <row r="202" spans="1:20" s="160" customFormat="1" ht="24" customHeight="1">
      <c r="A202" s="84"/>
      <c r="B202" s="84"/>
      <c r="C202" s="84"/>
      <c r="D202" s="84"/>
      <c r="E202" s="84"/>
      <c r="F202" s="84"/>
      <c r="G202" s="84"/>
      <c r="H202" s="209"/>
      <c r="I202" s="209"/>
      <c r="J202" s="215"/>
      <c r="K202" s="214"/>
      <c r="L202" s="216" t="s">
        <v>456</v>
      </c>
      <c r="M202" s="214"/>
      <c r="N202" s="215"/>
      <c r="O202" s="34"/>
      <c r="Q202" s="79"/>
      <c r="R202" s="47"/>
      <c r="S202" s="12"/>
      <c r="T202" s="12"/>
    </row>
    <row r="203" spans="1:20" s="6" customFormat="1" ht="24" customHeight="1">
      <c r="A203" s="43"/>
      <c r="B203" s="43"/>
      <c r="C203" s="19" t="s">
        <v>396</v>
      </c>
      <c r="D203" s="19"/>
      <c r="E203" s="43"/>
      <c r="F203" s="43"/>
      <c r="G203" s="43"/>
      <c r="H203" s="219"/>
      <c r="I203" s="218"/>
      <c r="J203" s="218"/>
      <c r="K203" s="218"/>
      <c r="L203" s="218"/>
      <c r="M203" s="218"/>
      <c r="N203" s="219"/>
      <c r="O203" s="3"/>
      <c r="Q203" s="1"/>
      <c r="R203" s="7"/>
      <c r="S203" s="2"/>
      <c r="T203" s="2"/>
    </row>
    <row r="204" spans="1:20" s="6" customFormat="1" ht="24" customHeight="1">
      <c r="A204" s="43"/>
      <c r="B204" s="43"/>
      <c r="C204" s="43"/>
      <c r="D204" s="19" t="s">
        <v>223</v>
      </c>
      <c r="E204" s="43"/>
      <c r="F204" s="43"/>
      <c r="G204" s="43"/>
      <c r="H204" s="207"/>
      <c r="I204" s="218"/>
      <c r="J204" s="219">
        <v>100778786.16</v>
      </c>
      <c r="K204" s="218"/>
      <c r="L204" s="219">
        <f>+N204-J204</f>
        <v>15821587.219999999</v>
      </c>
      <c r="M204" s="218"/>
      <c r="N204" s="219">
        <v>116600373.38</v>
      </c>
      <c r="O204" s="3"/>
      <c r="Q204" s="1"/>
      <c r="R204" s="7"/>
      <c r="S204" s="2"/>
      <c r="T204" s="2"/>
    </row>
    <row r="205" spans="1:20" s="6" customFormat="1" ht="24" customHeight="1">
      <c r="A205" s="43"/>
      <c r="B205" s="43"/>
      <c r="C205" s="43"/>
      <c r="D205" s="19" t="s">
        <v>342</v>
      </c>
      <c r="E205" s="43"/>
      <c r="F205" s="43"/>
      <c r="G205" s="43"/>
      <c r="H205" s="207"/>
      <c r="I205" s="218"/>
      <c r="J205" s="219">
        <v>9762248</v>
      </c>
      <c r="K205" s="218"/>
      <c r="L205" s="219">
        <f>+N205-J205</f>
        <v>4702362.4399999995</v>
      </c>
      <c r="M205" s="218"/>
      <c r="N205" s="219">
        <v>14464610.439999999</v>
      </c>
      <c r="O205" s="3"/>
      <c r="Q205" s="1"/>
      <c r="R205" s="7"/>
      <c r="S205" s="2"/>
      <c r="T205" s="2"/>
    </row>
    <row r="206" spans="1:20" s="6" customFormat="1" ht="24" customHeight="1">
      <c r="A206" s="43"/>
      <c r="C206" s="43"/>
      <c r="D206" s="41" t="s">
        <v>345</v>
      </c>
      <c r="E206" s="43"/>
      <c r="F206" s="43"/>
      <c r="G206" s="43"/>
      <c r="H206" s="207"/>
      <c r="I206" s="218"/>
      <c r="J206" s="219">
        <v>0</v>
      </c>
      <c r="K206" s="218"/>
      <c r="L206" s="219">
        <f>+N206-J206</f>
        <v>81287513.071999997</v>
      </c>
      <c r="M206" s="218"/>
      <c r="N206" s="219">
        <v>81287513.071999997</v>
      </c>
      <c r="O206" s="3"/>
      <c r="Q206" s="1"/>
      <c r="R206" s="7"/>
      <c r="S206" s="2"/>
      <c r="T206" s="2"/>
    </row>
    <row r="207" spans="1:20" s="6" customFormat="1" ht="24" customHeight="1">
      <c r="A207" s="43"/>
      <c r="B207" s="43"/>
      <c r="C207" s="43"/>
      <c r="D207" s="43"/>
      <c r="E207" s="43"/>
      <c r="F207" s="43"/>
      <c r="G207" s="43"/>
      <c r="H207" s="189"/>
      <c r="I207" s="189"/>
      <c r="J207" s="220"/>
      <c r="K207" s="189"/>
      <c r="L207" s="220"/>
      <c r="M207" s="189"/>
      <c r="N207" s="220"/>
      <c r="O207" s="3"/>
      <c r="Q207" s="1"/>
      <c r="R207" s="7"/>
      <c r="S207" s="2"/>
      <c r="T207" s="2"/>
    </row>
    <row r="208" spans="1:20">
      <c r="A208" s="19" t="s">
        <v>308</v>
      </c>
      <c r="B208" s="23"/>
      <c r="C208" s="23"/>
      <c r="D208" s="23"/>
      <c r="E208" s="23"/>
      <c r="F208" s="23"/>
      <c r="G208" s="23"/>
      <c r="H208" s="207"/>
      <c r="I208" s="196"/>
      <c r="J208" s="196"/>
      <c r="K208" s="225"/>
      <c r="L208" s="196"/>
      <c r="M208" s="196"/>
      <c r="N208" s="196"/>
      <c r="O208" s="70"/>
    </row>
    <row r="209" spans="1:17">
      <c r="A209" s="19"/>
      <c r="B209" s="23"/>
      <c r="D209" s="23"/>
      <c r="E209" s="23"/>
      <c r="F209" s="23"/>
      <c r="G209" s="23"/>
      <c r="H209" s="207"/>
      <c r="I209" s="196"/>
      <c r="J209" s="196"/>
      <c r="K209" s="225"/>
      <c r="L209" s="226"/>
      <c r="M209" s="226"/>
      <c r="N209" s="208" t="s">
        <v>288</v>
      </c>
      <c r="O209" s="70"/>
    </row>
    <row r="210" spans="1:17">
      <c r="A210" s="19"/>
      <c r="B210" s="23"/>
      <c r="D210" s="23"/>
      <c r="E210" s="23"/>
      <c r="F210" s="23"/>
      <c r="G210" s="23"/>
      <c r="H210" s="227"/>
      <c r="I210" s="228" t="s">
        <v>289</v>
      </c>
      <c r="J210" s="227"/>
      <c r="K210" s="225"/>
      <c r="L210" s="227"/>
      <c r="M210" s="228" t="s">
        <v>122</v>
      </c>
      <c r="N210" s="227"/>
      <c r="O210" s="70"/>
    </row>
    <row r="211" spans="1:17" s="31" customFormat="1">
      <c r="A211" s="71"/>
      <c r="B211" s="71"/>
      <c r="C211" s="72"/>
      <c r="F211" s="71"/>
      <c r="G211" s="71"/>
      <c r="H211" s="229" t="s">
        <v>278</v>
      </c>
      <c r="I211" s="230"/>
      <c r="J211" s="229" t="s">
        <v>192</v>
      </c>
      <c r="K211" s="230"/>
      <c r="L211" s="229" t="str">
        <f>+H211</f>
        <v>30 กันยายน 2564</v>
      </c>
      <c r="M211" s="230"/>
      <c r="N211" s="229" t="s">
        <v>192</v>
      </c>
      <c r="O211" s="73"/>
    </row>
    <row r="212" spans="1:17" s="31" customFormat="1">
      <c r="A212" s="71"/>
      <c r="B212" s="71"/>
      <c r="C212" s="72"/>
      <c r="F212" s="71"/>
      <c r="G212" s="71"/>
      <c r="H212" s="231"/>
      <c r="I212" s="232"/>
      <c r="J212" s="231" t="s">
        <v>397</v>
      </c>
      <c r="K212" s="232"/>
      <c r="L212" s="231"/>
      <c r="M212" s="232"/>
      <c r="N212" s="231"/>
      <c r="O212" s="73"/>
    </row>
    <row r="213" spans="1:17">
      <c r="A213" s="23"/>
      <c r="D213" s="19" t="s">
        <v>13</v>
      </c>
      <c r="E213" s="19"/>
      <c r="F213" s="23"/>
      <c r="G213" s="23"/>
      <c r="H213" s="233">
        <v>45050</v>
      </c>
      <c r="J213" s="233">
        <v>43065</v>
      </c>
      <c r="L213" s="233">
        <v>35050</v>
      </c>
      <c r="N213" s="233">
        <v>33065</v>
      </c>
      <c r="O213" s="73"/>
    </row>
    <row r="214" spans="1:17">
      <c r="A214" s="23"/>
      <c r="D214" s="19" t="s">
        <v>8</v>
      </c>
      <c r="E214" s="19"/>
      <c r="F214" s="23"/>
      <c r="G214" s="23"/>
      <c r="H214" s="233">
        <v>70985</v>
      </c>
      <c r="J214" s="233">
        <v>38228.14</v>
      </c>
      <c r="L214" s="233">
        <v>49985</v>
      </c>
      <c r="N214" s="233">
        <v>37228.14</v>
      </c>
      <c r="O214" s="73"/>
    </row>
    <row r="215" spans="1:17">
      <c r="A215" s="23"/>
      <c r="D215" s="19" t="s">
        <v>14</v>
      </c>
      <c r="E215" s="19"/>
      <c r="F215" s="23"/>
      <c r="G215" s="23"/>
      <c r="H215" s="233">
        <v>45108080.919999994</v>
      </c>
      <c r="J215" s="233">
        <v>106480091.89</v>
      </c>
      <c r="L215" s="233">
        <v>43555526.969999991</v>
      </c>
      <c r="N215" s="233">
        <v>68026168.920000002</v>
      </c>
      <c r="O215" s="70"/>
    </row>
    <row r="216" spans="1:17">
      <c r="A216" s="23"/>
      <c r="D216" s="19" t="s">
        <v>67</v>
      </c>
      <c r="E216" s="19"/>
      <c r="F216" s="23"/>
      <c r="G216" s="23"/>
      <c r="H216" s="233">
        <v>25470.11</v>
      </c>
      <c r="I216" s="234"/>
      <c r="J216" s="233">
        <v>16434.050000000003</v>
      </c>
      <c r="L216" s="233">
        <v>25470.11</v>
      </c>
      <c r="M216" s="234"/>
      <c r="N216" s="233">
        <v>16434.050000000003</v>
      </c>
      <c r="O216" s="70"/>
    </row>
    <row r="217" spans="1:17" s="75" customFormat="1">
      <c r="A217" s="23"/>
      <c r="B217" s="2"/>
      <c r="C217" s="19"/>
      <c r="D217" s="43" t="s">
        <v>3</v>
      </c>
      <c r="E217" s="43"/>
      <c r="F217" s="23"/>
      <c r="G217" s="23"/>
      <c r="H217" s="235">
        <f>SUM(H213:H216)</f>
        <v>45249586.029999994</v>
      </c>
      <c r="I217" s="194"/>
      <c r="J217" s="235">
        <f>SUM(J213:J216)</f>
        <v>106577819.08</v>
      </c>
      <c r="K217" s="194"/>
      <c r="L217" s="235">
        <f>SUM(L213:L216)</f>
        <v>43666032.079999991</v>
      </c>
      <c r="M217" s="194"/>
      <c r="N217" s="235">
        <f>SUM(N213:N216)</f>
        <v>68112896.109999999</v>
      </c>
    </row>
    <row r="218" spans="1:17" ht="24" customHeight="1" thickTop="1"/>
    <row r="219" spans="1:17" ht="24" customHeight="1"/>
    <row r="220" spans="1:17">
      <c r="A220" s="43"/>
      <c r="B220" s="43"/>
      <c r="C220" s="43"/>
      <c r="D220" s="43"/>
      <c r="E220" s="43"/>
      <c r="F220" s="43"/>
      <c r="G220" s="43"/>
      <c r="H220" s="189"/>
      <c r="I220" s="189"/>
      <c r="J220" s="189"/>
      <c r="K220" s="189"/>
      <c r="L220" s="189"/>
      <c r="M220" s="189"/>
      <c r="N220" s="189"/>
      <c r="O220" s="7"/>
      <c r="P220" s="7"/>
      <c r="Q220" s="1"/>
    </row>
    <row r="221" spans="1:17">
      <c r="A221" s="43"/>
      <c r="B221" s="43"/>
      <c r="C221" s="43"/>
      <c r="D221" s="43"/>
      <c r="E221" s="43"/>
      <c r="F221" s="43"/>
      <c r="G221" s="43"/>
      <c r="H221" s="189"/>
      <c r="I221" s="189"/>
      <c r="J221" s="189"/>
      <c r="K221" s="189"/>
      <c r="L221" s="189"/>
      <c r="M221" s="189"/>
      <c r="N221" s="189"/>
      <c r="O221" s="7"/>
      <c r="P221" s="7"/>
      <c r="Q221" s="1"/>
    </row>
    <row r="222" spans="1:17">
      <c r="A222" s="43"/>
      <c r="B222" s="43"/>
      <c r="C222" s="43"/>
      <c r="D222" s="43"/>
      <c r="E222" s="43"/>
      <c r="F222" s="43"/>
      <c r="G222" s="43"/>
      <c r="H222" s="189"/>
      <c r="I222" s="189"/>
      <c r="J222" s="189"/>
      <c r="K222" s="189"/>
      <c r="L222" s="189"/>
      <c r="M222" s="189"/>
      <c r="N222" s="189"/>
      <c r="O222" s="7"/>
      <c r="P222" s="7"/>
      <c r="Q222" s="1"/>
    </row>
    <row r="223" spans="1:17">
      <c r="A223" s="43"/>
      <c r="B223" s="43"/>
      <c r="C223" s="43"/>
      <c r="D223" s="43"/>
      <c r="E223" s="43"/>
      <c r="F223" s="43"/>
      <c r="G223" s="43"/>
      <c r="H223" s="189"/>
      <c r="I223" s="189"/>
      <c r="J223" s="189"/>
      <c r="K223" s="189"/>
      <c r="L223" s="189"/>
      <c r="M223" s="189"/>
      <c r="N223" s="189"/>
      <c r="O223" s="7"/>
      <c r="P223" s="7"/>
      <c r="Q223" s="1"/>
    </row>
    <row r="224" spans="1:17">
      <c r="A224" s="43"/>
      <c r="B224" s="43"/>
      <c r="C224" s="43"/>
      <c r="D224" s="43"/>
      <c r="E224" s="43"/>
      <c r="F224" s="43"/>
      <c r="G224" s="43"/>
      <c r="H224" s="189"/>
      <c r="I224" s="189"/>
      <c r="J224" s="189"/>
      <c r="K224" s="189"/>
      <c r="L224" s="189"/>
      <c r="M224" s="189"/>
      <c r="N224" s="189"/>
      <c r="O224" s="7"/>
      <c r="P224" s="7"/>
      <c r="Q224" s="1"/>
    </row>
    <row r="225" spans="1:17">
      <c r="A225" s="43"/>
      <c r="B225" s="43"/>
      <c r="C225" s="43"/>
      <c r="D225" s="43"/>
      <c r="E225" s="43"/>
      <c r="F225" s="43"/>
      <c r="G225" s="43"/>
      <c r="H225" s="189"/>
      <c r="I225" s="189"/>
      <c r="J225" s="189"/>
      <c r="K225" s="189"/>
      <c r="L225" s="189"/>
      <c r="M225" s="189"/>
      <c r="N225" s="189"/>
      <c r="O225" s="7"/>
      <c r="P225" s="7"/>
      <c r="Q225" s="1"/>
    </row>
    <row r="226" spans="1:17">
      <c r="A226" s="43"/>
      <c r="B226" s="43"/>
      <c r="C226" s="43"/>
      <c r="D226" s="43"/>
      <c r="E226" s="43"/>
      <c r="F226" s="43"/>
      <c r="G226" s="43"/>
      <c r="H226" s="189"/>
      <c r="I226" s="189"/>
      <c r="J226" s="189"/>
      <c r="K226" s="189"/>
      <c r="L226" s="189"/>
      <c r="M226" s="189"/>
      <c r="N226" s="189"/>
      <c r="O226" s="7"/>
      <c r="P226" s="7"/>
      <c r="Q226" s="1"/>
    </row>
    <row r="227" spans="1:17">
      <c r="A227" s="43"/>
      <c r="B227" s="43"/>
      <c r="C227" s="43"/>
      <c r="D227" s="43"/>
      <c r="E227" s="43"/>
      <c r="F227" s="43"/>
      <c r="G227" s="43"/>
      <c r="H227" s="189"/>
      <c r="I227" s="189"/>
      <c r="J227" s="189"/>
      <c r="K227" s="189"/>
      <c r="L227" s="189"/>
      <c r="M227" s="189"/>
      <c r="N227" s="189"/>
      <c r="O227" s="7"/>
      <c r="P227" s="7"/>
      <c r="Q227" s="1"/>
    </row>
    <row r="228" spans="1:17">
      <c r="A228" s="43"/>
      <c r="B228" s="43"/>
      <c r="C228" s="43"/>
      <c r="D228" s="43"/>
      <c r="E228" s="43"/>
      <c r="F228" s="43"/>
      <c r="G228" s="43"/>
      <c r="H228" s="189"/>
      <c r="I228" s="189"/>
      <c r="J228" s="189"/>
      <c r="K228" s="189"/>
      <c r="L228" s="189"/>
      <c r="M228" s="189"/>
      <c r="N228" s="189"/>
      <c r="O228" s="7"/>
      <c r="P228" s="7"/>
      <c r="Q228" s="1"/>
    </row>
    <row r="229" spans="1:17">
      <c r="A229" s="43"/>
      <c r="B229" s="43"/>
      <c r="C229" s="43"/>
      <c r="D229" s="43"/>
      <c r="E229" s="43"/>
      <c r="F229" s="43"/>
      <c r="G229" s="43"/>
      <c r="H229" s="189"/>
      <c r="I229" s="189"/>
      <c r="J229" s="189"/>
      <c r="K229" s="189"/>
      <c r="L229" s="189"/>
      <c r="M229" s="189"/>
      <c r="N229" s="189"/>
      <c r="O229" s="7"/>
      <c r="P229" s="7"/>
      <c r="Q229" s="1"/>
    </row>
    <row r="230" spans="1:17">
      <c r="A230" s="43"/>
      <c r="B230" s="43"/>
      <c r="C230" s="43"/>
      <c r="D230" s="43"/>
      <c r="E230" s="43"/>
      <c r="F230" s="43"/>
      <c r="G230" s="43"/>
      <c r="H230" s="189"/>
      <c r="I230" s="189"/>
      <c r="J230" s="189"/>
      <c r="K230" s="189"/>
      <c r="L230" s="189"/>
      <c r="M230" s="189"/>
      <c r="N230" s="189"/>
      <c r="O230" s="7"/>
      <c r="P230" s="7"/>
      <c r="Q230" s="1"/>
    </row>
    <row r="231" spans="1:17">
      <c r="A231" s="43"/>
      <c r="B231" s="43"/>
      <c r="C231" s="43"/>
      <c r="D231" s="43"/>
      <c r="E231" s="43"/>
      <c r="F231" s="43"/>
      <c r="G231" s="43"/>
      <c r="H231" s="189"/>
      <c r="I231" s="189"/>
      <c r="J231" s="189"/>
      <c r="K231" s="189"/>
      <c r="L231" s="189"/>
      <c r="M231" s="189"/>
      <c r="N231" s="189"/>
      <c r="O231" s="7"/>
      <c r="P231" s="7"/>
      <c r="Q231" s="1"/>
    </row>
    <row r="232" spans="1:17">
      <c r="A232" s="43"/>
      <c r="B232" s="43"/>
      <c r="C232" s="43"/>
      <c r="D232" s="43"/>
      <c r="E232" s="43"/>
      <c r="F232" s="43"/>
      <c r="G232" s="43"/>
      <c r="H232" s="189"/>
      <c r="I232" s="189"/>
      <c r="J232" s="189"/>
      <c r="K232" s="189"/>
      <c r="L232" s="189"/>
      <c r="M232" s="189"/>
      <c r="N232" s="189"/>
      <c r="O232" s="7"/>
      <c r="P232" s="7"/>
      <c r="Q232" s="1"/>
    </row>
    <row r="233" spans="1:17">
      <c r="A233" s="21"/>
      <c r="B233" s="10" t="str">
        <f>+B193</f>
        <v>(ลงชื่อ)……………………………….......กรรมการตามอำนาจ    (ลงชื่อ) ….…………...….......................……..  กรรมการตามอำนาจ</v>
      </c>
      <c r="H233" s="222"/>
      <c r="I233" s="222"/>
      <c r="J233" s="222"/>
      <c r="K233" s="197"/>
      <c r="L233" s="223"/>
      <c r="M233" s="223"/>
      <c r="N233" s="224"/>
      <c r="O233" s="7"/>
      <c r="P233" s="7"/>
      <c r="Q233" s="1"/>
    </row>
    <row r="234" spans="1:17" ht="24.9" customHeight="1">
      <c r="A234" s="21"/>
      <c r="B234" s="10" t="str">
        <f>+B194</f>
        <v xml:space="preserve">                 (นางสาวอรสา    วิมลเฉลา)</v>
      </c>
      <c r="H234" s="223" t="str">
        <f>+H194</f>
        <v xml:space="preserve">                        (นายเดวิด   สมัญญาภรณ์)</v>
      </c>
      <c r="I234" s="222"/>
      <c r="J234" s="223"/>
      <c r="K234" s="197"/>
      <c r="L234" s="223"/>
      <c r="M234" s="223"/>
      <c r="N234" s="224"/>
      <c r="O234" s="7"/>
      <c r="P234" s="7"/>
      <c r="Q234" s="1"/>
    </row>
    <row r="235" spans="1:17" ht="21" customHeight="1">
      <c r="A235" s="391" t="s">
        <v>142</v>
      </c>
      <c r="B235" s="391"/>
      <c r="C235" s="391"/>
      <c r="D235" s="391"/>
      <c r="E235" s="391"/>
      <c r="F235" s="391"/>
      <c r="G235" s="391"/>
      <c r="H235" s="391"/>
      <c r="I235" s="391"/>
      <c r="J235" s="391"/>
      <c r="K235" s="391"/>
      <c r="L235" s="391"/>
      <c r="M235" s="391"/>
      <c r="N235" s="391"/>
      <c r="O235" s="7"/>
      <c r="P235" s="7"/>
      <c r="Q235" s="1"/>
    </row>
    <row r="236" spans="1:17" ht="21" customHeight="1">
      <c r="A236" s="43"/>
      <c r="B236" s="43"/>
      <c r="C236" s="43"/>
      <c r="D236" s="43"/>
      <c r="E236" s="43"/>
      <c r="F236" s="43"/>
      <c r="G236" s="43"/>
      <c r="H236" s="189"/>
      <c r="I236" s="189"/>
      <c r="J236" s="189"/>
      <c r="K236" s="189"/>
      <c r="L236" s="189"/>
      <c r="M236" s="189"/>
      <c r="N236" s="189"/>
      <c r="O236" s="7"/>
      <c r="P236" s="7"/>
      <c r="Q236" s="1"/>
    </row>
    <row r="237" spans="1:17" s="75" customFormat="1">
      <c r="A237" s="23" t="s">
        <v>309</v>
      </c>
      <c r="B237" s="2"/>
      <c r="C237" s="23"/>
      <c r="D237" s="19"/>
      <c r="E237" s="19"/>
      <c r="F237" s="23"/>
      <c r="G237" s="23"/>
      <c r="H237" s="196"/>
      <c r="I237" s="196"/>
      <c r="J237" s="196"/>
      <c r="K237" s="225"/>
      <c r="L237" s="196"/>
      <c r="M237" s="226"/>
      <c r="N237" s="196"/>
    </row>
    <row r="238" spans="1:17" s="75" customFormat="1">
      <c r="A238" s="23"/>
      <c r="B238" s="76"/>
      <c r="C238" s="23"/>
      <c r="D238" s="23"/>
      <c r="E238" s="23"/>
      <c r="F238" s="23"/>
      <c r="G238" s="23"/>
      <c r="H238" s="226"/>
      <c r="I238" s="226"/>
      <c r="J238" s="226"/>
      <c r="K238" s="236"/>
      <c r="L238" s="226"/>
      <c r="M238" s="197"/>
      <c r="N238" s="237" t="str">
        <f>+N209</f>
        <v>(หน่วย : บาท)</v>
      </c>
    </row>
    <row r="239" spans="1:17">
      <c r="A239" s="19"/>
      <c r="B239" s="23"/>
      <c r="D239" s="23"/>
      <c r="E239" s="23"/>
      <c r="F239" s="23"/>
      <c r="G239" s="23"/>
      <c r="H239" s="227"/>
      <c r="I239" s="228" t="s">
        <v>289</v>
      </c>
      <c r="J239" s="227"/>
      <c r="K239" s="225"/>
      <c r="L239" s="227"/>
      <c r="M239" s="228" t="s">
        <v>122</v>
      </c>
      <c r="N239" s="227"/>
      <c r="O239" s="70"/>
    </row>
    <row r="240" spans="1:17" s="31" customFormat="1">
      <c r="A240" s="71"/>
      <c r="C240" s="71"/>
      <c r="H240" s="237" t="str">
        <f>+H211</f>
        <v>30 กันยายน 2564</v>
      </c>
      <c r="I240" s="232"/>
      <c r="J240" s="237" t="str">
        <f>+J211</f>
        <v>31 ธันวาคม 2563</v>
      </c>
      <c r="K240" s="232"/>
      <c r="L240" s="237" t="str">
        <f>+L211</f>
        <v>30 กันยายน 2564</v>
      </c>
      <c r="M240" s="232"/>
      <c r="N240" s="237" t="str">
        <f>+N211</f>
        <v>31 ธันวาคม 2563</v>
      </c>
      <c r="O240" s="77"/>
    </row>
    <row r="241" spans="1:18" s="31" customFormat="1">
      <c r="A241" s="71"/>
      <c r="B241" s="71"/>
      <c r="C241" s="72"/>
      <c r="F241" s="71"/>
      <c r="G241" s="71"/>
      <c r="H241" s="231"/>
      <c r="I241" s="232"/>
      <c r="J241" s="231" t="s">
        <v>397</v>
      </c>
      <c r="K241" s="232"/>
      <c r="L241" s="231"/>
      <c r="M241" s="232"/>
      <c r="N241" s="231"/>
      <c r="O241" s="73"/>
    </row>
    <row r="242" spans="1:18">
      <c r="A242" s="23"/>
      <c r="C242" s="19" t="s">
        <v>10</v>
      </c>
      <c r="J242" s="237"/>
      <c r="N242" s="237"/>
    </row>
    <row r="243" spans="1:18">
      <c r="A243" s="23"/>
      <c r="C243" s="19"/>
      <c r="D243" s="2" t="s">
        <v>25</v>
      </c>
      <c r="J243" s="237"/>
      <c r="N243" s="237"/>
      <c r="O243" s="78"/>
    </row>
    <row r="244" spans="1:18">
      <c r="A244" s="23"/>
      <c r="D244" s="23" t="s">
        <v>19</v>
      </c>
      <c r="E244" s="23"/>
      <c r="F244" s="23"/>
      <c r="G244" s="23"/>
      <c r="H244" s="233">
        <v>51944196.789999999</v>
      </c>
      <c r="J244" s="238">
        <v>126852595.55</v>
      </c>
      <c r="L244" s="233">
        <v>48123397.989999995</v>
      </c>
      <c r="N244" s="238">
        <v>120212630.65000002</v>
      </c>
      <c r="R244" s="50"/>
    </row>
    <row r="245" spans="1:18">
      <c r="A245" s="23"/>
      <c r="C245" s="23"/>
      <c r="D245" s="3" t="s">
        <v>20</v>
      </c>
      <c r="E245" s="3"/>
      <c r="F245" s="23"/>
      <c r="G245" s="23"/>
      <c r="H245" s="233">
        <v>23597267.350000009</v>
      </c>
      <c r="J245" s="238">
        <v>30674950.509999998</v>
      </c>
      <c r="L245" s="233">
        <v>16297549.420000007</v>
      </c>
      <c r="N245" s="238">
        <v>23458474.290000003</v>
      </c>
      <c r="O245" s="78"/>
    </row>
    <row r="246" spans="1:18">
      <c r="A246" s="23"/>
      <c r="C246" s="23"/>
      <c r="D246" s="3" t="s">
        <v>21</v>
      </c>
      <c r="E246" s="3"/>
      <c r="F246" s="23"/>
      <c r="G246" s="23"/>
      <c r="H246" s="233">
        <v>1164008.92</v>
      </c>
      <c r="J246" s="238">
        <v>124002.3</v>
      </c>
      <c r="L246" s="233">
        <v>1164008.92</v>
      </c>
      <c r="N246" s="238">
        <v>124002.3</v>
      </c>
      <c r="O246" s="73"/>
    </row>
    <row r="247" spans="1:18">
      <c r="A247" s="23"/>
      <c r="C247" s="23"/>
      <c r="D247" s="3" t="s">
        <v>22</v>
      </c>
      <c r="E247" s="3"/>
      <c r="F247" s="23"/>
      <c r="G247" s="23"/>
      <c r="H247" s="233">
        <v>695318.1</v>
      </c>
      <c r="J247" s="239">
        <v>43654.880000000005</v>
      </c>
      <c r="L247" s="233">
        <v>695318.1</v>
      </c>
      <c r="N247" s="239">
        <v>43654.880000000005</v>
      </c>
      <c r="O247" s="73"/>
    </row>
    <row r="248" spans="1:18">
      <c r="A248" s="23"/>
      <c r="C248" s="23"/>
      <c r="D248" s="3" t="s">
        <v>23</v>
      </c>
      <c r="E248" s="3"/>
      <c r="F248" s="23"/>
      <c r="G248" s="23"/>
      <c r="H248" s="233">
        <v>720697.65</v>
      </c>
      <c r="I248" s="197"/>
      <c r="J248" s="240">
        <v>757074.27</v>
      </c>
      <c r="L248" s="233">
        <v>720697.65</v>
      </c>
      <c r="M248" s="197"/>
      <c r="N248" s="240">
        <v>757074.27</v>
      </c>
      <c r="O248" s="73"/>
      <c r="Q248" s="50"/>
    </row>
    <row r="249" spans="1:18">
      <c r="A249" s="23"/>
      <c r="C249" s="23"/>
      <c r="D249" s="2" t="s">
        <v>3</v>
      </c>
      <c r="H249" s="241">
        <f>SUM(H244:H248)</f>
        <v>78121488.810000017</v>
      </c>
      <c r="I249" s="197"/>
      <c r="J249" s="241">
        <f>SUM(J244:J248)</f>
        <v>158452277.51000002</v>
      </c>
      <c r="L249" s="241">
        <f>SUM(L244:L248)</f>
        <v>67000972.080000006</v>
      </c>
      <c r="M249" s="197"/>
      <c r="N249" s="241">
        <f>SUM(N244:N248)</f>
        <v>144595836.39000005</v>
      </c>
      <c r="O249" s="73"/>
    </row>
    <row r="250" spans="1:18">
      <c r="A250" s="23"/>
      <c r="C250" s="107" t="s">
        <v>230</v>
      </c>
      <c r="D250" s="43"/>
      <c r="E250" s="43"/>
      <c r="H250" s="194">
        <f>+L250</f>
        <v>-681807.18</v>
      </c>
      <c r="I250" s="209"/>
      <c r="J250" s="220">
        <v>-740069.02</v>
      </c>
      <c r="L250" s="194">
        <v>-681807.18</v>
      </c>
      <c r="M250" s="209"/>
      <c r="N250" s="220">
        <v>-740069.02</v>
      </c>
      <c r="O250" s="73"/>
    </row>
    <row r="251" spans="1:18">
      <c r="A251" s="23"/>
      <c r="C251" s="43"/>
      <c r="D251" s="23" t="s">
        <v>68</v>
      </c>
      <c r="E251" s="23"/>
      <c r="H251" s="242">
        <f>SUM(H249:H250)</f>
        <v>77439681.63000001</v>
      </c>
      <c r="I251" s="189"/>
      <c r="J251" s="242">
        <f>SUM(J249:J250)</f>
        <v>157712208.49000001</v>
      </c>
      <c r="L251" s="242">
        <f>SUM(L249:L250)</f>
        <v>66319164.900000006</v>
      </c>
      <c r="M251" s="189"/>
      <c r="N251" s="242">
        <f>SUM(N249:N250)</f>
        <v>143855767.37000003</v>
      </c>
      <c r="O251" s="73"/>
    </row>
    <row r="252" spans="1:18" ht="24" customHeight="1">
      <c r="A252" s="23"/>
      <c r="C252" s="68" t="s">
        <v>105</v>
      </c>
      <c r="G252" s="23"/>
      <c r="J252" s="226"/>
      <c r="K252" s="236"/>
      <c r="N252" s="226"/>
      <c r="O252" s="73"/>
    </row>
    <row r="253" spans="1:18" ht="21.75" customHeight="1">
      <c r="A253" s="23"/>
      <c r="C253" s="3"/>
      <c r="D253" s="2" t="s">
        <v>24</v>
      </c>
      <c r="G253" s="23"/>
      <c r="H253" s="238">
        <f>+L253</f>
        <v>0</v>
      </c>
      <c r="I253" s="238"/>
      <c r="J253" s="238">
        <v>847750</v>
      </c>
      <c r="K253" s="236"/>
      <c r="L253" s="238">
        <v>0</v>
      </c>
      <c r="M253" s="238"/>
      <c r="N253" s="238">
        <v>847750</v>
      </c>
      <c r="O253" s="73"/>
    </row>
    <row r="254" spans="1:18" ht="21" customHeight="1">
      <c r="A254" s="23"/>
      <c r="C254" s="3"/>
      <c r="D254" s="41" t="s">
        <v>15</v>
      </c>
      <c r="E254" s="41"/>
      <c r="G254" s="23"/>
      <c r="H254" s="238">
        <v>2909873.9</v>
      </c>
      <c r="I254" s="238"/>
      <c r="J254" s="238">
        <v>4706737.18</v>
      </c>
      <c r="K254" s="236"/>
      <c r="L254" s="194">
        <v>2670560.06</v>
      </c>
      <c r="M254" s="238"/>
      <c r="N254" s="238">
        <v>4573180.67</v>
      </c>
      <c r="O254" s="73"/>
    </row>
    <row r="255" spans="1:18" ht="24" customHeight="1">
      <c r="A255" s="23"/>
      <c r="C255" s="3"/>
      <c r="D255" s="41" t="s">
        <v>69</v>
      </c>
      <c r="E255" s="41"/>
      <c r="G255" s="23"/>
      <c r="H255" s="238">
        <v>2052031.36</v>
      </c>
      <c r="I255" s="238"/>
      <c r="J255" s="238">
        <v>688712.97</v>
      </c>
      <c r="K255" s="236"/>
      <c r="L255" s="194">
        <v>2052031.36</v>
      </c>
      <c r="M255" s="238"/>
      <c r="N255" s="238">
        <v>688712.97</v>
      </c>
      <c r="O255" s="73"/>
    </row>
    <row r="256" spans="1:18" ht="24" customHeight="1">
      <c r="A256" s="23"/>
      <c r="C256" s="3"/>
      <c r="D256" s="41" t="s">
        <v>17</v>
      </c>
      <c r="E256" s="41"/>
      <c r="G256" s="23"/>
      <c r="H256" s="238">
        <v>781331.7100000002</v>
      </c>
      <c r="I256" s="239"/>
      <c r="J256" s="238">
        <v>589157</v>
      </c>
      <c r="K256" s="236"/>
      <c r="L256" s="194">
        <v>537171.29999999993</v>
      </c>
      <c r="M256" s="239"/>
      <c r="N256" s="238">
        <v>315823.26</v>
      </c>
      <c r="O256" s="73"/>
    </row>
    <row r="257" spans="1:17" ht="24" customHeight="1">
      <c r="A257" s="23"/>
      <c r="C257" s="68" t="s">
        <v>109</v>
      </c>
      <c r="G257" s="23"/>
      <c r="H257" s="243">
        <f>SUM(H253:H256)</f>
        <v>5743236.9699999997</v>
      </c>
      <c r="I257" s="197"/>
      <c r="J257" s="243">
        <f>SUM(J253:J256)</f>
        <v>6832357.1499999994</v>
      </c>
      <c r="K257" s="236"/>
      <c r="L257" s="243">
        <f>SUM(L253:L256)</f>
        <v>5259762.72</v>
      </c>
      <c r="M257" s="197"/>
      <c r="N257" s="243">
        <f>SUM(N253:N256)</f>
        <v>6425466.8999999994</v>
      </c>
      <c r="O257" s="73"/>
    </row>
    <row r="258" spans="1:17" ht="22.2" thickBot="1">
      <c r="A258" s="23"/>
      <c r="C258" s="3" t="s">
        <v>106</v>
      </c>
      <c r="G258" s="23"/>
      <c r="H258" s="244">
        <f>+H251+H257</f>
        <v>83182918.600000009</v>
      </c>
      <c r="I258" s="226" t="e">
        <f>+#REF!+I257</f>
        <v>#REF!</v>
      </c>
      <c r="J258" s="244">
        <f>+J251+J257</f>
        <v>164544565.64000002</v>
      </c>
      <c r="K258" s="236"/>
      <c r="L258" s="244">
        <f>+L251+L257</f>
        <v>71578927.620000005</v>
      </c>
      <c r="M258" s="226" t="e">
        <f>+#REF!+M257</f>
        <v>#REF!</v>
      </c>
      <c r="N258" s="244">
        <f>+N251+N257</f>
        <v>150281234.27000004</v>
      </c>
    </row>
    <row r="259" spans="1:17" ht="21" customHeight="1" thickTop="1"/>
    <row r="260" spans="1:17" ht="24.75" customHeight="1">
      <c r="A260" s="23"/>
      <c r="C260" s="68" t="s">
        <v>290</v>
      </c>
      <c r="D260" s="12"/>
      <c r="E260" s="12"/>
      <c r="G260" s="23"/>
      <c r="H260" s="226"/>
      <c r="I260" s="226"/>
      <c r="J260" s="226"/>
      <c r="K260" s="236"/>
      <c r="M260" s="226"/>
      <c r="N260" s="226"/>
    </row>
    <row r="261" spans="1:17" s="145" customFormat="1">
      <c r="A261" s="11"/>
      <c r="B261" s="144"/>
      <c r="C261" s="11"/>
      <c r="D261" s="11"/>
      <c r="E261" s="11"/>
      <c r="F261" s="11"/>
      <c r="G261" s="11"/>
      <c r="H261" s="226"/>
      <c r="I261" s="226"/>
      <c r="J261" s="226"/>
      <c r="K261" s="236"/>
      <c r="L261" s="226"/>
      <c r="M261" s="197"/>
      <c r="N261" s="237" t="str">
        <f>+N238</f>
        <v>(หน่วย : บาท)</v>
      </c>
    </row>
    <row r="262" spans="1:17" s="12" customFormat="1">
      <c r="A262" s="146"/>
      <c r="B262" s="11"/>
      <c r="D262" s="11"/>
      <c r="E262" s="11"/>
      <c r="F262" s="11"/>
      <c r="G262" s="11"/>
      <c r="H262" s="227"/>
      <c r="I262" s="228" t="s">
        <v>289</v>
      </c>
      <c r="J262" s="227"/>
      <c r="K262" s="225"/>
      <c r="L262" s="227"/>
      <c r="M262" s="228" t="s">
        <v>122</v>
      </c>
      <c r="N262" s="227"/>
      <c r="O262" s="147"/>
    </row>
    <row r="263" spans="1:17" s="31" customFormat="1">
      <c r="A263" s="71"/>
      <c r="C263" s="71"/>
      <c r="H263" s="228" t="str">
        <f>+H240</f>
        <v>30 กันยายน 2564</v>
      </c>
      <c r="I263" s="230"/>
      <c r="J263" s="231" t="s">
        <v>291</v>
      </c>
      <c r="K263" s="236"/>
      <c r="L263" s="228" t="str">
        <f>+L240</f>
        <v>30 กันยายน 2564</v>
      </c>
      <c r="M263" s="230"/>
      <c r="N263" s="231" t="str">
        <f>+J263</f>
        <v>30 กันยายน 2563</v>
      </c>
      <c r="O263" s="77"/>
    </row>
    <row r="264" spans="1:17">
      <c r="A264" s="23"/>
      <c r="C264" s="34"/>
      <c r="D264" s="12" t="s">
        <v>49</v>
      </c>
      <c r="E264" s="12"/>
      <c r="G264" s="23"/>
      <c r="H264" s="194">
        <f>+L264</f>
        <v>740069.02000000025</v>
      </c>
      <c r="I264" s="239"/>
      <c r="J264" s="194">
        <f>+N264</f>
        <v>584319.23000000021</v>
      </c>
      <c r="K264" s="236"/>
      <c r="L264" s="194">
        <v>740069.02000000025</v>
      </c>
      <c r="M264" s="239"/>
      <c r="N264" s="239">
        <v>584319.23000000021</v>
      </c>
    </row>
    <row r="265" spans="1:17">
      <c r="A265" s="23"/>
      <c r="C265" s="34"/>
      <c r="D265" s="40" t="s">
        <v>50</v>
      </c>
      <c r="E265" s="40"/>
      <c r="G265" s="23"/>
      <c r="H265" s="194">
        <f>+L265</f>
        <v>0</v>
      </c>
      <c r="I265" s="239"/>
      <c r="J265" s="194">
        <v>136763.06</v>
      </c>
      <c r="K265" s="236"/>
      <c r="L265" s="226">
        <v>0</v>
      </c>
      <c r="M265" s="239"/>
      <c r="N265" s="239">
        <v>136763.06</v>
      </c>
    </row>
    <row r="266" spans="1:17">
      <c r="A266" s="23"/>
      <c r="C266" s="34"/>
      <c r="D266" s="40" t="s">
        <v>52</v>
      </c>
      <c r="E266" s="40"/>
      <c r="G266" s="23"/>
      <c r="H266" s="227">
        <f>+L266</f>
        <v>-58261.84</v>
      </c>
      <c r="I266" s="239"/>
      <c r="J266" s="227">
        <v>-43500</v>
      </c>
      <c r="K266" s="236"/>
      <c r="L266" s="245">
        <v>-58261.84</v>
      </c>
      <c r="M266" s="239"/>
      <c r="N266" s="240">
        <v>-43500</v>
      </c>
    </row>
    <row r="267" spans="1:17" ht="22.2" thickBot="1">
      <c r="A267" s="23"/>
      <c r="C267" s="34"/>
      <c r="D267" s="12" t="s">
        <v>51</v>
      </c>
      <c r="E267" s="12"/>
      <c r="G267" s="23"/>
      <c r="H267" s="244">
        <f>SUM(H264:H266)</f>
        <v>681807.18000000028</v>
      </c>
      <c r="I267" s="226" t="e">
        <v>#REF!</v>
      </c>
      <c r="J267" s="244">
        <f>SUM(J264:J266)</f>
        <v>677582.29000000027</v>
      </c>
      <c r="K267" s="236"/>
      <c r="L267" s="244">
        <f>SUM(L264:L266)</f>
        <v>681807.18000000028</v>
      </c>
      <c r="M267" s="226" t="e">
        <v>#REF!</v>
      </c>
      <c r="N267" s="244">
        <f>SUM(N264:N266)</f>
        <v>677582.29000000027</v>
      </c>
      <c r="Q267" s="48"/>
    </row>
    <row r="268" spans="1:17" s="3" customFormat="1" ht="19.5" customHeight="1" thickTop="1">
      <c r="B268" s="69"/>
      <c r="C268" s="68"/>
      <c r="H268" s="193"/>
      <c r="I268" s="193"/>
      <c r="J268" s="193"/>
      <c r="K268" s="193"/>
      <c r="L268" s="193"/>
      <c r="M268" s="193"/>
      <c r="N268" s="193"/>
    </row>
    <row r="269" spans="1:17" s="3" customFormat="1" ht="19.5" customHeight="1">
      <c r="B269" s="69"/>
      <c r="C269" s="68"/>
      <c r="H269" s="193"/>
      <c r="I269" s="193"/>
      <c r="J269" s="193"/>
      <c r="K269" s="193"/>
      <c r="L269" s="193"/>
      <c r="M269" s="193"/>
      <c r="N269" s="193"/>
    </row>
    <row r="273" spans="1:17">
      <c r="A273" s="107"/>
      <c r="B273" s="71"/>
      <c r="C273" s="71"/>
      <c r="D273" s="71"/>
      <c r="E273" s="71"/>
      <c r="G273" s="71"/>
      <c r="H273" s="208"/>
      <c r="I273" s="246"/>
      <c r="J273" s="208"/>
      <c r="K273" s="246"/>
      <c r="L273" s="208"/>
      <c r="M273" s="246"/>
      <c r="N273" s="208"/>
      <c r="O273" s="24"/>
      <c r="P273" s="24"/>
      <c r="Q273" s="1"/>
    </row>
    <row r="274" spans="1:17">
      <c r="A274" s="107"/>
      <c r="B274" s="180" t="str">
        <f>+B233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74" s="71"/>
      <c r="D274" s="71"/>
      <c r="E274" s="71"/>
      <c r="G274" s="71"/>
      <c r="H274" s="208"/>
      <c r="I274" s="246"/>
      <c r="J274" s="208"/>
      <c r="K274" s="246"/>
      <c r="L274" s="208"/>
      <c r="M274" s="246"/>
      <c r="N274" s="208"/>
      <c r="O274" s="24"/>
      <c r="P274" s="24"/>
      <c r="Q274" s="1"/>
    </row>
    <row r="275" spans="1:17">
      <c r="A275" s="107"/>
      <c r="B275" s="180" t="str">
        <f>+B234</f>
        <v xml:space="preserve">                 (นางสาวอรสา    วิมลเฉลา)</v>
      </c>
      <c r="C275" s="71"/>
      <c r="D275" s="71"/>
      <c r="E275" s="71"/>
      <c r="G275" s="71"/>
      <c r="H275" s="247" t="str">
        <f>+H234</f>
        <v xml:space="preserve">                        (นายเดวิด   สมัญญาภรณ์)</v>
      </c>
      <c r="I275" s="246"/>
      <c r="J275" s="208"/>
      <c r="K275" s="246"/>
      <c r="L275" s="208"/>
      <c r="M275" s="246"/>
      <c r="N275" s="208"/>
      <c r="O275" s="24"/>
      <c r="P275" s="24"/>
      <c r="Q275" s="1"/>
    </row>
    <row r="276" spans="1:17">
      <c r="A276" s="391" t="s">
        <v>143</v>
      </c>
      <c r="B276" s="391"/>
      <c r="C276" s="391"/>
      <c r="D276" s="391"/>
      <c r="E276" s="391"/>
      <c r="F276" s="391"/>
      <c r="G276" s="391"/>
      <c r="H276" s="391"/>
      <c r="I276" s="391"/>
      <c r="J276" s="391"/>
      <c r="K276" s="391"/>
      <c r="L276" s="391"/>
      <c r="M276" s="391"/>
      <c r="N276" s="391"/>
      <c r="O276" s="24"/>
      <c r="P276" s="24"/>
      <c r="Q276" s="1"/>
    </row>
    <row r="277" spans="1:17" ht="21" customHeight="1">
      <c r="A277" s="43"/>
      <c r="B277" s="43"/>
      <c r="C277" s="43"/>
      <c r="D277" s="43"/>
      <c r="E277" s="43"/>
      <c r="F277" s="43"/>
      <c r="G277" s="43"/>
      <c r="H277" s="189"/>
      <c r="I277" s="189"/>
      <c r="J277" s="189"/>
      <c r="K277" s="189"/>
      <c r="L277" s="189"/>
      <c r="M277" s="189"/>
      <c r="N277" s="189"/>
      <c r="O277" s="7"/>
      <c r="P277" s="7"/>
      <c r="Q277" s="1"/>
    </row>
    <row r="278" spans="1:17">
      <c r="A278" s="23" t="s">
        <v>310</v>
      </c>
      <c r="C278" s="23"/>
      <c r="H278" s="226"/>
      <c r="I278" s="226"/>
      <c r="J278" s="226"/>
      <c r="K278" s="236"/>
      <c r="O278" s="70"/>
    </row>
    <row r="279" spans="1:17" ht="24" customHeight="1">
      <c r="A279" s="22"/>
      <c r="B279" s="22"/>
      <c r="C279" s="22"/>
      <c r="H279" s="223"/>
      <c r="I279" s="223"/>
      <c r="J279" s="223"/>
      <c r="K279" s="223"/>
      <c r="L279" s="226"/>
      <c r="M279" s="197"/>
      <c r="N279" s="237" t="str">
        <f>+N261</f>
        <v>(หน่วย : บาท)</v>
      </c>
      <c r="O279" s="7"/>
      <c r="P279" s="7"/>
      <c r="Q279" s="1"/>
    </row>
    <row r="280" spans="1:17">
      <c r="A280" s="19"/>
      <c r="B280" s="23"/>
      <c r="D280" s="23"/>
      <c r="E280" s="23"/>
      <c r="F280" s="23"/>
      <c r="G280" s="23"/>
      <c r="H280" s="227"/>
      <c r="I280" s="228" t="s">
        <v>289</v>
      </c>
      <c r="J280" s="227"/>
      <c r="K280" s="223"/>
      <c r="L280" s="227"/>
      <c r="M280" s="228" t="s">
        <v>122</v>
      </c>
      <c r="N280" s="227"/>
      <c r="O280" s="70"/>
    </row>
    <row r="281" spans="1:17" s="31" customFormat="1" ht="24" customHeight="1">
      <c r="A281" s="65"/>
      <c r="B281" s="32"/>
      <c r="H281" s="232" t="str">
        <f>+H263</f>
        <v>30 กันยายน 2564</v>
      </c>
      <c r="I281" s="232"/>
      <c r="J281" s="232" t="str">
        <f>+J240</f>
        <v>31 ธันวาคม 2563</v>
      </c>
      <c r="K281" s="223"/>
      <c r="L281" s="232" t="str">
        <f>+L263</f>
        <v>30 กันยายน 2564</v>
      </c>
      <c r="M281" s="232"/>
      <c r="N281" s="232" t="str">
        <f>+N240</f>
        <v>31 ธันวาคม 2563</v>
      </c>
      <c r="O281" s="66"/>
      <c r="P281" s="66"/>
      <c r="Q281" s="67"/>
    </row>
    <row r="282" spans="1:17" s="31" customFormat="1">
      <c r="A282" s="71"/>
      <c r="B282" s="71"/>
      <c r="C282" s="72"/>
      <c r="F282" s="71"/>
      <c r="G282" s="71"/>
      <c r="H282" s="231"/>
      <c r="I282" s="232"/>
      <c r="J282" s="231" t="s">
        <v>397</v>
      </c>
      <c r="K282" s="232"/>
      <c r="L282" s="231"/>
      <c r="M282" s="232"/>
      <c r="N282" s="231"/>
      <c r="O282" s="73"/>
    </row>
    <row r="283" spans="1:17" s="31" customFormat="1">
      <c r="A283" s="71"/>
      <c r="B283" s="71"/>
      <c r="C283" s="72"/>
      <c r="D283" s="26" t="s">
        <v>398</v>
      </c>
      <c r="F283" s="71"/>
      <c r="G283" s="71"/>
      <c r="H283" s="292">
        <v>14910241.140000001</v>
      </c>
      <c r="I283" s="249"/>
      <c r="J283" s="248">
        <v>16411899.029999999</v>
      </c>
      <c r="K283" s="249"/>
      <c r="L283" s="248">
        <v>0</v>
      </c>
      <c r="M283" s="249"/>
      <c r="N283" s="248">
        <v>0</v>
      </c>
      <c r="O283" s="73"/>
    </row>
    <row r="284" spans="1:17" ht="24" customHeight="1">
      <c r="A284" s="21"/>
      <c r="B284" s="10"/>
      <c r="D284" s="22" t="s">
        <v>422</v>
      </c>
      <c r="E284" s="22"/>
      <c r="H284" s="293">
        <v>55604635.469999999</v>
      </c>
      <c r="I284" s="281"/>
      <c r="J284" s="276">
        <f>49465111.99-J283</f>
        <v>33053212.960000001</v>
      </c>
      <c r="K284" s="249"/>
      <c r="L284" s="293">
        <v>36303655.979999997</v>
      </c>
      <c r="M284" s="281"/>
      <c r="N284" s="276">
        <v>25295160.469999999</v>
      </c>
      <c r="O284" s="7"/>
      <c r="P284" s="7"/>
      <c r="Q284" s="1"/>
    </row>
    <row r="285" spans="1:17" ht="24" customHeight="1">
      <c r="A285" s="21"/>
      <c r="B285" s="10"/>
      <c r="D285" s="22" t="s">
        <v>18</v>
      </c>
      <c r="E285" s="22"/>
      <c r="H285" s="293">
        <v>3283717.4000000004</v>
      </c>
      <c r="I285" s="249"/>
      <c r="J285" s="278">
        <v>6029900.4699999997</v>
      </c>
      <c r="K285" s="249"/>
      <c r="L285" s="293">
        <v>1580207.59</v>
      </c>
      <c r="M285" s="249"/>
      <c r="N285" s="278">
        <v>6029900.4699999997</v>
      </c>
      <c r="O285" s="7"/>
      <c r="P285" s="7"/>
      <c r="Q285" s="1"/>
    </row>
    <row r="286" spans="1:17" ht="24" customHeight="1">
      <c r="A286" s="10"/>
      <c r="D286" s="2" t="s">
        <v>42</v>
      </c>
      <c r="H286" s="293">
        <f>+L286</f>
        <v>-3474477.79</v>
      </c>
      <c r="I286" s="249"/>
      <c r="J286" s="276">
        <v>-3055981.64</v>
      </c>
      <c r="K286" s="249"/>
      <c r="L286" s="293">
        <v>-3474477.79</v>
      </c>
      <c r="M286" s="249"/>
      <c r="N286" s="276">
        <v>-3055981.64</v>
      </c>
      <c r="O286" s="7"/>
      <c r="P286" s="7"/>
      <c r="Q286" s="1"/>
    </row>
    <row r="287" spans="1:17" ht="24" customHeight="1" thickBot="1">
      <c r="A287" s="21"/>
      <c r="B287" s="10"/>
      <c r="D287" s="31" t="s">
        <v>61</v>
      </c>
      <c r="E287" s="31"/>
      <c r="H287" s="252">
        <f>SUM(H283:H286)</f>
        <v>70324116.219999999</v>
      </c>
      <c r="I287" s="223">
        <f>SUM(I285:I286)</f>
        <v>0</v>
      </c>
      <c r="J287" s="252">
        <f>SUM(J283:J286)</f>
        <v>52439030.82</v>
      </c>
      <c r="K287" s="223"/>
      <c r="L287" s="252">
        <f>SUM(L283:L286)</f>
        <v>34409385.780000001</v>
      </c>
      <c r="M287" s="223">
        <f>SUM(M285:M286)</f>
        <v>0</v>
      </c>
      <c r="N287" s="252">
        <f>SUM(N283:N286)</f>
        <v>28269079.299999997</v>
      </c>
      <c r="O287" s="7"/>
      <c r="P287" s="7"/>
      <c r="Q287" s="1"/>
    </row>
    <row r="288" spans="1:17" ht="11.4" customHeight="1" thickTop="1">
      <c r="A288" s="21"/>
      <c r="B288" s="10"/>
      <c r="D288" s="31"/>
      <c r="E288" s="31"/>
      <c r="H288" s="223"/>
      <c r="I288" s="223"/>
      <c r="J288" s="223"/>
      <c r="K288" s="223"/>
      <c r="L288" s="223"/>
      <c r="M288" s="223"/>
      <c r="N288" s="223"/>
      <c r="O288" s="7"/>
      <c r="P288" s="7"/>
      <c r="Q288" s="1"/>
    </row>
    <row r="289" spans="1:17" ht="24" customHeight="1">
      <c r="A289" s="21"/>
      <c r="B289" s="10" t="s">
        <v>292</v>
      </c>
      <c r="H289" s="223"/>
      <c r="I289" s="223"/>
      <c r="J289" s="223"/>
      <c r="K289" s="223"/>
      <c r="M289" s="223"/>
      <c r="N289" s="223"/>
      <c r="O289" s="7"/>
      <c r="P289" s="7"/>
      <c r="Q289" s="1"/>
    </row>
    <row r="290" spans="1:17" ht="24" customHeight="1">
      <c r="A290" s="22"/>
      <c r="B290" s="22"/>
      <c r="C290" s="22"/>
      <c r="H290" s="223"/>
      <c r="I290" s="223"/>
      <c r="J290" s="223"/>
      <c r="K290" s="223"/>
      <c r="L290" s="226"/>
      <c r="M290" s="197"/>
      <c r="N290" s="237" t="str">
        <f>+N238</f>
        <v>(หน่วย : บาท)</v>
      </c>
      <c r="O290" s="7"/>
      <c r="P290" s="7"/>
      <c r="Q290" s="1"/>
    </row>
    <row r="291" spans="1:17">
      <c r="A291" s="19"/>
      <c r="B291" s="23"/>
      <c r="D291" s="23"/>
      <c r="E291" s="23"/>
      <c r="F291" s="23"/>
      <c r="G291" s="23"/>
      <c r="H291" s="227"/>
      <c r="I291" s="228" t="s">
        <v>289</v>
      </c>
      <c r="J291" s="227"/>
      <c r="K291" s="223"/>
      <c r="L291" s="227"/>
      <c r="M291" s="228" t="s">
        <v>122</v>
      </c>
      <c r="N291" s="227"/>
      <c r="O291" s="70"/>
    </row>
    <row r="292" spans="1:17" s="31" customFormat="1" ht="24" customHeight="1">
      <c r="A292" s="65"/>
      <c r="B292" s="32"/>
      <c r="H292" s="253" t="str">
        <f>+H240</f>
        <v>30 กันยายน 2564</v>
      </c>
      <c r="I292" s="230"/>
      <c r="J292" s="254" t="s">
        <v>291</v>
      </c>
      <c r="K292" s="223"/>
      <c r="L292" s="253" t="str">
        <f>+L240</f>
        <v>30 กันยายน 2564</v>
      </c>
      <c r="M292" s="230"/>
      <c r="N292" s="254" t="str">
        <f>+J292</f>
        <v>30 กันยายน 2563</v>
      </c>
      <c r="O292" s="66"/>
      <c r="P292" s="66"/>
      <c r="Q292" s="67"/>
    </row>
    <row r="293" spans="1:17" ht="24" customHeight="1">
      <c r="A293" s="21"/>
      <c r="B293" s="10"/>
      <c r="D293" s="2" t="s">
        <v>49</v>
      </c>
      <c r="H293" s="194">
        <f>+L293</f>
        <v>3055981.64</v>
      </c>
      <c r="I293" s="223"/>
      <c r="J293" s="223">
        <v>3494159.6399999992</v>
      </c>
      <c r="K293" s="223"/>
      <c r="L293" s="194">
        <v>3055981.64</v>
      </c>
      <c r="M293" s="223"/>
      <c r="N293" s="223">
        <v>3494159.6399999992</v>
      </c>
      <c r="O293" s="7"/>
      <c r="P293" s="7"/>
      <c r="Q293" s="1"/>
    </row>
    <row r="294" spans="1:17" ht="24" customHeight="1">
      <c r="A294" s="21"/>
      <c r="B294" s="10"/>
      <c r="D294" s="2" t="s">
        <v>50</v>
      </c>
      <c r="H294" s="194">
        <f>+L294</f>
        <v>418496.15</v>
      </c>
      <c r="I294" s="223"/>
      <c r="J294" s="194">
        <f>+N294</f>
        <v>0</v>
      </c>
      <c r="K294" s="223"/>
      <c r="L294" s="223">
        <v>418496.15</v>
      </c>
      <c r="M294" s="223"/>
      <c r="N294" s="223">
        <v>0</v>
      </c>
      <c r="O294" s="7"/>
      <c r="P294" s="7"/>
      <c r="Q294" s="1"/>
    </row>
    <row r="295" spans="1:17" ht="24" customHeight="1">
      <c r="A295" s="21"/>
      <c r="B295" s="10"/>
      <c r="D295" s="2" t="s">
        <v>52</v>
      </c>
      <c r="H295" s="194">
        <f>+L295</f>
        <v>0</v>
      </c>
      <c r="I295" s="223"/>
      <c r="J295" s="194">
        <v>-394729.1</v>
      </c>
      <c r="K295" s="223"/>
      <c r="L295" s="194">
        <v>0</v>
      </c>
      <c r="M295" s="223"/>
      <c r="N295" s="194">
        <v>-394729.1</v>
      </c>
      <c r="O295" s="7"/>
      <c r="P295" s="7"/>
      <c r="Q295" s="1"/>
    </row>
    <row r="296" spans="1:17" ht="24" customHeight="1" thickBot="1">
      <c r="A296" s="21"/>
      <c r="B296" s="10"/>
      <c r="D296" s="2" t="s">
        <v>51</v>
      </c>
      <c r="H296" s="252">
        <f>SUM(H293:H295)</f>
        <v>3474477.79</v>
      </c>
      <c r="I296" s="223"/>
      <c r="J296" s="252">
        <f>SUM(J293:J295)</f>
        <v>3099430.5399999991</v>
      </c>
      <c r="K296" s="223"/>
      <c r="L296" s="252">
        <f>SUM(L293:L295)</f>
        <v>3474477.79</v>
      </c>
      <c r="M296" s="223"/>
      <c r="N296" s="252">
        <f>SUM(N293:N295)</f>
        <v>3099430.5399999991</v>
      </c>
      <c r="O296" s="7"/>
      <c r="P296" s="7"/>
      <c r="Q296" s="1"/>
    </row>
    <row r="297" spans="1:17" ht="13.2" customHeight="1" thickTop="1"/>
    <row r="298" spans="1:17" ht="24" customHeight="1">
      <c r="A298" s="82" t="s">
        <v>311</v>
      </c>
      <c r="B298" s="75"/>
      <c r="C298" s="83"/>
      <c r="D298" s="82"/>
      <c r="E298" s="82"/>
      <c r="F298" s="82"/>
      <c r="G298" s="82"/>
      <c r="H298" s="255"/>
      <c r="I298" s="193"/>
      <c r="J298" s="256"/>
      <c r="K298" s="193"/>
      <c r="L298" s="256"/>
      <c r="M298" s="193"/>
      <c r="N298" s="193"/>
      <c r="O298" s="7"/>
      <c r="P298" s="7"/>
      <c r="Q298" s="1"/>
    </row>
    <row r="299" spans="1:17" ht="24" customHeight="1">
      <c r="A299" s="82"/>
      <c r="B299" s="75" t="s">
        <v>436</v>
      </c>
      <c r="C299" s="83"/>
      <c r="D299" s="82"/>
      <c r="E299" s="82"/>
      <c r="F299" s="82"/>
      <c r="G299" s="82"/>
      <c r="H299" s="255"/>
      <c r="I299" s="193"/>
      <c r="J299" s="256"/>
      <c r="K299" s="193"/>
      <c r="L299" s="256"/>
      <c r="M299" s="193"/>
      <c r="N299" s="193"/>
      <c r="O299" s="7"/>
      <c r="P299" s="7"/>
      <c r="Q299" s="1"/>
    </row>
    <row r="300" spans="1:17" ht="24" customHeight="1">
      <c r="A300" s="82"/>
      <c r="B300" s="75" t="s">
        <v>490</v>
      </c>
      <c r="C300" s="83"/>
      <c r="D300" s="82"/>
      <c r="E300" s="82"/>
      <c r="F300" s="82"/>
      <c r="G300" s="82"/>
      <c r="H300" s="255"/>
      <c r="I300" s="193"/>
      <c r="J300" s="256"/>
      <c r="K300" s="193"/>
      <c r="L300" s="256"/>
      <c r="M300" s="193"/>
      <c r="N300" s="193"/>
      <c r="O300" s="7"/>
      <c r="P300" s="7"/>
    </row>
    <row r="301" spans="1:17" ht="24" customHeight="1">
      <c r="A301" s="82"/>
      <c r="B301" s="166" t="s">
        <v>491</v>
      </c>
      <c r="C301" s="83"/>
      <c r="D301" s="82"/>
      <c r="E301" s="82"/>
      <c r="F301" s="82"/>
      <c r="G301" s="82"/>
      <c r="H301" s="255"/>
      <c r="I301" s="193"/>
      <c r="J301" s="256"/>
      <c r="K301" s="193"/>
      <c r="L301" s="256"/>
      <c r="M301" s="193"/>
      <c r="N301" s="193"/>
      <c r="O301" s="7"/>
      <c r="P301" s="7"/>
      <c r="Q301" s="1"/>
    </row>
    <row r="302" spans="1:17" ht="24" customHeight="1">
      <c r="A302" s="82"/>
      <c r="B302" s="75"/>
      <c r="C302" s="83"/>
      <c r="D302" s="82"/>
      <c r="E302" s="82"/>
      <c r="F302" s="82"/>
      <c r="G302" s="82"/>
      <c r="H302" s="255"/>
      <c r="I302" s="193"/>
      <c r="J302" s="256"/>
      <c r="K302" s="193"/>
      <c r="L302" s="256"/>
      <c r="M302" s="193"/>
      <c r="N302" s="193"/>
      <c r="O302" s="7"/>
      <c r="P302" s="7"/>
    </row>
    <row r="303" spans="1:17" ht="24" customHeight="1">
      <c r="A303" s="19" t="s">
        <v>312</v>
      </c>
      <c r="B303" s="43"/>
      <c r="C303" s="43"/>
      <c r="D303" s="43"/>
      <c r="E303" s="43"/>
      <c r="F303" s="43"/>
      <c r="G303" s="43"/>
      <c r="H303" s="189"/>
      <c r="I303" s="189"/>
      <c r="J303" s="189"/>
      <c r="K303" s="189"/>
      <c r="L303" s="189"/>
      <c r="M303" s="189"/>
      <c r="N303" s="189"/>
      <c r="O303" s="7"/>
      <c r="P303" s="7"/>
      <c r="Q303" s="1"/>
    </row>
    <row r="304" spans="1:17" ht="24" customHeight="1">
      <c r="A304" s="107"/>
      <c r="B304" s="71"/>
      <c r="C304" s="23" t="s">
        <v>313</v>
      </c>
      <c r="D304" s="71"/>
      <c r="E304" s="71"/>
      <c r="F304" s="71"/>
      <c r="G304" s="71"/>
      <c r="H304" s="246"/>
      <c r="I304" s="246"/>
      <c r="J304" s="246"/>
      <c r="K304" s="246"/>
      <c r="L304" s="246"/>
      <c r="M304" s="246"/>
      <c r="N304" s="246"/>
      <c r="O304" s="24"/>
      <c r="P304" s="24"/>
      <c r="Q304" s="1"/>
    </row>
    <row r="305" spans="1:17" s="12" customFormat="1" ht="24" customHeight="1">
      <c r="A305" s="84"/>
      <c r="B305" s="84"/>
      <c r="C305" s="84"/>
      <c r="D305" s="84"/>
      <c r="E305" s="84"/>
      <c r="F305" s="84"/>
      <c r="G305" s="84"/>
      <c r="H305" s="209"/>
      <c r="I305" s="209"/>
      <c r="J305" s="209"/>
      <c r="K305" s="209"/>
      <c r="L305" s="257"/>
      <c r="M305" s="257"/>
      <c r="N305" s="257" t="str">
        <f>+N290</f>
        <v>(หน่วย : บาท)</v>
      </c>
      <c r="O305" s="47"/>
      <c r="P305" s="47"/>
      <c r="Q305" s="79"/>
    </row>
    <row r="306" spans="1:17" ht="24" customHeight="1">
      <c r="A306" s="107"/>
      <c r="B306" s="71"/>
      <c r="D306" s="23"/>
      <c r="E306" s="23"/>
      <c r="F306" s="23"/>
      <c r="G306" s="23"/>
      <c r="H306" s="258"/>
      <c r="I306" s="227"/>
      <c r="J306" s="227"/>
      <c r="K306" s="228" t="s">
        <v>289</v>
      </c>
      <c r="L306" s="227"/>
      <c r="M306" s="228"/>
      <c r="N306" s="227"/>
      <c r="O306" s="24"/>
      <c r="P306" s="24"/>
      <c r="Q306" s="1"/>
    </row>
    <row r="307" spans="1:17" ht="24" customHeight="1">
      <c r="A307" s="107"/>
      <c r="B307" s="71"/>
      <c r="D307" s="23"/>
      <c r="E307" s="23"/>
      <c r="F307" s="71" t="s">
        <v>124</v>
      </c>
      <c r="G307" s="23"/>
      <c r="H307" s="243"/>
      <c r="I307" s="259" t="s">
        <v>306</v>
      </c>
      <c r="J307" s="243"/>
      <c r="K307" s="246"/>
      <c r="L307" s="243"/>
      <c r="M307" s="259" t="s">
        <v>220</v>
      </c>
      <c r="N307" s="260"/>
      <c r="O307" s="24"/>
      <c r="P307" s="24"/>
      <c r="Q307" s="1"/>
    </row>
    <row r="308" spans="1:17" ht="24" customHeight="1">
      <c r="A308" s="107"/>
      <c r="B308" s="71"/>
      <c r="C308" s="71"/>
      <c r="D308" s="71" t="s">
        <v>116</v>
      </c>
      <c r="E308" s="71"/>
      <c r="F308" s="71" t="s">
        <v>123</v>
      </c>
      <c r="G308" s="71"/>
      <c r="H308" s="254" t="str">
        <f>+L308</f>
        <v>30 กันยายน 2564</v>
      </c>
      <c r="I308" s="230"/>
      <c r="J308" s="254" t="str">
        <f>+N308</f>
        <v>31 ธันวาคม 2563</v>
      </c>
      <c r="K308" s="246"/>
      <c r="L308" s="228" t="str">
        <f>+L292</f>
        <v>30 กันยายน 2564</v>
      </c>
      <c r="M308" s="230"/>
      <c r="N308" s="228" t="s">
        <v>192</v>
      </c>
      <c r="O308" s="24"/>
      <c r="P308" s="24"/>
      <c r="Q308" s="1"/>
    </row>
    <row r="309" spans="1:17" ht="24" customHeight="1">
      <c r="A309" s="107"/>
      <c r="B309" s="71"/>
      <c r="C309" s="71"/>
      <c r="D309" s="71"/>
      <c r="E309" s="71"/>
      <c r="F309" s="71"/>
      <c r="G309" s="71"/>
      <c r="I309" s="246"/>
      <c r="K309" s="246"/>
      <c r="L309" s="246"/>
      <c r="M309" s="246"/>
      <c r="N309" s="246"/>
      <c r="O309" s="24"/>
      <c r="P309" s="24"/>
      <c r="Q309" s="1"/>
    </row>
    <row r="310" spans="1:17" ht="24" customHeight="1">
      <c r="A310" s="107"/>
      <c r="B310" s="71"/>
      <c r="C310" s="107" t="s">
        <v>60</v>
      </c>
      <c r="E310" s="107"/>
      <c r="F310" s="154" t="s">
        <v>117</v>
      </c>
      <c r="G310" s="71"/>
      <c r="H310" s="261">
        <v>178375550.00799999</v>
      </c>
      <c r="I310" s="262"/>
      <c r="J310" s="262">
        <v>167150181.53999999</v>
      </c>
      <c r="K310" s="246"/>
      <c r="L310" s="262">
        <v>138188000</v>
      </c>
      <c r="M310" s="262"/>
      <c r="N310" s="262">
        <v>138188000</v>
      </c>
      <c r="O310" s="24"/>
      <c r="P310" s="24"/>
      <c r="Q310" s="1"/>
    </row>
    <row r="311" spans="1:17" ht="24" customHeight="1" thickBot="1">
      <c r="A311" s="107"/>
      <c r="B311" s="71"/>
      <c r="C311" s="71"/>
      <c r="D311" s="71" t="s">
        <v>3</v>
      </c>
      <c r="E311" s="71"/>
      <c r="G311" s="71"/>
      <c r="H311" s="263">
        <f>SUM(H310:H310)</f>
        <v>178375550.00799999</v>
      </c>
      <c r="I311" s="246"/>
      <c r="J311" s="263">
        <f>SUM(J310:J310)</f>
        <v>167150181.53999999</v>
      </c>
      <c r="K311" s="246"/>
      <c r="L311" s="263">
        <f>SUM(L310:L310)</f>
        <v>138188000</v>
      </c>
      <c r="M311" s="246"/>
      <c r="N311" s="263">
        <f>SUM(N310:N310)</f>
        <v>138188000</v>
      </c>
      <c r="O311" s="24"/>
      <c r="P311" s="24"/>
      <c r="Q311" s="1"/>
    </row>
    <row r="312" spans="1:17" ht="22.2" thickTop="1">
      <c r="A312" s="107"/>
      <c r="B312" s="71"/>
      <c r="C312" s="71"/>
      <c r="D312" s="71"/>
      <c r="E312" s="71"/>
      <c r="G312" s="71"/>
      <c r="H312" s="208"/>
      <c r="I312" s="246"/>
      <c r="J312" s="208"/>
      <c r="K312" s="246"/>
      <c r="L312" s="208"/>
      <c r="M312" s="246"/>
      <c r="N312" s="208"/>
      <c r="O312" s="24"/>
      <c r="P312" s="24"/>
      <c r="Q312" s="1"/>
    </row>
    <row r="313" spans="1:17" ht="24.9" customHeight="1">
      <c r="A313" s="21"/>
      <c r="B313" s="10" t="str">
        <f>+B233</f>
        <v>(ลงชื่อ)……………………………….......กรรมการตามอำนาจ    (ลงชื่อ) ….…………...….......................……..  กรรมการตามอำนาจ</v>
      </c>
      <c r="H313" s="222"/>
      <c r="I313" s="222"/>
      <c r="J313" s="222"/>
      <c r="K313" s="197"/>
      <c r="L313" s="223"/>
      <c r="M313" s="223"/>
      <c r="N313" s="224"/>
      <c r="O313" s="7"/>
      <c r="P313" s="7"/>
      <c r="Q313" s="1"/>
    </row>
    <row r="314" spans="1:17" ht="24.9" customHeight="1">
      <c r="A314" s="21"/>
      <c r="B314" s="10" t="str">
        <f>+B234</f>
        <v xml:space="preserve">                 (นางสาวอรสา    วิมลเฉลา)</v>
      </c>
      <c r="H314" s="223" t="str">
        <f>+H234</f>
        <v xml:space="preserve">                        (นายเดวิด   สมัญญาภรณ์)</v>
      </c>
      <c r="I314" s="222"/>
      <c r="J314" s="223"/>
      <c r="K314" s="197"/>
      <c r="L314" s="223"/>
      <c r="M314" s="223"/>
      <c r="N314" s="224"/>
      <c r="O314" s="7"/>
      <c r="P314" s="7"/>
      <c r="Q314" s="1"/>
    </row>
    <row r="315" spans="1:17" ht="21" customHeight="1">
      <c r="A315" s="391" t="s">
        <v>224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1"/>
      <c r="N315" s="391"/>
      <c r="O315" s="7"/>
      <c r="P315" s="7"/>
      <c r="Q315" s="1"/>
    </row>
    <row r="316" spans="1:17" ht="12.6" customHeight="1"/>
    <row r="317" spans="1:17" ht="24" customHeight="1">
      <c r="A317" s="19" t="s">
        <v>315</v>
      </c>
      <c r="B317" s="43"/>
      <c r="C317" s="43"/>
      <c r="D317" s="43"/>
      <c r="E317" s="43"/>
      <c r="F317" s="43"/>
      <c r="G317" s="43"/>
      <c r="H317" s="189"/>
      <c r="I317" s="189"/>
      <c r="J317" s="189"/>
      <c r="K317" s="189"/>
      <c r="L317" s="189"/>
      <c r="M317" s="189"/>
      <c r="N317" s="189"/>
      <c r="O317" s="7"/>
      <c r="P317" s="7"/>
      <c r="Q317" s="1"/>
    </row>
    <row r="318" spans="1:17" s="12" customFormat="1" ht="24" customHeight="1">
      <c r="A318" s="167"/>
      <c r="B318" s="155"/>
      <c r="C318" s="155"/>
      <c r="D318" s="155"/>
      <c r="E318" s="155"/>
      <c r="G318" s="155"/>
      <c r="H318" s="237"/>
      <c r="I318" s="237"/>
      <c r="J318" s="208"/>
      <c r="K318" s="237"/>
      <c r="L318" s="237"/>
      <c r="M318" s="237"/>
      <c r="N318" s="208" t="str">
        <f>+N305</f>
        <v>(หน่วย : บาท)</v>
      </c>
      <c r="O318" s="28"/>
      <c r="P318" s="28"/>
      <c r="Q318" s="79"/>
    </row>
    <row r="319" spans="1:17" ht="24" customHeight="1">
      <c r="A319" s="107"/>
      <c r="B319" s="71"/>
      <c r="D319" s="23"/>
      <c r="E319" s="23"/>
      <c r="F319" s="23"/>
      <c r="G319" s="23"/>
      <c r="H319" s="258"/>
      <c r="I319" s="227"/>
      <c r="J319" s="227"/>
      <c r="K319" s="228" t="s">
        <v>122</v>
      </c>
      <c r="L319" s="227"/>
      <c r="M319" s="228"/>
      <c r="N319" s="227"/>
      <c r="O319" s="24"/>
      <c r="P319" s="24"/>
      <c r="Q319" s="1"/>
    </row>
    <row r="320" spans="1:17" ht="24" customHeight="1">
      <c r="A320" s="107"/>
      <c r="B320" s="71"/>
      <c r="D320" s="23"/>
      <c r="E320" s="71" t="s">
        <v>193</v>
      </c>
      <c r="F320" s="71" t="s">
        <v>124</v>
      </c>
      <c r="G320" s="23"/>
      <c r="H320" s="264"/>
      <c r="I320" s="265" t="s">
        <v>220</v>
      </c>
      <c r="J320" s="264"/>
      <c r="K320" s="265"/>
      <c r="L320" s="264"/>
      <c r="M320" s="265" t="s">
        <v>194</v>
      </c>
      <c r="N320" s="241"/>
      <c r="O320" s="24"/>
      <c r="P320" s="24"/>
      <c r="Q320" s="1"/>
    </row>
    <row r="321" spans="1:18" ht="24" customHeight="1">
      <c r="A321" s="107"/>
      <c r="B321" s="71"/>
      <c r="D321" s="23"/>
      <c r="E321" s="71" t="s">
        <v>597</v>
      </c>
      <c r="F321" s="71" t="s">
        <v>123</v>
      </c>
      <c r="G321" s="23"/>
      <c r="H321" s="227"/>
      <c r="I321" s="237"/>
      <c r="J321" s="227"/>
      <c r="K321" s="246"/>
      <c r="L321" s="227"/>
      <c r="M321" s="237" t="s">
        <v>293</v>
      </c>
      <c r="N321" s="258"/>
      <c r="O321" s="24"/>
      <c r="P321" s="24"/>
      <c r="Q321" s="1"/>
    </row>
    <row r="322" spans="1:18" ht="24" customHeight="1">
      <c r="A322" s="107"/>
      <c r="B322" s="71"/>
      <c r="C322" s="71"/>
      <c r="D322" s="71" t="s">
        <v>116</v>
      </c>
      <c r="E322" s="71"/>
      <c r="F322" s="71"/>
      <c r="G322" s="71"/>
      <c r="H322" s="253" t="str">
        <f>+H308</f>
        <v>30 กันยายน 2564</v>
      </c>
      <c r="I322" s="230"/>
      <c r="J322" s="253" t="str">
        <f>+J308</f>
        <v>31 ธันวาคม 2563</v>
      </c>
      <c r="K322" s="246"/>
      <c r="L322" s="228" t="str">
        <f>+L308</f>
        <v>30 กันยายน 2564</v>
      </c>
      <c r="M322" s="230"/>
      <c r="N322" s="231" t="s">
        <v>291</v>
      </c>
      <c r="O322" s="24"/>
      <c r="P322" s="24"/>
      <c r="Q322" s="1"/>
    </row>
    <row r="323" spans="1:18" ht="24" customHeight="1">
      <c r="A323" s="107"/>
      <c r="B323" s="71"/>
      <c r="C323" s="107" t="s">
        <v>195</v>
      </c>
      <c r="D323" s="71"/>
      <c r="E323" s="71"/>
      <c r="F323" s="71"/>
      <c r="G323" s="71"/>
      <c r="I323" s="246"/>
      <c r="K323" s="246"/>
      <c r="L323" s="246"/>
      <c r="M323" s="246"/>
      <c r="N323" s="246"/>
      <c r="O323" s="24"/>
      <c r="P323" s="24"/>
      <c r="Q323" s="1"/>
    </row>
    <row r="324" spans="1:18" ht="24" customHeight="1">
      <c r="A324" s="107"/>
      <c r="D324" s="2" t="s">
        <v>196</v>
      </c>
      <c r="E324" s="71">
        <v>40</v>
      </c>
      <c r="F324" s="154" t="s">
        <v>117</v>
      </c>
      <c r="G324" s="71"/>
      <c r="H324" s="262">
        <v>138188000</v>
      </c>
      <c r="I324" s="262"/>
      <c r="J324" s="262">
        <v>138188000</v>
      </c>
      <c r="K324" s="246"/>
      <c r="L324" s="261">
        <v>3599995.5</v>
      </c>
      <c r="M324" s="262"/>
      <c r="N324" s="262">
        <v>1999997.5</v>
      </c>
      <c r="O324" s="24"/>
      <c r="P324" s="24"/>
      <c r="Q324" s="1"/>
    </row>
    <row r="325" spans="1:18" ht="24" customHeight="1" thickBot="1">
      <c r="A325" s="107"/>
      <c r="B325" s="71"/>
      <c r="C325" s="71"/>
      <c r="D325" s="71" t="s">
        <v>3</v>
      </c>
      <c r="E325" s="71"/>
      <c r="G325" s="71"/>
      <c r="H325" s="263">
        <f>SUM(H324)</f>
        <v>138188000</v>
      </c>
      <c r="I325" s="246"/>
      <c r="J325" s="263">
        <f>SUM(J324)</f>
        <v>138188000</v>
      </c>
      <c r="K325" s="246"/>
      <c r="L325" s="263">
        <f>SUM(L324)</f>
        <v>3599995.5</v>
      </c>
      <c r="M325" s="246"/>
      <c r="N325" s="263">
        <f>SUM(N324)</f>
        <v>1999997.5</v>
      </c>
      <c r="O325" s="24"/>
      <c r="P325" s="24"/>
      <c r="Q325" s="1"/>
    </row>
    <row r="326" spans="1:18" ht="5.4" customHeight="1" thickTop="1">
      <c r="A326" s="19"/>
      <c r="B326" s="23"/>
      <c r="D326" s="23"/>
      <c r="E326" s="23"/>
      <c r="F326" s="23"/>
      <c r="G326" s="23"/>
      <c r="H326" s="196"/>
      <c r="I326" s="196"/>
      <c r="J326" s="196"/>
      <c r="K326" s="196"/>
      <c r="L326" s="196"/>
      <c r="M326" s="196"/>
      <c r="N326" s="196"/>
      <c r="O326" s="70"/>
    </row>
    <row r="327" spans="1:18" ht="24" customHeight="1">
      <c r="A327" s="71"/>
      <c r="B327" s="71"/>
      <c r="C327" s="107" t="s">
        <v>314</v>
      </c>
      <c r="D327" s="107"/>
      <c r="E327" s="71"/>
      <c r="F327" s="71"/>
      <c r="G327" s="71"/>
      <c r="H327" s="262"/>
      <c r="I327" s="262"/>
      <c r="J327" s="262"/>
      <c r="K327" s="246"/>
      <c r="L327" s="262"/>
      <c r="M327" s="246"/>
      <c r="N327" s="262"/>
      <c r="O327" s="24"/>
      <c r="P327" s="24"/>
      <c r="Q327" s="1"/>
    </row>
    <row r="328" spans="1:18">
      <c r="A328" s="107"/>
      <c r="B328" s="23"/>
      <c r="C328" s="128"/>
      <c r="D328" s="128"/>
      <c r="E328" s="128"/>
      <c r="F328" s="128"/>
      <c r="G328" s="81"/>
      <c r="H328" s="266"/>
      <c r="I328" s="257"/>
      <c r="J328" s="257"/>
      <c r="K328" s="257"/>
      <c r="L328" s="257"/>
      <c r="M328" s="257"/>
      <c r="N328" s="232" t="str">
        <f>+N290</f>
        <v>(หน่วย : บาท)</v>
      </c>
      <c r="O328" s="70"/>
    </row>
    <row r="329" spans="1:18">
      <c r="A329" s="107"/>
      <c r="B329" s="23"/>
      <c r="C329" s="128"/>
      <c r="D329" s="128"/>
      <c r="E329" s="128"/>
      <c r="F329" s="128"/>
      <c r="G329" s="81"/>
      <c r="H329" s="267"/>
      <c r="I329" s="227"/>
      <c r="J329" s="268"/>
      <c r="K329" s="268" t="s">
        <v>289</v>
      </c>
      <c r="L329" s="267"/>
      <c r="M329" s="268"/>
      <c r="N329" s="268"/>
      <c r="O329" s="70"/>
    </row>
    <row r="330" spans="1:18" s="127" customFormat="1">
      <c r="B330" s="128"/>
      <c r="C330" s="128"/>
      <c r="D330" s="128"/>
      <c r="E330" s="128"/>
      <c r="F330" s="81"/>
      <c r="G330" s="81"/>
      <c r="H330" s="267"/>
      <c r="I330" s="268" t="s">
        <v>403</v>
      </c>
      <c r="J330" s="267"/>
      <c r="K330" s="266"/>
      <c r="L330" s="253"/>
      <c r="M330" s="268" t="s">
        <v>404</v>
      </c>
      <c r="N330" s="267"/>
      <c r="O330" s="2"/>
      <c r="P330" s="81"/>
      <c r="R330" s="27"/>
    </row>
    <row r="331" spans="1:18" ht="24" customHeight="1">
      <c r="A331" s="107"/>
      <c r="B331" s="23"/>
      <c r="C331" s="128"/>
      <c r="D331" s="128"/>
      <c r="E331" s="128"/>
      <c r="F331" s="128"/>
      <c r="G331" s="81"/>
      <c r="H331" s="269" t="s">
        <v>189</v>
      </c>
      <c r="I331" s="257"/>
      <c r="J331" s="269" t="s">
        <v>187</v>
      </c>
      <c r="L331" s="268" t="str">
        <f>+H331</f>
        <v>2564</v>
      </c>
      <c r="M331" s="257"/>
      <c r="N331" s="269" t="str">
        <f>+J331</f>
        <v>2563</v>
      </c>
      <c r="O331" s="70"/>
    </row>
    <row r="332" spans="1:18">
      <c r="A332" s="71"/>
      <c r="B332" s="71"/>
      <c r="C332" s="107"/>
      <c r="D332" s="107" t="s">
        <v>181</v>
      </c>
      <c r="E332" s="71"/>
      <c r="F332" s="71"/>
      <c r="G332" s="71"/>
      <c r="H332" s="196">
        <v>6905483.571999996</v>
      </c>
      <c r="I332" s="262"/>
      <c r="J332" s="262">
        <v>6307597.8799999999</v>
      </c>
      <c r="K332" s="246"/>
      <c r="L332" s="196">
        <v>15336194.689999999</v>
      </c>
      <c r="M332" s="262"/>
      <c r="N332" s="262">
        <v>14328723.25</v>
      </c>
      <c r="O332" s="24"/>
      <c r="P332" s="24"/>
      <c r="Q332" s="1"/>
    </row>
    <row r="333" spans="1:18">
      <c r="A333" s="71"/>
      <c r="B333" s="71"/>
      <c r="C333" s="107"/>
      <c r="D333" s="19" t="s">
        <v>437</v>
      </c>
      <c r="E333" s="71"/>
      <c r="F333" s="71"/>
      <c r="G333" s="71"/>
      <c r="H333" s="196">
        <v>0</v>
      </c>
      <c r="I333" s="262"/>
      <c r="J333" s="262">
        <v>0</v>
      </c>
      <c r="K333" s="246"/>
      <c r="L333" s="196">
        <v>-3599995.5</v>
      </c>
      <c r="M333" s="262"/>
      <c r="N333" s="262">
        <v>-1999997.5</v>
      </c>
      <c r="O333" s="24"/>
      <c r="P333" s="24"/>
      <c r="Q333" s="1"/>
    </row>
    <row r="334" spans="1:18">
      <c r="A334" s="71"/>
      <c r="B334" s="71"/>
      <c r="C334" s="107"/>
      <c r="D334" s="19" t="s">
        <v>438</v>
      </c>
      <c r="E334" s="71"/>
      <c r="F334" s="71"/>
      <c r="G334" s="71"/>
      <c r="H334" s="196">
        <v>-510830.72</v>
      </c>
      <c r="I334" s="262"/>
      <c r="J334" s="262">
        <v>0</v>
      </c>
      <c r="K334" s="246"/>
      <c r="L334" s="196">
        <v>-510830.72</v>
      </c>
      <c r="M334" s="262"/>
      <c r="N334" s="262">
        <v>0</v>
      </c>
      <c r="O334" s="24"/>
      <c r="P334" s="24"/>
      <c r="Q334" s="1"/>
    </row>
    <row r="335" spans="1:18" ht="24" customHeight="1" thickBot="1">
      <c r="A335" s="71"/>
      <c r="B335" s="71"/>
      <c r="C335" s="107"/>
      <c r="D335" s="107"/>
      <c r="E335" s="71" t="s">
        <v>3</v>
      </c>
      <c r="F335" s="71"/>
      <c r="G335" s="71"/>
      <c r="H335" s="263">
        <f>SUM(H332:H334)</f>
        <v>6394652.8519999962</v>
      </c>
      <c r="I335" s="262"/>
      <c r="J335" s="263">
        <f>SUM(J332:J334)</f>
        <v>6307597.8799999999</v>
      </c>
      <c r="K335" s="246"/>
      <c r="L335" s="263">
        <f>SUM(L332:L334)</f>
        <v>11225368.469999999</v>
      </c>
      <c r="M335" s="262"/>
      <c r="N335" s="263">
        <f>SUM(N332:N334)</f>
        <v>12328725.75</v>
      </c>
      <c r="O335" s="24"/>
      <c r="P335" s="24"/>
      <c r="Q335" s="1"/>
    </row>
    <row r="336" spans="1:18" ht="9" customHeight="1" thickTop="1">
      <c r="A336" s="19"/>
      <c r="B336" s="23"/>
      <c r="D336" s="23"/>
      <c r="E336" s="23"/>
      <c r="F336" s="23"/>
      <c r="G336" s="23"/>
      <c r="H336" s="196"/>
      <c r="I336" s="196"/>
      <c r="J336" s="196"/>
      <c r="K336" s="196"/>
      <c r="L336" s="196"/>
      <c r="M336" s="196"/>
      <c r="N336" s="196"/>
      <c r="O336" s="70"/>
    </row>
    <row r="337" spans="1:19">
      <c r="B337" s="2" t="s">
        <v>439</v>
      </c>
      <c r="O337" s="7"/>
      <c r="P337" s="7"/>
      <c r="Q337" s="1"/>
      <c r="R337" s="27"/>
      <c r="S337" s="27"/>
    </row>
    <row r="338" spans="1:19">
      <c r="B338" s="26" t="s">
        <v>623</v>
      </c>
      <c r="O338" s="7"/>
      <c r="P338" s="7"/>
      <c r="Q338" s="1"/>
      <c r="R338" s="1"/>
      <c r="S338" s="14"/>
    </row>
    <row r="339" spans="1:19">
      <c r="B339" s="19" t="s">
        <v>650</v>
      </c>
      <c r="C339" s="43"/>
      <c r="D339" s="43"/>
      <c r="E339" s="43"/>
      <c r="F339" s="43"/>
      <c r="G339" s="43"/>
      <c r="H339" s="189"/>
      <c r="I339" s="189"/>
      <c r="J339" s="189"/>
      <c r="K339" s="189"/>
      <c r="L339" s="237"/>
      <c r="M339" s="197"/>
      <c r="N339" s="237"/>
      <c r="O339" s="7"/>
      <c r="P339" s="7"/>
      <c r="Q339" s="1"/>
      <c r="R339" s="101"/>
      <c r="S339" s="101"/>
    </row>
    <row r="340" spans="1:19">
      <c r="B340" s="19" t="s">
        <v>651</v>
      </c>
      <c r="C340" s="43"/>
      <c r="D340" s="43"/>
      <c r="E340" s="43"/>
      <c r="F340" s="43"/>
      <c r="G340" s="43"/>
      <c r="H340" s="189"/>
      <c r="I340" s="189"/>
      <c r="J340" s="189"/>
      <c r="K340" s="189"/>
      <c r="L340" s="237"/>
      <c r="M340" s="197"/>
      <c r="N340" s="237"/>
      <c r="O340" s="7"/>
      <c r="P340" s="7"/>
      <c r="Q340" s="1"/>
      <c r="R340" s="27"/>
      <c r="S340" s="27"/>
    </row>
    <row r="341" spans="1:19">
      <c r="B341" s="19" t="s">
        <v>652</v>
      </c>
      <c r="C341" s="43"/>
      <c r="D341" s="43"/>
      <c r="E341" s="43"/>
      <c r="F341" s="43"/>
      <c r="G341" s="43"/>
      <c r="H341" s="189"/>
      <c r="I341" s="189"/>
      <c r="J341" s="189"/>
      <c r="K341" s="189"/>
      <c r="L341" s="237"/>
      <c r="M341" s="197"/>
      <c r="N341" s="237"/>
      <c r="O341" s="7"/>
      <c r="P341" s="7"/>
      <c r="Q341" s="27"/>
      <c r="R341" s="27"/>
      <c r="S341" s="14"/>
    </row>
    <row r="342" spans="1:19" ht="10.8" customHeight="1">
      <c r="B342" s="19"/>
      <c r="C342" s="43"/>
      <c r="D342" s="43"/>
      <c r="E342" s="43"/>
      <c r="F342" s="43"/>
      <c r="G342" s="43"/>
      <c r="H342" s="189"/>
      <c r="I342" s="189"/>
      <c r="J342" s="189"/>
      <c r="K342" s="189"/>
      <c r="L342" s="237"/>
      <c r="M342" s="197"/>
      <c r="N342" s="237"/>
      <c r="O342" s="7"/>
      <c r="P342" s="7"/>
      <c r="Q342" s="27"/>
      <c r="R342" s="14"/>
      <c r="S342" s="14"/>
    </row>
    <row r="343" spans="1:19" ht="24" customHeight="1">
      <c r="A343" s="19" t="s">
        <v>316</v>
      </c>
      <c r="B343" s="19"/>
      <c r="C343" s="43"/>
      <c r="D343" s="43"/>
      <c r="E343" s="43"/>
      <c r="F343" s="43"/>
      <c r="G343" s="43"/>
      <c r="H343" s="189"/>
      <c r="I343" s="189"/>
      <c r="J343" s="189"/>
      <c r="K343" s="189"/>
      <c r="L343" s="237"/>
      <c r="M343" s="197"/>
      <c r="N343" s="237"/>
      <c r="O343" s="7"/>
      <c r="P343" s="7"/>
      <c r="Q343" s="27"/>
      <c r="R343" s="14"/>
      <c r="S343" s="14"/>
    </row>
    <row r="344" spans="1:19" ht="24" customHeight="1">
      <c r="A344" s="107"/>
      <c r="B344" s="71"/>
      <c r="C344" s="23" t="s">
        <v>298</v>
      </c>
      <c r="D344" s="71"/>
      <c r="E344" s="71"/>
      <c r="F344" s="71"/>
      <c r="G344" s="71"/>
      <c r="H344" s="246"/>
      <c r="I344" s="246"/>
      <c r="J344" s="246"/>
      <c r="K344" s="246"/>
      <c r="L344" s="246"/>
      <c r="M344" s="246"/>
      <c r="N344" s="246"/>
      <c r="O344" s="24"/>
      <c r="P344" s="24"/>
      <c r="Q344" s="1"/>
    </row>
    <row r="345" spans="1:19" ht="24" customHeight="1">
      <c r="A345" s="43"/>
      <c r="B345" s="43"/>
      <c r="C345" s="43"/>
      <c r="D345" s="43"/>
      <c r="E345" s="43"/>
      <c r="F345" s="43"/>
      <c r="G345" s="43"/>
      <c r="H345" s="211"/>
      <c r="I345" s="211"/>
      <c r="J345" s="211"/>
      <c r="K345" s="189"/>
      <c r="L345" s="268"/>
      <c r="M345" s="268"/>
      <c r="N345" s="268" t="str">
        <f>+N328</f>
        <v>(หน่วย : บาท)</v>
      </c>
      <c r="O345" s="7"/>
      <c r="P345" s="7"/>
      <c r="Q345" s="1"/>
    </row>
    <row r="346" spans="1:19" ht="24" customHeight="1">
      <c r="A346" s="107"/>
      <c r="B346" s="71"/>
      <c r="D346" s="23"/>
      <c r="E346" s="23"/>
      <c r="F346" s="23"/>
      <c r="G346" s="23"/>
      <c r="H346" s="260"/>
      <c r="I346" s="243"/>
      <c r="J346" s="243"/>
      <c r="K346" s="259" t="s">
        <v>122</v>
      </c>
      <c r="L346" s="243"/>
      <c r="M346" s="259"/>
      <c r="N346" s="243"/>
      <c r="O346" s="24"/>
      <c r="P346" s="24"/>
      <c r="Q346" s="1"/>
    </row>
    <row r="347" spans="1:19" ht="24" customHeight="1">
      <c r="A347" s="107"/>
      <c r="B347" s="71"/>
      <c r="D347" s="23"/>
      <c r="E347" s="23"/>
      <c r="F347" s="71" t="s">
        <v>124</v>
      </c>
      <c r="G347" s="23"/>
      <c r="H347" s="243"/>
      <c r="I347" s="259" t="s">
        <v>193</v>
      </c>
      <c r="J347" s="243"/>
      <c r="K347" s="246"/>
      <c r="L347" s="243"/>
      <c r="M347" s="259" t="s">
        <v>297</v>
      </c>
      <c r="N347" s="260"/>
      <c r="O347" s="24"/>
      <c r="P347" s="24"/>
      <c r="Q347" s="1"/>
    </row>
    <row r="348" spans="1:19" ht="24" customHeight="1">
      <c r="A348" s="107"/>
      <c r="B348" s="71"/>
      <c r="C348" s="71"/>
      <c r="D348" s="71" t="s">
        <v>116</v>
      </c>
      <c r="E348" s="71"/>
      <c r="F348" s="71" t="s">
        <v>123</v>
      </c>
      <c r="G348" s="71"/>
      <c r="H348" s="254" t="s">
        <v>278</v>
      </c>
      <c r="I348" s="230"/>
      <c r="J348" s="254" t="s">
        <v>192</v>
      </c>
      <c r="K348" s="246"/>
      <c r="L348" s="228" t="s">
        <v>278</v>
      </c>
      <c r="M348" s="230"/>
      <c r="N348" s="228" t="s">
        <v>192</v>
      </c>
      <c r="O348" s="24"/>
      <c r="P348" s="24"/>
      <c r="Q348" s="1"/>
    </row>
    <row r="349" spans="1:19" ht="24" customHeight="1">
      <c r="A349" s="107"/>
      <c r="B349" s="71"/>
      <c r="C349" s="71"/>
      <c r="D349" s="71"/>
      <c r="E349" s="71"/>
      <c r="F349" s="71"/>
      <c r="G349" s="71"/>
      <c r="I349" s="246"/>
      <c r="K349" s="246"/>
      <c r="L349" s="246"/>
      <c r="M349" s="246"/>
      <c r="N349" s="246"/>
      <c r="O349" s="24"/>
      <c r="P349" s="24"/>
      <c r="Q349" s="1"/>
    </row>
    <row r="350" spans="1:19" ht="24" customHeight="1">
      <c r="A350" s="107"/>
      <c r="B350" s="71"/>
      <c r="C350" s="3" t="s">
        <v>391</v>
      </c>
      <c r="E350" s="107"/>
      <c r="F350" s="154">
        <v>92.28</v>
      </c>
      <c r="G350" s="71"/>
      <c r="H350" s="270">
        <v>8000000</v>
      </c>
      <c r="I350" s="262"/>
      <c r="J350" s="262">
        <v>0</v>
      </c>
      <c r="K350" s="246"/>
      <c r="L350" s="262">
        <v>264531507.53999999</v>
      </c>
      <c r="M350" s="262"/>
      <c r="N350" s="262">
        <v>0</v>
      </c>
      <c r="O350" s="24"/>
      <c r="P350" s="24"/>
      <c r="Q350" s="1"/>
    </row>
    <row r="351" spans="1:19" ht="24" customHeight="1">
      <c r="A351" s="107"/>
      <c r="B351" s="71"/>
      <c r="C351" s="3" t="s">
        <v>392</v>
      </c>
      <c r="E351" s="107"/>
      <c r="F351" s="154">
        <v>99.99</v>
      </c>
      <c r="G351" s="71"/>
      <c r="H351" s="270">
        <v>1000000</v>
      </c>
      <c r="I351" s="262"/>
      <c r="J351" s="262">
        <v>0</v>
      </c>
      <c r="K351" s="246"/>
      <c r="L351" s="262">
        <v>999970</v>
      </c>
      <c r="M351" s="262"/>
      <c r="N351" s="262">
        <v>0</v>
      </c>
      <c r="O351" s="24"/>
      <c r="P351" s="24"/>
      <c r="Q351" s="1"/>
    </row>
    <row r="352" spans="1:19" ht="24" customHeight="1" thickBot="1">
      <c r="A352" s="107"/>
      <c r="B352" s="71"/>
      <c r="C352" s="3" t="s">
        <v>296</v>
      </c>
      <c r="D352" s="71" t="s">
        <v>3</v>
      </c>
      <c r="E352" s="71"/>
      <c r="G352" s="71"/>
      <c r="H352" s="263">
        <f>SUM(H350:H351)</f>
        <v>9000000</v>
      </c>
      <c r="I352" s="246"/>
      <c r="J352" s="263">
        <f>SUM(J350:J351)</f>
        <v>0</v>
      </c>
      <c r="K352" s="246"/>
      <c r="L352" s="263">
        <f>SUM(L350:L351)</f>
        <v>265531477.53999999</v>
      </c>
      <c r="M352" s="246"/>
      <c r="N352" s="263">
        <f>SUM(N350:N351)</f>
        <v>0</v>
      </c>
      <c r="O352" s="24"/>
      <c r="P352" s="24"/>
      <c r="Q352" s="1"/>
    </row>
    <row r="353" spans="1:19" ht="24" customHeight="1" thickTop="1">
      <c r="A353" s="107"/>
      <c r="B353" s="71"/>
      <c r="C353" s="3"/>
      <c r="D353" s="71"/>
      <c r="E353" s="71"/>
      <c r="G353" s="71"/>
      <c r="H353" s="208"/>
      <c r="I353" s="246"/>
      <c r="J353" s="208"/>
      <c r="K353" s="246"/>
      <c r="L353" s="208"/>
      <c r="M353" s="246"/>
      <c r="N353" s="208"/>
      <c r="O353" s="24"/>
      <c r="P353" s="24"/>
      <c r="Q353" s="1"/>
    </row>
    <row r="354" spans="1:19">
      <c r="A354" s="21"/>
      <c r="B354" s="10" t="str">
        <f>+B313</f>
        <v>(ลงชื่อ)……………………………….......กรรมการตามอำนาจ    (ลงชื่อ) ….…………...….......................……..  กรรมการตามอำนาจ</v>
      </c>
      <c r="H354" s="222"/>
      <c r="I354" s="222"/>
      <c r="J354" s="222"/>
      <c r="K354" s="197"/>
      <c r="L354" s="223"/>
      <c r="M354" s="223"/>
      <c r="N354" s="224"/>
      <c r="O354" s="7"/>
      <c r="P354" s="7"/>
      <c r="Q354" s="1"/>
    </row>
    <row r="355" spans="1:19">
      <c r="A355" s="21"/>
      <c r="B355" s="10" t="str">
        <f>+B314</f>
        <v xml:space="preserve">                 (นางสาวอรสา    วิมลเฉลา)</v>
      </c>
      <c r="H355" s="223" t="str">
        <f>+H314</f>
        <v xml:space="preserve">                        (นายเดวิด   สมัญญาภรณ์)</v>
      </c>
      <c r="I355" s="222"/>
      <c r="J355" s="223"/>
      <c r="K355" s="197"/>
      <c r="L355" s="223"/>
      <c r="M355" s="223"/>
      <c r="N355" s="224"/>
      <c r="O355" s="7"/>
      <c r="P355" s="7"/>
      <c r="Q355" s="1"/>
    </row>
    <row r="356" spans="1:19" ht="21" customHeight="1">
      <c r="A356" s="391" t="s">
        <v>146</v>
      </c>
      <c r="B356" s="391"/>
      <c r="C356" s="391"/>
      <c r="D356" s="391"/>
      <c r="E356" s="391"/>
      <c r="F356" s="391"/>
      <c r="G356" s="391"/>
      <c r="H356" s="391"/>
      <c r="I356" s="391"/>
      <c r="J356" s="391"/>
      <c r="K356" s="391"/>
      <c r="L356" s="391"/>
      <c r="M356" s="391"/>
      <c r="N356" s="391"/>
      <c r="O356" s="7"/>
      <c r="P356" s="7"/>
      <c r="Q356" s="1"/>
    </row>
    <row r="357" spans="1:19" ht="22.95" customHeight="1">
      <c r="A357" s="43"/>
      <c r="B357" s="43"/>
      <c r="C357" s="43"/>
      <c r="D357" s="43"/>
      <c r="E357" s="43"/>
      <c r="F357" s="43"/>
      <c r="G357" s="43"/>
      <c r="H357" s="189"/>
      <c r="I357" s="189"/>
      <c r="J357" s="189"/>
      <c r="K357" s="189"/>
      <c r="L357" s="189"/>
      <c r="M357" s="189"/>
      <c r="N357" s="189"/>
      <c r="O357" s="7"/>
      <c r="P357" s="7"/>
      <c r="Q357" s="1"/>
    </row>
    <row r="358" spans="1:19" ht="23.55" customHeight="1">
      <c r="A358" s="19" t="s">
        <v>653</v>
      </c>
      <c r="B358" s="71"/>
      <c r="C358" s="71"/>
      <c r="D358" s="71"/>
      <c r="E358" s="71"/>
      <c r="G358" s="71"/>
      <c r="H358" s="208"/>
      <c r="I358" s="246"/>
      <c r="J358" s="208"/>
      <c r="K358" s="246"/>
      <c r="L358" s="208"/>
      <c r="M358" s="246"/>
      <c r="N358" s="208"/>
      <c r="O358" s="24"/>
      <c r="P358" s="24"/>
      <c r="Q358" s="1"/>
    </row>
    <row r="359" spans="1:19" ht="23.55" customHeight="1">
      <c r="B359" s="75" t="s">
        <v>608</v>
      </c>
      <c r="D359" s="71"/>
      <c r="E359" s="71"/>
      <c r="F359" s="71"/>
      <c r="G359" s="71"/>
      <c r="H359" s="246"/>
      <c r="I359" s="246"/>
      <c r="J359" s="246"/>
      <c r="K359" s="246"/>
      <c r="L359" s="246"/>
      <c r="M359" s="246"/>
      <c r="N359" s="225"/>
      <c r="O359" s="24"/>
      <c r="P359" s="1"/>
      <c r="Q359" s="3"/>
    </row>
    <row r="360" spans="1:19" ht="23.55" customHeight="1">
      <c r="A360" s="71"/>
      <c r="B360" s="107" t="s">
        <v>657</v>
      </c>
      <c r="C360" s="71"/>
      <c r="D360" s="71"/>
      <c r="E360" s="71"/>
      <c r="F360" s="71"/>
      <c r="G360" s="71"/>
      <c r="H360" s="246"/>
      <c r="I360" s="246"/>
      <c r="J360" s="246"/>
      <c r="K360" s="246"/>
      <c r="L360" s="246"/>
      <c r="M360" s="246"/>
      <c r="N360" s="225"/>
      <c r="O360" s="24"/>
      <c r="P360" s="1"/>
    </row>
    <row r="361" spans="1:19" ht="23.55" customHeight="1">
      <c r="A361" s="71"/>
      <c r="B361" s="107" t="s">
        <v>548</v>
      </c>
      <c r="C361" s="71"/>
      <c r="D361" s="71"/>
      <c r="E361" s="71"/>
      <c r="F361" s="71"/>
      <c r="G361" s="71"/>
      <c r="H361" s="246"/>
      <c r="I361" s="246"/>
      <c r="J361" s="246"/>
      <c r="K361" s="246"/>
      <c r="L361" s="246"/>
      <c r="M361" s="246"/>
      <c r="N361" s="225"/>
      <c r="O361" s="24"/>
      <c r="P361" s="1"/>
    </row>
    <row r="362" spans="1:19" ht="23.55" customHeight="1">
      <c r="B362" s="75" t="s">
        <v>654</v>
      </c>
      <c r="D362" s="71"/>
      <c r="E362" s="71"/>
      <c r="F362" s="71"/>
      <c r="G362" s="71"/>
      <c r="H362" s="246"/>
      <c r="I362" s="246"/>
      <c r="J362" s="246"/>
      <c r="K362" s="246"/>
      <c r="L362" s="246"/>
      <c r="M362" s="246"/>
      <c r="N362" s="225"/>
      <c r="O362" s="24"/>
      <c r="P362" s="1"/>
      <c r="Q362" s="3"/>
    </row>
    <row r="363" spans="1:19" ht="23.55" customHeight="1">
      <c r="A363" s="71"/>
      <c r="B363" s="107" t="s">
        <v>655</v>
      </c>
      <c r="C363" s="71"/>
      <c r="D363" s="71"/>
      <c r="E363" s="71"/>
      <c r="F363" s="71"/>
      <c r="G363" s="71"/>
      <c r="H363" s="246"/>
      <c r="I363" s="246"/>
      <c r="J363" s="246"/>
      <c r="K363" s="246"/>
      <c r="L363" s="246"/>
      <c r="M363" s="246"/>
      <c r="N363" s="225"/>
      <c r="O363" s="24"/>
      <c r="P363" s="1"/>
      <c r="Q363" s="3"/>
    </row>
    <row r="364" spans="1:19" ht="23.55" customHeight="1">
      <c r="A364" s="71"/>
      <c r="B364" s="107" t="s">
        <v>656</v>
      </c>
      <c r="C364" s="71"/>
      <c r="D364" s="71"/>
      <c r="E364" s="71"/>
      <c r="F364" s="71"/>
      <c r="G364" s="71"/>
      <c r="H364" s="246"/>
      <c r="I364" s="246"/>
      <c r="J364" s="246"/>
      <c r="K364" s="246"/>
      <c r="L364" s="246"/>
      <c r="M364" s="246"/>
      <c r="N364" s="225"/>
      <c r="O364" s="24"/>
      <c r="P364" s="1"/>
      <c r="Q364" s="3"/>
    </row>
    <row r="365" spans="1:19" ht="23.55" customHeight="1">
      <c r="B365" s="2" t="s">
        <v>549</v>
      </c>
      <c r="O365" s="7"/>
      <c r="P365" s="7"/>
      <c r="Q365" s="1"/>
      <c r="R365" s="27"/>
      <c r="S365" s="27"/>
    </row>
    <row r="366" spans="1:19" ht="23.55" customHeight="1">
      <c r="B366" s="19" t="s">
        <v>458</v>
      </c>
      <c r="C366" s="43"/>
      <c r="D366" s="43"/>
      <c r="E366" s="43"/>
      <c r="F366" s="43"/>
      <c r="G366" s="43"/>
      <c r="H366" s="189"/>
      <c r="I366" s="189"/>
      <c r="J366" s="189"/>
      <c r="K366" s="189"/>
      <c r="L366" s="237"/>
      <c r="M366" s="197"/>
      <c r="N366" s="237"/>
      <c r="O366" s="7"/>
      <c r="P366" s="7"/>
      <c r="Q366" s="1"/>
      <c r="R366" s="101"/>
      <c r="S366" s="101"/>
    </row>
    <row r="367" spans="1:19" ht="23.55" customHeight="1">
      <c r="B367" s="19" t="s">
        <v>550</v>
      </c>
      <c r="D367" s="43"/>
      <c r="E367" s="43"/>
      <c r="F367" s="43"/>
      <c r="G367" s="43"/>
      <c r="H367" s="189"/>
      <c r="I367" s="189"/>
      <c r="J367" s="189"/>
      <c r="K367" s="189"/>
      <c r="L367" s="237"/>
      <c r="M367" s="197"/>
      <c r="N367" s="237"/>
      <c r="O367" s="7"/>
      <c r="P367" s="7"/>
      <c r="Q367" s="27"/>
      <c r="R367" s="14"/>
      <c r="S367" s="14"/>
    </row>
    <row r="368" spans="1:19" ht="22.95" customHeight="1">
      <c r="B368" s="19"/>
      <c r="C368" s="43"/>
      <c r="D368" s="19"/>
      <c r="E368" s="43"/>
      <c r="F368" s="43"/>
      <c r="G368" s="43"/>
      <c r="H368" s="189"/>
      <c r="I368" s="189"/>
      <c r="J368" s="189"/>
      <c r="K368" s="189"/>
      <c r="L368" s="237"/>
      <c r="M368" s="197"/>
      <c r="N368" s="237"/>
      <c r="O368" s="7"/>
      <c r="P368" s="7"/>
      <c r="Q368" s="27"/>
      <c r="R368" s="14"/>
      <c r="S368" s="14"/>
    </row>
    <row r="369" spans="1:18" s="88" customFormat="1" ht="23.55" customHeight="1">
      <c r="A369" s="88" t="s">
        <v>349</v>
      </c>
      <c r="B369" s="89"/>
      <c r="C369" s="89"/>
      <c r="D369" s="89"/>
      <c r="E369" s="89"/>
      <c r="F369" s="81"/>
      <c r="G369" s="81"/>
      <c r="H369" s="257"/>
      <c r="I369" s="257"/>
      <c r="J369" s="257"/>
      <c r="K369" s="257"/>
      <c r="L369" s="257"/>
      <c r="M369" s="257"/>
      <c r="N369" s="257"/>
      <c r="O369" s="12"/>
      <c r="P369" s="12"/>
      <c r="Q369" s="81"/>
    </row>
    <row r="370" spans="1:18" s="88" customFormat="1" ht="23.55" customHeight="1">
      <c r="B370" s="89"/>
      <c r="C370" s="34"/>
      <c r="D370" s="89"/>
      <c r="E370" s="89"/>
      <c r="F370" s="81"/>
      <c r="G370" s="81"/>
      <c r="H370" s="257"/>
      <c r="I370" s="257"/>
      <c r="J370" s="257"/>
      <c r="K370" s="257"/>
      <c r="L370" s="257"/>
      <c r="M370" s="257"/>
      <c r="N370" s="232" t="s">
        <v>288</v>
      </c>
      <c r="O370" s="12"/>
      <c r="P370" s="81"/>
    </row>
    <row r="371" spans="1:18" ht="23.55" customHeight="1">
      <c r="A371" s="19"/>
      <c r="B371" s="23"/>
      <c r="D371" s="23"/>
      <c r="E371" s="23"/>
      <c r="F371" s="23"/>
      <c r="G371" s="23"/>
      <c r="H371" s="227"/>
      <c r="I371" s="228" t="s">
        <v>289</v>
      </c>
      <c r="J371" s="227"/>
      <c r="K371" s="257"/>
      <c r="L371" s="227"/>
      <c r="M371" s="228" t="s">
        <v>122</v>
      </c>
      <c r="N371" s="227"/>
      <c r="O371" s="70"/>
    </row>
    <row r="372" spans="1:18" s="88" customFormat="1" ht="23.55" customHeight="1">
      <c r="B372" s="89"/>
      <c r="D372" s="89"/>
      <c r="E372" s="89"/>
      <c r="F372" s="81"/>
      <c r="G372" s="81"/>
      <c r="H372" s="257" t="s">
        <v>278</v>
      </c>
      <c r="I372" s="257"/>
      <c r="J372" s="257" t="s">
        <v>192</v>
      </c>
      <c r="K372" s="257"/>
      <c r="L372" s="257" t="s">
        <v>278</v>
      </c>
      <c r="M372" s="257"/>
      <c r="N372" s="257" t="s">
        <v>192</v>
      </c>
      <c r="O372" s="12"/>
      <c r="P372" s="81"/>
    </row>
    <row r="373" spans="1:18" s="31" customFormat="1" ht="23.55" customHeight="1">
      <c r="A373" s="71"/>
      <c r="B373" s="71"/>
      <c r="C373" s="72"/>
      <c r="F373" s="71"/>
      <c r="G373" s="71"/>
      <c r="H373" s="231"/>
      <c r="I373" s="232"/>
      <c r="J373" s="231" t="s">
        <v>397</v>
      </c>
      <c r="K373" s="232"/>
      <c r="L373" s="231"/>
      <c r="M373" s="232"/>
      <c r="N373" s="231"/>
      <c r="O373" s="73"/>
    </row>
    <row r="374" spans="1:18" s="12" customFormat="1" ht="23.55" customHeight="1">
      <c r="A374" s="11"/>
      <c r="B374" s="34"/>
      <c r="D374" s="34" t="s">
        <v>139</v>
      </c>
      <c r="E374" s="34"/>
      <c r="F374" s="34"/>
      <c r="G374" s="34"/>
      <c r="H374" s="239">
        <v>32360126.149999999</v>
      </c>
      <c r="I374" s="236"/>
      <c r="J374" s="239">
        <v>38282419.539999992</v>
      </c>
      <c r="K374" s="257"/>
      <c r="L374" s="239">
        <f>+N381</f>
        <v>7661160.5299999956</v>
      </c>
      <c r="M374" s="236"/>
      <c r="N374" s="239">
        <v>12253643.249999996</v>
      </c>
    </row>
    <row r="375" spans="1:18" s="12" customFormat="1" ht="23.55" customHeight="1">
      <c r="A375" s="11"/>
      <c r="B375" s="34"/>
      <c r="D375" s="34" t="s">
        <v>197</v>
      </c>
      <c r="E375" s="34"/>
      <c r="F375" s="34"/>
      <c r="G375" s="34"/>
      <c r="H375" s="239"/>
      <c r="I375" s="236"/>
      <c r="J375" s="197"/>
      <c r="K375" s="257"/>
      <c r="L375" s="239"/>
      <c r="M375" s="236"/>
      <c r="N375" s="197"/>
      <c r="O375" s="85"/>
      <c r="P375" s="85"/>
      <c r="Q375" s="85"/>
    </row>
    <row r="376" spans="1:18" s="12" customFormat="1" ht="23.55" customHeight="1">
      <c r="A376" s="11"/>
      <c r="B376" s="34"/>
      <c r="D376" s="56" t="s">
        <v>198</v>
      </c>
      <c r="E376" s="34"/>
      <c r="F376" s="34"/>
      <c r="G376" s="34"/>
      <c r="H376" s="239">
        <v>0</v>
      </c>
      <c r="I376" s="236"/>
      <c r="J376" s="239">
        <v>0</v>
      </c>
      <c r="K376" s="257"/>
      <c r="L376" s="239">
        <v>0</v>
      </c>
      <c r="M376" s="236"/>
      <c r="N376" s="239">
        <f>-2374000+178980.83</f>
        <v>-2195019.17</v>
      </c>
      <c r="O376" s="85"/>
      <c r="P376" s="85"/>
      <c r="Q376" s="85"/>
    </row>
    <row r="377" spans="1:18" s="12" customFormat="1" ht="23.55" customHeight="1">
      <c r="A377" s="11"/>
      <c r="B377" s="34"/>
      <c r="D377" s="34" t="s">
        <v>96</v>
      </c>
      <c r="E377" s="34"/>
      <c r="F377" s="34"/>
      <c r="G377" s="34"/>
      <c r="H377" s="239">
        <v>818259.32000000007</v>
      </c>
      <c r="I377" s="236"/>
      <c r="J377" s="239">
        <v>1226217.27</v>
      </c>
      <c r="K377" s="257"/>
      <c r="L377" s="239">
        <f>230639.26+163758</f>
        <v>394397.26</v>
      </c>
      <c r="M377" s="236"/>
      <c r="N377" s="239">
        <v>410238.35000000003</v>
      </c>
    </row>
    <row r="378" spans="1:18" s="12" customFormat="1" ht="23.55" customHeight="1">
      <c r="A378" s="11"/>
      <c r="B378" s="34"/>
      <c r="D378" s="34" t="s">
        <v>481</v>
      </c>
      <c r="E378" s="34"/>
      <c r="G378" s="34"/>
      <c r="H378" s="239">
        <v>-920800.2300000001</v>
      </c>
      <c r="I378" s="236"/>
      <c r="J378" s="239">
        <v>-3540019.17</v>
      </c>
      <c r="K378" s="257"/>
      <c r="L378" s="239">
        <v>-827705.52</v>
      </c>
      <c r="M378" s="236"/>
      <c r="N378" s="239">
        <v>0</v>
      </c>
    </row>
    <row r="379" spans="1:18" s="12" customFormat="1" ht="23.55" customHeight="1">
      <c r="A379" s="11"/>
      <c r="B379" s="34"/>
      <c r="D379" s="34" t="s">
        <v>140</v>
      </c>
      <c r="E379" s="34"/>
      <c r="F379" s="34"/>
      <c r="G379" s="34"/>
      <c r="H379" s="239">
        <v>-1</v>
      </c>
      <c r="I379" s="236"/>
      <c r="J379" s="239">
        <v>1344999</v>
      </c>
      <c r="K379" s="257"/>
      <c r="L379" s="239">
        <v>-1</v>
      </c>
      <c r="M379" s="236"/>
      <c r="N379" s="239">
        <f>-3719000+3718999</f>
        <v>-1</v>
      </c>
      <c r="O379" s="85"/>
      <c r="P379" s="85"/>
      <c r="Q379" s="85"/>
    </row>
    <row r="380" spans="1:18" s="12" customFormat="1" ht="23.55" customHeight="1">
      <c r="A380" s="11"/>
      <c r="B380" s="34"/>
      <c r="D380" s="39" t="s">
        <v>141</v>
      </c>
      <c r="E380" s="34"/>
      <c r="F380" s="34"/>
      <c r="G380" s="34"/>
      <c r="H380" s="239">
        <v>-2958962.53</v>
      </c>
      <c r="I380" s="236"/>
      <c r="J380" s="239">
        <v>-4953490.49</v>
      </c>
      <c r="K380" s="257"/>
      <c r="L380" s="239">
        <f>-1058012.47-446211.56-96568.34</f>
        <v>-1600792.37</v>
      </c>
      <c r="M380" s="236"/>
      <c r="N380" s="239">
        <v>-2807700.9</v>
      </c>
    </row>
    <row r="381" spans="1:18" s="12" customFormat="1" ht="23.55" customHeight="1" thickBot="1">
      <c r="A381" s="11"/>
      <c r="B381" s="34"/>
      <c r="D381" s="34" t="s">
        <v>70</v>
      </c>
      <c r="E381" s="34"/>
      <c r="F381" s="34"/>
      <c r="G381" s="34"/>
      <c r="H381" s="271">
        <f>SUM(H374:H380)</f>
        <v>29298621.709999997</v>
      </c>
      <c r="I381" s="236"/>
      <c r="J381" s="271">
        <f>SUM(J374:J380)</f>
        <v>32360126.149999991</v>
      </c>
      <c r="K381" s="257"/>
      <c r="L381" s="271">
        <f>SUM(L374:L380)</f>
        <v>5627058.8999999957</v>
      </c>
      <c r="M381" s="236"/>
      <c r="N381" s="271">
        <f>SUM(N374:N380)</f>
        <v>7661160.5299999956</v>
      </c>
      <c r="O381" s="80"/>
      <c r="P381" s="80"/>
      <c r="Q381" s="52"/>
      <c r="R381" s="80"/>
    </row>
    <row r="382" spans="1:18" ht="6" customHeight="1" thickTop="1">
      <c r="A382" s="71"/>
      <c r="B382" s="107"/>
      <c r="C382" s="71"/>
      <c r="D382" s="71"/>
      <c r="E382" s="71"/>
      <c r="F382" s="71"/>
      <c r="G382" s="71"/>
      <c r="H382" s="246"/>
      <c r="I382" s="246"/>
      <c r="J382" s="246"/>
      <c r="K382" s="246"/>
      <c r="L382" s="262"/>
      <c r="M382" s="246"/>
      <c r="N382" s="225"/>
      <c r="O382" s="24"/>
      <c r="P382" s="1"/>
    </row>
    <row r="383" spans="1:18" ht="23.55" customHeight="1">
      <c r="A383" s="23"/>
      <c r="B383" s="3" t="s">
        <v>294</v>
      </c>
      <c r="D383" s="3"/>
      <c r="E383" s="3"/>
      <c r="F383" s="3"/>
      <c r="G383" s="3"/>
      <c r="H383" s="193"/>
      <c r="I383" s="193"/>
      <c r="J383" s="193"/>
      <c r="K383" s="239"/>
      <c r="L383" s="193"/>
      <c r="M383" s="239"/>
      <c r="N383" s="236"/>
      <c r="O383" s="79"/>
      <c r="P383" s="50"/>
      <c r="Q383" s="50"/>
    </row>
    <row r="384" spans="1:18" ht="23.55" customHeight="1">
      <c r="B384" s="75"/>
      <c r="C384" s="43"/>
      <c r="D384" s="43"/>
      <c r="E384" s="43"/>
      <c r="F384" s="43"/>
      <c r="G384" s="43"/>
      <c r="H384" s="257"/>
      <c r="I384" s="257"/>
      <c r="J384" s="257"/>
      <c r="K384" s="257"/>
      <c r="L384" s="272"/>
      <c r="M384" s="272"/>
      <c r="N384" s="273" t="s">
        <v>288</v>
      </c>
      <c r="O384" s="7"/>
      <c r="P384" s="1"/>
    </row>
    <row r="385" spans="1:17" ht="23.55" customHeight="1">
      <c r="B385" s="75"/>
      <c r="C385" s="43"/>
      <c r="D385" s="43"/>
      <c r="E385" s="43"/>
      <c r="F385" s="43"/>
      <c r="G385" s="43"/>
      <c r="H385" s="227"/>
      <c r="I385" s="228" t="s">
        <v>289</v>
      </c>
      <c r="J385" s="227"/>
      <c r="K385" s="257"/>
      <c r="L385" s="227"/>
      <c r="M385" s="228" t="s">
        <v>122</v>
      </c>
      <c r="N385" s="227"/>
      <c r="O385" s="7"/>
      <c r="P385" s="1"/>
    </row>
    <row r="386" spans="1:17" ht="23.55" customHeight="1">
      <c r="B386" s="75"/>
      <c r="C386" s="43"/>
      <c r="D386" s="43"/>
      <c r="E386" s="43"/>
      <c r="F386" s="43"/>
      <c r="G386" s="43"/>
      <c r="H386" s="274" t="s">
        <v>254</v>
      </c>
      <c r="I386" s="232"/>
      <c r="J386" s="265" t="s">
        <v>295</v>
      </c>
      <c r="K386" s="257"/>
      <c r="L386" s="274" t="s">
        <v>254</v>
      </c>
      <c r="M386" s="232"/>
      <c r="N386" s="265" t="s">
        <v>295</v>
      </c>
      <c r="O386" s="7"/>
      <c r="P386" s="1"/>
    </row>
    <row r="387" spans="1:17" ht="23.55" customHeight="1">
      <c r="B387" s="75"/>
      <c r="C387" s="43"/>
      <c r="D387" s="43"/>
      <c r="E387" s="43"/>
      <c r="F387" s="43"/>
      <c r="G387" s="43"/>
      <c r="H387" s="253" t="s">
        <v>397</v>
      </c>
      <c r="I387" s="232"/>
      <c r="J387" s="228" t="s">
        <v>397</v>
      </c>
      <c r="K387" s="257"/>
      <c r="L387" s="253"/>
      <c r="M387" s="232"/>
      <c r="N387" s="228"/>
      <c r="O387" s="7"/>
      <c r="P387" s="1"/>
    </row>
    <row r="388" spans="1:17" s="31" customFormat="1" ht="23.55" customHeight="1">
      <c r="A388" s="71"/>
      <c r="B388" s="71"/>
      <c r="C388" s="72"/>
      <c r="D388" s="26" t="s">
        <v>609</v>
      </c>
      <c r="F388" s="71"/>
      <c r="G388" s="71"/>
      <c r="H388" s="292">
        <v>977490.94000000006</v>
      </c>
      <c r="I388" s="278"/>
      <c r="J388" s="292">
        <v>2785484.35</v>
      </c>
      <c r="K388" s="278"/>
      <c r="L388" s="292">
        <v>739090.27</v>
      </c>
      <c r="M388" s="278"/>
      <c r="N388" s="292">
        <v>2070053.85</v>
      </c>
      <c r="O388" s="73"/>
    </row>
    <row r="389" spans="1:17" ht="23.55" customHeight="1">
      <c r="B389" s="75"/>
      <c r="C389" s="43"/>
      <c r="D389" s="2" t="s">
        <v>257</v>
      </c>
      <c r="E389" s="43"/>
      <c r="F389" s="43"/>
      <c r="G389" s="43"/>
      <c r="H389" s="208">
        <v>658829.92000000004</v>
      </c>
      <c r="I389" s="208"/>
      <c r="J389" s="208">
        <v>2235927.2399999998</v>
      </c>
      <c r="K389" s="276"/>
      <c r="L389" s="208">
        <f>+N389-1058012.47</f>
        <v>542779.90000000014</v>
      </c>
      <c r="M389" s="208"/>
      <c r="N389" s="208">
        <f>-L380</f>
        <v>1600792.37</v>
      </c>
      <c r="O389" s="7"/>
      <c r="P389" s="1"/>
    </row>
    <row r="390" spans="1:17" ht="25.2" customHeight="1">
      <c r="B390" s="75"/>
      <c r="C390" s="43"/>
      <c r="E390" s="43"/>
      <c r="F390" s="43"/>
      <c r="G390" s="43"/>
      <c r="H390" s="257"/>
      <c r="I390" s="257"/>
      <c r="J390" s="257"/>
      <c r="K390" s="257"/>
      <c r="L390" s="262"/>
      <c r="M390" s="262"/>
      <c r="N390" s="262"/>
      <c r="O390" s="7"/>
      <c r="P390" s="1"/>
    </row>
    <row r="391" spans="1:17" ht="25.2" customHeight="1">
      <c r="B391" s="75"/>
      <c r="C391" s="43"/>
      <c r="E391" s="43"/>
      <c r="F391" s="43"/>
      <c r="G391" s="43"/>
      <c r="H391" s="257"/>
      <c r="I391" s="257"/>
      <c r="J391" s="257"/>
      <c r="K391" s="257"/>
      <c r="L391" s="262"/>
      <c r="M391" s="262"/>
      <c r="N391" s="262"/>
      <c r="O391" s="7"/>
      <c r="P391" s="1"/>
    </row>
    <row r="392" spans="1:17" ht="24.9" customHeight="1">
      <c r="A392" s="21"/>
      <c r="B392" s="10" t="str">
        <f>+B354</f>
        <v>(ลงชื่อ)……………………………….......กรรมการตามอำนาจ    (ลงชื่อ) ….…………...….......................……..  กรรมการตามอำนาจ</v>
      </c>
      <c r="H392" s="222"/>
      <c r="I392" s="222"/>
      <c r="J392" s="222"/>
      <c r="K392" s="197"/>
      <c r="L392" s="223"/>
      <c r="M392" s="223"/>
      <c r="N392" s="224"/>
      <c r="O392" s="7"/>
      <c r="P392" s="7"/>
      <c r="Q392" s="1"/>
    </row>
    <row r="393" spans="1:17" ht="24.9" customHeight="1">
      <c r="A393" s="21"/>
      <c r="B393" s="10" t="str">
        <f>+B355</f>
        <v xml:space="preserve">                 (นางสาวอรสา    วิมลเฉลา)</v>
      </c>
      <c r="H393" s="250" t="str">
        <f>+H355</f>
        <v xml:space="preserve">                        (นายเดวิด   สมัญญาภรณ์)</v>
      </c>
      <c r="I393" s="222"/>
      <c r="J393" s="223"/>
      <c r="K393" s="197"/>
      <c r="L393" s="223"/>
      <c r="M393" s="223"/>
      <c r="N393" s="224"/>
      <c r="O393" s="7"/>
      <c r="P393" s="7"/>
      <c r="Q393" s="1"/>
    </row>
    <row r="394" spans="1:17" ht="21" customHeight="1">
      <c r="A394" s="391" t="s">
        <v>147</v>
      </c>
      <c r="B394" s="391"/>
      <c r="C394" s="391"/>
      <c r="D394" s="391"/>
      <c r="E394" s="391"/>
      <c r="F394" s="391"/>
      <c r="G394" s="391"/>
      <c r="H394" s="391"/>
      <c r="I394" s="391"/>
      <c r="J394" s="391"/>
      <c r="K394" s="391"/>
      <c r="L394" s="391"/>
      <c r="M394" s="391"/>
      <c r="N394" s="391"/>
      <c r="O394" s="7"/>
      <c r="P394" s="7"/>
      <c r="Q394" s="1"/>
    </row>
    <row r="396" spans="1:17" s="88" customFormat="1" ht="23.4" customHeight="1">
      <c r="A396" s="88" t="s">
        <v>348</v>
      </c>
      <c r="B396" s="89"/>
      <c r="C396" s="89"/>
      <c r="D396" s="89"/>
      <c r="E396" s="89"/>
      <c r="F396" s="81"/>
      <c r="G396" s="81"/>
      <c r="H396" s="257"/>
      <c r="I396" s="257"/>
      <c r="J396" s="257"/>
      <c r="K396" s="257"/>
      <c r="L396" s="257"/>
      <c r="M396" s="257"/>
      <c r="N396" s="257"/>
      <c r="O396" s="12"/>
      <c r="P396" s="12"/>
      <c r="Q396" s="81"/>
    </row>
    <row r="397" spans="1:17" ht="22.95" customHeight="1">
      <c r="A397" s="23"/>
      <c r="B397" s="3" t="s">
        <v>459</v>
      </c>
      <c r="C397" s="23"/>
      <c r="D397" s="3"/>
      <c r="E397" s="3"/>
      <c r="F397" s="23"/>
      <c r="G397" s="11"/>
      <c r="H397" s="196"/>
      <c r="I397" s="225"/>
      <c r="J397" s="196"/>
      <c r="K397" s="275"/>
      <c r="L397" s="196"/>
      <c r="M397" s="226"/>
      <c r="N397" s="225"/>
      <c r="O397" s="7"/>
      <c r="P397" s="1"/>
    </row>
    <row r="398" spans="1:17" ht="22.95" customHeight="1">
      <c r="A398" s="23"/>
      <c r="B398" s="3" t="s">
        <v>460</v>
      </c>
      <c r="C398" s="23"/>
      <c r="D398" s="3"/>
      <c r="E398" s="3"/>
      <c r="F398" s="23"/>
      <c r="G398" s="11"/>
      <c r="H398" s="196"/>
      <c r="I398" s="225"/>
      <c r="J398" s="196"/>
      <c r="K398" s="275"/>
      <c r="L398" s="196"/>
      <c r="M398" s="226"/>
      <c r="N398" s="225"/>
      <c r="O398" s="7"/>
      <c r="P398" s="1"/>
    </row>
    <row r="399" spans="1:17" ht="22.95" customHeight="1">
      <c r="A399" s="23"/>
      <c r="B399" s="3" t="s">
        <v>461</v>
      </c>
      <c r="C399" s="23"/>
      <c r="D399" s="3"/>
      <c r="E399" s="3"/>
      <c r="F399" s="23"/>
      <c r="G399" s="11"/>
      <c r="H399" s="196"/>
      <c r="I399" s="225"/>
      <c r="J399" s="196"/>
      <c r="K399" s="275"/>
      <c r="L399" s="196"/>
      <c r="M399" s="226"/>
      <c r="N399" s="225"/>
      <c r="O399" s="7"/>
      <c r="P399" s="1"/>
    </row>
    <row r="400" spans="1:17" ht="22.95" customHeight="1">
      <c r="A400" s="23"/>
      <c r="B400" s="168" t="s">
        <v>598</v>
      </c>
      <c r="D400" s="3"/>
      <c r="E400" s="3"/>
      <c r="F400" s="23"/>
      <c r="G400" s="11"/>
      <c r="H400" s="196"/>
      <c r="I400" s="196"/>
      <c r="J400" s="196"/>
      <c r="K400" s="275"/>
      <c r="L400" s="196"/>
      <c r="M400" s="226"/>
      <c r="N400" s="225"/>
      <c r="O400" s="7"/>
      <c r="P400" s="1"/>
    </row>
    <row r="401" spans="1:18" ht="22.95" customHeight="1">
      <c r="A401" s="23"/>
      <c r="B401" s="168" t="s">
        <v>462</v>
      </c>
      <c r="D401" s="3"/>
      <c r="E401" s="3"/>
      <c r="F401" s="23"/>
      <c r="G401" s="11"/>
      <c r="H401" s="196"/>
      <c r="I401" s="196"/>
      <c r="J401" s="196"/>
      <c r="K401" s="275"/>
      <c r="L401" s="196"/>
      <c r="M401" s="226"/>
      <c r="N401" s="225"/>
      <c r="O401" s="7"/>
      <c r="P401" s="1"/>
    </row>
    <row r="402" spans="1:18" ht="23.4" customHeight="1">
      <c r="A402" s="23"/>
      <c r="B402" s="3"/>
      <c r="C402" s="23"/>
      <c r="D402" s="3"/>
      <c r="E402" s="3"/>
      <c r="F402" s="23"/>
      <c r="G402" s="11"/>
      <c r="H402" s="196"/>
      <c r="I402" s="225"/>
      <c r="J402" s="196"/>
      <c r="K402" s="275"/>
      <c r="L402" s="196"/>
      <c r="M402" s="226"/>
      <c r="N402" s="225"/>
      <c r="O402" s="7"/>
      <c r="P402" s="1"/>
    </row>
    <row r="403" spans="1:18" s="88" customFormat="1" ht="23.4" customHeight="1">
      <c r="A403" s="2" t="s">
        <v>333</v>
      </c>
      <c r="B403" s="89"/>
      <c r="C403" s="89"/>
      <c r="D403" s="89"/>
      <c r="E403" s="89"/>
      <c r="F403" s="81"/>
      <c r="G403" s="81"/>
      <c r="H403" s="257"/>
      <c r="I403" s="257"/>
      <c r="J403" s="257"/>
      <c r="K403" s="257"/>
      <c r="L403" s="257"/>
      <c r="M403" s="257"/>
      <c r="N403" s="257"/>
      <c r="O403" s="12"/>
      <c r="P403" s="12"/>
      <c r="Q403" s="81"/>
    </row>
    <row r="404" spans="1:18">
      <c r="B404" s="68" t="s">
        <v>551</v>
      </c>
      <c r="M404" s="238"/>
    </row>
    <row r="405" spans="1:18">
      <c r="B405" s="3" t="s">
        <v>552</v>
      </c>
      <c r="M405" s="238"/>
    </row>
    <row r="406" spans="1:18">
      <c r="B406" s="68" t="s">
        <v>553</v>
      </c>
      <c r="C406" s="3"/>
      <c r="M406" s="238"/>
    </row>
    <row r="407" spans="1:18" s="88" customFormat="1" ht="23.4" customHeight="1">
      <c r="B407" s="89"/>
      <c r="C407" s="89"/>
      <c r="D407" s="89"/>
      <c r="E407" s="89"/>
      <c r="F407" s="81"/>
      <c r="G407" s="81"/>
      <c r="H407" s="257"/>
      <c r="I407" s="257"/>
      <c r="J407" s="257"/>
      <c r="K407" s="257"/>
      <c r="L407" s="257"/>
      <c r="M407" s="257"/>
      <c r="N407" s="232" t="str">
        <f>+N370</f>
        <v>(หน่วย : บาท)</v>
      </c>
      <c r="O407" s="12"/>
      <c r="P407" s="81"/>
    </row>
    <row r="408" spans="1:18" ht="23.4" customHeight="1">
      <c r="A408" s="19"/>
      <c r="B408" s="23"/>
      <c r="D408" s="23"/>
      <c r="E408" s="23"/>
      <c r="F408" s="23"/>
      <c r="G408" s="23"/>
      <c r="H408" s="227"/>
      <c r="I408" s="228" t="s">
        <v>289</v>
      </c>
      <c r="J408" s="227"/>
      <c r="K408" s="257"/>
      <c r="L408" s="227"/>
      <c r="M408" s="228" t="s">
        <v>122</v>
      </c>
      <c r="N408" s="227"/>
      <c r="O408" s="70"/>
    </row>
    <row r="409" spans="1:18" s="88" customFormat="1" ht="23.4" customHeight="1">
      <c r="B409" s="89"/>
      <c r="C409" s="89"/>
      <c r="D409" s="89"/>
      <c r="E409" s="89"/>
      <c r="F409" s="81"/>
      <c r="G409" s="81"/>
      <c r="H409" s="268" t="s">
        <v>278</v>
      </c>
      <c r="I409" s="257"/>
      <c r="J409" s="268" t="s">
        <v>192</v>
      </c>
      <c r="K409" s="257"/>
      <c r="L409" s="268" t="s">
        <v>278</v>
      </c>
      <c r="M409" s="257"/>
      <c r="N409" s="268" t="s">
        <v>192</v>
      </c>
      <c r="O409" s="12"/>
      <c r="P409" s="81"/>
    </row>
    <row r="410" spans="1:18" s="88" customFormat="1" ht="23.4" customHeight="1">
      <c r="B410" s="89"/>
      <c r="C410" s="169" t="s">
        <v>199</v>
      </c>
      <c r="D410" s="89"/>
      <c r="E410" s="89"/>
      <c r="F410" s="81"/>
      <c r="G410" s="81"/>
      <c r="H410" s="257"/>
      <c r="I410" s="257"/>
      <c r="J410" s="257"/>
      <c r="K410" s="257"/>
      <c r="L410" s="257"/>
      <c r="M410" s="257"/>
      <c r="N410" s="257"/>
      <c r="O410" s="12"/>
      <c r="P410" s="81"/>
    </row>
    <row r="411" spans="1:18" s="12" customFormat="1" ht="23.4" customHeight="1">
      <c r="A411" s="11"/>
      <c r="B411" s="34"/>
      <c r="D411" s="34" t="s">
        <v>139</v>
      </c>
      <c r="E411" s="34"/>
      <c r="F411" s="34"/>
      <c r="G411" s="34"/>
      <c r="H411" s="239">
        <f>+J415</f>
        <v>49061385.68</v>
      </c>
      <c r="I411" s="236"/>
      <c r="J411" s="239">
        <v>48171135.240000002</v>
      </c>
      <c r="K411" s="257"/>
      <c r="L411" s="239">
        <f>+N415</f>
        <v>49061385.68</v>
      </c>
      <c r="M411" s="236"/>
      <c r="N411" s="239">
        <v>48171135.240000002</v>
      </c>
    </row>
    <row r="412" spans="1:18" s="12" customFormat="1" ht="23.4" customHeight="1">
      <c r="A412" s="11"/>
      <c r="B412" s="34"/>
      <c r="D412" s="34" t="s">
        <v>241</v>
      </c>
      <c r="E412" s="34"/>
      <c r="F412" s="34"/>
      <c r="G412" s="34"/>
      <c r="H412" s="239">
        <f>+L412</f>
        <v>475700.9299999997</v>
      </c>
      <c r="I412" s="236"/>
      <c r="J412" s="239">
        <v>6414107.4699999997</v>
      </c>
      <c r="K412" s="257"/>
      <c r="L412" s="239">
        <v>475700.9299999997</v>
      </c>
      <c r="M412" s="236"/>
      <c r="N412" s="239">
        <v>6414107.4699999997</v>
      </c>
    </row>
    <row r="413" spans="1:18" s="12" customFormat="1" ht="23.4" customHeight="1">
      <c r="A413" s="11"/>
      <c r="B413" s="34"/>
      <c r="D413" s="34" t="s">
        <v>140</v>
      </c>
      <c r="E413" s="34"/>
      <c r="F413" s="34"/>
      <c r="G413" s="34"/>
      <c r="H413" s="239">
        <f>+L413</f>
        <v>0</v>
      </c>
      <c r="I413" s="236"/>
      <c r="J413" s="239">
        <f>-1026000+58585.78</f>
        <v>-967414.22</v>
      </c>
      <c r="K413" s="257"/>
      <c r="L413" s="239">
        <v>0</v>
      </c>
      <c r="M413" s="236"/>
      <c r="N413" s="239">
        <f>-1026000+58585.78</f>
        <v>-967414.22</v>
      </c>
      <c r="O413" s="85"/>
      <c r="P413" s="85"/>
      <c r="Q413" s="85"/>
    </row>
    <row r="414" spans="1:18" s="12" customFormat="1" ht="23.4" customHeight="1">
      <c r="A414" s="11"/>
      <c r="B414" s="34"/>
      <c r="D414" s="39" t="s">
        <v>141</v>
      </c>
      <c r="E414" s="34"/>
      <c r="F414" s="34"/>
      <c r="G414" s="34"/>
      <c r="H414" s="239">
        <f>+L414</f>
        <v>-3439118.2600000002</v>
      </c>
      <c r="I414" s="236"/>
      <c r="J414" s="239">
        <v>-4556442.8099999996</v>
      </c>
      <c r="K414" s="257"/>
      <c r="L414" s="239">
        <f>-681771.14-1601028.27-353990.04-802328.81</f>
        <v>-3439118.2600000002</v>
      </c>
      <c r="M414" s="236"/>
      <c r="N414" s="239">
        <v>-4556442.8099999996</v>
      </c>
    </row>
    <row r="415" spans="1:18" s="12" customFormat="1" ht="23.4" customHeight="1" thickBot="1">
      <c r="A415" s="11"/>
      <c r="B415" s="34"/>
      <c r="D415" s="34" t="s">
        <v>231</v>
      </c>
      <c r="E415" s="34"/>
      <c r="F415" s="34"/>
      <c r="G415" s="34"/>
      <c r="H415" s="271">
        <f>SUM(H411:H414)</f>
        <v>46097968.350000001</v>
      </c>
      <c r="I415" s="236"/>
      <c r="J415" s="271">
        <f>SUM(J411:J414)</f>
        <v>49061385.68</v>
      </c>
      <c r="K415" s="257"/>
      <c r="L415" s="271">
        <f>SUM(L411:L414)</f>
        <v>46097968.350000001</v>
      </c>
      <c r="M415" s="236"/>
      <c r="N415" s="271">
        <f>SUM(N411:N414)</f>
        <v>49061385.68</v>
      </c>
      <c r="O415" s="80"/>
      <c r="P415" s="80"/>
      <c r="Q415" s="52"/>
      <c r="R415" s="80"/>
    </row>
    <row r="416" spans="1:18" s="12" customFormat="1" ht="23.4" customHeight="1" thickTop="1">
      <c r="A416" s="11"/>
      <c r="B416" s="34"/>
      <c r="D416" s="34"/>
      <c r="E416" s="34"/>
      <c r="F416" s="34"/>
      <c r="G416" s="34"/>
      <c r="H416" s="257"/>
      <c r="I416" s="257"/>
      <c r="J416" s="257"/>
      <c r="K416" s="257"/>
      <c r="L416" s="239"/>
      <c r="M416" s="236"/>
      <c r="N416" s="239"/>
      <c r="O416" s="80"/>
      <c r="P416" s="80"/>
      <c r="Q416" s="52"/>
      <c r="R416" s="80"/>
    </row>
    <row r="417" spans="1:19">
      <c r="A417" s="71"/>
      <c r="B417" s="3" t="s">
        <v>554</v>
      </c>
      <c r="D417" s="129"/>
      <c r="H417" s="257"/>
      <c r="I417" s="257"/>
      <c r="J417" s="257"/>
      <c r="K417" s="257"/>
      <c r="L417" s="257"/>
      <c r="M417" s="257"/>
      <c r="N417" s="257"/>
    </row>
    <row r="418" spans="1:19">
      <c r="A418" s="71"/>
      <c r="B418" s="68" t="s">
        <v>555</v>
      </c>
      <c r="H418" s="257"/>
      <c r="I418" s="257"/>
      <c r="J418" s="257"/>
      <c r="K418" s="257"/>
      <c r="L418" s="276"/>
      <c r="M418" s="277"/>
      <c r="N418" s="278"/>
    </row>
    <row r="419" spans="1:19" s="127" customFormat="1" ht="19.5" customHeight="1">
      <c r="B419" s="128"/>
      <c r="C419" s="128"/>
      <c r="D419" s="128"/>
      <c r="E419" s="128"/>
      <c r="F419" s="81"/>
      <c r="G419" s="81"/>
      <c r="H419" s="257"/>
      <c r="I419" s="257"/>
      <c r="J419" s="257"/>
      <c r="K419" s="257"/>
      <c r="L419" s="232"/>
      <c r="M419" s="239"/>
      <c r="N419" s="279" t="str">
        <f>+N407</f>
        <v>(หน่วย : บาท)</v>
      </c>
      <c r="O419" s="2"/>
      <c r="P419" s="81"/>
    </row>
    <row r="420" spans="1:19">
      <c r="A420" s="107"/>
      <c r="B420" s="23"/>
      <c r="D420" s="23"/>
      <c r="E420" s="23"/>
      <c r="F420" s="23"/>
      <c r="G420" s="23"/>
      <c r="H420" s="253"/>
      <c r="I420" s="253" t="str">
        <f>+I408</f>
        <v>งบการเงินรวม</v>
      </c>
      <c r="J420" s="227"/>
      <c r="L420" s="253"/>
      <c r="M420" s="253" t="str">
        <f>+M408</f>
        <v>งบการเงินเฉพาะกิจการ</v>
      </c>
      <c r="N420" s="227"/>
    </row>
    <row r="421" spans="1:19" s="127" customFormat="1">
      <c r="B421" s="128"/>
      <c r="C421" s="128"/>
      <c r="D421" s="128"/>
      <c r="E421" s="128"/>
      <c r="F421" s="81"/>
      <c r="G421" s="81"/>
      <c r="H421" s="268" t="s">
        <v>278</v>
      </c>
      <c r="I421" s="257"/>
      <c r="J421" s="268" t="s">
        <v>192</v>
      </c>
      <c r="K421" s="257"/>
      <c r="L421" s="268" t="s">
        <v>278</v>
      </c>
      <c r="M421" s="257"/>
      <c r="N421" s="268" t="s">
        <v>192</v>
      </c>
      <c r="O421" s="2"/>
      <c r="P421" s="81"/>
    </row>
    <row r="422" spans="1:19">
      <c r="A422" s="71"/>
      <c r="B422" s="3"/>
      <c r="D422" s="129" t="s">
        <v>200</v>
      </c>
      <c r="H422" s="251">
        <f>+L422</f>
        <v>11599301.73</v>
      </c>
      <c r="I422" s="277"/>
      <c r="J422" s="251">
        <v>12283590.470000001</v>
      </c>
      <c r="K422" s="257"/>
      <c r="L422" s="251">
        <v>11599301.73</v>
      </c>
      <c r="M422" s="277"/>
      <c r="N422" s="251">
        <v>12283590.470000001</v>
      </c>
    </row>
    <row r="423" spans="1:19">
      <c r="A423" s="71"/>
      <c r="B423" s="3"/>
      <c r="C423" s="129"/>
      <c r="D423" s="3" t="s">
        <v>201</v>
      </c>
      <c r="H423" s="224">
        <f>+L423</f>
        <v>-196119.35</v>
      </c>
      <c r="I423" s="277"/>
      <c r="J423" s="224">
        <v>-221943.63</v>
      </c>
      <c r="K423" s="257"/>
      <c r="L423" s="224">
        <v>-196119.35</v>
      </c>
      <c r="M423" s="277"/>
      <c r="N423" s="224">
        <v>-221943.63055225273</v>
      </c>
    </row>
    <row r="424" spans="1:19">
      <c r="A424" s="71"/>
      <c r="B424" s="3"/>
      <c r="C424" s="129"/>
      <c r="D424" s="3" t="s">
        <v>202</v>
      </c>
      <c r="H424" s="280">
        <f>+L424</f>
        <v>-41181.65</v>
      </c>
      <c r="I424" s="277"/>
      <c r="J424" s="280">
        <v>-21423.82</v>
      </c>
      <c r="K424" s="257"/>
      <c r="L424" s="280">
        <v>-41181.65</v>
      </c>
      <c r="M424" s="277"/>
      <c r="N424" s="280">
        <v>-21423.823551401867</v>
      </c>
    </row>
    <row r="425" spans="1:19">
      <c r="A425" s="71"/>
      <c r="B425" s="3"/>
      <c r="C425" s="129"/>
      <c r="D425" s="3" t="s">
        <v>3</v>
      </c>
      <c r="H425" s="194">
        <f>SUM(H422:H424)</f>
        <v>11362000.73</v>
      </c>
      <c r="I425" s="277"/>
      <c r="J425" s="194">
        <f>SUM(J422:J424)</f>
        <v>12040223.02</v>
      </c>
      <c r="K425" s="257"/>
      <c r="L425" s="194">
        <f>SUM(L422:L424)</f>
        <v>11362000.73</v>
      </c>
      <c r="M425" s="277"/>
      <c r="N425" s="194">
        <f>SUM(N422:N424)</f>
        <v>12040223.015896346</v>
      </c>
      <c r="Q425" s="130"/>
      <c r="R425" s="130"/>
      <c r="S425" s="64"/>
    </row>
    <row r="426" spans="1:19">
      <c r="A426" s="71"/>
      <c r="B426" s="3"/>
      <c r="C426" s="129"/>
      <c r="D426" s="3" t="s">
        <v>463</v>
      </c>
      <c r="I426" s="277"/>
      <c r="K426" s="257"/>
      <c r="M426" s="277"/>
      <c r="Q426" s="130"/>
      <c r="R426" s="130"/>
      <c r="S426" s="64"/>
    </row>
    <row r="427" spans="1:19">
      <c r="A427" s="71"/>
      <c r="B427" s="3"/>
      <c r="C427" s="129"/>
      <c r="D427" s="2" t="s">
        <v>464</v>
      </c>
      <c r="H427" s="281">
        <f>+L427</f>
        <v>-1553455.99</v>
      </c>
      <c r="I427" s="277"/>
      <c r="J427" s="281">
        <v>-1378872.08</v>
      </c>
      <c r="K427" s="257"/>
      <c r="L427" s="281">
        <v>-1553455.99</v>
      </c>
      <c r="M427" s="277"/>
      <c r="N427" s="281">
        <v>-1378872.08</v>
      </c>
      <c r="Q427" s="130"/>
      <c r="R427" s="130"/>
      <c r="S427" s="64"/>
    </row>
    <row r="428" spans="1:19" ht="22.2" thickBot="1">
      <c r="A428" s="71"/>
      <c r="B428" s="3"/>
      <c r="D428" s="129" t="s">
        <v>170</v>
      </c>
      <c r="H428" s="282">
        <f>SUM(H425:H427)</f>
        <v>9808544.7400000002</v>
      </c>
      <c r="I428" s="277"/>
      <c r="J428" s="282">
        <f>SUM(J425:J427)</f>
        <v>10661350.939999999</v>
      </c>
      <c r="K428" s="257"/>
      <c r="L428" s="282">
        <f>SUM(L425:L427)</f>
        <v>9808544.7400000002</v>
      </c>
      <c r="M428" s="277"/>
      <c r="N428" s="282">
        <f>SUM(N425:N427)</f>
        <v>10661350.935896346</v>
      </c>
      <c r="Q428" s="130"/>
      <c r="R428" s="130"/>
      <c r="S428" s="64"/>
    </row>
    <row r="429" spans="1:19" ht="22.2" thickTop="1">
      <c r="A429" s="71"/>
      <c r="B429" s="3"/>
      <c r="D429" s="129"/>
      <c r="H429" s="257"/>
      <c r="I429" s="257"/>
      <c r="Q429" s="97"/>
      <c r="R429" s="170"/>
    </row>
    <row r="430" spans="1:19" s="12" customFormat="1" ht="23.4" customHeight="1">
      <c r="A430" s="11"/>
      <c r="B430" s="34"/>
      <c r="D430" s="34"/>
      <c r="E430" s="34"/>
      <c r="F430" s="34"/>
      <c r="G430" s="34"/>
      <c r="H430" s="257"/>
      <c r="I430" s="257"/>
      <c r="J430" s="257"/>
      <c r="K430" s="257"/>
      <c r="L430" s="239"/>
      <c r="M430" s="236"/>
      <c r="N430" s="239"/>
      <c r="O430" s="80"/>
      <c r="P430" s="80"/>
      <c r="Q430" s="52"/>
      <c r="R430" s="80"/>
    </row>
    <row r="431" spans="1:19" ht="24.9" customHeight="1">
      <c r="A431" s="21"/>
      <c r="B431" s="10" t="str">
        <f>+B392</f>
        <v>(ลงชื่อ)……………………………….......กรรมการตามอำนาจ    (ลงชื่อ) ….…………...….......................……..  กรรมการตามอำนาจ</v>
      </c>
      <c r="H431" s="222"/>
      <c r="I431" s="222"/>
      <c r="J431" s="222"/>
      <c r="K431" s="197"/>
      <c r="L431" s="223"/>
      <c r="M431" s="223"/>
      <c r="N431" s="224"/>
      <c r="O431" s="7"/>
      <c r="P431" s="7"/>
      <c r="Q431" s="1"/>
    </row>
    <row r="432" spans="1:19" ht="24.9" customHeight="1">
      <c r="A432" s="21"/>
      <c r="B432" s="10" t="str">
        <f>+B393</f>
        <v xml:space="preserve">                 (นางสาวอรสา    วิมลเฉลา)</v>
      </c>
      <c r="H432" s="250" t="str">
        <f>+H393</f>
        <v xml:space="preserve">                        (นายเดวิด   สมัญญาภรณ์)</v>
      </c>
      <c r="I432" s="222"/>
      <c r="J432" s="223"/>
      <c r="K432" s="197"/>
      <c r="L432" s="223"/>
      <c r="M432" s="223"/>
      <c r="N432" s="224"/>
      <c r="O432" s="7"/>
      <c r="P432" s="7"/>
      <c r="Q432" s="1"/>
    </row>
    <row r="433" spans="1:19" ht="21" customHeight="1">
      <c r="A433" s="391" t="s">
        <v>148</v>
      </c>
      <c r="B433" s="391"/>
      <c r="C433" s="391"/>
      <c r="D433" s="391"/>
      <c r="E433" s="391"/>
      <c r="F433" s="391"/>
      <c r="G433" s="391"/>
      <c r="H433" s="391"/>
      <c r="I433" s="391"/>
      <c r="J433" s="391"/>
      <c r="K433" s="391"/>
      <c r="L433" s="391"/>
      <c r="M433" s="391"/>
      <c r="N433" s="391"/>
      <c r="O433" s="7"/>
      <c r="P433" s="7"/>
      <c r="Q433" s="1"/>
    </row>
    <row r="434" spans="1:19" ht="23.25" customHeight="1">
      <c r="A434" s="71"/>
      <c r="B434" s="3"/>
      <c r="D434" s="129"/>
      <c r="H434" s="278"/>
      <c r="I434" s="257"/>
      <c r="J434" s="278"/>
      <c r="K434" s="257"/>
      <c r="L434" s="278"/>
      <c r="M434" s="277"/>
      <c r="N434" s="278"/>
    </row>
    <row r="435" spans="1:19" s="88" customFormat="1" ht="23.4" customHeight="1">
      <c r="A435" s="2" t="s">
        <v>334</v>
      </c>
      <c r="B435" s="89"/>
      <c r="C435" s="89"/>
      <c r="D435" s="89"/>
      <c r="E435" s="89"/>
      <c r="F435" s="81"/>
      <c r="G435" s="81"/>
      <c r="H435" s="257"/>
      <c r="I435" s="257"/>
      <c r="J435" s="257"/>
      <c r="K435" s="257"/>
      <c r="L435" s="257"/>
      <c r="M435" s="257"/>
      <c r="N435" s="257"/>
      <c r="O435" s="12"/>
      <c r="P435" s="12"/>
      <c r="Q435" s="81"/>
    </row>
    <row r="436" spans="1:19" ht="23.25" customHeight="1">
      <c r="A436" s="71"/>
      <c r="B436" s="68" t="s">
        <v>299</v>
      </c>
      <c r="H436" s="257"/>
      <c r="I436" s="257"/>
      <c r="J436" s="257"/>
      <c r="K436" s="257"/>
      <c r="L436" s="276"/>
      <c r="M436" s="277"/>
      <c r="N436" s="257"/>
    </row>
    <row r="437" spans="1:19" ht="23.25" customHeight="1">
      <c r="A437" s="71"/>
      <c r="B437" s="2" t="s">
        <v>260</v>
      </c>
      <c r="D437" s="68"/>
      <c r="H437" s="257"/>
      <c r="I437" s="257"/>
      <c r="J437" s="257"/>
      <c r="K437" s="257"/>
      <c r="L437" s="276"/>
      <c r="M437" s="277"/>
      <c r="N437" s="278"/>
    </row>
    <row r="438" spans="1:19" s="127" customFormat="1" ht="19.5" customHeight="1">
      <c r="B438" s="128"/>
      <c r="D438" s="128"/>
      <c r="E438" s="128"/>
      <c r="F438" s="81"/>
      <c r="G438" s="81"/>
      <c r="H438" s="257"/>
      <c r="I438" s="257"/>
      <c r="J438" s="257"/>
      <c r="K438" s="257"/>
      <c r="L438" s="232"/>
      <c r="M438" s="239"/>
      <c r="N438" s="279" t="str">
        <f>+N419</f>
        <v>(หน่วย : บาท)</v>
      </c>
      <c r="O438" s="2"/>
      <c r="P438" s="81"/>
    </row>
    <row r="439" spans="1:19" s="127" customFormat="1">
      <c r="B439" s="128"/>
      <c r="C439" s="128"/>
      <c r="D439" s="128"/>
      <c r="E439" s="128"/>
      <c r="F439" s="81"/>
      <c r="G439" s="81"/>
      <c r="H439" s="267"/>
      <c r="I439" s="267"/>
      <c r="J439" s="267"/>
      <c r="K439" s="268" t="s">
        <v>403</v>
      </c>
      <c r="L439" s="253"/>
      <c r="M439" s="268"/>
      <c r="N439" s="267"/>
      <c r="O439" s="2"/>
      <c r="P439" s="81"/>
      <c r="R439" s="27"/>
    </row>
    <row r="440" spans="1:19">
      <c r="A440" s="107"/>
      <c r="B440" s="23"/>
      <c r="D440" s="23"/>
      <c r="E440" s="23"/>
      <c r="F440" s="23"/>
      <c r="G440" s="23"/>
      <c r="H440" s="283"/>
      <c r="I440" s="228" t="s">
        <v>289</v>
      </c>
      <c r="J440" s="283"/>
      <c r="K440" s="257"/>
      <c r="L440" s="283"/>
      <c r="M440" s="228" t="s">
        <v>122</v>
      </c>
      <c r="N440" s="283"/>
    </row>
    <row r="441" spans="1:19" s="31" customFormat="1">
      <c r="A441" s="71"/>
      <c r="B441" s="71"/>
      <c r="D441" s="71"/>
      <c r="E441" s="71"/>
      <c r="F441" s="71"/>
      <c r="G441" s="71"/>
      <c r="H441" s="284" t="s">
        <v>189</v>
      </c>
      <c r="I441" s="265"/>
      <c r="J441" s="254" t="s">
        <v>187</v>
      </c>
      <c r="K441" s="230"/>
      <c r="L441" s="285" t="str">
        <f>+H441</f>
        <v>2564</v>
      </c>
      <c r="M441" s="230"/>
      <c r="N441" s="286" t="str">
        <f>+J441</f>
        <v>2563</v>
      </c>
      <c r="O441" s="37"/>
      <c r="R441" s="150"/>
    </row>
    <row r="442" spans="1:19" ht="23.25" customHeight="1">
      <c r="A442" s="71"/>
      <c r="B442" s="3"/>
      <c r="D442" s="129" t="s">
        <v>203</v>
      </c>
      <c r="H442" s="276">
        <f>+L442</f>
        <v>1156318.8500000001</v>
      </c>
      <c r="I442" s="257"/>
      <c r="J442" s="278">
        <f>+N442</f>
        <v>1168840.1499999999</v>
      </c>
      <c r="L442" s="276">
        <f>+L450-2282799.41</f>
        <v>1156318.8500000001</v>
      </c>
      <c r="M442" s="277"/>
      <c r="N442" s="278">
        <v>1168840.1499999999</v>
      </c>
      <c r="Q442" s="27"/>
      <c r="R442" s="130"/>
      <c r="S442" s="52"/>
    </row>
    <row r="443" spans="1:19" ht="23.25" customHeight="1">
      <c r="A443" s="71"/>
      <c r="B443" s="3"/>
      <c r="D443" s="129" t="s">
        <v>177</v>
      </c>
      <c r="H443" s="276">
        <f>+L443</f>
        <v>149914.49</v>
      </c>
      <c r="I443" s="257"/>
      <c r="J443" s="278">
        <f>+N443</f>
        <v>117015.37</v>
      </c>
      <c r="L443" s="276">
        <f>+L451-310219.88</f>
        <v>149914.49</v>
      </c>
      <c r="M443" s="277"/>
      <c r="N443" s="278">
        <v>117015.37</v>
      </c>
      <c r="Q443" s="90"/>
      <c r="R443" s="90"/>
      <c r="S443" s="52"/>
    </row>
    <row r="444" spans="1:19" ht="23.25" customHeight="1" thickBot="1">
      <c r="A444" s="71"/>
      <c r="B444" s="3"/>
      <c r="D444" s="129"/>
      <c r="E444" s="2" t="s">
        <v>3</v>
      </c>
      <c r="H444" s="287">
        <f>SUM(H442:H443)</f>
        <v>1306233.3400000001</v>
      </c>
      <c r="I444" s="257"/>
      <c r="J444" s="287">
        <f>SUM(J442:J443)</f>
        <v>1285855.52</v>
      </c>
      <c r="K444" s="257"/>
      <c r="L444" s="287">
        <f>SUM(L442:L443)</f>
        <v>1306233.3400000001</v>
      </c>
      <c r="M444" s="277"/>
      <c r="N444" s="287">
        <f>SUM(N442:N443)</f>
        <v>1285855.52</v>
      </c>
    </row>
    <row r="445" spans="1:19" ht="23.25" customHeight="1" thickTop="1">
      <c r="A445" s="71"/>
      <c r="B445" s="3"/>
      <c r="D445" s="129"/>
      <c r="H445" s="278"/>
      <c r="I445" s="257"/>
      <c r="J445" s="278"/>
      <c r="K445" s="257"/>
      <c r="L445" s="278"/>
      <c r="M445" s="277"/>
      <c r="N445" s="278"/>
    </row>
    <row r="446" spans="1:19" s="88" customFormat="1" ht="19.5" customHeight="1">
      <c r="B446" s="89"/>
      <c r="C446" s="89"/>
      <c r="D446" s="89"/>
      <c r="E446" s="89"/>
      <c r="F446" s="81"/>
      <c r="G446" s="81"/>
      <c r="H446" s="257"/>
      <c r="I446" s="257"/>
      <c r="J446" s="257"/>
      <c r="K446" s="257"/>
      <c r="L446" s="232"/>
      <c r="M446" s="239"/>
      <c r="N446" s="279" t="str">
        <f>+N438</f>
        <v>(หน่วย : บาท)</v>
      </c>
      <c r="O446" s="12"/>
      <c r="P446" s="81"/>
    </row>
    <row r="447" spans="1:19" s="127" customFormat="1">
      <c r="B447" s="128"/>
      <c r="C447" s="128"/>
      <c r="D447" s="128"/>
      <c r="E447" s="128"/>
      <c r="F447" s="81"/>
      <c r="G447" s="81"/>
      <c r="H447" s="267"/>
      <c r="I447" s="266"/>
      <c r="J447" s="267"/>
      <c r="K447" s="268" t="s">
        <v>404</v>
      </c>
      <c r="L447" s="253"/>
      <c r="M447" s="268"/>
      <c r="N447" s="267"/>
      <c r="O447" s="2"/>
      <c r="P447" s="81"/>
      <c r="R447" s="27"/>
    </row>
    <row r="448" spans="1:19">
      <c r="A448" s="107"/>
      <c r="B448" s="23"/>
      <c r="D448" s="23"/>
      <c r="E448" s="23"/>
      <c r="F448" s="23"/>
      <c r="G448" s="23"/>
      <c r="H448" s="283"/>
      <c r="I448" s="228" t="s">
        <v>289</v>
      </c>
      <c r="J448" s="283"/>
      <c r="K448" s="257"/>
      <c r="L448" s="283"/>
      <c r="M448" s="228" t="s">
        <v>122</v>
      </c>
      <c r="N448" s="283"/>
    </row>
    <row r="449" spans="1:19" s="31" customFormat="1">
      <c r="A449" s="71"/>
      <c r="B449" s="71"/>
      <c r="D449" s="71"/>
      <c r="E449" s="71"/>
      <c r="F449" s="71"/>
      <c r="G449" s="71"/>
      <c r="H449" s="284" t="s">
        <v>189</v>
      </c>
      <c r="I449" s="265"/>
      <c r="J449" s="254" t="s">
        <v>187</v>
      </c>
      <c r="K449" s="230"/>
      <c r="L449" s="285" t="str">
        <f>+H449</f>
        <v>2564</v>
      </c>
      <c r="M449" s="230"/>
      <c r="N449" s="286" t="str">
        <f>+J449</f>
        <v>2563</v>
      </c>
      <c r="O449" s="37"/>
      <c r="R449" s="150"/>
    </row>
    <row r="450" spans="1:19" ht="23.25" customHeight="1">
      <c r="A450" s="71"/>
      <c r="B450" s="3"/>
      <c r="D450" s="129" t="s">
        <v>203</v>
      </c>
      <c r="H450" s="276">
        <f>+L450</f>
        <v>3439118.2600000002</v>
      </c>
      <c r="I450" s="257"/>
      <c r="J450" s="278">
        <f>+N450</f>
        <v>3407743.49</v>
      </c>
      <c r="L450" s="276">
        <v>3439118.2600000002</v>
      </c>
      <c r="M450" s="277"/>
      <c r="N450" s="278">
        <v>3407743.49</v>
      </c>
      <c r="Q450" s="27"/>
      <c r="R450" s="130"/>
      <c r="S450" s="52"/>
    </row>
    <row r="451" spans="1:19" ht="23.25" customHeight="1">
      <c r="A451" s="71"/>
      <c r="B451" s="3"/>
      <c r="D451" s="129" t="s">
        <v>177</v>
      </c>
      <c r="H451" s="276">
        <f>+L451</f>
        <v>460134.37</v>
      </c>
      <c r="I451" s="257"/>
      <c r="J451" s="278">
        <f>+N451</f>
        <v>448672.38</v>
      </c>
      <c r="L451" s="276">
        <v>460134.37</v>
      </c>
      <c r="M451" s="277"/>
      <c r="N451" s="278">
        <v>448672.38</v>
      </c>
      <c r="Q451" s="90"/>
      <c r="R451" s="90"/>
      <c r="S451" s="52"/>
    </row>
    <row r="452" spans="1:19" ht="23.25" customHeight="1" thickBot="1">
      <c r="A452" s="71"/>
      <c r="B452" s="3"/>
      <c r="D452" s="129"/>
      <c r="E452" s="2" t="s">
        <v>3</v>
      </c>
      <c r="H452" s="287">
        <f>SUM(H450:H451)</f>
        <v>3899252.6300000004</v>
      </c>
      <c r="I452" s="257"/>
      <c r="J452" s="287">
        <f>SUM(J450:J451)</f>
        <v>3856415.87</v>
      </c>
      <c r="K452" s="257"/>
      <c r="L452" s="287">
        <f>SUM(L450:L451)</f>
        <v>3899252.6300000004</v>
      </c>
      <c r="M452" s="277"/>
      <c r="N452" s="287">
        <f>SUM(N450:N451)</f>
        <v>3856415.87</v>
      </c>
    </row>
    <row r="453" spans="1:19" s="127" customFormat="1" ht="22.2" thickTop="1">
      <c r="B453" s="128"/>
      <c r="C453" s="128"/>
      <c r="D453" s="128"/>
      <c r="E453" s="128"/>
      <c r="F453" s="81"/>
      <c r="G453" s="81"/>
      <c r="H453" s="257"/>
      <c r="I453" s="257"/>
      <c r="J453" s="257"/>
      <c r="K453" s="257"/>
      <c r="L453" s="257"/>
      <c r="M453" s="257"/>
      <c r="N453" s="257"/>
      <c r="O453" s="2"/>
      <c r="P453" s="2"/>
      <c r="Q453" s="81"/>
    </row>
    <row r="454" spans="1:19" ht="24" customHeight="1">
      <c r="B454" s="23" t="s">
        <v>171</v>
      </c>
      <c r="D454" s="71"/>
      <c r="N454" s="238"/>
      <c r="O454" s="74"/>
      <c r="P454" s="98"/>
    </row>
    <row r="455" spans="1:19" ht="24" customHeight="1">
      <c r="B455" s="23" t="s">
        <v>182</v>
      </c>
      <c r="D455" s="71"/>
      <c r="N455" s="238"/>
      <c r="O455" s="74"/>
      <c r="P455" s="98"/>
      <c r="Q455" s="48"/>
    </row>
    <row r="456" spans="1:19" ht="24" customHeight="1">
      <c r="B456" s="23"/>
      <c r="D456" s="71"/>
      <c r="N456" s="238"/>
      <c r="O456" s="74"/>
      <c r="P456" s="98"/>
      <c r="Q456" s="48"/>
    </row>
    <row r="457" spans="1:19" s="3" customFormat="1" ht="21.75" customHeight="1">
      <c r="A457" s="23"/>
      <c r="C457" s="2"/>
      <c r="D457" s="23"/>
      <c r="E457" s="23"/>
      <c r="F457" s="23"/>
      <c r="G457" s="23"/>
      <c r="H457" s="226"/>
      <c r="I457" s="226"/>
      <c r="J457" s="236"/>
      <c r="K457" s="226"/>
      <c r="L457" s="197"/>
      <c r="M457" s="197"/>
      <c r="N457" s="232" t="str">
        <f>+N438</f>
        <v>(หน่วย : บาท)</v>
      </c>
      <c r="O457" s="30"/>
      <c r="P457" s="99"/>
      <c r="Q457" s="27"/>
    </row>
    <row r="458" spans="1:19">
      <c r="A458" s="107"/>
      <c r="B458" s="23"/>
      <c r="D458" s="23"/>
      <c r="E458" s="23"/>
      <c r="F458" s="23"/>
      <c r="G458" s="23"/>
      <c r="H458" s="283"/>
      <c r="J458" s="283"/>
      <c r="K458" s="228" t="s">
        <v>300</v>
      </c>
      <c r="L458" s="283"/>
      <c r="M458" s="228"/>
      <c r="N458" s="283"/>
    </row>
    <row r="459" spans="1:19">
      <c r="F459" s="14"/>
      <c r="G459" s="14"/>
      <c r="H459" s="243"/>
      <c r="I459" s="259"/>
      <c r="J459" s="259"/>
      <c r="K459" s="284" t="s">
        <v>278</v>
      </c>
      <c r="L459" s="259"/>
      <c r="M459" s="259"/>
      <c r="N459" s="259"/>
      <c r="O459" s="24"/>
      <c r="P459" s="28"/>
    </row>
    <row r="460" spans="1:19" s="3" customFormat="1" ht="21.75" customHeight="1">
      <c r="A460" s="23"/>
      <c r="B460" s="107"/>
      <c r="C460" s="2"/>
      <c r="D460" s="23"/>
      <c r="E460" s="23"/>
      <c r="F460" s="23"/>
      <c r="G460" s="23"/>
      <c r="H460" s="228" t="s">
        <v>172</v>
      </c>
      <c r="I460" s="196"/>
      <c r="J460" s="286" t="s">
        <v>173</v>
      </c>
      <c r="K460" s="196"/>
      <c r="L460" s="253" t="s">
        <v>174</v>
      </c>
      <c r="M460" s="230" t="e">
        <f>+#REF!</f>
        <v>#REF!</v>
      </c>
      <c r="N460" s="253" t="s">
        <v>3</v>
      </c>
      <c r="O460" s="30"/>
      <c r="P460" s="99"/>
      <c r="Q460" s="122"/>
    </row>
    <row r="461" spans="1:19" s="3" customFormat="1" ht="21.75" customHeight="1">
      <c r="A461" s="23"/>
      <c r="B461" s="2" t="s">
        <v>238</v>
      </c>
      <c r="C461" s="2"/>
      <c r="D461" s="23"/>
      <c r="E461" s="23"/>
      <c r="F461" s="23"/>
      <c r="G461" s="23"/>
      <c r="H461" s="237"/>
      <c r="I461" s="196"/>
      <c r="J461" s="288"/>
      <c r="K461" s="196"/>
      <c r="L461" s="232"/>
      <c r="M461" s="230"/>
      <c r="N461" s="232"/>
      <c r="O461" s="30"/>
      <c r="P461" s="99"/>
      <c r="Q461" s="122"/>
    </row>
    <row r="462" spans="1:19" ht="21.75" customHeight="1">
      <c r="A462" s="23"/>
      <c r="C462" s="2" t="s">
        <v>239</v>
      </c>
      <c r="F462" s="23"/>
      <c r="G462" s="152"/>
      <c r="H462" s="194">
        <v>2120409.94</v>
      </c>
      <c r="J462" s="194">
        <v>5196144.07</v>
      </c>
      <c r="L462" s="194">
        <v>8749233</v>
      </c>
      <c r="N462" s="225">
        <f>+H462+J462+L462</f>
        <v>16065787.01</v>
      </c>
      <c r="P462" s="106"/>
      <c r="Q462" s="27"/>
      <c r="R462" s="27"/>
      <c r="S462" s="3"/>
    </row>
    <row r="463" spans="1:19" ht="21.75" customHeight="1">
      <c r="A463" s="23"/>
      <c r="B463" s="2" t="s">
        <v>175</v>
      </c>
      <c r="F463" s="23"/>
      <c r="G463" s="152"/>
      <c r="H463" s="194">
        <v>-560917.02</v>
      </c>
      <c r="J463" s="194">
        <f>-1770743.05-0.01</f>
        <v>-1770743.06</v>
      </c>
      <c r="L463" s="194">
        <v>-2330944.61</v>
      </c>
      <c r="N463" s="225">
        <f>+H463+J463+L463</f>
        <v>-4662604.6899999995</v>
      </c>
      <c r="P463" s="106"/>
      <c r="Q463" s="27"/>
      <c r="R463" s="106"/>
      <c r="S463" s="3"/>
    </row>
    <row r="464" spans="1:19" ht="21.75" customHeight="1">
      <c r="A464" s="23"/>
      <c r="B464" s="2" t="s">
        <v>204</v>
      </c>
      <c r="F464" s="23"/>
      <c r="G464" s="152"/>
      <c r="H464" s="194">
        <v>-12727.17</v>
      </c>
      <c r="J464" s="194">
        <v>-28454.42</v>
      </c>
      <c r="L464" s="194">
        <v>0</v>
      </c>
      <c r="N464" s="225">
        <f>+H464+J464+L464</f>
        <v>-41181.589999999997</v>
      </c>
      <c r="P464" s="106"/>
      <c r="Q464" s="3"/>
      <c r="R464" s="106"/>
      <c r="S464" s="3"/>
    </row>
    <row r="465" spans="1:19" ht="21.75" customHeight="1">
      <c r="A465" s="23"/>
      <c r="B465" s="2" t="s">
        <v>240</v>
      </c>
      <c r="F465" s="23"/>
      <c r="G465" s="152"/>
      <c r="H465" s="264"/>
      <c r="J465" s="264"/>
      <c r="L465" s="264"/>
      <c r="N465" s="289"/>
      <c r="P465" s="106"/>
      <c r="Q465" s="3"/>
      <c r="R465" s="106"/>
      <c r="S465" s="3"/>
    </row>
    <row r="466" spans="1:19" ht="21.75" customHeight="1" thickBot="1">
      <c r="A466" s="23"/>
      <c r="C466" s="171" t="s">
        <v>239</v>
      </c>
      <c r="F466" s="23"/>
      <c r="G466" s="152"/>
      <c r="H466" s="290">
        <f>SUM(H462:H464)</f>
        <v>1546765.75</v>
      </c>
      <c r="J466" s="290">
        <f>SUM(J462:J464)</f>
        <v>3396946.5900000003</v>
      </c>
      <c r="L466" s="290">
        <f>SUM(L462:L464)</f>
        <v>6418288.3900000006</v>
      </c>
      <c r="N466" s="290">
        <f>SUM(N462:N464)</f>
        <v>11362000.73</v>
      </c>
      <c r="P466" s="3"/>
      <c r="Q466" s="27">
        <f>+N466-L425</f>
        <v>0</v>
      </c>
      <c r="R466" s="3"/>
      <c r="S466" s="3"/>
    </row>
    <row r="467" spans="1:19" ht="27" customHeight="1" thickTop="1">
      <c r="A467" s="23"/>
      <c r="B467" s="3"/>
      <c r="C467" s="3"/>
      <c r="D467" s="23"/>
      <c r="E467" s="23"/>
      <c r="F467" s="23"/>
      <c r="G467" s="11"/>
      <c r="H467" s="196"/>
      <c r="I467" s="225"/>
      <c r="J467" s="196"/>
      <c r="K467" s="275"/>
      <c r="L467" s="196"/>
      <c r="M467" s="226"/>
      <c r="N467" s="225"/>
      <c r="O467" s="7"/>
      <c r="P467" s="1"/>
    </row>
    <row r="468" spans="1:19" ht="27" customHeight="1">
      <c r="B468" s="23"/>
      <c r="D468" s="71"/>
      <c r="N468" s="238"/>
      <c r="O468" s="74"/>
      <c r="P468" s="98"/>
      <c r="Q468" s="48"/>
    </row>
    <row r="469" spans="1:19" ht="27" customHeight="1">
      <c r="B469" s="23"/>
      <c r="D469" s="71"/>
      <c r="N469" s="238"/>
      <c r="O469" s="74"/>
      <c r="P469" s="98"/>
      <c r="Q469" s="48"/>
    </row>
    <row r="470" spans="1:19" ht="24.9" customHeight="1">
      <c r="A470" s="21"/>
      <c r="B470" s="10" t="str">
        <f>+B431</f>
        <v>(ลงชื่อ)……………………………….......กรรมการตามอำนาจ    (ลงชื่อ) ….…………...….......................……..  กรรมการตามอำนาจ</v>
      </c>
      <c r="H470" s="222"/>
      <c r="I470" s="222"/>
      <c r="J470" s="222"/>
      <c r="K470" s="197"/>
      <c r="L470" s="223"/>
      <c r="M470" s="223"/>
      <c r="N470" s="224"/>
      <c r="O470" s="7"/>
      <c r="P470" s="7"/>
      <c r="Q470" s="1"/>
    </row>
    <row r="471" spans="1:19" ht="24.9" customHeight="1">
      <c r="A471" s="21"/>
      <c r="B471" s="10" t="str">
        <f>+B432</f>
        <v xml:space="preserve">                 (นางสาวอรสา    วิมลเฉลา)</v>
      </c>
      <c r="H471" s="250" t="str">
        <f>+H432</f>
        <v xml:space="preserve">                        (นายเดวิด   สมัญญาภรณ์)</v>
      </c>
      <c r="I471" s="222"/>
      <c r="J471" s="223"/>
      <c r="K471" s="197"/>
      <c r="L471" s="223"/>
      <c r="M471" s="223"/>
      <c r="N471" s="224"/>
      <c r="O471" s="7"/>
      <c r="P471" s="7"/>
      <c r="Q471" s="1"/>
    </row>
    <row r="472" spans="1:19" ht="21" customHeight="1">
      <c r="A472" s="391" t="s">
        <v>185</v>
      </c>
      <c r="B472" s="391"/>
      <c r="C472" s="391"/>
      <c r="D472" s="391"/>
      <c r="E472" s="391"/>
      <c r="F472" s="391"/>
      <c r="G472" s="391"/>
      <c r="H472" s="391"/>
      <c r="I472" s="391"/>
      <c r="J472" s="391"/>
      <c r="K472" s="391"/>
      <c r="L472" s="391"/>
      <c r="M472" s="391"/>
      <c r="N472" s="391"/>
      <c r="O472" s="7"/>
      <c r="P472" s="7"/>
      <c r="Q472" s="1"/>
    </row>
    <row r="473" spans="1:19" ht="23.25" customHeight="1">
      <c r="A473" s="71"/>
      <c r="B473" s="3"/>
      <c r="D473" s="129"/>
      <c r="H473" s="278"/>
      <c r="I473" s="257"/>
      <c r="J473" s="278"/>
      <c r="K473" s="257"/>
      <c r="L473" s="278"/>
      <c r="M473" s="277"/>
      <c r="N473" s="278"/>
    </row>
    <row r="474" spans="1:19" s="12" customFormat="1" ht="23.4" customHeight="1">
      <c r="A474" s="11" t="s">
        <v>599</v>
      </c>
      <c r="B474" s="34"/>
      <c r="D474" s="34"/>
      <c r="E474" s="34"/>
      <c r="F474" s="34"/>
      <c r="G474" s="34"/>
      <c r="H474" s="257"/>
      <c r="I474" s="257"/>
      <c r="J474" s="257"/>
      <c r="K474" s="257"/>
      <c r="L474" s="239"/>
      <c r="M474" s="236"/>
      <c r="N474" s="239"/>
      <c r="O474" s="80"/>
      <c r="P474" s="80"/>
      <c r="Q474" s="52"/>
      <c r="R474" s="80"/>
    </row>
    <row r="475" spans="1:19" s="88" customFormat="1" ht="23.4" customHeight="1">
      <c r="B475" s="89"/>
      <c r="C475" s="89"/>
      <c r="D475" s="89"/>
      <c r="E475" s="89"/>
      <c r="F475" s="81"/>
      <c r="G475" s="81"/>
      <c r="H475" s="257"/>
      <c r="I475" s="257"/>
      <c r="J475" s="257"/>
      <c r="K475" s="257"/>
      <c r="L475" s="257"/>
      <c r="M475" s="257"/>
      <c r="N475" s="232" t="str">
        <f>+N384</f>
        <v>(หน่วย : บาท)</v>
      </c>
      <c r="O475" s="12"/>
      <c r="P475" s="81"/>
    </row>
    <row r="476" spans="1:19" ht="23.4" customHeight="1">
      <c r="A476" s="19"/>
      <c r="B476" s="23"/>
      <c r="D476" s="23"/>
      <c r="E476" s="23"/>
      <c r="F476" s="23"/>
      <c r="G476" s="23"/>
      <c r="H476" s="227"/>
      <c r="I476" s="228" t="s">
        <v>289</v>
      </c>
      <c r="J476" s="227"/>
      <c r="K476" s="257"/>
      <c r="L476" s="227"/>
      <c r="M476" s="228" t="s">
        <v>122</v>
      </c>
      <c r="N476" s="227"/>
      <c r="O476" s="70"/>
    </row>
    <row r="477" spans="1:19" s="88" customFormat="1" ht="23.4" customHeight="1">
      <c r="B477" s="89"/>
      <c r="C477" s="89"/>
      <c r="D477" s="89"/>
      <c r="E477" s="89"/>
      <c r="F477" s="81"/>
      <c r="G477" s="81"/>
      <c r="H477" s="291" t="str">
        <f>+H372</f>
        <v>30 กันยายน 2564</v>
      </c>
      <c r="I477" s="257"/>
      <c r="J477" s="291" t="str">
        <f>+J372</f>
        <v>31 ธันวาคม 2563</v>
      </c>
      <c r="K477" s="257"/>
      <c r="L477" s="291" t="str">
        <f>+L372</f>
        <v>30 กันยายน 2564</v>
      </c>
      <c r="M477" s="257"/>
      <c r="N477" s="291" t="str">
        <f>+N372</f>
        <v>31 ธันวาคม 2563</v>
      </c>
      <c r="O477" s="12"/>
      <c r="P477" s="81"/>
    </row>
    <row r="478" spans="1:19" s="12" customFormat="1" ht="23.4" customHeight="1">
      <c r="A478" s="11"/>
      <c r="B478" s="34"/>
      <c r="D478" s="34" t="s">
        <v>139</v>
      </c>
      <c r="E478" s="34"/>
      <c r="F478" s="34"/>
      <c r="G478" s="34"/>
      <c r="H478" s="239">
        <f>+J482</f>
        <v>0</v>
      </c>
      <c r="I478" s="236"/>
      <c r="J478" s="239">
        <v>0</v>
      </c>
      <c r="K478" s="257"/>
      <c r="L478" s="239">
        <f>+N482</f>
        <v>0</v>
      </c>
      <c r="M478" s="236"/>
      <c r="N478" s="239">
        <v>0</v>
      </c>
    </row>
    <row r="479" spans="1:19" s="12" customFormat="1" ht="23.4" customHeight="1">
      <c r="A479" s="11"/>
      <c r="B479" s="34"/>
      <c r="D479" s="34" t="s">
        <v>96</v>
      </c>
      <c r="E479" s="34"/>
      <c r="F479" s="34"/>
      <c r="G479" s="34"/>
      <c r="H479" s="239">
        <f>+L479</f>
        <v>60500</v>
      </c>
      <c r="I479" s="236"/>
      <c r="J479" s="239">
        <v>0</v>
      </c>
      <c r="K479" s="257"/>
      <c r="L479" s="239">
        <v>60500</v>
      </c>
      <c r="M479" s="236"/>
      <c r="N479" s="239">
        <v>0</v>
      </c>
    </row>
    <row r="480" spans="1:19" s="12" customFormat="1" ht="23.4" customHeight="1">
      <c r="A480" s="11"/>
      <c r="B480" s="34"/>
      <c r="D480" s="34" t="s">
        <v>492</v>
      </c>
      <c r="E480" s="34"/>
      <c r="F480" s="34"/>
      <c r="G480" s="34"/>
      <c r="H480" s="239">
        <v>920800.2300000001</v>
      </c>
      <c r="I480" s="236"/>
      <c r="J480" s="239">
        <v>0</v>
      </c>
      <c r="K480" s="257"/>
      <c r="L480" s="239">
        <f>-L378</f>
        <v>827705.52</v>
      </c>
      <c r="M480" s="236"/>
      <c r="N480" s="239">
        <v>0</v>
      </c>
      <c r="O480" s="85"/>
      <c r="P480" s="85"/>
      <c r="Q480" s="85"/>
    </row>
    <row r="481" spans="1:18" s="12" customFormat="1" ht="23.4" customHeight="1">
      <c r="A481" s="11"/>
      <c r="B481" s="34"/>
      <c r="D481" s="39" t="s">
        <v>600</v>
      </c>
      <c r="E481" s="34"/>
      <c r="F481" s="34"/>
      <c r="G481" s="34"/>
      <c r="H481" s="239">
        <v>-278136.68</v>
      </c>
      <c r="I481" s="236"/>
      <c r="J481" s="239">
        <v>0</v>
      </c>
      <c r="K481" s="257"/>
      <c r="L481" s="239">
        <v>-256549.62</v>
      </c>
      <c r="M481" s="236"/>
      <c r="N481" s="239">
        <v>0</v>
      </c>
    </row>
    <row r="482" spans="1:18" s="12" customFormat="1" ht="23.4" customHeight="1" thickBot="1">
      <c r="A482" s="11"/>
      <c r="B482" s="34"/>
      <c r="D482" s="34" t="s">
        <v>70</v>
      </c>
      <c r="E482" s="34"/>
      <c r="F482" s="34"/>
      <c r="G482" s="34"/>
      <c r="H482" s="271">
        <f>SUM(H478:H481)</f>
        <v>703163.55</v>
      </c>
      <c r="I482" s="236"/>
      <c r="J482" s="271">
        <f>SUM(J478:J481)</f>
        <v>0</v>
      </c>
      <c r="K482" s="257"/>
      <c r="L482" s="271">
        <f>SUM(L478:L481)</f>
        <v>631655.9</v>
      </c>
      <c r="M482" s="236"/>
      <c r="N482" s="271">
        <f>SUM(N478:N481)</f>
        <v>0</v>
      </c>
      <c r="O482" s="80"/>
      <c r="P482" s="80"/>
      <c r="Q482" s="52"/>
      <c r="R482" s="80"/>
    </row>
    <row r="483" spans="1:18" ht="22.2" thickTop="1">
      <c r="A483" s="107"/>
      <c r="B483" s="71"/>
      <c r="C483" s="71"/>
      <c r="D483" s="71"/>
      <c r="E483" s="71"/>
      <c r="G483" s="71"/>
      <c r="H483" s="209"/>
      <c r="I483" s="209"/>
      <c r="J483" s="209"/>
      <c r="K483" s="209"/>
      <c r="L483" s="208"/>
      <c r="M483" s="246"/>
      <c r="N483" s="208"/>
      <c r="O483" s="24"/>
      <c r="P483" s="24"/>
      <c r="Q483" s="1"/>
    </row>
    <row r="484" spans="1:18" ht="24" customHeight="1">
      <c r="A484" s="23"/>
      <c r="B484" s="3" t="s">
        <v>493</v>
      </c>
      <c r="D484" s="3"/>
      <c r="E484" s="3"/>
      <c r="F484" s="3"/>
      <c r="G484" s="3"/>
      <c r="H484" s="193"/>
      <c r="I484" s="193"/>
      <c r="J484" s="193"/>
      <c r="K484" s="239"/>
      <c r="L484" s="193"/>
      <c r="M484" s="239"/>
      <c r="N484" s="236"/>
      <c r="O484" s="79"/>
      <c r="P484" s="50"/>
      <c r="Q484" s="50"/>
    </row>
    <row r="485" spans="1:18">
      <c r="B485" s="75"/>
      <c r="C485" s="43"/>
      <c r="D485" s="43"/>
      <c r="E485" s="43"/>
      <c r="F485" s="43"/>
      <c r="G485" s="43"/>
      <c r="H485" s="257"/>
      <c r="I485" s="257"/>
      <c r="J485" s="257"/>
      <c r="K485" s="257"/>
      <c r="L485" s="272"/>
      <c r="M485" s="272"/>
      <c r="N485" s="273" t="s">
        <v>11</v>
      </c>
      <c r="O485" s="7"/>
      <c r="P485" s="1"/>
    </row>
    <row r="486" spans="1:18">
      <c r="B486" s="75"/>
      <c r="C486" s="43"/>
      <c r="D486" s="43"/>
      <c r="E486" s="43"/>
      <c r="F486" s="43"/>
      <c r="G486" s="43"/>
      <c r="H486" s="227"/>
      <c r="I486" s="228" t="s">
        <v>289</v>
      </c>
      <c r="J486" s="227"/>
      <c r="K486" s="257"/>
      <c r="L486" s="227"/>
      <c r="M486" s="228" t="s">
        <v>122</v>
      </c>
      <c r="N486" s="227"/>
      <c r="O486" s="7"/>
      <c r="P486" s="1"/>
    </row>
    <row r="487" spans="1:18">
      <c r="B487" s="75"/>
      <c r="C487" s="43"/>
      <c r="D487" s="43"/>
      <c r="E487" s="43"/>
      <c r="F487" s="43"/>
      <c r="G487" s="43"/>
      <c r="H487" s="285" t="s">
        <v>254</v>
      </c>
      <c r="I487" s="232"/>
      <c r="J487" s="259" t="s">
        <v>295</v>
      </c>
      <c r="K487" s="257"/>
      <c r="L487" s="285" t="s">
        <v>254</v>
      </c>
      <c r="M487" s="232"/>
      <c r="N487" s="259" t="s">
        <v>295</v>
      </c>
      <c r="O487" s="7"/>
      <c r="P487" s="1"/>
    </row>
    <row r="488" spans="1:18">
      <c r="B488" s="75"/>
      <c r="C488" s="43"/>
      <c r="D488" s="2" t="s">
        <v>257</v>
      </c>
      <c r="E488" s="43"/>
      <c r="F488" s="43"/>
      <c r="G488" s="43"/>
      <c r="H488" s="262">
        <v>79062.509999999995</v>
      </c>
      <c r="I488" s="262"/>
      <c r="J488" s="262">
        <v>278136.68</v>
      </c>
      <c r="K488" s="257"/>
      <c r="L488" s="262">
        <f>+N488-186684.59</f>
        <v>69865.03</v>
      </c>
      <c r="M488" s="262"/>
      <c r="N488" s="262">
        <f>-L481</f>
        <v>256549.62</v>
      </c>
      <c r="O488" s="7"/>
      <c r="P488" s="1"/>
    </row>
    <row r="510" spans="1:17" ht="24.9" customHeight="1">
      <c r="A510" s="21"/>
      <c r="B510" s="10" t="str">
        <f>+B313</f>
        <v>(ลงชื่อ)……………………………….......กรรมการตามอำนาจ    (ลงชื่อ) ….…………...….......................……..  กรรมการตามอำนาจ</v>
      </c>
      <c r="H510" s="222"/>
      <c r="I510" s="222"/>
      <c r="J510" s="222"/>
      <c r="K510" s="197"/>
      <c r="L510" s="223"/>
      <c r="M510" s="223"/>
      <c r="N510" s="224"/>
      <c r="O510" s="7"/>
      <c r="P510" s="7"/>
      <c r="Q510" s="1"/>
    </row>
    <row r="511" spans="1:17" ht="24.9" customHeight="1">
      <c r="A511" s="21"/>
      <c r="B511" s="10" t="str">
        <f>+B314</f>
        <v xml:space="preserve">                 (นางสาวอรสา    วิมลเฉลา)</v>
      </c>
      <c r="H511" s="223" t="str">
        <f>+H314</f>
        <v xml:space="preserve">                        (นายเดวิด   สมัญญาภรณ์)</v>
      </c>
      <c r="I511" s="222"/>
      <c r="J511" s="223"/>
      <c r="K511" s="197"/>
      <c r="L511" s="223"/>
      <c r="M511" s="223"/>
      <c r="N511" s="224"/>
      <c r="O511" s="7"/>
      <c r="P511" s="7"/>
      <c r="Q511" s="1"/>
    </row>
  </sheetData>
  <mergeCells count="15">
    <mergeCell ref="A472:N472"/>
    <mergeCell ref="A356:N356"/>
    <mergeCell ref="A276:N276"/>
    <mergeCell ref="A195:N195"/>
    <mergeCell ref="A235:N235"/>
    <mergeCell ref="A315:N315"/>
    <mergeCell ref="A394:N394"/>
    <mergeCell ref="A433:N433"/>
    <mergeCell ref="A157:N157"/>
    <mergeCell ref="A1:N1"/>
    <mergeCell ref="A2:N2"/>
    <mergeCell ref="A3:N3"/>
    <mergeCell ref="A39:N39"/>
    <mergeCell ref="A79:N79"/>
    <mergeCell ref="A119:N119"/>
  </mergeCells>
  <phoneticPr fontId="15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80" orientation="portrait" r:id="rId1"/>
  <headerFooter alignWithMargins="0"/>
  <rowBreaks count="12" manualBreakCount="12">
    <brk id="38" max="13" man="1"/>
    <brk id="78" max="13" man="1"/>
    <brk id="118" max="13" man="1"/>
    <brk id="156" max="13" man="1"/>
    <brk id="194" max="13" man="1"/>
    <brk id="234" max="13" man="1"/>
    <brk id="275" max="13" man="1"/>
    <brk id="314" max="13" man="1"/>
    <brk id="355" max="13" man="1"/>
    <brk id="393" max="13" man="1"/>
    <brk id="432" max="13" man="1"/>
    <brk id="4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02"/>
  <sheetViews>
    <sheetView view="pageBreakPreview" zoomScaleNormal="100" zoomScaleSheetLayoutView="100" workbookViewId="0">
      <selection activeCell="Y573" sqref="Y573"/>
    </sheetView>
  </sheetViews>
  <sheetFormatPr defaultColWidth="9" defaultRowHeight="23.4" customHeight="1"/>
  <cols>
    <col min="1" max="1" width="1.69921875" style="2" customWidth="1"/>
    <col min="2" max="2" width="2" style="2" customWidth="1"/>
    <col min="3" max="3" width="2.09765625" style="2" customWidth="1"/>
    <col min="4" max="4" width="14.296875" style="2" customWidth="1"/>
    <col min="5" max="5" width="10.69921875" style="2" customWidth="1"/>
    <col min="6" max="6" width="20.09765625" style="2" customWidth="1"/>
    <col min="7" max="7" width="0.296875" style="2" customWidth="1"/>
    <col min="8" max="8" width="14.3984375" style="194" customWidth="1"/>
    <col min="9" max="9" width="0.296875" style="194" customWidth="1"/>
    <col min="10" max="10" width="13.69921875" style="194" customWidth="1"/>
    <col min="11" max="11" width="0.296875" style="194" customWidth="1"/>
    <col min="12" max="12" width="13.69921875" style="194" customWidth="1"/>
    <col min="13" max="13" width="0.69921875" style="194" customWidth="1"/>
    <col min="14" max="14" width="13.8984375" style="194" customWidth="1"/>
    <col min="15" max="15" width="9.765625E-2" style="2" customWidth="1"/>
    <col min="16" max="16" width="12.69921875" style="2" hidden="1" customWidth="1"/>
    <col min="17" max="17" width="11.8984375" style="2" hidden="1" customWidth="1"/>
    <col min="18" max="18" width="10.8984375" style="2" hidden="1" customWidth="1"/>
    <col min="19" max="19" width="14" style="2" hidden="1" customWidth="1"/>
    <col min="20" max="22" width="0" style="2" hidden="1" customWidth="1"/>
    <col min="23" max="16384" width="9" style="2"/>
  </cols>
  <sheetData>
    <row r="1" spans="1:17" ht="23.4" customHeight="1">
      <c r="A1" s="391" t="s">
        <v>149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7"/>
      <c r="P1" s="7"/>
    </row>
    <row r="2" spans="1:17" ht="12" customHeight="1">
      <c r="A2" s="43"/>
      <c r="B2" s="43"/>
      <c r="C2" s="43"/>
      <c r="D2" s="43"/>
      <c r="E2" s="43"/>
      <c r="F2" s="43"/>
      <c r="G2" s="43"/>
      <c r="H2" s="189"/>
      <c r="I2" s="189"/>
      <c r="J2" s="189"/>
      <c r="K2" s="189"/>
      <c r="L2" s="189"/>
      <c r="M2" s="189"/>
      <c r="N2" s="189"/>
      <c r="O2" s="7"/>
      <c r="P2" s="7"/>
    </row>
    <row r="3" spans="1:17" ht="23.4" customHeight="1">
      <c r="A3" s="25" t="s">
        <v>347</v>
      </c>
      <c r="B3" s="110"/>
      <c r="D3" s="43"/>
      <c r="N3" s="238"/>
      <c r="O3" s="112"/>
      <c r="P3" s="112"/>
    </row>
    <row r="4" spans="1:17" ht="23.85" customHeight="1">
      <c r="A4" s="133"/>
      <c r="B4" s="181" t="s">
        <v>556</v>
      </c>
      <c r="G4" s="133"/>
      <c r="M4" s="234"/>
    </row>
    <row r="5" spans="1:17" ht="23.4" customHeight="1">
      <c r="B5" s="110"/>
      <c r="D5" s="43"/>
      <c r="H5" s="197"/>
      <c r="I5" s="197"/>
      <c r="J5" s="197"/>
      <c r="K5" s="197"/>
      <c r="L5" s="197"/>
      <c r="M5" s="197"/>
      <c r="N5" s="257" t="s">
        <v>288</v>
      </c>
      <c r="O5" s="112"/>
      <c r="P5" s="112"/>
    </row>
    <row r="6" spans="1:17" ht="23.4" customHeight="1">
      <c r="B6" s="110"/>
      <c r="D6" s="43"/>
      <c r="F6" s="27"/>
      <c r="H6" s="395" t="s">
        <v>289</v>
      </c>
      <c r="I6" s="395"/>
      <c r="J6" s="395"/>
      <c r="K6" s="395"/>
      <c r="L6" s="395"/>
      <c r="M6" s="395"/>
      <c r="N6" s="395"/>
      <c r="O6" s="112"/>
      <c r="P6" s="112"/>
    </row>
    <row r="7" spans="1:17" ht="23.4" customHeight="1">
      <c r="B7" s="110"/>
      <c r="D7" s="43"/>
      <c r="F7" s="101"/>
      <c r="H7" s="294" t="s">
        <v>62</v>
      </c>
      <c r="J7" s="227"/>
      <c r="K7" s="295" t="s">
        <v>205</v>
      </c>
      <c r="L7" s="227"/>
      <c r="M7" s="296"/>
      <c r="N7" s="294" t="s">
        <v>62</v>
      </c>
      <c r="O7" s="112"/>
      <c r="P7" s="112"/>
    </row>
    <row r="8" spans="1:17" ht="23.4" customHeight="1">
      <c r="B8" s="110"/>
      <c r="D8" s="43"/>
      <c r="H8" s="297" t="s">
        <v>232</v>
      </c>
      <c r="J8" s="298" t="s">
        <v>208</v>
      </c>
      <c r="L8" s="299" t="s">
        <v>206</v>
      </c>
      <c r="M8" s="234"/>
      <c r="N8" s="297" t="s">
        <v>278</v>
      </c>
      <c r="O8" s="112"/>
      <c r="P8" s="112"/>
    </row>
    <row r="9" spans="1:17" ht="23.4" customHeight="1">
      <c r="B9" s="110"/>
      <c r="D9" s="43"/>
      <c r="H9" s="300" t="s">
        <v>397</v>
      </c>
      <c r="J9" s="253" t="s">
        <v>209</v>
      </c>
      <c r="L9" s="301" t="s">
        <v>207</v>
      </c>
      <c r="M9" s="234"/>
      <c r="N9" s="300"/>
      <c r="O9" s="112"/>
      <c r="P9" s="112"/>
    </row>
    <row r="10" spans="1:17" ht="23.4" customHeight="1">
      <c r="B10" s="110"/>
      <c r="D10" s="12" t="s">
        <v>89</v>
      </c>
      <c r="E10" s="9"/>
      <c r="F10" s="12"/>
      <c r="H10" s="298"/>
      <c r="I10" s="298"/>
      <c r="J10" s="298"/>
      <c r="M10" s="234"/>
      <c r="N10" s="298"/>
      <c r="O10" s="112"/>
      <c r="P10" s="112"/>
    </row>
    <row r="11" spans="1:17" ht="23.4" customHeight="1">
      <c r="B11" s="110"/>
      <c r="D11" s="2" t="s">
        <v>233</v>
      </c>
      <c r="E11" s="9"/>
      <c r="F11" s="12"/>
      <c r="H11" s="298"/>
      <c r="I11" s="298"/>
      <c r="J11" s="298"/>
      <c r="M11" s="234"/>
      <c r="N11" s="298"/>
      <c r="O11" s="112"/>
      <c r="P11" s="112"/>
    </row>
    <row r="12" spans="1:17" ht="23.4" customHeight="1">
      <c r="B12" s="110"/>
      <c r="D12" s="2" t="s">
        <v>234</v>
      </c>
      <c r="F12" s="12"/>
      <c r="H12" s="223">
        <f>3090409.52+430986.82</f>
        <v>3521396.34</v>
      </c>
      <c r="I12" s="223"/>
      <c r="J12" s="223">
        <f>579477.35+0.03-430986.82</f>
        <v>148490.56</v>
      </c>
      <c r="L12" s="233">
        <v>-311632.69</v>
      </c>
      <c r="M12" s="234"/>
      <c r="N12" s="223">
        <f>+H12+J12+L12</f>
        <v>3358254.21</v>
      </c>
      <c r="O12" s="112"/>
      <c r="P12" s="112"/>
    </row>
    <row r="13" spans="1:17" ht="23.4" customHeight="1">
      <c r="B13" s="110"/>
      <c r="D13" s="12" t="s">
        <v>183</v>
      </c>
      <c r="F13" s="12"/>
      <c r="H13" s="223">
        <v>793920.7</v>
      </c>
      <c r="I13" s="223"/>
      <c r="J13" s="223">
        <v>-48586.58</v>
      </c>
      <c r="L13" s="233">
        <v>0</v>
      </c>
      <c r="M13" s="234"/>
      <c r="N13" s="223">
        <f>+H13+J13+L13</f>
        <v>745334.12</v>
      </c>
      <c r="O13" s="112"/>
      <c r="P13" s="112"/>
      <c r="Q13" s="101"/>
    </row>
    <row r="14" spans="1:17" ht="23.4" customHeight="1">
      <c r="B14" s="110"/>
      <c r="D14" s="2" t="s">
        <v>440</v>
      </c>
      <c r="F14" s="12"/>
      <c r="O14" s="112"/>
      <c r="P14" s="112"/>
      <c r="Q14" s="101"/>
    </row>
    <row r="15" spans="1:17" ht="23.4" customHeight="1">
      <c r="B15" s="110"/>
      <c r="D15" s="2" t="s">
        <v>441</v>
      </c>
      <c r="F15" s="12"/>
      <c r="H15" s="194">
        <v>9489.1200000000008</v>
      </c>
      <c r="I15" s="223"/>
      <c r="J15" s="223">
        <v>-2724.84</v>
      </c>
      <c r="L15" s="233">
        <v>0</v>
      </c>
      <c r="M15" s="234"/>
      <c r="N15" s="223">
        <f>+H15+J15+L15</f>
        <v>6764.2800000000007</v>
      </c>
      <c r="O15" s="112"/>
      <c r="P15" s="112"/>
      <c r="Q15" s="101"/>
    </row>
    <row r="16" spans="1:17" ht="23.4" customHeight="1" thickBot="1">
      <c r="B16" s="110"/>
      <c r="D16" s="12"/>
      <c r="E16" s="12" t="s">
        <v>3</v>
      </c>
      <c r="H16" s="252">
        <f>SUM(H12:H15)</f>
        <v>4324806.16</v>
      </c>
      <c r="I16" s="223"/>
      <c r="J16" s="252">
        <f>SUM(J12:J15)</f>
        <v>97179.14</v>
      </c>
      <c r="L16" s="252">
        <f>SUM(L12:L15)</f>
        <v>-311632.69</v>
      </c>
      <c r="M16" s="234"/>
      <c r="N16" s="252">
        <f>SUM(N12:N15)</f>
        <v>4110352.61</v>
      </c>
      <c r="O16" s="112"/>
      <c r="P16" s="112"/>
      <c r="Q16" s="101"/>
    </row>
    <row r="17" spans="1:17" ht="23.4" customHeight="1" thickTop="1">
      <c r="B17" s="110"/>
      <c r="D17" s="12"/>
      <c r="E17" s="12"/>
      <c r="H17" s="223"/>
      <c r="I17" s="223"/>
      <c r="J17" s="223"/>
      <c r="L17" s="223"/>
      <c r="M17" s="234"/>
      <c r="N17" s="223"/>
      <c r="O17" s="112"/>
      <c r="P17" s="112"/>
      <c r="Q17" s="101"/>
    </row>
    <row r="18" spans="1:17" ht="23.4" customHeight="1">
      <c r="B18" s="110"/>
      <c r="D18" s="43"/>
      <c r="H18" s="197"/>
      <c r="I18" s="197"/>
      <c r="J18" s="197"/>
      <c r="K18" s="197"/>
      <c r="L18" s="197"/>
      <c r="M18" s="197"/>
      <c r="N18" s="257" t="s">
        <v>288</v>
      </c>
      <c r="O18" s="112"/>
      <c r="P18" s="112"/>
    </row>
    <row r="19" spans="1:17" ht="23.4" customHeight="1">
      <c r="B19" s="110"/>
      <c r="D19" s="43"/>
      <c r="F19" s="27"/>
      <c r="H19" s="395" t="s">
        <v>122</v>
      </c>
      <c r="I19" s="395"/>
      <c r="J19" s="395"/>
      <c r="K19" s="395"/>
      <c r="L19" s="395"/>
      <c r="M19" s="395"/>
      <c r="N19" s="395"/>
      <c r="O19" s="112"/>
      <c r="P19" s="112"/>
    </row>
    <row r="20" spans="1:17" ht="23.4" customHeight="1">
      <c r="B20" s="110"/>
      <c r="D20" s="43"/>
      <c r="F20" s="101"/>
      <c r="H20" s="294" t="s">
        <v>62</v>
      </c>
      <c r="J20" s="227"/>
      <c r="K20" s="295" t="s">
        <v>205</v>
      </c>
      <c r="L20" s="227"/>
      <c r="M20" s="296"/>
      <c r="N20" s="294" t="s">
        <v>62</v>
      </c>
      <c r="O20" s="112"/>
      <c r="P20" s="112"/>
    </row>
    <row r="21" spans="1:17" ht="23.4" customHeight="1">
      <c r="B21" s="110"/>
      <c r="D21" s="43"/>
      <c r="H21" s="297" t="s">
        <v>232</v>
      </c>
      <c r="J21" s="298" t="s">
        <v>208</v>
      </c>
      <c r="L21" s="299" t="s">
        <v>206</v>
      </c>
      <c r="M21" s="234"/>
      <c r="N21" s="297" t="s">
        <v>278</v>
      </c>
      <c r="O21" s="112"/>
      <c r="P21" s="112"/>
    </row>
    <row r="22" spans="1:17" ht="23.4" customHeight="1">
      <c r="B22" s="110"/>
      <c r="D22" s="43"/>
      <c r="H22" s="300"/>
      <c r="J22" s="253" t="s">
        <v>209</v>
      </c>
      <c r="L22" s="301" t="s">
        <v>207</v>
      </c>
      <c r="M22" s="234"/>
      <c r="N22" s="300"/>
      <c r="O22" s="112"/>
      <c r="P22" s="112"/>
    </row>
    <row r="23" spans="1:17" ht="23.4" customHeight="1">
      <c r="B23" s="110"/>
      <c r="D23" s="12" t="s">
        <v>89</v>
      </c>
      <c r="E23" s="9"/>
      <c r="F23" s="12"/>
      <c r="H23" s="298"/>
      <c r="I23" s="298"/>
      <c r="J23" s="298"/>
      <c r="M23" s="234"/>
      <c r="N23" s="298"/>
      <c r="O23" s="112"/>
      <c r="P23" s="112"/>
    </row>
    <row r="24" spans="1:17" ht="23.4" customHeight="1">
      <c r="B24" s="110"/>
      <c r="D24" s="2" t="s">
        <v>233</v>
      </c>
      <c r="F24" s="12"/>
      <c r="O24" s="112"/>
      <c r="P24" s="112"/>
    </row>
    <row r="25" spans="1:17" ht="23.4" customHeight="1">
      <c r="B25" s="110"/>
      <c r="D25" s="2" t="s">
        <v>234</v>
      </c>
      <c r="F25" s="12"/>
      <c r="H25" s="223">
        <v>2491822.5300000003</v>
      </c>
      <c r="I25" s="223"/>
      <c r="J25" s="223">
        <f>144841.09-59760.25+84553.66-4400.12</f>
        <v>165234.38</v>
      </c>
      <c r="L25" s="233">
        <v>-311632.69</v>
      </c>
      <c r="M25" s="234"/>
      <c r="N25" s="223">
        <f>+H25+J25+L25</f>
        <v>2345424.2200000002</v>
      </c>
      <c r="O25" s="112"/>
      <c r="P25" s="112"/>
    </row>
    <row r="26" spans="1:17" ht="23.4" customHeight="1">
      <c r="B26" s="110"/>
      <c r="D26" s="12" t="s">
        <v>183</v>
      </c>
      <c r="F26" s="12"/>
      <c r="H26" s="223">
        <v>793920.7</v>
      </c>
      <c r="I26" s="223"/>
      <c r="J26" s="223">
        <f>-54283.44+5696.86</f>
        <v>-48586.58</v>
      </c>
      <c r="L26" s="233">
        <v>0</v>
      </c>
      <c r="M26" s="234"/>
      <c r="N26" s="223">
        <f>+H26+J26+L26</f>
        <v>745334.12</v>
      </c>
      <c r="O26" s="112"/>
      <c r="P26" s="112"/>
      <c r="Q26" s="101"/>
    </row>
    <row r="27" spans="1:17" ht="23.4" customHeight="1" thickBot="1">
      <c r="B27" s="110"/>
      <c r="D27" s="12"/>
      <c r="E27" s="12" t="s">
        <v>3</v>
      </c>
      <c r="H27" s="252">
        <f>SUM(H25:H26)</f>
        <v>3285743.2300000004</v>
      </c>
      <c r="I27" s="223"/>
      <c r="J27" s="252">
        <f>SUM(J25:J26)</f>
        <v>116647.8</v>
      </c>
      <c r="L27" s="252">
        <f>SUM(L25:L26)</f>
        <v>-311632.69</v>
      </c>
      <c r="M27" s="234"/>
      <c r="N27" s="252">
        <f>SUM(N25:N26)</f>
        <v>3090758.3400000003</v>
      </c>
      <c r="O27" s="112"/>
      <c r="P27" s="112"/>
      <c r="Q27" s="101"/>
    </row>
    <row r="28" spans="1:17" ht="22.2" thickTop="1">
      <c r="B28" s="110"/>
      <c r="D28" s="43"/>
      <c r="J28" s="223"/>
      <c r="K28" s="223"/>
      <c r="L28" s="223"/>
      <c r="M28" s="223"/>
      <c r="N28" s="223"/>
      <c r="O28" s="112"/>
      <c r="P28" s="112"/>
    </row>
    <row r="29" spans="1:17" ht="21.6">
      <c r="A29" s="2" t="s">
        <v>658</v>
      </c>
      <c r="B29" s="110"/>
      <c r="D29" s="43"/>
      <c r="J29" s="223"/>
      <c r="K29" s="223"/>
      <c r="L29" s="223"/>
      <c r="M29" s="223"/>
      <c r="N29" s="223"/>
      <c r="O29" s="112"/>
      <c r="P29" s="112"/>
    </row>
    <row r="30" spans="1:17" s="44" customFormat="1" ht="23.4" customHeight="1">
      <c r="B30" s="45"/>
      <c r="C30" s="45"/>
      <c r="D30" s="45"/>
      <c r="E30" s="45"/>
      <c r="F30" s="45"/>
      <c r="G30" s="46"/>
      <c r="H30" s="302"/>
      <c r="I30" s="302"/>
      <c r="J30" s="302"/>
      <c r="K30" s="302"/>
      <c r="L30" s="302"/>
      <c r="M30" s="302"/>
      <c r="N30" s="232" t="str">
        <f>+N5</f>
        <v>(หน่วย : บาท)</v>
      </c>
      <c r="O30" s="12"/>
      <c r="P30" s="46"/>
    </row>
    <row r="31" spans="1:17" ht="23.4" customHeight="1">
      <c r="A31" s="19"/>
      <c r="B31" s="23"/>
      <c r="D31" s="23"/>
      <c r="E31" s="23"/>
      <c r="F31" s="23"/>
      <c r="G31" s="23"/>
      <c r="H31" s="227"/>
      <c r="I31" s="228" t="s">
        <v>289</v>
      </c>
      <c r="J31" s="227"/>
      <c r="K31" s="209"/>
      <c r="L31" s="227"/>
      <c r="M31" s="228" t="s">
        <v>122</v>
      </c>
      <c r="N31" s="227"/>
      <c r="O31" s="70"/>
    </row>
    <row r="32" spans="1:17" s="44" customFormat="1" ht="23.4" customHeight="1">
      <c r="B32" s="45"/>
      <c r="C32" s="45"/>
      <c r="D32" s="45"/>
      <c r="E32" s="45"/>
      <c r="F32" s="45"/>
      <c r="G32" s="46"/>
      <c r="H32" s="303" t="s">
        <v>278</v>
      </c>
      <c r="I32" s="302"/>
      <c r="J32" s="304" t="s">
        <v>192</v>
      </c>
      <c r="K32" s="197"/>
      <c r="L32" s="303" t="s">
        <v>278</v>
      </c>
      <c r="M32" s="302"/>
      <c r="N32" s="304" t="s">
        <v>192</v>
      </c>
      <c r="O32" s="12"/>
      <c r="P32" s="46"/>
    </row>
    <row r="33" spans="1:16" ht="21.6">
      <c r="B33" s="110"/>
      <c r="D33" s="19" t="s">
        <v>340</v>
      </c>
      <c r="H33" s="194">
        <v>160924.29</v>
      </c>
      <c r="J33" s="223">
        <v>0</v>
      </c>
      <c r="K33" s="223"/>
      <c r="L33" s="223">
        <v>0</v>
      </c>
      <c r="M33" s="223"/>
      <c r="N33" s="223">
        <v>0</v>
      </c>
      <c r="O33" s="112"/>
      <c r="P33" s="112"/>
    </row>
    <row r="34" spans="1:16" ht="21.6">
      <c r="B34" s="110"/>
      <c r="D34" s="19" t="s">
        <v>341</v>
      </c>
      <c r="H34" s="194">
        <v>4331159.3099999996</v>
      </c>
      <c r="J34" s="223">
        <v>0</v>
      </c>
      <c r="K34" s="223"/>
      <c r="L34" s="223">
        <v>0</v>
      </c>
      <c r="M34" s="223"/>
      <c r="N34" s="223">
        <v>0</v>
      </c>
      <c r="O34" s="112"/>
      <c r="P34" s="112"/>
    </row>
    <row r="35" spans="1:16" ht="22.2" thickBot="1">
      <c r="B35" s="110"/>
      <c r="D35" s="43"/>
      <c r="E35" s="2" t="s">
        <v>3</v>
      </c>
      <c r="H35" s="305">
        <f>SUM(H33:H34)</f>
        <v>4492083.5999999996</v>
      </c>
      <c r="J35" s="305">
        <f>SUM(J33:J34)</f>
        <v>0</v>
      </c>
      <c r="K35" s="223"/>
      <c r="L35" s="305">
        <f>SUM(L33:L34)</f>
        <v>0</v>
      </c>
      <c r="M35" s="223"/>
      <c r="N35" s="305">
        <f>SUM(N33:N34)</f>
        <v>0</v>
      </c>
      <c r="O35" s="112"/>
      <c r="P35" s="112"/>
    </row>
    <row r="36" spans="1:16" ht="22.2" thickTop="1">
      <c r="B36" s="110"/>
      <c r="D36" s="43"/>
      <c r="J36" s="223"/>
      <c r="K36" s="223"/>
      <c r="L36" s="223"/>
      <c r="M36" s="223"/>
      <c r="N36" s="223"/>
      <c r="O36" s="112"/>
      <c r="P36" s="112"/>
    </row>
    <row r="37" spans="1:16" ht="21.6">
      <c r="B37" s="110"/>
      <c r="D37" s="43"/>
      <c r="J37" s="223"/>
      <c r="K37" s="223"/>
      <c r="L37" s="223"/>
      <c r="M37" s="223"/>
      <c r="N37" s="223"/>
      <c r="O37" s="112"/>
      <c r="P37" s="112"/>
    </row>
    <row r="38" spans="1:16" ht="23.4" customHeight="1">
      <c r="B38" s="14" t="s">
        <v>145</v>
      </c>
      <c r="G38" s="14"/>
      <c r="H38" s="197"/>
      <c r="I38" s="197"/>
      <c r="J38" s="197"/>
      <c r="K38" s="197"/>
      <c r="L38" s="197"/>
      <c r="M38" s="197"/>
      <c r="N38" s="197"/>
      <c r="O38" s="7"/>
      <c r="P38" s="7"/>
    </row>
    <row r="39" spans="1:16" ht="23.4" customHeight="1">
      <c r="B39" s="14" t="s">
        <v>133</v>
      </c>
      <c r="G39" s="14"/>
      <c r="H39" s="194" t="s">
        <v>267</v>
      </c>
      <c r="I39" s="197"/>
      <c r="J39" s="197"/>
      <c r="K39" s="197"/>
      <c r="L39" s="197"/>
      <c r="M39" s="197"/>
      <c r="N39" s="197"/>
      <c r="O39" s="7"/>
      <c r="P39" s="7"/>
    </row>
    <row r="40" spans="1:16" ht="23.4" customHeight="1">
      <c r="A40" s="391" t="s">
        <v>150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7"/>
      <c r="P40" s="7"/>
    </row>
    <row r="41" spans="1:16" ht="21.6">
      <c r="G41" s="14"/>
      <c r="H41" s="197"/>
      <c r="I41" s="197"/>
      <c r="J41" s="197"/>
      <c r="K41" s="197"/>
      <c r="L41" s="197"/>
      <c r="M41" s="197"/>
      <c r="N41" s="197"/>
      <c r="O41" s="7"/>
      <c r="P41" s="7"/>
    </row>
    <row r="42" spans="1:16" ht="21.6">
      <c r="A42" s="2" t="s">
        <v>659</v>
      </c>
      <c r="B42" s="110"/>
      <c r="D42" s="43"/>
      <c r="J42" s="223"/>
      <c r="K42" s="223"/>
      <c r="L42" s="223"/>
      <c r="M42" s="223"/>
      <c r="N42" s="223"/>
      <c r="O42" s="112"/>
      <c r="P42" s="112"/>
    </row>
    <row r="43" spans="1:16" s="75" customFormat="1" ht="21.6">
      <c r="A43" s="23"/>
      <c r="B43" s="2" t="s">
        <v>558</v>
      </c>
      <c r="D43" s="2"/>
      <c r="E43" s="2"/>
      <c r="F43" s="23"/>
      <c r="G43" s="23"/>
      <c r="H43" s="226"/>
      <c r="I43" s="197"/>
      <c r="J43" s="226"/>
      <c r="K43" s="194"/>
      <c r="L43" s="226"/>
      <c r="M43" s="194"/>
      <c r="N43" s="226"/>
    </row>
    <row r="44" spans="1:16" s="75" customFormat="1" ht="21.6">
      <c r="B44" s="2" t="s">
        <v>557</v>
      </c>
      <c r="D44" s="8"/>
      <c r="E44" s="8"/>
      <c r="F44" s="8"/>
      <c r="G44" s="8"/>
      <c r="H44" s="234"/>
      <c r="I44" s="234"/>
      <c r="J44" s="234"/>
      <c r="K44" s="234"/>
      <c r="L44" s="234"/>
      <c r="M44" s="234"/>
      <c r="N44" s="234"/>
    </row>
    <row r="45" spans="1:16" s="75" customFormat="1" ht="21.6">
      <c r="B45" s="2" t="s">
        <v>494</v>
      </c>
      <c r="D45" s="8"/>
      <c r="E45" s="8"/>
      <c r="G45" s="8"/>
      <c r="H45" s="234"/>
      <c r="I45" s="234"/>
      <c r="J45" s="234"/>
      <c r="K45" s="234"/>
      <c r="L45" s="234"/>
      <c r="M45" s="234"/>
      <c r="N45" s="234"/>
    </row>
    <row r="46" spans="1:16" s="75" customFormat="1" ht="21.6">
      <c r="B46" s="2" t="s">
        <v>495</v>
      </c>
      <c r="D46" s="8"/>
      <c r="E46" s="8"/>
      <c r="G46" s="8"/>
      <c r="H46" s="234"/>
      <c r="I46" s="234"/>
      <c r="J46" s="234"/>
      <c r="K46" s="234"/>
      <c r="L46" s="234"/>
      <c r="M46" s="234"/>
      <c r="N46" s="234"/>
    </row>
    <row r="47" spans="1:16" s="3" customFormat="1" ht="21.6">
      <c r="B47" s="61"/>
      <c r="C47" s="61"/>
      <c r="D47" s="23"/>
      <c r="H47" s="193"/>
      <c r="I47" s="193"/>
      <c r="J47" s="193"/>
      <c r="K47" s="193"/>
      <c r="L47" s="193"/>
      <c r="M47" s="193"/>
      <c r="N47" s="193"/>
    </row>
    <row r="48" spans="1:16" ht="23.4" customHeight="1">
      <c r="A48" s="2" t="s">
        <v>335</v>
      </c>
      <c r="C48" s="113"/>
      <c r="G48" s="14"/>
      <c r="H48" s="197"/>
      <c r="I48" s="197"/>
      <c r="J48" s="197"/>
      <c r="K48" s="197"/>
      <c r="L48" s="197"/>
      <c r="M48" s="197"/>
      <c r="N48" s="197"/>
      <c r="O48" s="7"/>
      <c r="P48" s="7"/>
    </row>
    <row r="49" spans="1:16" s="44" customFormat="1" ht="23.4" customHeight="1">
      <c r="B49" s="45"/>
      <c r="C49" s="45"/>
      <c r="D49" s="45"/>
      <c r="E49" s="45"/>
      <c r="F49" s="45"/>
      <c r="G49" s="46"/>
      <c r="H49" s="302"/>
      <c r="I49" s="302"/>
      <c r="J49" s="302"/>
      <c r="K49" s="302"/>
      <c r="L49" s="302"/>
      <c r="M49" s="302"/>
      <c r="N49" s="232" t="str">
        <f>+N5</f>
        <v>(หน่วย : บาท)</v>
      </c>
      <c r="O49" s="12"/>
      <c r="P49" s="46"/>
    </row>
    <row r="50" spans="1:16" ht="23.4" customHeight="1">
      <c r="A50" s="19"/>
      <c r="B50" s="23"/>
      <c r="D50" s="23"/>
      <c r="E50" s="23"/>
      <c r="F50" s="23"/>
      <c r="G50" s="23"/>
      <c r="H50" s="227"/>
      <c r="I50" s="228" t="s">
        <v>289</v>
      </c>
      <c r="J50" s="227"/>
      <c r="K50" s="209"/>
      <c r="L50" s="227"/>
      <c r="M50" s="228" t="s">
        <v>122</v>
      </c>
      <c r="N50" s="227"/>
      <c r="O50" s="70"/>
    </row>
    <row r="51" spans="1:16" s="44" customFormat="1" ht="23.4" customHeight="1">
      <c r="B51" s="45"/>
      <c r="C51" s="45"/>
      <c r="D51" s="45"/>
      <c r="E51" s="45"/>
      <c r="F51" s="45"/>
      <c r="G51" s="46"/>
      <c r="H51" s="306" t="s">
        <v>278</v>
      </c>
      <c r="I51" s="302"/>
      <c r="J51" s="302" t="s">
        <v>192</v>
      </c>
      <c r="K51" s="197"/>
      <c r="L51" s="306" t="s">
        <v>278</v>
      </c>
      <c r="M51" s="302"/>
      <c r="N51" s="302" t="s">
        <v>192</v>
      </c>
      <c r="O51" s="12"/>
      <c r="P51" s="46"/>
    </row>
    <row r="52" spans="1:16" s="31" customFormat="1" ht="21.6">
      <c r="A52" s="71"/>
      <c r="B52" s="71"/>
      <c r="C52" s="72"/>
      <c r="F52" s="71"/>
      <c r="G52" s="71"/>
      <c r="H52" s="231"/>
      <c r="I52" s="232"/>
      <c r="J52" s="231" t="s">
        <v>397</v>
      </c>
      <c r="K52" s="232"/>
      <c r="L52" s="231"/>
      <c r="M52" s="232"/>
      <c r="N52" s="231"/>
      <c r="O52" s="73"/>
    </row>
    <row r="53" spans="1:16" ht="23.4" customHeight="1">
      <c r="D53" s="113" t="s">
        <v>9</v>
      </c>
      <c r="E53" s="113"/>
      <c r="G53" s="14"/>
      <c r="H53" s="232"/>
      <c r="I53" s="232"/>
      <c r="J53" s="232"/>
      <c r="K53" s="197"/>
      <c r="L53" s="232"/>
      <c r="M53" s="232"/>
      <c r="N53" s="232"/>
      <c r="O53" s="7"/>
      <c r="P53" s="7"/>
    </row>
    <row r="54" spans="1:16" ht="23.4" customHeight="1">
      <c r="D54" s="2" t="s">
        <v>30</v>
      </c>
      <c r="G54" s="14"/>
      <c r="H54" s="197">
        <v>58111772.960000001</v>
      </c>
      <c r="I54" s="197"/>
      <c r="J54" s="197">
        <v>56460344.380000003</v>
      </c>
      <c r="K54" s="197"/>
      <c r="L54" s="197">
        <v>51617834.340000004</v>
      </c>
      <c r="M54" s="197"/>
      <c r="N54" s="197">
        <v>54081751.109999999</v>
      </c>
      <c r="O54" s="7"/>
      <c r="P54" s="7"/>
    </row>
    <row r="55" spans="1:16" ht="23.4" customHeight="1">
      <c r="D55" s="35" t="s">
        <v>90</v>
      </c>
      <c r="E55" s="35"/>
      <c r="G55" s="14"/>
      <c r="H55" s="197">
        <f>+L55</f>
        <v>0</v>
      </c>
      <c r="I55" s="197"/>
      <c r="J55" s="197">
        <v>243837.1</v>
      </c>
      <c r="K55" s="197"/>
      <c r="L55" s="197">
        <v>0</v>
      </c>
      <c r="M55" s="197"/>
      <c r="N55" s="197">
        <v>52997.1</v>
      </c>
      <c r="O55" s="7"/>
      <c r="P55" s="7"/>
    </row>
    <row r="56" spans="1:16" ht="23.4" customHeight="1">
      <c r="D56" s="2" t="s">
        <v>71</v>
      </c>
      <c r="G56" s="14"/>
      <c r="H56" s="243">
        <f>SUM(H54:H55)</f>
        <v>58111772.960000001</v>
      </c>
      <c r="I56" s="197"/>
      <c r="J56" s="243">
        <f>SUM(J54:J55)</f>
        <v>56704181.480000004</v>
      </c>
      <c r="K56" s="197"/>
      <c r="L56" s="243">
        <f>SUM(L54:L55)</f>
        <v>51617834.340000004</v>
      </c>
      <c r="M56" s="197"/>
      <c r="N56" s="243">
        <f>SUM(N54:N55)</f>
        <v>54134748.210000001</v>
      </c>
      <c r="O56" s="7"/>
      <c r="P56" s="7"/>
    </row>
    <row r="57" spans="1:16" ht="23.4" customHeight="1">
      <c r="G57" s="14"/>
      <c r="H57" s="197"/>
      <c r="I57" s="197"/>
      <c r="J57" s="197"/>
      <c r="K57" s="197"/>
      <c r="L57" s="197"/>
      <c r="M57" s="197"/>
      <c r="N57" s="197"/>
      <c r="O57" s="7"/>
      <c r="P57" s="7"/>
    </row>
    <row r="58" spans="1:16" ht="23.4" customHeight="1">
      <c r="D58" s="26" t="s">
        <v>107</v>
      </c>
      <c r="E58" s="26"/>
      <c r="G58" s="14"/>
      <c r="H58" s="197"/>
      <c r="I58" s="197"/>
      <c r="J58" s="197"/>
      <c r="K58" s="197"/>
      <c r="L58" s="197"/>
      <c r="M58" s="197"/>
      <c r="N58" s="197"/>
      <c r="O58" s="7"/>
      <c r="P58" s="7"/>
    </row>
    <row r="59" spans="1:16" ht="23.4" customHeight="1">
      <c r="D59" s="35" t="s">
        <v>91</v>
      </c>
      <c r="E59" s="35"/>
      <c r="G59" s="14"/>
      <c r="H59" s="197">
        <v>16718312.960000003</v>
      </c>
      <c r="I59" s="239"/>
      <c r="J59" s="197">
        <v>27568449.699999999</v>
      </c>
      <c r="K59" s="197"/>
      <c r="L59" s="197">
        <v>12511389.010000002</v>
      </c>
      <c r="M59" s="239"/>
      <c r="N59" s="197">
        <v>20668749.080000002</v>
      </c>
      <c r="O59" s="7"/>
      <c r="P59" s="7"/>
    </row>
    <row r="60" spans="1:16" ht="23.4" customHeight="1">
      <c r="D60" s="35" t="s">
        <v>92</v>
      </c>
      <c r="E60" s="35"/>
      <c r="G60" s="14"/>
      <c r="H60" s="197">
        <v>205256.32000000001</v>
      </c>
      <c r="I60" s="239"/>
      <c r="J60" s="197">
        <v>8902113.879999999</v>
      </c>
      <c r="K60" s="197"/>
      <c r="L60" s="197">
        <v>205256.32000000001</v>
      </c>
      <c r="M60" s="239"/>
      <c r="N60" s="197">
        <v>4512842.87</v>
      </c>
      <c r="O60" s="7"/>
      <c r="P60" s="7"/>
    </row>
    <row r="61" spans="1:16" ht="23.4" customHeight="1">
      <c r="D61" s="35" t="s">
        <v>144</v>
      </c>
      <c r="E61" s="35"/>
      <c r="G61" s="14"/>
      <c r="H61" s="197">
        <v>3212646.71</v>
      </c>
      <c r="I61" s="238"/>
      <c r="J61" s="197">
        <v>6226207.9600000009</v>
      </c>
      <c r="K61" s="197"/>
      <c r="L61" s="197">
        <v>832739.71</v>
      </c>
      <c r="M61" s="238"/>
      <c r="N61" s="197">
        <v>5165601.1500000004</v>
      </c>
      <c r="O61" s="7"/>
      <c r="P61" s="7"/>
    </row>
    <row r="62" spans="1:16" ht="23.4" customHeight="1">
      <c r="D62" s="35" t="s">
        <v>93</v>
      </c>
      <c r="E62" s="35"/>
      <c r="G62" s="14"/>
      <c r="H62" s="197">
        <v>2088968.2999999998</v>
      </c>
      <c r="I62" s="238"/>
      <c r="J62" s="197">
        <v>2993703.49</v>
      </c>
      <c r="K62" s="197"/>
      <c r="L62" s="197">
        <v>1977962.18</v>
      </c>
      <c r="M62" s="238"/>
      <c r="N62" s="197">
        <v>2993703.49</v>
      </c>
      <c r="O62" s="7"/>
      <c r="P62" s="7"/>
    </row>
    <row r="63" spans="1:16" ht="23.4" customHeight="1">
      <c r="D63" s="2" t="s">
        <v>110</v>
      </c>
      <c r="G63" s="14"/>
      <c r="H63" s="307">
        <f>SUM(H59:H62)</f>
        <v>22225184.290000003</v>
      </c>
      <c r="I63" s="238" t="e">
        <f>+#REF!+I59+I61+I62</f>
        <v>#REF!</v>
      </c>
      <c r="J63" s="307">
        <f>SUM(J59:J62)</f>
        <v>45690475.030000001</v>
      </c>
      <c r="K63" s="197"/>
      <c r="L63" s="307">
        <f>SUM(L59:L62)</f>
        <v>15527347.220000003</v>
      </c>
      <c r="M63" s="238" t="e">
        <f>+#REF!+M59+M61+M62</f>
        <v>#REF!</v>
      </c>
      <c r="N63" s="307">
        <f>SUM(N59:N62)</f>
        <v>33340896.590000004</v>
      </c>
      <c r="O63" s="7"/>
      <c r="P63" s="7"/>
    </row>
    <row r="64" spans="1:16" ht="23.4" customHeight="1" thickBot="1">
      <c r="D64" s="2" t="s">
        <v>108</v>
      </c>
      <c r="G64" s="14"/>
      <c r="H64" s="308">
        <f>+H56+H63</f>
        <v>80336957.25</v>
      </c>
      <c r="I64" s="239"/>
      <c r="J64" s="308">
        <f>+J56+J63</f>
        <v>102394656.51000001</v>
      </c>
      <c r="K64" s="197"/>
      <c r="L64" s="308">
        <f>+L56+L63</f>
        <v>67145181.560000002</v>
      </c>
      <c r="M64" s="239"/>
      <c r="N64" s="308">
        <f>+N56+N63</f>
        <v>87475644.800000012</v>
      </c>
      <c r="O64" s="7"/>
      <c r="P64" s="7"/>
    </row>
    <row r="65" spans="1:16" ht="22.2" thickTop="1">
      <c r="G65" s="14"/>
      <c r="H65" s="239"/>
      <c r="I65" s="197"/>
      <c r="J65" s="239"/>
      <c r="K65" s="197"/>
      <c r="L65" s="239"/>
      <c r="M65" s="239"/>
      <c r="N65" s="239"/>
      <c r="O65" s="7"/>
      <c r="P65" s="7"/>
    </row>
    <row r="66" spans="1:16" ht="23.4" customHeight="1">
      <c r="A66" s="3" t="s">
        <v>418</v>
      </c>
      <c r="G66" s="14"/>
      <c r="H66" s="239"/>
      <c r="I66" s="197"/>
      <c r="J66" s="239"/>
      <c r="K66" s="197"/>
      <c r="L66" s="239"/>
      <c r="M66" s="239"/>
      <c r="N66" s="239"/>
      <c r="O66" s="7"/>
      <c r="P66" s="7"/>
    </row>
    <row r="67" spans="1:16" ht="23.4" customHeight="1">
      <c r="B67" s="107" t="s">
        <v>668</v>
      </c>
      <c r="G67" s="14"/>
      <c r="H67" s="239"/>
      <c r="I67" s="197"/>
      <c r="J67" s="239"/>
      <c r="K67" s="197"/>
      <c r="L67" s="239"/>
      <c r="M67" s="239"/>
      <c r="N67" s="239"/>
      <c r="O67" s="7"/>
      <c r="P67" s="7"/>
    </row>
    <row r="68" spans="1:16" ht="23.4" customHeight="1">
      <c r="B68" s="161" t="s">
        <v>610</v>
      </c>
      <c r="G68" s="14"/>
      <c r="H68" s="239"/>
      <c r="I68" s="197"/>
      <c r="J68" s="239"/>
      <c r="K68" s="197"/>
      <c r="L68" s="239"/>
      <c r="M68" s="239"/>
      <c r="N68" s="239"/>
      <c r="O68" s="7"/>
      <c r="P68" s="7"/>
    </row>
    <row r="69" spans="1:16" ht="21.6">
      <c r="G69" s="14"/>
      <c r="H69" s="239"/>
      <c r="I69" s="197"/>
      <c r="J69" s="239"/>
      <c r="K69" s="197"/>
      <c r="L69" s="239"/>
      <c r="M69" s="239"/>
      <c r="N69" s="239"/>
      <c r="O69" s="7"/>
      <c r="P69" s="7"/>
    </row>
    <row r="70" spans="1:16" ht="23.4" customHeight="1">
      <c r="A70" s="2" t="s">
        <v>350</v>
      </c>
      <c r="B70" s="19"/>
      <c r="C70" s="19"/>
      <c r="D70" s="18"/>
      <c r="E70" s="18"/>
      <c r="F70" s="18"/>
      <c r="G70" s="18"/>
      <c r="H70" s="309"/>
      <c r="I70" s="309"/>
      <c r="J70" s="310"/>
      <c r="K70" s="189"/>
      <c r="L70" s="191"/>
      <c r="M70" s="189"/>
      <c r="N70" s="191"/>
      <c r="O70" s="7"/>
      <c r="P70" s="7"/>
    </row>
    <row r="71" spans="1:16" ht="23.4" customHeight="1">
      <c r="A71" s="18"/>
      <c r="B71" s="19" t="s">
        <v>559</v>
      </c>
      <c r="D71" s="18"/>
      <c r="E71" s="18"/>
      <c r="F71" s="18"/>
      <c r="G71" s="18"/>
      <c r="H71" s="309"/>
      <c r="I71" s="309"/>
      <c r="J71" s="310"/>
      <c r="K71" s="189"/>
      <c r="L71" s="191"/>
      <c r="M71" s="189"/>
      <c r="O71" s="7"/>
      <c r="P71" s="7"/>
    </row>
    <row r="72" spans="1:16" ht="23.4" customHeight="1">
      <c r="A72" s="18"/>
      <c r="B72" s="19" t="s">
        <v>246</v>
      </c>
      <c r="C72" s="19"/>
      <c r="D72" s="18"/>
      <c r="E72" s="18"/>
      <c r="F72" s="18"/>
      <c r="G72" s="18"/>
      <c r="H72" s="309"/>
      <c r="I72" s="309"/>
      <c r="J72" s="310"/>
      <c r="K72" s="189"/>
      <c r="L72" s="191"/>
      <c r="M72" s="189"/>
      <c r="N72" s="189"/>
      <c r="O72" s="7"/>
      <c r="P72" s="7"/>
    </row>
    <row r="73" spans="1:16" ht="23.4" customHeight="1">
      <c r="A73" s="18"/>
      <c r="B73" s="19" t="s">
        <v>660</v>
      </c>
      <c r="C73" s="19"/>
      <c r="D73" s="18"/>
      <c r="E73" s="18"/>
      <c r="F73" s="18"/>
      <c r="G73" s="18"/>
      <c r="H73" s="309"/>
      <c r="I73" s="309"/>
      <c r="J73" s="310"/>
      <c r="K73" s="189"/>
      <c r="L73" s="191"/>
      <c r="M73" s="189"/>
      <c r="N73" s="189"/>
      <c r="O73" s="7"/>
      <c r="P73" s="7"/>
    </row>
    <row r="74" spans="1:16" ht="23.4" customHeight="1">
      <c r="A74" s="18"/>
      <c r="B74" s="124" t="s">
        <v>245</v>
      </c>
      <c r="C74" s="19"/>
      <c r="D74" s="18"/>
      <c r="E74" s="18"/>
      <c r="F74" s="18"/>
      <c r="G74" s="18"/>
      <c r="H74" s="309"/>
      <c r="I74" s="309"/>
      <c r="J74" s="310"/>
      <c r="K74" s="189"/>
      <c r="L74" s="191"/>
      <c r="M74" s="189"/>
      <c r="N74" s="189"/>
      <c r="O74" s="7"/>
      <c r="P74" s="7"/>
    </row>
    <row r="75" spans="1:16" ht="23.4" customHeight="1">
      <c r="A75" s="18"/>
      <c r="B75" s="124"/>
      <c r="C75" s="19"/>
      <c r="D75" s="18"/>
      <c r="E75" s="18"/>
      <c r="F75" s="18"/>
      <c r="G75" s="18"/>
      <c r="H75" s="309"/>
      <c r="I75" s="309"/>
      <c r="J75" s="310"/>
      <c r="K75" s="189"/>
      <c r="L75" s="191"/>
      <c r="M75" s="189"/>
      <c r="N75" s="189"/>
      <c r="O75" s="7"/>
      <c r="P75" s="7"/>
    </row>
    <row r="76" spans="1:16" ht="23.4" customHeight="1">
      <c r="A76" s="18"/>
      <c r="B76" s="124"/>
      <c r="C76" s="19"/>
      <c r="D76" s="18"/>
      <c r="E76" s="18"/>
      <c r="F76" s="18"/>
      <c r="G76" s="18"/>
      <c r="H76" s="309"/>
      <c r="I76" s="309"/>
      <c r="J76" s="310"/>
      <c r="K76" s="189"/>
      <c r="L76" s="191"/>
      <c r="M76" s="189"/>
      <c r="N76" s="189"/>
      <c r="O76" s="7"/>
      <c r="P76" s="7"/>
    </row>
    <row r="77" spans="1:16" ht="23.4" customHeight="1">
      <c r="A77" s="29"/>
      <c r="B77" s="8" t="str">
        <f>+B38</f>
        <v>(ลงชื่อ)……………………………….......กรรมการตามอำนาจ    (ลงชื่อ) ….…………...….......................……..  กรรมการตามอำนาจ</v>
      </c>
      <c r="C77" s="8"/>
      <c r="D77" s="3"/>
      <c r="E77" s="3"/>
      <c r="F77" s="3"/>
      <c r="G77" s="29"/>
      <c r="H77" s="311"/>
      <c r="I77" s="312"/>
      <c r="J77" s="313"/>
      <c r="K77" s="313"/>
      <c r="L77" s="311"/>
      <c r="M77" s="311"/>
      <c r="N77" s="311"/>
      <c r="O77" s="7"/>
      <c r="P77" s="7"/>
    </row>
    <row r="78" spans="1:16" ht="23.4" customHeight="1">
      <c r="A78" s="29"/>
      <c r="B78" s="8" t="str">
        <f>+B39</f>
        <v xml:space="preserve">                 (นางสาวอรสา    วิมลเฉลา)</v>
      </c>
      <c r="C78" s="8"/>
      <c r="D78" s="3"/>
      <c r="E78" s="3"/>
      <c r="F78" s="3"/>
      <c r="G78" s="29"/>
      <c r="H78" s="313" t="str">
        <f>+H39</f>
        <v xml:space="preserve">             (นายเดวิด   สมัญญาภรณ์)</v>
      </c>
      <c r="I78" s="312"/>
      <c r="K78" s="313"/>
      <c r="L78" s="311"/>
      <c r="M78" s="311"/>
      <c r="N78" s="311"/>
      <c r="O78" s="7"/>
      <c r="P78" s="7"/>
    </row>
    <row r="79" spans="1:16" ht="23.4" customHeight="1">
      <c r="A79" s="391" t="s">
        <v>179</v>
      </c>
      <c r="B79" s="391"/>
      <c r="C79" s="391"/>
      <c r="D79" s="391"/>
      <c r="E79" s="391"/>
      <c r="F79" s="391"/>
      <c r="G79" s="391"/>
      <c r="H79" s="391"/>
      <c r="I79" s="391"/>
      <c r="J79" s="391"/>
      <c r="K79" s="391"/>
      <c r="L79" s="391"/>
      <c r="M79" s="391"/>
      <c r="N79" s="391"/>
      <c r="O79" s="7"/>
      <c r="P79" s="7"/>
    </row>
    <row r="80" spans="1:16" ht="9.6" customHeight="1">
      <c r="A80" s="18"/>
      <c r="C80" s="19"/>
      <c r="D80" s="18"/>
      <c r="E80" s="18"/>
      <c r="F80" s="18"/>
      <c r="G80" s="18"/>
      <c r="H80" s="220"/>
      <c r="I80" s="220"/>
      <c r="J80" s="220"/>
      <c r="K80" s="220"/>
      <c r="L80" s="220"/>
      <c r="M80" s="220"/>
      <c r="N80" s="220"/>
    </row>
    <row r="81" spans="1:23" ht="23.4" customHeight="1">
      <c r="A81" s="2" t="s">
        <v>353</v>
      </c>
      <c r="B81" s="19"/>
      <c r="C81" s="19"/>
      <c r="D81" s="18"/>
      <c r="E81" s="18"/>
      <c r="F81" s="18"/>
      <c r="G81" s="18"/>
      <c r="H81" s="309"/>
      <c r="I81" s="309"/>
      <c r="J81" s="310"/>
      <c r="K81" s="189"/>
      <c r="L81" s="191"/>
      <c r="M81" s="189"/>
      <c r="N81" s="191"/>
      <c r="O81" s="7"/>
      <c r="P81" s="7"/>
    </row>
    <row r="82" spans="1:23" s="44" customFormat="1" ht="23.4" customHeight="1">
      <c r="C82" s="45"/>
      <c r="D82" s="45"/>
      <c r="E82" s="45"/>
      <c r="F82" s="45"/>
      <c r="G82" s="46"/>
      <c r="H82" s="302"/>
      <c r="I82" s="302"/>
      <c r="J82" s="302"/>
      <c r="K82" s="302"/>
      <c r="L82" s="302"/>
      <c r="M82" s="302"/>
      <c r="N82" s="232" t="str">
        <f>+N49</f>
        <v>(หน่วย : บาท)</v>
      </c>
      <c r="O82" s="12"/>
      <c r="P82" s="46"/>
    </row>
    <row r="83" spans="1:23" ht="23.4" customHeight="1">
      <c r="A83" s="19"/>
      <c r="B83" s="23"/>
      <c r="D83" s="23"/>
      <c r="E83" s="23"/>
      <c r="F83" s="23"/>
      <c r="G83" s="23"/>
      <c r="H83" s="227"/>
      <c r="I83" s="228" t="s">
        <v>289</v>
      </c>
      <c r="J83" s="227"/>
      <c r="K83" s="209"/>
      <c r="L83" s="227"/>
      <c r="M83" s="228" t="s">
        <v>122</v>
      </c>
      <c r="N83" s="227"/>
      <c r="O83" s="70"/>
    </row>
    <row r="84" spans="1:23" s="44" customFormat="1" ht="23.4" customHeight="1">
      <c r="B84" s="45"/>
      <c r="C84" s="45"/>
      <c r="D84" s="45"/>
      <c r="E84" s="45"/>
      <c r="F84" s="45"/>
      <c r="G84" s="46"/>
      <c r="H84" s="302" t="str">
        <f>+H51</f>
        <v>30 กันยายน 2564</v>
      </c>
      <c r="I84" s="302"/>
      <c r="J84" s="302" t="str">
        <f>+J51</f>
        <v>31 ธันวาคม 2563</v>
      </c>
      <c r="K84" s="197"/>
      <c r="L84" s="302" t="str">
        <f>+L51</f>
        <v>30 กันยายน 2564</v>
      </c>
      <c r="M84" s="302"/>
      <c r="N84" s="302" t="str">
        <f>+N51</f>
        <v>31 ธันวาคม 2563</v>
      </c>
      <c r="O84" s="12"/>
      <c r="P84" s="46"/>
    </row>
    <row r="85" spans="1:23" s="31" customFormat="1" ht="21.6">
      <c r="A85" s="71"/>
      <c r="B85" s="71"/>
      <c r="C85" s="72"/>
      <c r="F85" s="71"/>
      <c r="G85" s="71"/>
      <c r="H85" s="231"/>
      <c r="I85" s="232"/>
      <c r="J85" s="231" t="s">
        <v>397</v>
      </c>
      <c r="K85" s="232"/>
      <c r="L85" s="231"/>
      <c r="M85" s="232"/>
      <c r="N85" s="231"/>
      <c r="O85" s="73"/>
    </row>
    <row r="86" spans="1:23" ht="23.4" customHeight="1">
      <c r="A86" s="18"/>
      <c r="B86" s="19" t="s">
        <v>247</v>
      </c>
      <c r="E86" s="19"/>
      <c r="F86" s="18"/>
      <c r="G86" s="18"/>
      <c r="H86" s="314">
        <f>15660304.6+2154934.07</f>
        <v>17815238.669999998</v>
      </c>
      <c r="I86" s="314"/>
      <c r="J86" s="314">
        <v>14464610.439999999</v>
      </c>
      <c r="K86" s="314"/>
      <c r="L86" s="314">
        <f>+N92</f>
        <v>12667369.65</v>
      </c>
      <c r="M86" s="314"/>
      <c r="N86" s="314">
        <v>9762248</v>
      </c>
      <c r="P86" s="14"/>
      <c r="Q86" s="14"/>
    </row>
    <row r="87" spans="1:23" ht="23.4" customHeight="1">
      <c r="A87" s="18"/>
      <c r="B87" s="19" t="s">
        <v>34</v>
      </c>
      <c r="E87" s="19"/>
      <c r="F87" s="18"/>
      <c r="G87" s="18"/>
      <c r="H87" s="220">
        <v>1688993.2999999998</v>
      </c>
      <c r="I87" s="220"/>
      <c r="J87" s="220">
        <v>2928019.85</v>
      </c>
      <c r="K87" s="220"/>
      <c r="L87" s="220">
        <v>1399939.15</v>
      </c>
      <c r="M87" s="220"/>
      <c r="N87" s="220">
        <v>2676566.46</v>
      </c>
      <c r="P87" s="114"/>
    </row>
    <row r="88" spans="1:23" ht="23.4" customHeight="1">
      <c r="A88" s="18"/>
      <c r="B88" s="19" t="s">
        <v>35</v>
      </c>
      <c r="E88" s="19"/>
      <c r="F88" s="18"/>
      <c r="G88" s="18"/>
      <c r="H88" s="220">
        <v>184037.59000000003</v>
      </c>
      <c r="I88" s="220"/>
      <c r="J88" s="220">
        <v>421476.93000000005</v>
      </c>
      <c r="K88" s="220"/>
      <c r="L88" s="220">
        <v>126787.31000000001</v>
      </c>
      <c r="M88" s="220"/>
      <c r="N88" s="220">
        <v>227423.74000000002</v>
      </c>
      <c r="P88" s="14"/>
    </row>
    <row r="89" spans="1:23" ht="23.4" customHeight="1">
      <c r="A89" s="18"/>
      <c r="B89" s="107" t="s">
        <v>465</v>
      </c>
      <c r="E89" s="19"/>
      <c r="F89" s="18"/>
      <c r="G89" s="18"/>
      <c r="H89" s="220"/>
      <c r="I89" s="220"/>
      <c r="J89" s="220"/>
      <c r="K89" s="220"/>
      <c r="L89" s="220"/>
      <c r="M89" s="220"/>
      <c r="N89" s="220"/>
    </row>
    <row r="90" spans="1:23" ht="23.4" customHeight="1">
      <c r="A90" s="18"/>
      <c r="B90" s="2" t="s">
        <v>466</v>
      </c>
      <c r="E90" s="19"/>
      <c r="F90" s="18"/>
      <c r="G90" s="18"/>
      <c r="H90" s="220">
        <v>-1558163.459999999</v>
      </c>
      <c r="I90" s="220"/>
      <c r="J90" s="220">
        <v>209388.45</v>
      </c>
      <c r="K90" s="220"/>
      <c r="L90" s="220">
        <v>-1558163.459999999</v>
      </c>
      <c r="M90" s="220"/>
      <c r="N90" s="220">
        <v>209388.45</v>
      </c>
    </row>
    <row r="91" spans="1:23" ht="23.4" customHeight="1">
      <c r="A91" s="18"/>
      <c r="B91" s="19" t="s">
        <v>176</v>
      </c>
      <c r="E91" s="19"/>
      <c r="F91" s="18"/>
      <c r="G91" s="18"/>
      <c r="H91" s="220">
        <v>-1116080.26</v>
      </c>
      <c r="I91" s="220"/>
      <c r="J91" s="220">
        <v>-208257</v>
      </c>
      <c r="K91" s="220"/>
      <c r="L91" s="220">
        <v>-908811.60000000009</v>
      </c>
      <c r="M91" s="220"/>
      <c r="N91" s="220">
        <v>-208257</v>
      </c>
      <c r="Q91" s="14"/>
    </row>
    <row r="92" spans="1:23" ht="23.4" customHeight="1" thickBot="1">
      <c r="A92" s="18"/>
      <c r="B92" s="19" t="s">
        <v>248</v>
      </c>
      <c r="E92" s="19"/>
      <c r="F92" s="18"/>
      <c r="G92" s="18"/>
      <c r="H92" s="315">
        <f>SUM(H86:H91)</f>
        <v>17014025.84</v>
      </c>
      <c r="I92" s="220"/>
      <c r="J92" s="315">
        <f>SUM(J86:J91)</f>
        <v>17815238.669999998</v>
      </c>
      <c r="K92" s="220"/>
      <c r="L92" s="315">
        <f>SUM(L86:L91)</f>
        <v>11727121.050000003</v>
      </c>
      <c r="M92" s="220"/>
      <c r="N92" s="315">
        <f>SUM(N86:N91)</f>
        <v>12667369.65</v>
      </c>
    </row>
    <row r="93" spans="1:23" ht="7.2" customHeight="1" thickTop="1">
      <c r="B93" s="109"/>
      <c r="C93" s="110"/>
      <c r="D93" s="18"/>
      <c r="E93" s="18"/>
      <c r="F93" s="18"/>
      <c r="G93" s="18"/>
      <c r="H93" s="189"/>
      <c r="I93" s="189"/>
      <c r="J93" s="189"/>
      <c r="K93" s="220"/>
      <c r="L93" s="220"/>
      <c r="M93" s="220"/>
      <c r="N93" s="220"/>
      <c r="O93" s="7"/>
      <c r="P93" s="7"/>
    </row>
    <row r="94" spans="1:23" ht="21.6">
      <c r="A94" s="71"/>
      <c r="B94" s="107" t="s">
        <v>405</v>
      </c>
      <c r="D94" s="71"/>
      <c r="E94" s="71"/>
      <c r="F94" s="71"/>
      <c r="G94" s="71"/>
      <c r="H94" s="262"/>
      <c r="I94" s="262"/>
      <c r="J94" s="262"/>
      <c r="K94" s="262"/>
      <c r="L94" s="262"/>
      <c r="M94" s="262"/>
      <c r="N94" s="262"/>
    </row>
    <row r="95" spans="1:23" s="53" customFormat="1" ht="21.6">
      <c r="B95" s="126" t="s">
        <v>406</v>
      </c>
      <c r="C95" s="54"/>
      <c r="D95" s="54"/>
      <c r="E95" s="54"/>
      <c r="F95" s="54"/>
      <c r="G95" s="46"/>
      <c r="H95" s="302"/>
      <c r="I95" s="302"/>
      <c r="J95" s="302"/>
      <c r="K95" s="302"/>
      <c r="L95" s="302"/>
      <c r="M95" s="302"/>
      <c r="N95" s="316"/>
      <c r="O95" s="2"/>
      <c r="P95" s="2"/>
      <c r="Q95" s="2"/>
      <c r="R95" s="2"/>
      <c r="S95" s="2"/>
      <c r="T95" s="2"/>
      <c r="U95" s="2"/>
      <c r="V95" s="2"/>
      <c r="W95" s="2"/>
    </row>
    <row r="96" spans="1:23" s="44" customFormat="1" ht="23.4" customHeight="1">
      <c r="B96" s="45"/>
      <c r="C96" s="45"/>
      <c r="D96" s="45"/>
      <c r="E96" s="45"/>
      <c r="F96" s="45"/>
      <c r="G96" s="46"/>
      <c r="H96" s="302"/>
      <c r="I96" s="302"/>
      <c r="J96" s="302"/>
      <c r="K96" s="302"/>
      <c r="L96" s="302"/>
      <c r="M96" s="302"/>
      <c r="N96" s="232" t="str">
        <f>+N82</f>
        <v>(หน่วย : บาท)</v>
      </c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21.6">
      <c r="A97" s="107"/>
      <c r="B97" s="23"/>
      <c r="D97" s="23"/>
      <c r="E97" s="23"/>
      <c r="F97" s="23"/>
      <c r="G97" s="23"/>
      <c r="H97" s="227"/>
      <c r="J97" s="228"/>
      <c r="K97" s="253" t="s">
        <v>403</v>
      </c>
      <c r="L97" s="227"/>
      <c r="M97" s="253"/>
      <c r="N97" s="317"/>
      <c r="O97" s="70"/>
    </row>
    <row r="98" spans="1:23" ht="23.4" customHeight="1">
      <c r="A98" s="19"/>
      <c r="B98" s="23"/>
      <c r="D98" s="23"/>
      <c r="E98" s="23"/>
      <c r="F98" s="23"/>
      <c r="G98" s="23"/>
      <c r="H98" s="260"/>
      <c r="I98" s="259" t="s">
        <v>289</v>
      </c>
      <c r="J98" s="243"/>
      <c r="K98" s="259"/>
      <c r="L98" s="227"/>
      <c r="M98" s="228" t="s">
        <v>122</v>
      </c>
      <c r="N98" s="227"/>
      <c r="O98" s="70"/>
    </row>
    <row r="99" spans="1:23" s="44" customFormat="1" ht="23.4" customHeight="1">
      <c r="B99" s="45"/>
      <c r="C99" s="45"/>
      <c r="D99" s="45"/>
      <c r="E99" s="45"/>
      <c r="F99" s="45"/>
      <c r="G99" s="46"/>
      <c r="H99" s="318" t="s">
        <v>189</v>
      </c>
      <c r="I99" s="319"/>
      <c r="J99" s="318" t="s">
        <v>187</v>
      </c>
      <c r="K99" s="264"/>
      <c r="L99" s="319" t="str">
        <f>+H99</f>
        <v>2564</v>
      </c>
      <c r="M99" s="319"/>
      <c r="N99" s="318" t="str">
        <f>+J99</f>
        <v>2563</v>
      </c>
      <c r="O99" s="12"/>
      <c r="P99" s="2"/>
      <c r="Q99" s="2"/>
      <c r="R99" s="2"/>
      <c r="S99" s="2"/>
      <c r="T99" s="2"/>
      <c r="U99" s="2"/>
      <c r="V99" s="2"/>
      <c r="W99" s="2"/>
    </row>
    <row r="100" spans="1:23" s="31" customFormat="1" ht="21.6">
      <c r="A100" s="71"/>
      <c r="B100" s="71"/>
      <c r="C100" s="72"/>
      <c r="F100" s="71"/>
      <c r="G100" s="71"/>
      <c r="H100" s="231"/>
      <c r="I100" s="232"/>
      <c r="J100" s="231" t="s">
        <v>397</v>
      </c>
      <c r="K100" s="232"/>
      <c r="L100" s="231"/>
      <c r="M100" s="232"/>
      <c r="N100" s="231"/>
      <c r="O100" s="73"/>
    </row>
    <row r="101" spans="1:23" s="44" customFormat="1" ht="23.4" customHeight="1">
      <c r="B101" s="45"/>
      <c r="C101" s="45"/>
      <c r="D101" s="126" t="s">
        <v>351</v>
      </c>
      <c r="E101" s="45"/>
      <c r="F101" s="45"/>
      <c r="G101" s="46"/>
      <c r="H101" s="302"/>
      <c r="I101" s="302"/>
      <c r="J101" s="306"/>
      <c r="K101" s="197"/>
      <c r="L101" s="302"/>
      <c r="M101" s="302"/>
      <c r="N101" s="306"/>
      <c r="O101" s="12"/>
      <c r="P101" s="2"/>
      <c r="Q101" s="2"/>
      <c r="R101" s="2"/>
      <c r="S101" s="2"/>
      <c r="T101" s="2"/>
      <c r="U101" s="2"/>
      <c r="V101" s="2"/>
      <c r="W101" s="2"/>
    </row>
    <row r="102" spans="1:23" s="44" customFormat="1" ht="23.4" customHeight="1">
      <c r="B102" s="45"/>
      <c r="C102" s="45"/>
      <c r="D102" s="19" t="s">
        <v>356</v>
      </c>
      <c r="E102" s="45"/>
      <c r="F102" s="45"/>
      <c r="G102" s="46"/>
      <c r="H102" s="320">
        <v>51168.959999999999</v>
      </c>
      <c r="I102" s="302"/>
      <c r="J102" s="321">
        <v>20954.439999999999</v>
      </c>
      <c r="K102" s="197"/>
      <c r="L102" s="320">
        <v>0</v>
      </c>
      <c r="M102" s="320"/>
      <c r="N102" s="321">
        <v>0</v>
      </c>
      <c r="O102" s="12"/>
      <c r="P102" s="2"/>
      <c r="Q102" s="2"/>
      <c r="R102" s="2"/>
      <c r="S102" s="2"/>
      <c r="T102" s="2"/>
      <c r="U102" s="2"/>
      <c r="V102" s="2"/>
      <c r="W102" s="2"/>
    </row>
    <row r="103" spans="1:23" ht="23.4" customHeight="1">
      <c r="A103" s="18"/>
      <c r="D103" s="19" t="s">
        <v>210</v>
      </c>
      <c r="E103" s="19"/>
      <c r="F103" s="18"/>
      <c r="G103" s="18"/>
      <c r="H103" s="220">
        <v>254141.42999999993</v>
      </c>
      <c r="I103" s="220"/>
      <c r="J103" s="220">
        <f>+N103+20954.44</f>
        <v>353010.49</v>
      </c>
      <c r="K103" s="220"/>
      <c r="L103" s="220">
        <f>+L114-454605.78</f>
        <v>220315.94999999995</v>
      </c>
      <c r="M103" s="220"/>
      <c r="N103" s="220">
        <v>332056.05</v>
      </c>
      <c r="O103" s="7"/>
    </row>
    <row r="104" spans="1:23" ht="23.4" customHeight="1">
      <c r="A104" s="18"/>
      <c r="D104" s="19" t="s">
        <v>211</v>
      </c>
      <c r="E104" s="19"/>
      <c r="F104" s="18"/>
      <c r="G104" s="18"/>
      <c r="H104" s="220">
        <v>314163.95999999996</v>
      </c>
      <c r="I104" s="220"/>
      <c r="J104" s="220">
        <f>+N104+20954.45</f>
        <v>189095.40000000002</v>
      </c>
      <c r="K104" s="220"/>
      <c r="L104" s="220">
        <f>+L115-568081.14</f>
        <v>283723.58999999997</v>
      </c>
      <c r="M104" s="220"/>
      <c r="N104" s="220">
        <v>168140.95</v>
      </c>
      <c r="O104" s="7"/>
    </row>
    <row r="105" spans="1:23" ht="23.4" customHeight="1" thickBot="1">
      <c r="A105" s="18"/>
      <c r="C105" s="19"/>
      <c r="D105" s="18" t="s">
        <v>3</v>
      </c>
      <c r="E105" s="18"/>
      <c r="F105" s="18"/>
      <c r="G105" s="18"/>
      <c r="H105" s="315">
        <f>SUM(H102:H104)</f>
        <v>619474.34999999986</v>
      </c>
      <c r="I105" s="220"/>
      <c r="J105" s="315">
        <f>SUM(J102:J104)</f>
        <v>563060.33000000007</v>
      </c>
      <c r="K105" s="220"/>
      <c r="L105" s="315">
        <f>SUM(L102:L104)</f>
        <v>504039.53999999992</v>
      </c>
      <c r="M105" s="220"/>
      <c r="N105" s="315">
        <f>SUM(N102:N104)</f>
        <v>500197</v>
      </c>
      <c r="O105" s="7"/>
    </row>
    <row r="106" spans="1:23" ht="9" customHeight="1" thickTop="1">
      <c r="A106" s="18"/>
      <c r="C106" s="19"/>
      <c r="D106" s="18"/>
      <c r="E106" s="18"/>
      <c r="F106" s="18"/>
      <c r="G106" s="18"/>
      <c r="H106" s="220"/>
      <c r="I106" s="220"/>
      <c r="J106" s="220"/>
      <c r="K106" s="220"/>
      <c r="L106" s="220"/>
      <c r="M106" s="220"/>
      <c r="N106" s="220"/>
      <c r="O106" s="7"/>
    </row>
    <row r="107" spans="1:23" ht="21.6">
      <c r="A107" s="18"/>
      <c r="C107" s="19"/>
      <c r="D107" s="18"/>
      <c r="E107" s="18"/>
      <c r="F107" s="18"/>
      <c r="G107" s="18"/>
      <c r="H107" s="220"/>
      <c r="I107" s="220"/>
      <c r="J107" s="220"/>
      <c r="K107" s="220"/>
      <c r="L107" s="220"/>
      <c r="M107" s="220"/>
      <c r="N107" s="220" t="str">
        <f>+N96</f>
        <v>(หน่วย : บาท)</v>
      </c>
      <c r="O107" s="7"/>
    </row>
    <row r="108" spans="1:23" ht="21.6">
      <c r="A108" s="107"/>
      <c r="B108" s="23"/>
      <c r="D108" s="23"/>
      <c r="E108" s="23"/>
      <c r="F108" s="23"/>
      <c r="G108" s="23"/>
      <c r="H108" s="227"/>
      <c r="J108" s="228"/>
      <c r="K108" s="253" t="s">
        <v>407</v>
      </c>
      <c r="L108" s="227"/>
      <c r="M108" s="253"/>
      <c r="N108" s="317"/>
      <c r="O108" s="70"/>
    </row>
    <row r="109" spans="1:23" ht="23.4" customHeight="1">
      <c r="A109" s="19"/>
      <c r="B109" s="23"/>
      <c r="D109" s="23"/>
      <c r="E109" s="23"/>
      <c r="F109" s="23"/>
      <c r="G109" s="23"/>
      <c r="H109" s="260"/>
      <c r="I109" s="259" t="s">
        <v>289</v>
      </c>
      <c r="J109" s="243"/>
      <c r="K109" s="259"/>
      <c r="L109" s="227"/>
      <c r="M109" s="228" t="s">
        <v>122</v>
      </c>
      <c r="N109" s="227"/>
      <c r="O109" s="70"/>
    </row>
    <row r="110" spans="1:23" s="44" customFormat="1" ht="23.4" customHeight="1">
      <c r="B110" s="45"/>
      <c r="C110" s="45"/>
      <c r="D110" s="45"/>
      <c r="E110" s="45"/>
      <c r="F110" s="45"/>
      <c r="G110" s="46"/>
      <c r="H110" s="318" t="s">
        <v>189</v>
      </c>
      <c r="I110" s="319"/>
      <c r="J110" s="318" t="s">
        <v>187</v>
      </c>
      <c r="K110" s="264"/>
      <c r="L110" s="319" t="str">
        <f>+H110</f>
        <v>2564</v>
      </c>
      <c r="M110" s="319"/>
      <c r="N110" s="318" t="str">
        <f>+J110</f>
        <v>2563</v>
      </c>
      <c r="O110" s="12"/>
      <c r="P110" s="2"/>
      <c r="Q110" s="2"/>
      <c r="R110" s="2"/>
      <c r="S110" s="2"/>
      <c r="T110" s="2"/>
      <c r="U110" s="2"/>
      <c r="V110" s="2"/>
      <c r="W110" s="2"/>
    </row>
    <row r="111" spans="1:23" s="31" customFormat="1" ht="21.6">
      <c r="A111" s="71"/>
      <c r="B111" s="71"/>
      <c r="C111" s="72"/>
      <c r="F111" s="71"/>
      <c r="G111" s="71"/>
      <c r="H111" s="231"/>
      <c r="I111" s="232"/>
      <c r="J111" s="231" t="s">
        <v>397</v>
      </c>
      <c r="K111" s="232"/>
      <c r="L111" s="231"/>
      <c r="M111" s="232"/>
      <c r="N111" s="231"/>
      <c r="O111" s="73"/>
    </row>
    <row r="112" spans="1:23" s="44" customFormat="1" ht="23.4" customHeight="1">
      <c r="B112" s="45"/>
      <c r="C112" s="45"/>
      <c r="D112" s="126" t="s">
        <v>357</v>
      </c>
      <c r="E112" s="45"/>
      <c r="F112" s="45"/>
      <c r="G112" s="46"/>
      <c r="H112" s="302"/>
      <c r="I112" s="302"/>
      <c r="J112" s="306"/>
      <c r="K112" s="197"/>
      <c r="L112" s="302"/>
      <c r="M112" s="302"/>
      <c r="N112" s="306"/>
      <c r="O112" s="12"/>
      <c r="P112" s="2"/>
      <c r="Q112" s="2"/>
      <c r="R112" s="2"/>
      <c r="S112" s="2"/>
      <c r="T112" s="2"/>
      <c r="U112" s="2"/>
      <c r="V112" s="2"/>
      <c r="W112" s="2"/>
    </row>
    <row r="113" spans="1:23" s="44" customFormat="1" ht="23.4" customHeight="1">
      <c r="B113" s="45"/>
      <c r="C113" s="45"/>
      <c r="D113" s="19" t="s">
        <v>356</v>
      </c>
      <c r="E113" s="45"/>
      <c r="F113" s="45"/>
      <c r="G113" s="46"/>
      <c r="H113" s="320">
        <v>153506.88</v>
      </c>
      <c r="I113" s="302"/>
      <c r="J113" s="321">
        <v>62863</v>
      </c>
      <c r="K113" s="249"/>
      <c r="L113" s="320">
        <v>0</v>
      </c>
      <c r="M113" s="320"/>
      <c r="N113" s="321">
        <v>0</v>
      </c>
      <c r="O113" s="12"/>
      <c r="P113" s="2"/>
      <c r="Q113" s="2"/>
      <c r="R113" s="2"/>
      <c r="S113" s="2"/>
      <c r="T113" s="2"/>
      <c r="U113" s="2"/>
      <c r="V113" s="2"/>
      <c r="W113" s="2"/>
    </row>
    <row r="114" spans="1:23" ht="23.4" customHeight="1">
      <c r="A114" s="18"/>
      <c r="D114" s="19" t="s">
        <v>210</v>
      </c>
      <c r="E114" s="19"/>
      <c r="F114" s="18"/>
      <c r="G114" s="18"/>
      <c r="H114" s="220">
        <v>776398.16999999993</v>
      </c>
      <c r="I114" s="220"/>
      <c r="J114" s="220">
        <f>+N114+62863</f>
        <v>1092796.04</v>
      </c>
      <c r="K114" s="220"/>
      <c r="L114" s="220">
        <v>674921.73</v>
      </c>
      <c r="M114" s="220"/>
      <c r="N114" s="220">
        <v>1029933.04</v>
      </c>
      <c r="O114" s="7"/>
    </row>
    <row r="115" spans="1:23" ht="23.4" customHeight="1">
      <c r="A115" s="18"/>
      <c r="D115" s="19" t="s">
        <v>211</v>
      </c>
      <c r="E115" s="19"/>
      <c r="F115" s="18"/>
      <c r="G115" s="18"/>
      <c r="H115" s="220">
        <v>943125.84</v>
      </c>
      <c r="I115" s="220"/>
      <c r="J115" s="220">
        <f>+N115+62863</f>
        <v>533584.96</v>
      </c>
      <c r="K115" s="220"/>
      <c r="L115" s="220">
        <f>770533.51+81271.27-0.05</f>
        <v>851804.73</v>
      </c>
      <c r="M115" s="220"/>
      <c r="N115" s="220">
        <v>470721.96</v>
      </c>
      <c r="O115" s="7"/>
    </row>
    <row r="116" spans="1:23" ht="23.4" customHeight="1" thickBot="1">
      <c r="A116" s="18"/>
      <c r="C116" s="19"/>
      <c r="D116" s="18" t="s">
        <v>3</v>
      </c>
      <c r="E116" s="18"/>
      <c r="F116" s="18"/>
      <c r="G116" s="18"/>
      <c r="H116" s="315">
        <f>SUM(H113:H115)</f>
        <v>1873030.89</v>
      </c>
      <c r="I116" s="220"/>
      <c r="J116" s="315">
        <f>SUM(J113:J115)</f>
        <v>1689244</v>
      </c>
      <c r="K116" s="220"/>
      <c r="L116" s="315">
        <f>SUM(L113:L115)</f>
        <v>1526726.46</v>
      </c>
      <c r="M116" s="220"/>
      <c r="N116" s="315">
        <f>SUM(N113:N115)</f>
        <v>1500655</v>
      </c>
      <c r="O116" s="7"/>
    </row>
    <row r="117" spans="1:23" ht="22.2" thickTop="1">
      <c r="B117" s="113"/>
      <c r="C117" s="23"/>
      <c r="D117" s="126"/>
      <c r="E117" s="71"/>
      <c r="F117" s="71"/>
      <c r="G117" s="71"/>
      <c r="H117" s="196"/>
      <c r="I117" s="246"/>
      <c r="K117" s="246"/>
      <c r="L117" s="262"/>
      <c r="M117" s="262"/>
      <c r="N117" s="262"/>
      <c r="O117" s="24"/>
      <c r="P117" s="28"/>
    </row>
    <row r="118" spans="1:23" ht="23.4" customHeight="1">
      <c r="B118" s="14" t="str">
        <f>+B77</f>
        <v>(ลงชื่อ)……………………………….......กรรมการตามอำนาจ    (ลงชื่อ) ….…………...….......................……..  กรรมการตามอำนาจ</v>
      </c>
      <c r="O118" s="7"/>
      <c r="P118" s="7"/>
    </row>
    <row r="119" spans="1:23" ht="23.4" customHeight="1">
      <c r="B119" s="14" t="str">
        <f>+B78</f>
        <v xml:space="preserve">                 (นางสาวอรสา    วิมลเฉลา)</v>
      </c>
      <c r="H119" s="194" t="str">
        <f>+H78</f>
        <v xml:space="preserve">             (นายเดวิด   สมัญญาภรณ์)</v>
      </c>
      <c r="O119" s="7"/>
      <c r="P119" s="7"/>
    </row>
    <row r="120" spans="1:23" ht="23.4" customHeight="1">
      <c r="A120" s="391" t="s">
        <v>265</v>
      </c>
      <c r="B120" s="391"/>
      <c r="C120" s="391"/>
      <c r="D120" s="391"/>
      <c r="E120" s="391"/>
      <c r="F120" s="391"/>
      <c r="G120" s="391"/>
      <c r="H120" s="391"/>
      <c r="I120" s="391"/>
      <c r="J120" s="391"/>
      <c r="K120" s="391"/>
      <c r="L120" s="391"/>
      <c r="M120" s="391"/>
      <c r="N120" s="391"/>
      <c r="O120" s="7"/>
      <c r="P120" s="7"/>
    </row>
    <row r="121" spans="1:23" ht="23.4" customHeight="1">
      <c r="B121" s="113"/>
      <c r="C121" s="23"/>
      <c r="D121" s="126"/>
      <c r="E121" s="71"/>
      <c r="F121" s="71"/>
      <c r="G121" s="71"/>
      <c r="H121" s="196"/>
      <c r="I121" s="246"/>
      <c r="K121" s="246"/>
      <c r="L121" s="262"/>
      <c r="M121" s="262"/>
      <c r="N121" s="262"/>
      <c r="O121" s="24"/>
      <c r="P121" s="28"/>
    </row>
    <row r="122" spans="1:23" ht="23.4" customHeight="1">
      <c r="A122" s="2" t="s">
        <v>353</v>
      </c>
      <c r="B122" s="19"/>
      <c r="C122" s="19"/>
      <c r="D122" s="18"/>
      <c r="E122" s="18"/>
      <c r="F122" s="18"/>
      <c r="G122" s="18"/>
      <c r="H122" s="309"/>
      <c r="I122" s="309"/>
      <c r="J122" s="310"/>
      <c r="K122" s="189"/>
      <c r="L122" s="191"/>
      <c r="M122" s="189"/>
      <c r="N122" s="191"/>
      <c r="O122" s="7"/>
      <c r="P122" s="7"/>
    </row>
    <row r="123" spans="1:23" s="44" customFormat="1" ht="23.4" customHeight="1">
      <c r="B123" s="45"/>
      <c r="C123" s="45"/>
      <c r="D123" s="45"/>
      <c r="E123" s="45"/>
      <c r="F123" s="45"/>
      <c r="G123" s="46"/>
      <c r="H123" s="302"/>
      <c r="I123" s="302"/>
      <c r="J123" s="302"/>
      <c r="K123" s="302"/>
      <c r="L123" s="302"/>
      <c r="M123" s="302"/>
      <c r="N123" s="232" t="str">
        <f>+N96</f>
        <v>(หน่วย : บาท)</v>
      </c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23.4" customHeight="1">
      <c r="A124" s="19"/>
      <c r="B124" s="23"/>
      <c r="D124" s="23"/>
      <c r="E124" s="23"/>
      <c r="F124" s="23"/>
      <c r="G124" s="23"/>
      <c r="H124" s="258"/>
      <c r="I124" s="228" t="s">
        <v>289</v>
      </c>
      <c r="J124" s="227"/>
      <c r="K124" s="228"/>
      <c r="L124" s="227"/>
      <c r="M124" s="228" t="s">
        <v>122</v>
      </c>
      <c r="N124" s="227"/>
      <c r="O124" s="70"/>
    </row>
    <row r="125" spans="1:23" s="44" customFormat="1" ht="23.4" customHeight="1">
      <c r="B125" s="45"/>
      <c r="C125" s="45"/>
      <c r="D125" s="45"/>
      <c r="E125" s="45"/>
      <c r="F125" s="45"/>
      <c r="G125" s="46"/>
      <c r="H125" s="303" t="s">
        <v>278</v>
      </c>
      <c r="I125" s="319"/>
      <c r="J125" s="303" t="s">
        <v>192</v>
      </c>
      <c r="K125" s="264"/>
      <c r="L125" s="304" t="s">
        <v>278</v>
      </c>
      <c r="M125" s="319"/>
      <c r="N125" s="303" t="s">
        <v>192</v>
      </c>
      <c r="O125" s="12"/>
      <c r="P125" s="2"/>
      <c r="Q125" s="2"/>
      <c r="R125" s="2"/>
      <c r="S125" s="2"/>
      <c r="T125" s="2"/>
      <c r="U125" s="2"/>
      <c r="V125" s="2"/>
      <c r="W125" s="2"/>
    </row>
    <row r="126" spans="1:23" ht="23.4" customHeight="1">
      <c r="B126" s="113"/>
      <c r="C126" s="23"/>
      <c r="D126" s="126" t="s">
        <v>352</v>
      </c>
      <c r="E126" s="71"/>
      <c r="F126" s="71"/>
      <c r="G126" s="71"/>
      <c r="H126" s="196"/>
      <c r="I126" s="246"/>
      <c r="K126" s="246"/>
      <c r="L126" s="262"/>
      <c r="M126" s="262"/>
      <c r="N126" s="262"/>
      <c r="O126" s="24"/>
      <c r="P126" s="28"/>
    </row>
    <row r="127" spans="1:23" ht="23.4" customHeight="1">
      <c r="B127" s="113"/>
      <c r="C127" s="23"/>
      <c r="D127" s="107" t="s">
        <v>258</v>
      </c>
      <c r="E127" s="71"/>
      <c r="F127" s="71"/>
      <c r="G127" s="71"/>
      <c r="H127" s="262">
        <v>-1558163.459999999</v>
      </c>
      <c r="I127" s="246"/>
      <c r="J127" s="194">
        <v>0</v>
      </c>
      <c r="K127" s="246"/>
      <c r="L127" s="262">
        <v>-1558163.459999999</v>
      </c>
      <c r="M127" s="262"/>
      <c r="N127" s="262">
        <v>0</v>
      </c>
      <c r="O127" s="24"/>
      <c r="P127" s="28"/>
    </row>
    <row r="128" spans="1:23" ht="23.4" customHeight="1">
      <c r="B128" s="109"/>
      <c r="C128" s="110"/>
      <c r="D128" s="18" t="s">
        <v>259</v>
      </c>
      <c r="E128" s="18"/>
      <c r="F128" s="18"/>
      <c r="G128" s="18"/>
      <c r="H128" s="322"/>
      <c r="I128" s="220"/>
      <c r="J128" s="220"/>
      <c r="K128" s="220"/>
      <c r="L128" s="220"/>
      <c r="M128" s="220"/>
      <c r="N128" s="220"/>
      <c r="O128" s="7"/>
      <c r="P128" s="7"/>
    </row>
    <row r="129" spans="1:18" ht="23.4" customHeight="1">
      <c r="B129" s="109"/>
      <c r="C129" s="110"/>
      <c r="D129" s="18"/>
      <c r="E129" s="18"/>
      <c r="F129" s="18"/>
      <c r="G129" s="18"/>
      <c r="H129" s="322"/>
      <c r="I129" s="220"/>
      <c r="J129" s="220"/>
      <c r="K129" s="220"/>
      <c r="L129" s="220"/>
      <c r="M129" s="220"/>
      <c r="N129" s="220"/>
      <c r="O129" s="7"/>
      <c r="P129" s="7"/>
    </row>
    <row r="130" spans="1:18" ht="23.4" customHeight="1">
      <c r="B130" s="107" t="s">
        <v>354</v>
      </c>
      <c r="C130" s="107"/>
      <c r="D130" s="107"/>
      <c r="E130" s="71"/>
      <c r="F130" s="71"/>
      <c r="G130" s="71"/>
      <c r="H130" s="246"/>
      <c r="I130" s="323"/>
      <c r="J130" s="323"/>
      <c r="K130" s="310"/>
      <c r="L130" s="246"/>
      <c r="M130" s="196"/>
      <c r="N130" s="246"/>
      <c r="O130" s="23"/>
      <c r="P130" s="28"/>
      <c r="Q130" s="28"/>
    </row>
    <row r="131" spans="1:18" ht="23.4" customHeight="1">
      <c r="B131" s="107" t="s">
        <v>301</v>
      </c>
      <c r="C131" s="107"/>
      <c r="D131" s="107"/>
      <c r="E131" s="71"/>
      <c r="F131" s="71"/>
      <c r="G131" s="71"/>
      <c r="H131" s="246"/>
      <c r="I131" s="323"/>
      <c r="J131" s="323"/>
      <c r="K131" s="310"/>
      <c r="L131" s="246"/>
      <c r="M131" s="196"/>
      <c r="N131" s="246"/>
      <c r="O131" s="23"/>
      <c r="P131" s="28"/>
      <c r="Q131" s="28"/>
    </row>
    <row r="132" spans="1:18" s="53" customFormat="1" ht="23.4" customHeight="1">
      <c r="B132" s="54"/>
      <c r="C132" s="54"/>
      <c r="D132" s="54"/>
      <c r="E132" s="54"/>
      <c r="F132" s="54"/>
      <c r="G132" s="46"/>
      <c r="H132" s="302"/>
      <c r="I132" s="302"/>
      <c r="J132" s="302"/>
      <c r="K132" s="302"/>
      <c r="L132" s="302"/>
      <c r="M132" s="302"/>
      <c r="N132" s="232" t="str">
        <f>+N96</f>
        <v>(หน่วย : บาท)</v>
      </c>
      <c r="O132" s="2"/>
      <c r="P132" s="46"/>
    </row>
    <row r="133" spans="1:18" ht="23.4" customHeight="1">
      <c r="A133" s="107"/>
      <c r="B133" s="23"/>
      <c r="D133" s="23"/>
      <c r="E133" s="23"/>
      <c r="F133" s="23"/>
      <c r="G133" s="23"/>
      <c r="H133" s="227"/>
      <c r="I133" s="228" t="s">
        <v>289</v>
      </c>
      <c r="J133" s="227"/>
      <c r="K133" s="302"/>
      <c r="L133" s="227"/>
      <c r="M133" s="228" t="s">
        <v>122</v>
      </c>
      <c r="N133" s="227"/>
      <c r="O133" s="70"/>
    </row>
    <row r="134" spans="1:18" s="53" customFormat="1" ht="23.4" customHeight="1">
      <c r="B134" s="54"/>
      <c r="C134" s="54"/>
      <c r="D134" s="54"/>
      <c r="E134" s="54"/>
      <c r="F134" s="54"/>
      <c r="G134" s="46"/>
      <c r="H134" s="302" t="str">
        <f>+H84</f>
        <v>30 กันยายน 2564</v>
      </c>
      <c r="I134" s="302"/>
      <c r="J134" s="304" t="str">
        <f>+J84</f>
        <v>31 ธันวาคม 2563</v>
      </c>
      <c r="K134" s="237"/>
      <c r="L134" s="302" t="str">
        <f>+L84</f>
        <v>30 กันยายน 2564</v>
      </c>
      <c r="M134" s="302"/>
      <c r="N134" s="304" t="str">
        <f>+N84</f>
        <v>31 ธันวาคม 2563</v>
      </c>
      <c r="O134" s="2"/>
      <c r="P134" s="100"/>
      <c r="R134" s="46"/>
    </row>
    <row r="135" spans="1:18" ht="23.4" customHeight="1">
      <c r="B135" s="107"/>
      <c r="D135" s="107" t="s">
        <v>235</v>
      </c>
      <c r="E135" s="71"/>
      <c r="F135" s="71"/>
      <c r="G135" s="71"/>
      <c r="H135" s="241">
        <v>1683166.45</v>
      </c>
      <c r="I135" s="323"/>
      <c r="J135" s="196">
        <f>1473778</f>
        <v>1473778</v>
      </c>
      <c r="K135" s="323"/>
      <c r="L135" s="241">
        <f>+N137</f>
        <v>1473778</v>
      </c>
      <c r="M135" s="323"/>
      <c r="N135" s="196">
        <v>1473778</v>
      </c>
      <c r="O135" s="71"/>
      <c r="P135" s="23"/>
      <c r="Q135" s="28"/>
      <c r="R135" s="28"/>
    </row>
    <row r="136" spans="1:18" ht="23.4" customHeight="1">
      <c r="B136" s="107"/>
      <c r="D136" s="107" t="s">
        <v>236</v>
      </c>
      <c r="E136" s="71"/>
      <c r="F136" s="71"/>
      <c r="G136" s="71"/>
      <c r="H136" s="258">
        <v>-1558163.459999999</v>
      </c>
      <c r="I136" s="323"/>
      <c r="J136" s="258">
        <v>0</v>
      </c>
      <c r="K136" s="323"/>
      <c r="L136" s="258">
        <f>+L127</f>
        <v>-1558163.459999999</v>
      </c>
      <c r="M136" s="323"/>
      <c r="N136" s="258">
        <v>0</v>
      </c>
      <c r="O136" s="71"/>
      <c r="P136" s="23"/>
      <c r="Q136" s="28"/>
      <c r="R136" s="28"/>
    </row>
    <row r="137" spans="1:18" ht="23.4" customHeight="1" thickBot="1">
      <c r="B137" s="107"/>
      <c r="D137" s="107" t="s">
        <v>237</v>
      </c>
      <c r="E137" s="71"/>
      <c r="F137" s="71"/>
      <c r="G137" s="71"/>
      <c r="H137" s="235">
        <f>SUM(H135:H136)</f>
        <v>125002.99000000092</v>
      </c>
      <c r="I137" s="323"/>
      <c r="J137" s="235">
        <f>SUM(J135:J136)</f>
        <v>1473778</v>
      </c>
      <c r="K137" s="323"/>
      <c r="L137" s="235">
        <f>SUM(L135:L136)</f>
        <v>-84385.459999999031</v>
      </c>
      <c r="M137" s="323"/>
      <c r="N137" s="235">
        <f>SUM(N135:N136)</f>
        <v>1473778</v>
      </c>
      <c r="O137" s="71"/>
      <c r="P137" s="23"/>
      <c r="Q137" s="28"/>
      <c r="R137" s="28"/>
    </row>
    <row r="138" spans="1:18" ht="23.4" customHeight="1" thickTop="1">
      <c r="B138" s="107"/>
      <c r="D138" s="107"/>
      <c r="E138" s="71"/>
      <c r="F138" s="71"/>
      <c r="G138" s="71"/>
      <c r="H138" s="262"/>
      <c r="I138" s="262"/>
      <c r="J138" s="262"/>
      <c r="K138" s="323"/>
      <c r="L138" s="196"/>
      <c r="M138" s="323"/>
      <c r="N138" s="196"/>
      <c r="O138" s="71"/>
      <c r="P138" s="23"/>
      <c r="Q138" s="28"/>
      <c r="R138" s="28"/>
    </row>
    <row r="139" spans="1:18" ht="23.4" customHeight="1">
      <c r="A139" s="29" t="s">
        <v>355</v>
      </c>
      <c r="B139" s="8"/>
      <c r="C139" s="8"/>
      <c r="D139" s="3"/>
      <c r="E139" s="3"/>
      <c r="F139" s="3"/>
      <c r="G139" s="29"/>
      <c r="H139" s="311"/>
      <c r="I139" s="312"/>
      <c r="J139" s="311"/>
      <c r="K139" s="313"/>
      <c r="L139" s="311"/>
      <c r="M139" s="311"/>
      <c r="N139" s="311"/>
      <c r="O139" s="7"/>
    </row>
    <row r="140" spans="1:18" ht="23.4" customHeight="1">
      <c r="A140" s="29"/>
      <c r="B140" s="8" t="s">
        <v>157</v>
      </c>
      <c r="C140" s="8"/>
      <c r="D140" s="3"/>
      <c r="E140" s="3"/>
      <c r="F140" s="3"/>
      <c r="G140" s="29"/>
      <c r="H140" s="311"/>
      <c r="I140" s="312"/>
      <c r="J140" s="313"/>
      <c r="K140" s="313"/>
      <c r="L140" s="311"/>
      <c r="M140" s="311"/>
      <c r="N140" s="311"/>
      <c r="O140" s="7"/>
    </row>
    <row r="141" spans="1:18" ht="23.4" customHeight="1">
      <c r="A141" s="29"/>
      <c r="B141" s="8" t="s">
        <v>158</v>
      </c>
      <c r="C141" s="8"/>
      <c r="D141" s="3"/>
      <c r="E141" s="3"/>
      <c r="F141" s="3"/>
      <c r="G141" s="29"/>
      <c r="H141" s="311"/>
      <c r="I141" s="312"/>
      <c r="J141" s="313"/>
      <c r="K141" s="313"/>
      <c r="L141" s="311"/>
      <c r="M141" s="311"/>
      <c r="N141" s="311"/>
      <c r="O141" s="7"/>
    </row>
    <row r="142" spans="1:18" s="138" customFormat="1" ht="23.4" customHeight="1">
      <c r="A142" s="135"/>
      <c r="B142" s="136" t="s">
        <v>159</v>
      </c>
      <c r="C142" s="136"/>
      <c r="D142" s="135"/>
      <c r="E142" s="135"/>
      <c r="F142" s="135"/>
      <c r="G142" s="135"/>
      <c r="H142" s="324"/>
      <c r="I142" s="325"/>
      <c r="J142" s="326"/>
      <c r="K142" s="326"/>
      <c r="L142" s="324"/>
      <c r="M142" s="324"/>
      <c r="N142" s="324"/>
      <c r="O142" s="137"/>
    </row>
    <row r="143" spans="1:18" s="138" customFormat="1" ht="23.4" customHeight="1">
      <c r="A143" s="135"/>
      <c r="B143" s="136"/>
      <c r="C143" s="136"/>
      <c r="D143" s="135"/>
      <c r="E143" s="135"/>
      <c r="F143" s="135"/>
      <c r="G143" s="135"/>
      <c r="H143" s="324"/>
      <c r="I143" s="325"/>
      <c r="J143" s="326"/>
      <c r="K143" s="326"/>
      <c r="L143" s="324"/>
      <c r="M143" s="324"/>
      <c r="N143" s="324"/>
      <c r="O143" s="137"/>
    </row>
    <row r="144" spans="1:18" s="138" customFormat="1" ht="23.4" customHeight="1">
      <c r="A144" s="135"/>
      <c r="B144" s="136"/>
      <c r="C144" s="136"/>
      <c r="D144" s="135"/>
      <c r="E144" s="135"/>
      <c r="F144" s="135"/>
      <c r="G144" s="135"/>
      <c r="H144" s="324"/>
      <c r="I144" s="325"/>
      <c r="J144" s="326"/>
      <c r="K144" s="326"/>
      <c r="L144" s="324"/>
      <c r="M144" s="324"/>
      <c r="N144" s="324"/>
      <c r="O144" s="137"/>
    </row>
    <row r="145" spans="1:16" s="138" customFormat="1" ht="23.4" customHeight="1">
      <c r="A145" s="135"/>
      <c r="B145" s="136"/>
      <c r="C145" s="136"/>
      <c r="D145" s="135"/>
      <c r="E145" s="135"/>
      <c r="F145" s="135"/>
      <c r="G145" s="135"/>
      <c r="H145" s="324"/>
      <c r="I145" s="325"/>
      <c r="J145" s="326"/>
      <c r="K145" s="326"/>
      <c r="L145" s="324"/>
      <c r="M145" s="324"/>
      <c r="N145" s="324"/>
      <c r="O145" s="137"/>
    </row>
    <row r="146" spans="1:16" s="138" customFormat="1" ht="23.4" customHeight="1">
      <c r="A146" s="135"/>
      <c r="B146" s="136"/>
      <c r="C146" s="136"/>
      <c r="D146" s="135"/>
      <c r="E146" s="135"/>
      <c r="F146" s="135"/>
      <c r="G146" s="135"/>
      <c r="H146" s="324"/>
      <c r="I146" s="325"/>
      <c r="J146" s="326"/>
      <c r="K146" s="326"/>
      <c r="L146" s="324"/>
      <c r="M146" s="324"/>
      <c r="N146" s="324"/>
      <c r="O146" s="137"/>
    </row>
    <row r="147" spans="1:16" s="138" customFormat="1" ht="23.4" customHeight="1">
      <c r="A147" s="135"/>
      <c r="B147" s="136"/>
      <c r="C147" s="136"/>
      <c r="D147" s="135"/>
      <c r="E147" s="135"/>
      <c r="F147" s="135"/>
      <c r="G147" s="135"/>
      <c r="H147" s="324"/>
      <c r="I147" s="325"/>
      <c r="J147" s="326"/>
      <c r="K147" s="326"/>
      <c r="L147" s="324"/>
      <c r="M147" s="324"/>
      <c r="N147" s="324"/>
      <c r="O147" s="137"/>
    </row>
    <row r="148" spans="1:16" s="138" customFormat="1" ht="23.4" customHeight="1">
      <c r="A148" s="135"/>
      <c r="B148" s="136"/>
      <c r="C148" s="136"/>
      <c r="D148" s="135"/>
      <c r="E148" s="135"/>
      <c r="F148" s="135"/>
      <c r="G148" s="135"/>
      <c r="H148" s="324"/>
      <c r="I148" s="325"/>
      <c r="J148" s="326"/>
      <c r="K148" s="326"/>
      <c r="L148" s="324"/>
      <c r="M148" s="324"/>
      <c r="N148" s="324"/>
      <c r="O148" s="137"/>
    </row>
    <row r="149" spans="1:16" s="138" customFormat="1" ht="23.4" customHeight="1">
      <c r="A149" s="135"/>
      <c r="B149" s="136"/>
      <c r="C149" s="136"/>
      <c r="D149" s="135"/>
      <c r="E149" s="135"/>
      <c r="F149" s="135"/>
      <c r="G149" s="135"/>
      <c r="H149" s="324"/>
      <c r="I149" s="325"/>
      <c r="J149" s="326"/>
      <c r="K149" s="326"/>
      <c r="L149" s="324"/>
      <c r="M149" s="324"/>
      <c r="N149" s="324"/>
      <c r="O149" s="137"/>
    </row>
    <row r="150" spans="1:16" s="138" customFormat="1" ht="23.4" customHeight="1">
      <c r="A150" s="135"/>
      <c r="B150" s="136"/>
      <c r="C150" s="136"/>
      <c r="D150" s="135"/>
      <c r="E150" s="135"/>
      <c r="F150" s="135"/>
      <c r="G150" s="135"/>
      <c r="H150" s="324"/>
      <c r="I150" s="325"/>
      <c r="J150" s="326"/>
      <c r="K150" s="326"/>
      <c r="L150" s="324"/>
      <c r="M150" s="324"/>
      <c r="N150" s="324"/>
      <c r="O150" s="137"/>
    </row>
    <row r="151" spans="1:16" s="138" customFormat="1" ht="23.4" customHeight="1">
      <c r="A151" s="135"/>
      <c r="B151" s="136"/>
      <c r="C151" s="136"/>
      <c r="D151" s="135"/>
      <c r="E151" s="135"/>
      <c r="F151" s="135"/>
      <c r="G151" s="135"/>
      <c r="H151" s="324"/>
      <c r="I151" s="325"/>
      <c r="J151" s="326"/>
      <c r="K151" s="326"/>
      <c r="L151" s="324"/>
      <c r="M151" s="324"/>
      <c r="N151" s="324"/>
      <c r="O151" s="137"/>
    </row>
    <row r="152" spans="1:16" s="138" customFormat="1" ht="23.4" customHeight="1">
      <c r="A152" s="135"/>
      <c r="B152" s="136"/>
      <c r="C152" s="136"/>
      <c r="D152" s="135"/>
      <c r="E152" s="135"/>
      <c r="F152" s="135"/>
      <c r="G152" s="135"/>
      <c r="H152" s="324"/>
      <c r="I152" s="325"/>
      <c r="J152" s="326"/>
      <c r="K152" s="326"/>
      <c r="L152" s="324"/>
      <c r="M152" s="324"/>
      <c r="N152" s="324"/>
      <c r="O152" s="137"/>
    </row>
    <row r="153" spans="1:16" s="138" customFormat="1" ht="23.4" customHeight="1">
      <c r="A153" s="135"/>
      <c r="B153" s="136"/>
      <c r="C153" s="136"/>
      <c r="D153" s="135"/>
      <c r="E153" s="135"/>
      <c r="F153" s="135"/>
      <c r="G153" s="135"/>
      <c r="H153" s="324"/>
      <c r="I153" s="325"/>
      <c r="J153" s="326"/>
      <c r="K153" s="326"/>
      <c r="L153" s="324"/>
      <c r="M153" s="324"/>
      <c r="N153" s="324"/>
      <c r="O153" s="137"/>
    </row>
    <row r="154" spans="1:16" s="138" customFormat="1" ht="23.4" customHeight="1">
      <c r="A154" s="135"/>
      <c r="B154" s="136"/>
      <c r="C154" s="136"/>
      <c r="D154" s="135"/>
      <c r="E154" s="135"/>
      <c r="F154" s="135"/>
      <c r="G154" s="135"/>
      <c r="H154" s="324"/>
      <c r="I154" s="325"/>
      <c r="J154" s="326"/>
      <c r="K154" s="326"/>
      <c r="L154" s="324"/>
      <c r="M154" s="324"/>
      <c r="N154" s="324"/>
      <c r="O154" s="137"/>
    </row>
    <row r="155" spans="1:16" s="138" customFormat="1" ht="23.4" customHeight="1">
      <c r="A155" s="135"/>
      <c r="B155" s="136"/>
      <c r="C155" s="136"/>
      <c r="D155" s="135"/>
      <c r="E155" s="135"/>
      <c r="F155" s="135"/>
      <c r="G155" s="135"/>
      <c r="H155" s="324"/>
      <c r="I155" s="325"/>
      <c r="J155" s="326"/>
      <c r="K155" s="326"/>
      <c r="L155" s="324"/>
      <c r="M155" s="324"/>
      <c r="N155" s="324"/>
      <c r="O155" s="137"/>
    </row>
    <row r="156" spans="1:16" ht="23.4" customHeight="1">
      <c r="B156" s="14" t="str">
        <f>+B118</f>
        <v>(ลงชื่อ)……………………………….......กรรมการตามอำนาจ    (ลงชื่อ) ….…………...….......................……..  กรรมการตามอำนาจ</v>
      </c>
      <c r="O156" s="112"/>
      <c r="P156" s="120"/>
    </row>
    <row r="157" spans="1:16" ht="23.4" customHeight="1">
      <c r="B157" s="14" t="str">
        <f>+B119</f>
        <v xml:space="preserve">                 (นางสาวอรสา    วิมลเฉลา)</v>
      </c>
      <c r="H157" s="194" t="str">
        <f>+H119</f>
        <v xml:space="preserve">             (นายเดวิด   สมัญญาภรณ์)</v>
      </c>
      <c r="O157" s="112"/>
    </row>
    <row r="158" spans="1:16" ht="23.4" customHeight="1">
      <c r="A158" s="391" t="s">
        <v>317</v>
      </c>
      <c r="B158" s="391"/>
      <c r="C158" s="391"/>
      <c r="D158" s="391"/>
      <c r="E158" s="391"/>
      <c r="F158" s="391"/>
      <c r="G158" s="391"/>
      <c r="H158" s="391"/>
      <c r="I158" s="391"/>
      <c r="J158" s="391"/>
      <c r="K158" s="391"/>
      <c r="L158" s="391"/>
      <c r="M158" s="391"/>
      <c r="N158" s="391"/>
      <c r="O158" s="7"/>
      <c r="P158" s="7"/>
    </row>
    <row r="159" spans="1:16" s="138" customFormat="1" ht="23.4" customHeight="1">
      <c r="A159" s="135"/>
      <c r="B159" s="136"/>
      <c r="C159" s="136"/>
      <c r="D159" s="135"/>
      <c r="E159" s="135"/>
      <c r="F159" s="135"/>
      <c r="G159" s="135"/>
      <c r="H159" s="324"/>
      <c r="I159" s="325"/>
      <c r="J159" s="326"/>
      <c r="K159" s="326"/>
      <c r="L159" s="324"/>
      <c r="M159" s="324"/>
      <c r="N159" s="324"/>
      <c r="O159" s="137"/>
    </row>
    <row r="160" spans="1:16" s="138" customFormat="1" ht="23.4" customHeight="1">
      <c r="A160" s="142" t="s">
        <v>358</v>
      </c>
      <c r="B160" s="139"/>
      <c r="C160" s="140"/>
      <c r="D160" s="141"/>
      <c r="E160" s="141"/>
      <c r="F160" s="139"/>
      <c r="G160" s="142"/>
      <c r="H160" s="327"/>
      <c r="I160" s="327"/>
      <c r="J160" s="327"/>
      <c r="K160" s="327"/>
      <c r="L160" s="327"/>
      <c r="M160" s="327"/>
      <c r="N160" s="325"/>
      <c r="O160" s="143"/>
    </row>
    <row r="161" spans="1:18" ht="23.4" customHeight="1">
      <c r="A161" s="25"/>
      <c r="B161" s="12" t="s">
        <v>467</v>
      </c>
      <c r="C161" s="9"/>
      <c r="D161" s="42"/>
      <c r="E161" s="42"/>
      <c r="F161" s="12"/>
      <c r="G161" s="25"/>
      <c r="H161" s="197"/>
      <c r="I161" s="197"/>
      <c r="J161" s="197"/>
      <c r="K161" s="197"/>
      <c r="L161" s="197"/>
      <c r="M161" s="197"/>
      <c r="N161" s="314"/>
      <c r="O161" s="112"/>
    </row>
    <row r="162" spans="1:18" ht="23.4" customHeight="1">
      <c r="A162" s="25"/>
      <c r="B162" s="12" t="s">
        <v>468</v>
      </c>
      <c r="C162" s="9"/>
      <c r="D162" s="42"/>
      <c r="E162" s="42"/>
      <c r="F162" s="12"/>
      <c r="G162" s="25"/>
      <c r="H162" s="197"/>
      <c r="I162" s="197"/>
      <c r="J162" s="197"/>
      <c r="K162" s="197"/>
      <c r="L162" s="197"/>
      <c r="M162" s="197"/>
      <c r="N162" s="314"/>
      <c r="O162" s="112"/>
    </row>
    <row r="163" spans="1:18" ht="21.6">
      <c r="B163" s="2" t="s">
        <v>408</v>
      </c>
      <c r="O163" s="24"/>
      <c r="P163" s="24"/>
    </row>
    <row r="164" spans="1:18" s="44" customFormat="1" ht="23.4" customHeight="1">
      <c r="B164" s="45"/>
      <c r="C164" s="45"/>
      <c r="D164" s="45"/>
      <c r="E164" s="45"/>
      <c r="F164" s="45"/>
      <c r="G164" s="46"/>
      <c r="H164" s="328"/>
      <c r="I164" s="302"/>
      <c r="J164" s="302"/>
      <c r="K164" s="302"/>
      <c r="L164" s="302"/>
      <c r="M164" s="302"/>
      <c r="N164" s="232" t="str">
        <f>+N96</f>
        <v>(หน่วย : บาท)</v>
      </c>
      <c r="O164" s="12"/>
      <c r="P164" s="46"/>
    </row>
    <row r="165" spans="1:18" ht="21.6">
      <c r="A165" s="107"/>
      <c r="B165" s="23"/>
      <c r="D165" s="23"/>
      <c r="E165" s="23"/>
      <c r="F165" s="23"/>
      <c r="G165" s="23"/>
      <c r="H165" s="329"/>
      <c r="J165" s="330"/>
      <c r="K165" s="253" t="s">
        <v>403</v>
      </c>
      <c r="L165" s="329"/>
      <c r="M165" s="253"/>
      <c r="N165" s="330"/>
      <c r="O165" s="70"/>
    </row>
    <row r="166" spans="1:18" ht="23.4" customHeight="1">
      <c r="A166" s="19"/>
      <c r="B166" s="23"/>
      <c r="D166" s="23"/>
      <c r="E166" s="23"/>
      <c r="F166" s="23"/>
      <c r="G166" s="23"/>
      <c r="H166" s="260"/>
      <c r="I166" s="259" t="s">
        <v>289</v>
      </c>
      <c r="J166" s="243"/>
      <c r="L166" s="243"/>
      <c r="M166" s="259" t="s">
        <v>122</v>
      </c>
      <c r="N166" s="243"/>
      <c r="O166" s="70"/>
    </row>
    <row r="167" spans="1:18" s="44" customFormat="1" ht="23.4" customHeight="1">
      <c r="B167" s="45"/>
      <c r="C167" s="45"/>
      <c r="D167" s="45"/>
      <c r="E167" s="45"/>
      <c r="F167" s="45"/>
      <c r="G167" s="46"/>
      <c r="H167" s="306" t="s">
        <v>189</v>
      </c>
      <c r="I167" s="328"/>
      <c r="J167" s="306" t="s">
        <v>187</v>
      </c>
      <c r="K167" s="237"/>
      <c r="L167" s="302" t="str">
        <f>+H167</f>
        <v>2564</v>
      </c>
      <c r="M167" s="328"/>
      <c r="N167" s="306" t="str">
        <f>+J167</f>
        <v>2563</v>
      </c>
      <c r="O167" s="12"/>
      <c r="P167" s="46"/>
    </row>
    <row r="168" spans="1:18" s="31" customFormat="1" ht="21.6">
      <c r="A168" s="71"/>
      <c r="B168" s="71"/>
      <c r="C168" s="72"/>
      <c r="F168" s="71"/>
      <c r="G168" s="71"/>
      <c r="H168" s="231"/>
      <c r="I168" s="232"/>
      <c r="J168" s="231" t="s">
        <v>397</v>
      </c>
      <c r="K168" s="232"/>
      <c r="L168" s="231"/>
      <c r="M168" s="232"/>
      <c r="N168" s="231"/>
      <c r="O168" s="73"/>
    </row>
    <row r="169" spans="1:18" ht="23.4" customHeight="1">
      <c r="A169" s="11"/>
      <c r="C169" s="2" t="s">
        <v>36</v>
      </c>
      <c r="D169" s="12"/>
      <c r="E169" s="12"/>
      <c r="F169" s="12"/>
      <c r="G169" s="11"/>
      <c r="H169" s="197"/>
      <c r="I169" s="247"/>
      <c r="J169" s="302"/>
      <c r="M169" s="247"/>
      <c r="O169" s="7"/>
      <c r="Q169" s="1"/>
    </row>
    <row r="170" spans="1:18" ht="23.4" customHeight="1">
      <c r="A170" s="5"/>
      <c r="B170" s="13"/>
      <c r="D170" s="2" t="s">
        <v>2</v>
      </c>
      <c r="F170" s="13"/>
      <c r="G170" s="8"/>
      <c r="H170" s="197">
        <f>-1592288.59-0.01</f>
        <v>-1592288.6</v>
      </c>
      <c r="I170" s="247"/>
      <c r="J170" s="197">
        <v>-2511433.3079999955</v>
      </c>
      <c r="K170" s="197"/>
      <c r="L170" s="233">
        <f>+L183+168264.89</f>
        <v>-843552.05999999994</v>
      </c>
      <c r="M170" s="247"/>
      <c r="N170" s="233">
        <v>-81524.280000000028</v>
      </c>
      <c r="Q170" s="13"/>
      <c r="R170" s="48"/>
    </row>
    <row r="171" spans="1:18" ht="23.4" customHeight="1">
      <c r="A171" s="5"/>
      <c r="B171" s="13"/>
      <c r="D171" s="2" t="s">
        <v>115</v>
      </c>
      <c r="F171" s="13"/>
      <c r="G171" s="8"/>
      <c r="H171" s="197"/>
      <c r="I171" s="247"/>
      <c r="J171" s="197"/>
      <c r="K171" s="197"/>
      <c r="M171" s="247"/>
      <c r="Q171" s="13"/>
    </row>
    <row r="172" spans="1:18" ht="23.4" customHeight="1">
      <c r="A172" s="5"/>
      <c r="B172" s="13"/>
      <c r="D172" s="2" t="s">
        <v>161</v>
      </c>
      <c r="F172" s="13"/>
      <c r="G172" s="8"/>
      <c r="H172" s="197"/>
      <c r="I172" s="247"/>
      <c r="J172" s="197"/>
      <c r="K172" s="197"/>
    </row>
    <row r="173" spans="1:18" ht="23.4" customHeight="1">
      <c r="A173" s="5"/>
      <c r="B173" s="13"/>
      <c r="D173" s="26" t="s">
        <v>160</v>
      </c>
      <c r="E173" s="26"/>
      <c r="F173" s="13"/>
      <c r="G173" s="8"/>
      <c r="H173" s="197">
        <v>23106.89</v>
      </c>
      <c r="I173" s="247"/>
      <c r="J173" s="197">
        <f>527829.46+15721.73</f>
        <v>543551.18999999994</v>
      </c>
      <c r="K173" s="197"/>
      <c r="L173" s="258">
        <f>+L186-30797.4</f>
        <v>85850.397999999986</v>
      </c>
      <c r="M173" s="226"/>
      <c r="N173" s="258">
        <v>511996.56</v>
      </c>
      <c r="Q173" s="13"/>
      <c r="R173" s="48"/>
    </row>
    <row r="174" spans="1:18" ht="23.4" customHeight="1">
      <c r="A174" s="5"/>
      <c r="B174" s="13"/>
      <c r="D174" s="2" t="s">
        <v>269</v>
      </c>
      <c r="E174" s="26"/>
      <c r="F174" s="13"/>
      <c r="G174" s="8"/>
      <c r="H174" s="264"/>
      <c r="I174" s="247"/>
      <c r="J174" s="264"/>
      <c r="K174" s="197"/>
      <c r="L174" s="226"/>
      <c r="M174" s="226"/>
      <c r="N174" s="226"/>
      <c r="Q174" s="13"/>
      <c r="R174" s="48"/>
    </row>
    <row r="175" spans="1:18" ht="23.4" customHeight="1" thickBot="1">
      <c r="B175" s="109"/>
      <c r="C175" s="110"/>
      <c r="D175" s="2" t="s">
        <v>270</v>
      </c>
      <c r="E175" s="26"/>
      <c r="F175" s="18"/>
      <c r="G175" s="18"/>
      <c r="H175" s="290">
        <f>SUM(H170:H173)</f>
        <v>-1569181.7100000002</v>
      </c>
      <c r="I175" s="226"/>
      <c r="J175" s="290">
        <f>SUM(J170:J173)</f>
        <v>-1967882.1179999956</v>
      </c>
      <c r="K175" s="220"/>
      <c r="L175" s="244">
        <f>SUM(L170:L173)</f>
        <v>-757701.66200000001</v>
      </c>
      <c r="M175" s="196"/>
      <c r="N175" s="244">
        <f>SUM(N170:N173)</f>
        <v>430472.27999999997</v>
      </c>
      <c r="O175" s="7"/>
      <c r="P175" s="7"/>
    </row>
    <row r="176" spans="1:18" ht="23.4" customHeight="1" thickTop="1">
      <c r="B176" s="109"/>
      <c r="C176" s="110"/>
      <c r="F176" s="18"/>
      <c r="G176" s="18"/>
      <c r="H176" s="247"/>
      <c r="I176" s="247"/>
      <c r="J176" s="247"/>
      <c r="K176" s="220"/>
      <c r="L176" s="226"/>
      <c r="M176" s="196"/>
      <c r="N176" s="226"/>
      <c r="O176" s="7"/>
      <c r="P176" s="7"/>
    </row>
    <row r="177" spans="1:18" s="44" customFormat="1" ht="23.4" customHeight="1">
      <c r="B177" s="45"/>
      <c r="C177" s="45"/>
      <c r="D177" s="45"/>
      <c r="E177" s="45"/>
      <c r="F177" s="45"/>
      <c r="G177" s="46"/>
      <c r="H177" s="328"/>
      <c r="I177" s="302"/>
      <c r="J177" s="302"/>
      <c r="K177" s="302"/>
      <c r="L177" s="302"/>
      <c r="M177" s="302"/>
      <c r="N177" s="232" t="str">
        <f>+N164</f>
        <v>(หน่วย : บาท)</v>
      </c>
      <c r="O177" s="12"/>
      <c r="P177" s="46"/>
    </row>
    <row r="178" spans="1:18" ht="21.6">
      <c r="A178" s="107"/>
      <c r="B178" s="23"/>
      <c r="D178" s="23"/>
      <c r="E178" s="23"/>
      <c r="F178" s="23"/>
      <c r="G178" s="23"/>
      <c r="H178" s="329"/>
      <c r="J178" s="330"/>
      <c r="K178" s="253" t="s">
        <v>404</v>
      </c>
      <c r="L178" s="329"/>
      <c r="M178" s="253"/>
      <c r="N178" s="330"/>
      <c r="O178" s="70"/>
    </row>
    <row r="179" spans="1:18" ht="23.4" customHeight="1">
      <c r="A179" s="19"/>
      <c r="B179" s="23"/>
      <c r="D179" s="23"/>
      <c r="E179" s="23"/>
      <c r="F179" s="23"/>
      <c r="G179" s="23"/>
      <c r="H179" s="260"/>
      <c r="I179" s="259" t="s">
        <v>289</v>
      </c>
      <c r="J179" s="243"/>
      <c r="L179" s="243"/>
      <c r="M179" s="259" t="s">
        <v>122</v>
      </c>
      <c r="N179" s="243"/>
      <c r="O179" s="70"/>
    </row>
    <row r="180" spans="1:18" s="44" customFormat="1" ht="23.4" customHeight="1">
      <c r="B180" s="45"/>
      <c r="C180" s="45"/>
      <c r="D180" s="45"/>
      <c r="E180" s="45"/>
      <c r="F180" s="45"/>
      <c r="G180" s="46"/>
      <c r="H180" s="306" t="s">
        <v>189</v>
      </c>
      <c r="I180" s="328"/>
      <c r="J180" s="306" t="s">
        <v>187</v>
      </c>
      <c r="K180" s="237"/>
      <c r="L180" s="302" t="str">
        <f>+H180</f>
        <v>2564</v>
      </c>
      <c r="M180" s="328"/>
      <c r="N180" s="306" t="str">
        <f>+J180</f>
        <v>2563</v>
      </c>
      <c r="O180" s="12"/>
      <c r="P180" s="46"/>
    </row>
    <row r="181" spans="1:18" s="31" customFormat="1" ht="21.6">
      <c r="A181" s="71"/>
      <c r="B181" s="71"/>
      <c r="C181" s="72"/>
      <c r="F181" s="71"/>
      <c r="G181" s="71"/>
      <c r="H181" s="231"/>
      <c r="I181" s="232"/>
      <c r="J181" s="231" t="s">
        <v>397</v>
      </c>
      <c r="K181" s="232"/>
      <c r="L181" s="231"/>
      <c r="M181" s="232"/>
      <c r="N181" s="231"/>
      <c r="O181" s="73"/>
    </row>
    <row r="182" spans="1:18" ht="23.4" customHeight="1">
      <c r="A182" s="11"/>
      <c r="C182" s="2" t="s">
        <v>36</v>
      </c>
      <c r="D182" s="12"/>
      <c r="E182" s="12"/>
      <c r="F182" s="12"/>
      <c r="G182" s="11"/>
      <c r="H182" s="197"/>
      <c r="I182" s="247"/>
      <c r="J182" s="302"/>
      <c r="M182" s="247"/>
      <c r="O182" s="7"/>
      <c r="Q182" s="1"/>
    </row>
    <row r="183" spans="1:18" ht="23.4" customHeight="1">
      <c r="A183" s="5"/>
      <c r="B183" s="13"/>
      <c r="D183" s="2" t="s">
        <v>2</v>
      </c>
      <c r="F183" s="13"/>
      <c r="G183" s="8"/>
      <c r="H183" s="197">
        <v>-3182716.15</v>
      </c>
      <c r="I183" s="247"/>
      <c r="J183" s="197">
        <f>-1450982.51-5943197.42</f>
        <v>-7394179.9299999997</v>
      </c>
      <c r="K183" s="197"/>
      <c r="L183" s="233">
        <v>-1011816.95</v>
      </c>
      <c r="M183" s="247"/>
      <c r="N183" s="233">
        <v>-1450982.51</v>
      </c>
      <c r="Q183" s="13"/>
      <c r="R183" s="48"/>
    </row>
    <row r="184" spans="1:18" ht="23.4" customHeight="1">
      <c r="A184" s="5"/>
      <c r="B184" s="13"/>
      <c r="D184" s="2" t="s">
        <v>115</v>
      </c>
      <c r="F184" s="13"/>
      <c r="G184" s="8"/>
      <c r="H184" s="197"/>
      <c r="I184" s="247"/>
      <c r="J184" s="197"/>
      <c r="K184" s="197"/>
      <c r="M184" s="247"/>
      <c r="Q184" s="13"/>
    </row>
    <row r="185" spans="1:18" ht="23.4" customHeight="1">
      <c r="A185" s="5"/>
      <c r="B185" s="13"/>
      <c r="D185" s="2" t="s">
        <v>161</v>
      </c>
      <c r="F185" s="13"/>
      <c r="G185" s="8"/>
      <c r="H185" s="197"/>
      <c r="I185" s="247"/>
      <c r="J185" s="197"/>
      <c r="K185" s="197"/>
    </row>
    <row r="186" spans="1:18" ht="23.4" customHeight="1">
      <c r="A186" s="5"/>
      <c r="B186" s="13"/>
      <c r="D186" s="26" t="s">
        <v>160</v>
      </c>
      <c r="E186" s="26"/>
      <c r="F186" s="13"/>
      <c r="G186" s="8"/>
      <c r="H186" s="197">
        <v>528165.96</v>
      </c>
      <c r="I186" s="247"/>
      <c r="J186" s="197">
        <v>908797.12000000011</v>
      </c>
      <c r="K186" s="197"/>
      <c r="L186" s="258">
        <v>116647.798</v>
      </c>
      <c r="M186" s="226"/>
      <c r="N186" s="258">
        <v>877242.5</v>
      </c>
      <c r="Q186" s="13"/>
      <c r="R186" s="48"/>
    </row>
    <row r="187" spans="1:18" ht="23.4" customHeight="1">
      <c r="A187" s="5"/>
      <c r="B187" s="13"/>
      <c r="D187" s="2" t="s">
        <v>269</v>
      </c>
      <c r="E187" s="26"/>
      <c r="F187" s="13"/>
      <c r="G187" s="8"/>
      <c r="H187" s="264"/>
      <c r="I187" s="247"/>
      <c r="J187" s="264"/>
      <c r="K187" s="197"/>
      <c r="L187" s="226"/>
      <c r="M187" s="226"/>
      <c r="N187" s="226"/>
      <c r="Q187" s="13"/>
      <c r="R187" s="48"/>
    </row>
    <row r="188" spans="1:18" ht="23.4" customHeight="1" thickBot="1">
      <c r="B188" s="109"/>
      <c r="C188" s="110"/>
      <c r="D188" s="2" t="s">
        <v>270</v>
      </c>
      <c r="E188" s="26"/>
      <c r="F188" s="18"/>
      <c r="G188" s="18"/>
      <c r="H188" s="290">
        <f>SUM(H183:H186)</f>
        <v>-2654550.19</v>
      </c>
      <c r="I188" s="226"/>
      <c r="J188" s="290">
        <f>SUM(J183:J186)</f>
        <v>-6485382.8099999996</v>
      </c>
      <c r="K188" s="220"/>
      <c r="L188" s="244">
        <f>SUM(L183:L186)</f>
        <v>-895169.152</v>
      </c>
      <c r="M188" s="196"/>
      <c r="N188" s="244">
        <f>SUM(N183:N186)</f>
        <v>-573740.01</v>
      </c>
      <c r="O188" s="7"/>
      <c r="P188" s="7">
        <v>-6485382.8099999996</v>
      </c>
      <c r="Q188" s="101">
        <f>+J188-P188</f>
        <v>0</v>
      </c>
    </row>
    <row r="189" spans="1:18" ht="23.4" customHeight="1" thickTop="1">
      <c r="A189" s="25"/>
      <c r="B189" s="12"/>
      <c r="C189" s="9"/>
      <c r="D189" s="12"/>
      <c r="E189" s="12"/>
      <c r="F189" s="12"/>
      <c r="G189" s="12"/>
      <c r="H189" s="197"/>
      <c r="I189" s="197"/>
      <c r="J189" s="197"/>
      <c r="K189" s="197"/>
      <c r="L189" s="331"/>
      <c r="M189" s="197"/>
      <c r="N189" s="331"/>
      <c r="O189" s="7"/>
      <c r="P189" s="7"/>
    </row>
    <row r="190" spans="1:18" ht="23.4" customHeight="1">
      <c r="A190" s="25"/>
      <c r="B190" s="12"/>
      <c r="C190" s="9"/>
      <c r="E190" s="12"/>
      <c r="F190" s="12"/>
      <c r="G190" s="12"/>
      <c r="H190" s="332"/>
      <c r="I190" s="197"/>
      <c r="J190" s="332"/>
      <c r="K190" s="197"/>
      <c r="L190" s="332"/>
      <c r="M190" s="197"/>
      <c r="N190" s="332"/>
      <c r="O190" s="7"/>
      <c r="P190" s="7"/>
      <c r="Q190" s="49"/>
    </row>
    <row r="191" spans="1:18" ht="23.4" customHeight="1">
      <c r="A191" s="25"/>
      <c r="B191" s="12"/>
      <c r="C191" s="9"/>
      <c r="E191" s="12"/>
      <c r="F191" s="12"/>
      <c r="G191" s="12"/>
      <c r="H191" s="332"/>
      <c r="I191" s="197"/>
      <c r="J191" s="332"/>
      <c r="K191" s="197"/>
      <c r="L191" s="332"/>
      <c r="M191" s="197"/>
      <c r="N191" s="332"/>
      <c r="O191" s="7"/>
      <c r="P191" s="7"/>
      <c r="Q191" s="49"/>
    </row>
    <row r="192" spans="1:18" ht="23.4" customHeight="1">
      <c r="A192" s="25"/>
      <c r="B192" s="12"/>
      <c r="C192" s="9"/>
      <c r="E192" s="12"/>
      <c r="F192" s="12"/>
      <c r="G192" s="12"/>
      <c r="H192" s="332"/>
      <c r="I192" s="197"/>
      <c r="J192" s="332"/>
      <c r="K192" s="197"/>
      <c r="L192" s="332"/>
      <c r="M192" s="197"/>
      <c r="N192" s="332"/>
      <c r="O192" s="7"/>
      <c r="P192" s="7"/>
      <c r="Q192" s="49"/>
    </row>
    <row r="193" spans="1:18" ht="23.4" customHeight="1">
      <c r="A193" s="25"/>
      <c r="B193" s="12"/>
      <c r="C193" s="9"/>
      <c r="E193" s="12"/>
      <c r="F193" s="12"/>
      <c r="G193" s="12"/>
      <c r="H193" s="332"/>
      <c r="I193" s="197"/>
      <c r="J193" s="332"/>
      <c r="K193" s="197"/>
      <c r="L193" s="332"/>
      <c r="M193" s="197"/>
      <c r="N193" s="332"/>
      <c r="O193" s="7"/>
      <c r="P193" s="7"/>
      <c r="Q193" s="49"/>
    </row>
    <row r="194" spans="1:18" ht="23.4" customHeight="1">
      <c r="A194" s="43"/>
      <c r="B194" s="110" t="str">
        <f>+B118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94" s="43"/>
      <c r="D194" s="43"/>
      <c r="E194" s="43"/>
      <c r="F194" s="43"/>
      <c r="G194" s="43"/>
      <c r="H194" s="189"/>
      <c r="I194" s="189"/>
      <c r="J194" s="189"/>
      <c r="K194" s="189"/>
      <c r="L194" s="189"/>
      <c r="M194" s="189"/>
      <c r="N194" s="189"/>
      <c r="O194" s="31"/>
      <c r="P194" s="7"/>
    </row>
    <row r="195" spans="1:18" ht="23.4" customHeight="1">
      <c r="A195" s="43"/>
      <c r="B195" s="110" t="str">
        <f>+B119</f>
        <v xml:space="preserve">                 (นางสาวอรสา    วิมลเฉลา)</v>
      </c>
      <c r="C195" s="110"/>
      <c r="D195" s="43"/>
      <c r="E195" s="43"/>
      <c r="F195" s="43"/>
      <c r="G195" s="43"/>
      <c r="H195" s="191" t="str">
        <f>+H119</f>
        <v xml:space="preserve">             (นายเดวิด   สมัญญาภรณ์)</v>
      </c>
      <c r="I195" s="189"/>
      <c r="J195" s="333"/>
      <c r="K195" s="189"/>
      <c r="L195" s="189"/>
      <c r="M195" s="189"/>
      <c r="N195" s="189"/>
      <c r="O195" s="31"/>
      <c r="P195" s="7"/>
    </row>
    <row r="196" spans="1:18" s="20" customFormat="1" ht="23.4" customHeight="1">
      <c r="A196" s="391" t="s">
        <v>318</v>
      </c>
      <c r="B196" s="391"/>
      <c r="C196" s="391"/>
      <c r="D196" s="391"/>
      <c r="E196" s="391"/>
      <c r="F196" s="391"/>
      <c r="G196" s="391"/>
      <c r="H196" s="391"/>
      <c r="I196" s="391"/>
      <c r="J196" s="391"/>
      <c r="K196" s="391"/>
      <c r="L196" s="391"/>
      <c r="M196" s="391"/>
      <c r="N196" s="391"/>
    </row>
    <row r="197" spans="1:18" ht="8.4" customHeight="1"/>
    <row r="198" spans="1:18" ht="22.95" customHeight="1">
      <c r="A198" s="25" t="s">
        <v>359</v>
      </c>
      <c r="B198" s="12"/>
      <c r="C198" s="9"/>
      <c r="D198" s="42"/>
      <c r="E198" s="42"/>
      <c r="F198" s="12"/>
      <c r="G198" s="25"/>
      <c r="H198" s="197"/>
      <c r="I198" s="197"/>
      <c r="J198" s="197"/>
      <c r="K198" s="197"/>
      <c r="L198" s="197"/>
      <c r="M198" s="197"/>
      <c r="N198" s="314"/>
      <c r="O198" s="112"/>
    </row>
    <row r="199" spans="1:18" ht="22.95" customHeight="1">
      <c r="A199" s="133"/>
      <c r="C199" s="181" t="s">
        <v>409</v>
      </c>
      <c r="G199" s="133"/>
    </row>
    <row r="200" spans="1:18" ht="22.95" customHeight="1">
      <c r="A200" s="11"/>
      <c r="B200" s="12"/>
      <c r="C200" s="9"/>
      <c r="D200" s="12"/>
      <c r="E200" s="12"/>
      <c r="F200" s="12"/>
      <c r="G200" s="12"/>
      <c r="I200" s="197"/>
      <c r="J200" s="197"/>
      <c r="K200" s="197"/>
      <c r="L200" s="197"/>
      <c r="M200" s="197"/>
      <c r="N200" s="232" t="str">
        <f>+N164</f>
        <v>(หน่วย : บาท)</v>
      </c>
      <c r="O200" s="7"/>
      <c r="Q200" s="1"/>
    </row>
    <row r="201" spans="1:18" ht="22.95" customHeight="1">
      <c r="A201" s="107"/>
      <c r="B201" s="23"/>
      <c r="D201" s="23"/>
      <c r="E201" s="23"/>
      <c r="F201" s="23"/>
      <c r="G201" s="23"/>
      <c r="H201" s="329"/>
      <c r="J201" s="330"/>
      <c r="K201" s="253" t="s">
        <v>410</v>
      </c>
      <c r="L201" s="329"/>
      <c r="M201" s="253"/>
      <c r="N201" s="330"/>
      <c r="O201" s="70"/>
    </row>
    <row r="202" spans="1:18" ht="22.95" customHeight="1">
      <c r="A202" s="19"/>
      <c r="B202" s="23"/>
      <c r="D202" s="23"/>
      <c r="E202" s="23"/>
      <c r="F202" s="23"/>
      <c r="G202" s="23"/>
      <c r="H202" s="260"/>
      <c r="I202" s="259" t="s">
        <v>289</v>
      </c>
      <c r="J202" s="243"/>
      <c r="L202" s="243"/>
      <c r="M202" s="259" t="s">
        <v>122</v>
      </c>
      <c r="N202" s="243"/>
      <c r="O202" s="70"/>
    </row>
    <row r="203" spans="1:18" s="44" customFormat="1" ht="16.8" customHeight="1">
      <c r="A203" s="25"/>
      <c r="B203" s="12"/>
      <c r="C203" s="9"/>
      <c r="E203" s="2"/>
      <c r="F203" s="12"/>
      <c r="G203" s="12"/>
      <c r="H203" s="318" t="s">
        <v>189</v>
      </c>
      <c r="I203" s="302"/>
      <c r="J203" s="318" t="s">
        <v>187</v>
      </c>
      <c r="K203" s="197"/>
      <c r="L203" s="319" t="str">
        <f>+H203</f>
        <v>2564</v>
      </c>
      <c r="M203" s="302"/>
      <c r="N203" s="319" t="str">
        <f>+J203</f>
        <v>2563</v>
      </c>
      <c r="O203" s="12"/>
      <c r="P203" s="46"/>
    </row>
    <row r="204" spans="1:18" s="31" customFormat="1" ht="19.2" customHeight="1">
      <c r="A204" s="71"/>
      <c r="B204" s="71"/>
      <c r="C204" s="72"/>
      <c r="F204" s="71"/>
      <c r="G204" s="71"/>
      <c r="H204" s="231"/>
      <c r="I204" s="232"/>
      <c r="J204" s="231" t="s">
        <v>397</v>
      </c>
      <c r="K204" s="232"/>
      <c r="L204" s="231"/>
      <c r="M204" s="232"/>
      <c r="N204" s="231"/>
      <c r="O204" s="73"/>
    </row>
    <row r="205" spans="1:18" ht="23.4" customHeight="1">
      <c r="A205" s="25"/>
      <c r="B205" s="2" t="s">
        <v>226</v>
      </c>
      <c r="E205" s="12"/>
      <c r="F205" s="12"/>
      <c r="G205" s="12"/>
      <c r="H205" s="194">
        <v>13515961.982000023</v>
      </c>
      <c r="I205" s="197"/>
      <c r="J205" s="197">
        <v>18073380.81999997</v>
      </c>
      <c r="K205" s="197"/>
      <c r="L205" s="197">
        <f>+L222-3652238.62-0.01</f>
        <v>3276534.1899999995</v>
      </c>
      <c r="M205" s="197"/>
      <c r="N205" s="197">
        <v>-383762.2</v>
      </c>
      <c r="O205" s="7"/>
      <c r="P205" s="7"/>
      <c r="Q205" s="27"/>
      <c r="R205" s="50"/>
    </row>
    <row r="206" spans="1:18" ht="23.4" customHeight="1">
      <c r="A206" s="25"/>
      <c r="B206" s="12" t="s">
        <v>31</v>
      </c>
      <c r="E206" s="12"/>
      <c r="F206" s="12"/>
      <c r="G206" s="12"/>
      <c r="H206" s="254" t="s">
        <v>32</v>
      </c>
      <c r="I206" s="197"/>
      <c r="J206" s="254" t="s">
        <v>32</v>
      </c>
      <c r="K206" s="197"/>
      <c r="L206" s="254" t="s">
        <v>32</v>
      </c>
      <c r="M206" s="197"/>
      <c r="N206" s="254" t="s">
        <v>32</v>
      </c>
      <c r="O206" s="7"/>
      <c r="P206" s="7"/>
    </row>
    <row r="207" spans="1:18" ht="23.4" customHeight="1">
      <c r="A207" s="25"/>
      <c r="B207" s="2" t="s">
        <v>227</v>
      </c>
      <c r="E207" s="12"/>
      <c r="F207" s="12"/>
      <c r="G207" s="12"/>
      <c r="H207" s="334">
        <f>-(+H205*H206)</f>
        <v>-2703192.3964000046</v>
      </c>
      <c r="I207" s="334"/>
      <c r="J207" s="334">
        <f>-(+J205*J206)</f>
        <v>-3614676.1639999943</v>
      </c>
      <c r="K207" s="197"/>
      <c r="L207" s="225">
        <f>-(+L205*L206)</f>
        <v>-655306.83799999999</v>
      </c>
      <c r="M207" s="197"/>
      <c r="N207" s="225">
        <f>-(+N205*N206)</f>
        <v>76752.44</v>
      </c>
      <c r="O207" s="7"/>
      <c r="P207" s="7"/>
      <c r="Q207" s="49"/>
    </row>
    <row r="208" spans="1:18" ht="23.4" customHeight="1">
      <c r="A208" s="25"/>
      <c r="B208" s="2" t="s">
        <v>228</v>
      </c>
      <c r="E208" s="12"/>
      <c r="F208" s="12"/>
      <c r="G208" s="12"/>
      <c r="H208" s="233"/>
      <c r="I208" s="334"/>
      <c r="J208" s="334"/>
      <c r="K208" s="197"/>
      <c r="L208" s="197"/>
      <c r="M208" s="197"/>
      <c r="N208" s="197"/>
      <c r="O208" s="7"/>
      <c r="P208" s="7"/>
      <c r="Q208" s="49"/>
    </row>
    <row r="209" spans="1:18" ht="23.4" customHeight="1">
      <c r="A209" s="25"/>
      <c r="B209" s="2" t="s">
        <v>614</v>
      </c>
      <c r="E209" s="12"/>
      <c r="F209" s="12"/>
      <c r="G209" s="12"/>
      <c r="H209" s="233">
        <v>-2957.1540000000005</v>
      </c>
      <c r="I209" s="334"/>
      <c r="J209" s="334">
        <v>0</v>
      </c>
      <c r="K209" s="197"/>
      <c r="L209" s="197">
        <v>0</v>
      </c>
      <c r="M209" s="197"/>
      <c r="N209" s="197">
        <v>0</v>
      </c>
      <c r="O209" s="7"/>
      <c r="P209" s="7">
        <v>136116.45000000001</v>
      </c>
      <c r="Q209" s="49"/>
    </row>
    <row r="210" spans="1:18" ht="23.4" customHeight="1">
      <c r="A210" s="25"/>
      <c r="B210" s="2" t="s">
        <v>615</v>
      </c>
      <c r="E210" s="12"/>
      <c r="F210" s="12"/>
      <c r="G210" s="12"/>
      <c r="H210" s="194">
        <f>68226-0.02</f>
        <v>68225.98</v>
      </c>
      <c r="I210" s="197"/>
      <c r="J210" s="233">
        <f>-158276.72+0.01</f>
        <v>-158276.71</v>
      </c>
      <c r="K210" s="197"/>
      <c r="L210" s="197">
        <f>+L227+157816.27-0.01</f>
        <v>45050.379999999983</v>
      </c>
      <c r="M210" s="197"/>
      <c r="N210" s="197">
        <f>-185412.32+27135.6</f>
        <v>-158276.72</v>
      </c>
      <c r="O210" s="7"/>
      <c r="P210" s="7">
        <v>97179.14</v>
      </c>
      <c r="Q210" s="49"/>
    </row>
    <row r="211" spans="1:18" ht="23.4" customHeight="1">
      <c r="A211" s="25"/>
      <c r="B211" s="2" t="s">
        <v>225</v>
      </c>
      <c r="E211" s="12"/>
      <c r="F211" s="12"/>
      <c r="G211" s="12"/>
      <c r="H211" s="197">
        <v>-210188.70800000001</v>
      </c>
      <c r="I211" s="197"/>
      <c r="J211" s="197">
        <v>543551.18000000005</v>
      </c>
      <c r="K211" s="197"/>
      <c r="L211" s="197">
        <f>+L228-30797.4</f>
        <v>-147445.198</v>
      </c>
      <c r="M211" s="197"/>
      <c r="N211" s="194">
        <v>511996.56</v>
      </c>
      <c r="O211" s="7"/>
      <c r="P211" s="27">
        <f>+P209-P210</f>
        <v>38937.310000000012</v>
      </c>
      <c r="Q211" s="27">
        <f>+P209+P210</f>
        <v>233295.59000000003</v>
      </c>
    </row>
    <row r="212" spans="1:18" ht="23.4" customHeight="1">
      <c r="A212" s="25"/>
      <c r="B212" s="2" t="s">
        <v>616</v>
      </c>
      <c r="E212" s="12"/>
      <c r="F212" s="12"/>
      <c r="G212" s="12"/>
      <c r="H212" s="197">
        <v>-102166.14600000001</v>
      </c>
      <c r="I212" s="197"/>
      <c r="J212" s="334">
        <v>0</v>
      </c>
      <c r="K212" s="197"/>
      <c r="L212" s="197">
        <v>0</v>
      </c>
      <c r="M212" s="197"/>
      <c r="N212" s="197">
        <v>0</v>
      </c>
      <c r="O212" s="7"/>
      <c r="P212" s="111"/>
      <c r="Q212" s="111"/>
    </row>
    <row r="213" spans="1:18" ht="23.4" customHeight="1">
      <c r="A213" s="25"/>
      <c r="B213" s="12" t="s">
        <v>181</v>
      </c>
      <c r="E213" s="12"/>
      <c r="F213" s="12"/>
      <c r="G213" s="12"/>
      <c r="H213" s="194">
        <f>6905483.572*0.2</f>
        <v>1381096.7143999999</v>
      </c>
      <c r="I213" s="197"/>
      <c r="J213" s="197">
        <f>6307597.88*0.2</f>
        <v>1261519.5760000001</v>
      </c>
      <c r="K213" s="197"/>
      <c r="L213" s="227">
        <f>+L231-719999.1</f>
        <v>0</v>
      </c>
      <c r="M213" s="197"/>
      <c r="N213" s="227">
        <v>0</v>
      </c>
      <c r="O213" s="7"/>
      <c r="P213" s="7"/>
      <c r="Q213" s="7"/>
    </row>
    <row r="214" spans="1:18" ht="23.4" customHeight="1" thickBot="1">
      <c r="A214" s="25"/>
      <c r="B214" s="2" t="s">
        <v>249</v>
      </c>
      <c r="F214" s="12"/>
      <c r="G214" s="12"/>
      <c r="H214" s="305">
        <f>SUM(H207:H213)</f>
        <v>-1569181.7100000051</v>
      </c>
      <c r="I214" s="197"/>
      <c r="J214" s="305">
        <f>SUM(J207:J213)</f>
        <v>-1967882.117999994</v>
      </c>
      <c r="K214" s="197"/>
      <c r="L214" s="290">
        <f>SUM(L207:L213)</f>
        <v>-757701.65599999996</v>
      </c>
      <c r="M214" s="197"/>
      <c r="N214" s="290">
        <f>SUM(N207:N213)</f>
        <v>430472.28</v>
      </c>
      <c r="O214" s="7"/>
      <c r="P214" s="7">
        <f>+L214-L175</f>
        <v>6.0000000521540642E-3</v>
      </c>
      <c r="Q214" s="27"/>
    </row>
    <row r="215" spans="1:18" ht="23.4" customHeight="1" thickTop="1">
      <c r="A215" s="25"/>
      <c r="B215" s="12" t="s">
        <v>33</v>
      </c>
      <c r="E215" s="12"/>
      <c r="F215" s="12"/>
      <c r="G215" s="12"/>
      <c r="H215" s="389">
        <f>-+H214/H205</f>
        <v>0.1160984110557409</v>
      </c>
      <c r="I215" s="390"/>
      <c r="J215" s="389">
        <f>-+J214/J205</f>
        <v>0.10888290008377066</v>
      </c>
      <c r="K215" s="390"/>
      <c r="L215" s="389">
        <f>-+L214/L205</f>
        <v>0.23125095361815837</v>
      </c>
      <c r="M215" s="197"/>
      <c r="N215" s="335" t="s">
        <v>319</v>
      </c>
      <c r="O215" s="7"/>
      <c r="P215" s="27"/>
      <c r="Q215" s="101"/>
      <c r="R215" s="27"/>
    </row>
    <row r="216" spans="1:18" ht="6.6" customHeight="1">
      <c r="A216" s="25"/>
      <c r="B216" s="12"/>
      <c r="C216" s="9"/>
      <c r="D216" s="12"/>
      <c r="E216" s="12"/>
      <c r="F216" s="12"/>
      <c r="G216" s="12"/>
      <c r="H216" s="331"/>
      <c r="I216" s="197"/>
      <c r="J216" s="331"/>
      <c r="K216" s="197"/>
      <c r="L216" s="331"/>
      <c r="M216" s="197"/>
      <c r="N216" s="331"/>
      <c r="O216" s="7"/>
      <c r="P216" s="7"/>
    </row>
    <row r="217" spans="1:18" ht="23.4" customHeight="1">
      <c r="A217" s="11"/>
      <c r="B217" s="12"/>
      <c r="C217" s="9"/>
      <c r="D217" s="12"/>
      <c r="E217" s="12"/>
      <c r="F217" s="12"/>
      <c r="G217" s="12"/>
      <c r="H217" s="197"/>
      <c r="I217" s="197"/>
      <c r="J217" s="197"/>
      <c r="K217" s="197"/>
      <c r="L217" s="197"/>
      <c r="M217" s="197"/>
      <c r="N217" s="232" t="str">
        <f>+N164</f>
        <v>(หน่วย : บาท)</v>
      </c>
      <c r="O217" s="7"/>
      <c r="P217" s="7"/>
    </row>
    <row r="218" spans="1:18" ht="21.6">
      <c r="A218" s="107"/>
      <c r="B218" s="23"/>
      <c r="D218" s="23"/>
      <c r="E218" s="23"/>
      <c r="F218" s="23"/>
      <c r="G218" s="23"/>
      <c r="H218" s="329"/>
      <c r="J218" s="330"/>
      <c r="K218" s="253" t="s">
        <v>411</v>
      </c>
      <c r="L218" s="329"/>
      <c r="M218" s="253"/>
      <c r="N218" s="330"/>
      <c r="O218" s="70"/>
    </row>
    <row r="219" spans="1:18" ht="23.4" customHeight="1">
      <c r="A219" s="19"/>
      <c r="B219" s="23"/>
      <c r="D219" s="23"/>
      <c r="E219" s="23"/>
      <c r="F219" s="23"/>
      <c r="G219" s="23"/>
      <c r="H219" s="260"/>
      <c r="I219" s="259" t="s">
        <v>289</v>
      </c>
      <c r="J219" s="243"/>
      <c r="L219" s="243"/>
      <c r="M219" s="259" t="s">
        <v>122</v>
      </c>
      <c r="N219" s="243"/>
      <c r="O219" s="70"/>
    </row>
    <row r="220" spans="1:18" s="44" customFormat="1" ht="23.4" customHeight="1">
      <c r="A220" s="25"/>
      <c r="B220" s="12"/>
      <c r="C220" s="9"/>
      <c r="E220" s="2"/>
      <c r="F220" s="12"/>
      <c r="G220" s="12"/>
      <c r="H220" s="318" t="s">
        <v>189</v>
      </c>
      <c r="I220" s="302"/>
      <c r="J220" s="318" t="s">
        <v>187</v>
      </c>
      <c r="K220" s="197"/>
      <c r="L220" s="319" t="str">
        <f>+H220</f>
        <v>2564</v>
      </c>
      <c r="M220" s="302"/>
      <c r="N220" s="319" t="str">
        <f>+J220</f>
        <v>2563</v>
      </c>
      <c r="O220" s="12"/>
      <c r="P220" s="46"/>
    </row>
    <row r="221" spans="1:18" s="31" customFormat="1" ht="21.6">
      <c r="A221" s="71"/>
      <c r="B221" s="71"/>
      <c r="C221" s="72"/>
      <c r="F221" s="71"/>
      <c r="G221" s="71"/>
      <c r="H221" s="231"/>
      <c r="I221" s="232"/>
      <c r="J221" s="231" t="s">
        <v>397</v>
      </c>
      <c r="K221" s="232"/>
      <c r="L221" s="231"/>
      <c r="M221" s="232"/>
      <c r="N221" s="231"/>
      <c r="O221" s="73"/>
    </row>
    <row r="222" spans="1:18" ht="23.4" customHeight="1">
      <c r="A222" s="25"/>
      <c r="B222" s="2" t="s">
        <v>226</v>
      </c>
      <c r="C222" s="9"/>
      <c r="F222" s="12"/>
      <c r="G222" s="12"/>
      <c r="H222" s="197">
        <v>22843445.839999959</v>
      </c>
      <c r="I222" s="197"/>
      <c r="J222" s="334">
        <v>49251523.459999949</v>
      </c>
      <c r="K222" s="197"/>
      <c r="L222" s="334">
        <f>6928772.81+0.01</f>
        <v>6928772.8199999994</v>
      </c>
      <c r="M222" s="197"/>
      <c r="N222" s="334">
        <v>7206810.6100000003</v>
      </c>
      <c r="O222" s="7"/>
      <c r="P222" s="7"/>
      <c r="Q222" s="27"/>
      <c r="R222" s="50"/>
    </row>
    <row r="223" spans="1:18" ht="23.4" customHeight="1">
      <c r="A223" s="25"/>
      <c r="B223" s="2" t="s">
        <v>31</v>
      </c>
      <c r="C223" s="9"/>
      <c r="F223" s="12"/>
      <c r="G223" s="12"/>
      <c r="H223" s="254" t="s">
        <v>32</v>
      </c>
      <c r="I223" s="197"/>
      <c r="J223" s="254" t="s">
        <v>32</v>
      </c>
      <c r="K223" s="197"/>
      <c r="L223" s="254" t="s">
        <v>32</v>
      </c>
      <c r="M223" s="197"/>
      <c r="N223" s="254" t="s">
        <v>32</v>
      </c>
      <c r="O223" s="7"/>
      <c r="P223" s="7"/>
    </row>
    <row r="224" spans="1:18" ht="23.4" customHeight="1">
      <c r="A224" s="25"/>
      <c r="B224" s="2" t="s">
        <v>227</v>
      </c>
      <c r="C224" s="9"/>
      <c r="F224" s="12"/>
      <c r="G224" s="12"/>
      <c r="H224" s="197">
        <f>-(+H222*H223)</f>
        <v>-4568689.1679999921</v>
      </c>
      <c r="I224" s="197"/>
      <c r="J224" s="197">
        <f>-(+J222*J223)</f>
        <v>-9850304.6919999905</v>
      </c>
      <c r="K224" s="197"/>
      <c r="L224" s="197">
        <f>-(+L222*L223)-0.01</f>
        <v>-1385754.574</v>
      </c>
      <c r="M224" s="197"/>
      <c r="N224" s="197">
        <v>-1441362.12</v>
      </c>
      <c r="O224" s="7"/>
      <c r="P224" s="7"/>
      <c r="Q224" s="49"/>
    </row>
    <row r="225" spans="1:17" ht="23.4" customHeight="1">
      <c r="A225" s="25"/>
      <c r="B225" s="2" t="s">
        <v>228</v>
      </c>
      <c r="C225" s="9"/>
      <c r="F225" s="12"/>
      <c r="G225" s="12"/>
      <c r="I225" s="197"/>
      <c r="J225" s="197"/>
      <c r="K225" s="197"/>
      <c r="L225" s="197"/>
      <c r="M225" s="197"/>
      <c r="N225" s="197"/>
      <c r="O225" s="7"/>
      <c r="P225" s="121"/>
      <c r="Q225" s="49"/>
    </row>
    <row r="226" spans="1:17" ht="23.4" customHeight="1">
      <c r="A226" s="25"/>
      <c r="B226" s="2" t="s">
        <v>614</v>
      </c>
      <c r="C226" s="9"/>
      <c r="F226" s="12"/>
      <c r="G226" s="12"/>
      <c r="H226" s="194">
        <v>-2957.1540000000005</v>
      </c>
      <c r="I226" s="197"/>
      <c r="J226" s="197">
        <v>0</v>
      </c>
      <c r="K226" s="197"/>
      <c r="L226" s="197">
        <v>0</v>
      </c>
      <c r="M226" s="197"/>
      <c r="N226" s="197">
        <v>0</v>
      </c>
      <c r="O226" s="7"/>
      <c r="P226" s="121"/>
      <c r="Q226" s="49"/>
    </row>
    <row r="227" spans="1:17" ht="23.4" customHeight="1">
      <c r="A227" s="25"/>
      <c r="B227" s="2" t="s">
        <v>615</v>
      </c>
      <c r="C227" s="9"/>
      <c r="E227" s="12"/>
      <c r="F227" s="12"/>
      <c r="G227" s="12"/>
      <c r="H227" s="194">
        <v>-1145155.81</v>
      </c>
      <c r="I227" s="197"/>
      <c r="J227" s="197">
        <v>-409619.89</v>
      </c>
      <c r="K227" s="197"/>
      <c r="L227" s="197">
        <v>-112765.88</v>
      </c>
      <c r="M227" s="197"/>
      <c r="N227" s="197">
        <f>-488565.71+78945.82</f>
        <v>-409619.89</v>
      </c>
      <c r="O227" s="7"/>
      <c r="P227" s="7"/>
      <c r="Q227" s="49"/>
    </row>
    <row r="228" spans="1:17" ht="23.4" customHeight="1">
      <c r="A228" s="25"/>
      <c r="B228" s="2" t="s">
        <v>225</v>
      </c>
      <c r="C228" s="9"/>
      <c r="E228" s="12"/>
      <c r="F228" s="12"/>
      <c r="G228" s="12"/>
      <c r="H228" s="197">
        <v>97179.14</v>
      </c>
      <c r="I228" s="197"/>
      <c r="J228" s="197">
        <f>+J186</f>
        <v>908797.12000000011</v>
      </c>
      <c r="K228" s="197"/>
      <c r="L228" s="197">
        <f>-+L186</f>
        <v>-116647.798</v>
      </c>
      <c r="M228" s="197"/>
      <c r="N228" s="197">
        <v>877242.5</v>
      </c>
      <c r="O228" s="7"/>
      <c r="P228" s="7"/>
      <c r="Q228" s="49"/>
    </row>
    <row r="229" spans="1:17" ht="23.4" customHeight="1">
      <c r="A229" s="25"/>
      <c r="B229" s="2" t="s">
        <v>616</v>
      </c>
      <c r="C229" s="9"/>
      <c r="E229" s="12"/>
      <c r="F229" s="12"/>
      <c r="G229" s="12"/>
      <c r="H229" s="197">
        <v>-102166.14400000004</v>
      </c>
      <c r="I229" s="197"/>
      <c r="J229" s="197">
        <v>0</v>
      </c>
      <c r="K229" s="197"/>
      <c r="L229" s="197">
        <v>0</v>
      </c>
      <c r="M229" s="197"/>
      <c r="N229" s="197">
        <v>0</v>
      </c>
      <c r="O229" s="7"/>
      <c r="P229" s="7"/>
      <c r="Q229" s="49"/>
    </row>
    <row r="230" spans="1:17" ht="23.4" customHeight="1">
      <c r="A230" s="25"/>
      <c r="B230" s="12" t="s">
        <v>181</v>
      </c>
      <c r="C230" s="9"/>
      <c r="E230" s="12"/>
      <c r="F230" s="12"/>
      <c r="G230" s="12"/>
      <c r="H230" s="197">
        <v>3067238.94</v>
      </c>
      <c r="I230" s="197"/>
      <c r="J230" s="197">
        <f>14328723.25*0.2</f>
        <v>2865744.6500000004</v>
      </c>
      <c r="K230" s="197"/>
      <c r="L230" s="197">
        <v>0</v>
      </c>
      <c r="M230" s="197"/>
      <c r="N230" s="197">
        <v>0</v>
      </c>
      <c r="O230" s="7"/>
      <c r="P230" s="7"/>
      <c r="Q230" s="49"/>
    </row>
    <row r="231" spans="1:17" ht="23.4" customHeight="1">
      <c r="A231" s="25"/>
      <c r="B231" s="2" t="s">
        <v>255</v>
      </c>
      <c r="C231" s="9"/>
      <c r="F231" s="12"/>
      <c r="G231" s="12"/>
      <c r="H231" s="227">
        <v>0</v>
      </c>
      <c r="I231" s="197"/>
      <c r="J231" s="197">
        <v>0</v>
      </c>
      <c r="K231" s="197"/>
      <c r="L231" s="196">
        <f>3599995.5*0.2</f>
        <v>719999.10000000009</v>
      </c>
      <c r="M231" s="197"/>
      <c r="N231" s="197">
        <v>399999.5</v>
      </c>
      <c r="O231" s="7"/>
      <c r="P231" s="7"/>
      <c r="Q231" s="27"/>
    </row>
    <row r="232" spans="1:17" ht="23.4" customHeight="1" thickBot="1">
      <c r="A232" s="25"/>
      <c r="B232" s="2" t="s">
        <v>249</v>
      </c>
      <c r="C232" s="9"/>
      <c r="E232" s="12"/>
      <c r="F232" s="12"/>
      <c r="G232" s="12"/>
      <c r="H232" s="305">
        <f>SUM(H224:H231)</f>
        <v>-2654550.1959999925</v>
      </c>
      <c r="I232" s="197"/>
      <c r="J232" s="305">
        <f>SUM(J224:J231)</f>
        <v>-6485382.8119999897</v>
      </c>
      <c r="K232" s="197"/>
      <c r="L232" s="305">
        <f>SUM(L224:L231)</f>
        <v>-895169.15199999977</v>
      </c>
      <c r="M232" s="197"/>
      <c r="N232" s="305">
        <f>SUM(N224:N231)</f>
        <v>-573740.01000000024</v>
      </c>
      <c r="O232" s="7"/>
      <c r="P232" s="7"/>
      <c r="Q232" s="49"/>
    </row>
    <row r="233" spans="1:17" ht="23.4" customHeight="1" thickTop="1">
      <c r="A233" s="25"/>
      <c r="B233" s="12" t="s">
        <v>33</v>
      </c>
      <c r="C233" s="9"/>
      <c r="E233" s="12"/>
      <c r="F233" s="12"/>
      <c r="G233" s="12"/>
      <c r="H233" s="389">
        <f>-+H232/H222</f>
        <v>0.11620620700541374</v>
      </c>
      <c r="I233" s="390"/>
      <c r="J233" s="389">
        <f>-+J232/J222</f>
        <v>0.13167882648883236</v>
      </c>
      <c r="K233" s="390"/>
      <c r="L233" s="389">
        <f>-+L232/L222</f>
        <v>0.12919591611029324</v>
      </c>
      <c r="M233" s="390"/>
      <c r="N233" s="389">
        <f>-+N232/N222</f>
        <v>7.9610807200052147E-2</v>
      </c>
      <c r="O233" s="7"/>
      <c r="P233" s="7"/>
      <c r="Q233" s="49"/>
    </row>
    <row r="234" spans="1:17" ht="5.4" customHeight="1">
      <c r="A234" s="25"/>
      <c r="B234" s="12"/>
      <c r="C234" s="9"/>
      <c r="E234" s="12"/>
      <c r="F234" s="12"/>
      <c r="G234" s="12"/>
      <c r="H234" s="332"/>
      <c r="I234" s="197"/>
      <c r="J234" s="332"/>
      <c r="K234" s="332">
        <f>+K188</f>
        <v>0</v>
      </c>
      <c r="L234" s="332"/>
      <c r="M234" s="332"/>
      <c r="N234" s="332"/>
      <c r="O234" s="7"/>
      <c r="P234" s="7"/>
      <c r="Q234" s="49"/>
    </row>
    <row r="235" spans="1:17" s="14" customFormat="1" ht="23.4" customHeight="1">
      <c r="A235" s="43"/>
      <c r="B235" s="110" t="str">
        <f>+B194</f>
        <v>(ลงชื่อ)……………………………….......กรรมการตามอำนาจ    (ลงชื่อ) ….…………...….......................……..  กรรมการตามอำนาจ</v>
      </c>
      <c r="C235" s="43"/>
      <c r="D235" s="43"/>
      <c r="E235" s="43"/>
      <c r="F235" s="43"/>
      <c r="G235" s="43"/>
      <c r="H235" s="189"/>
      <c r="I235" s="189"/>
      <c r="J235" s="189"/>
      <c r="K235" s="189"/>
      <c r="L235" s="189"/>
      <c r="M235" s="189"/>
      <c r="N235" s="189"/>
      <c r="O235" s="38"/>
      <c r="P235" s="38"/>
    </row>
    <row r="236" spans="1:17" s="14" customFormat="1" ht="23.4" customHeight="1">
      <c r="A236" s="43"/>
      <c r="B236" s="110" t="str">
        <f>+B195</f>
        <v xml:space="preserve">                 (นางสาวอรสา    วิมลเฉลา)</v>
      </c>
      <c r="C236" s="110"/>
      <c r="D236" s="43"/>
      <c r="E236" s="43"/>
      <c r="F236" s="43"/>
      <c r="G236" s="43"/>
      <c r="H236" s="191" t="str">
        <f>+H195</f>
        <v xml:space="preserve">             (นายเดวิด   สมัญญาภรณ์)</v>
      </c>
      <c r="I236" s="189"/>
      <c r="J236" s="333"/>
      <c r="K236" s="189"/>
      <c r="L236" s="189"/>
      <c r="M236" s="189"/>
      <c r="N236" s="189"/>
      <c r="O236" s="38"/>
      <c r="P236" s="38"/>
    </row>
    <row r="237" spans="1:17" s="20" customFormat="1" ht="23.4" customHeight="1">
      <c r="A237" s="391" t="s">
        <v>188</v>
      </c>
      <c r="B237" s="391"/>
      <c r="C237" s="391"/>
      <c r="D237" s="391"/>
      <c r="E237" s="391"/>
      <c r="F237" s="391"/>
      <c r="G237" s="391"/>
      <c r="H237" s="391"/>
      <c r="I237" s="391"/>
      <c r="J237" s="391"/>
      <c r="K237" s="391"/>
      <c r="L237" s="391"/>
      <c r="M237" s="391"/>
      <c r="N237" s="391"/>
    </row>
    <row r="239" spans="1:17" ht="21.6">
      <c r="A239" s="19" t="s">
        <v>611</v>
      </c>
      <c r="B239" s="43"/>
      <c r="C239" s="43"/>
      <c r="D239" s="43"/>
      <c r="E239" s="43"/>
      <c r="F239" s="43"/>
      <c r="G239" s="43"/>
      <c r="H239" s="189"/>
      <c r="I239" s="189"/>
      <c r="J239" s="189"/>
      <c r="K239" s="189"/>
      <c r="L239" s="189"/>
      <c r="M239" s="189"/>
      <c r="N239" s="189"/>
      <c r="O239" s="7"/>
      <c r="P239" s="7"/>
    </row>
    <row r="240" spans="1:17" ht="21.6">
      <c r="A240" s="43"/>
      <c r="B240" s="19" t="s">
        <v>469</v>
      </c>
      <c r="D240" s="43"/>
      <c r="E240" s="43"/>
      <c r="F240" s="43"/>
      <c r="G240" s="43"/>
      <c r="H240" s="189"/>
      <c r="I240" s="189"/>
      <c r="J240" s="189"/>
      <c r="K240" s="189"/>
      <c r="L240" s="189"/>
      <c r="M240" s="189"/>
      <c r="N240" s="189"/>
      <c r="O240" s="7"/>
      <c r="P240" s="7"/>
    </row>
    <row r="241" spans="1:16" ht="21.6">
      <c r="A241" s="43"/>
      <c r="B241" s="19" t="s">
        <v>271</v>
      </c>
      <c r="C241" s="43"/>
      <c r="D241" s="43"/>
      <c r="E241" s="43"/>
      <c r="F241" s="43"/>
      <c r="G241" s="43"/>
      <c r="H241" s="189"/>
      <c r="I241" s="189"/>
      <c r="J241" s="189"/>
      <c r="K241" s="189"/>
      <c r="L241" s="189"/>
      <c r="M241" s="189"/>
      <c r="N241" s="189"/>
      <c r="O241" s="7"/>
      <c r="P241" s="7"/>
    </row>
    <row r="242" spans="1:16" ht="21.6">
      <c r="A242" s="43"/>
      <c r="B242" s="19" t="s">
        <v>630</v>
      </c>
      <c r="C242" s="43"/>
      <c r="D242" s="43"/>
      <c r="E242" s="43"/>
      <c r="F242" s="43"/>
      <c r="G242" s="43"/>
      <c r="H242" s="189"/>
      <c r="I242" s="189"/>
      <c r="J242" s="189"/>
      <c r="K242" s="189"/>
      <c r="L242" s="189"/>
      <c r="M242" s="189"/>
      <c r="N242" s="189"/>
      <c r="O242" s="7"/>
      <c r="P242" s="7"/>
    </row>
    <row r="243" spans="1:16" ht="21.6">
      <c r="A243" s="43"/>
      <c r="B243" s="19" t="s">
        <v>561</v>
      </c>
      <c r="C243" s="43"/>
      <c r="D243" s="43"/>
      <c r="E243" s="43"/>
      <c r="F243" s="43"/>
      <c r="G243" s="43"/>
      <c r="H243" s="189"/>
      <c r="I243" s="189"/>
      <c r="J243" s="189"/>
      <c r="K243" s="189"/>
      <c r="L243" s="189"/>
      <c r="M243" s="189"/>
      <c r="N243" s="189"/>
      <c r="O243" s="7"/>
      <c r="P243" s="7"/>
    </row>
    <row r="244" spans="1:16" ht="21.6">
      <c r="A244" s="43"/>
      <c r="B244" s="19" t="s">
        <v>560</v>
      </c>
      <c r="C244" s="43"/>
      <c r="E244" s="43"/>
      <c r="F244" s="43"/>
      <c r="G244" s="43"/>
      <c r="H244" s="189"/>
      <c r="I244" s="189"/>
      <c r="J244" s="189"/>
      <c r="K244" s="189"/>
      <c r="L244" s="189"/>
      <c r="M244" s="189"/>
      <c r="N244" s="189"/>
      <c r="O244" s="7"/>
      <c r="P244" s="7"/>
    </row>
    <row r="245" spans="1:16" ht="21.6">
      <c r="A245" s="43"/>
      <c r="B245" s="19" t="s">
        <v>261</v>
      </c>
      <c r="C245" s="43"/>
      <c r="E245" s="43"/>
      <c r="F245" s="43"/>
      <c r="G245" s="43"/>
      <c r="H245" s="189"/>
      <c r="I245" s="189"/>
      <c r="J245" s="189"/>
      <c r="K245" s="189"/>
      <c r="L245" s="189"/>
      <c r="M245" s="189"/>
      <c r="N245" s="189"/>
      <c r="O245" s="7"/>
      <c r="P245" s="7"/>
    </row>
    <row r="246" spans="1:16" ht="21.6">
      <c r="A246" s="43"/>
      <c r="D246" s="43"/>
      <c r="E246" s="43"/>
      <c r="F246" s="43"/>
      <c r="G246" s="43"/>
      <c r="H246" s="189"/>
      <c r="I246" s="189"/>
      <c r="J246" s="189"/>
      <c r="K246" s="189"/>
      <c r="L246" s="189"/>
      <c r="M246" s="189"/>
      <c r="N246" s="189"/>
      <c r="O246" s="7"/>
      <c r="P246" s="7"/>
    </row>
    <row r="247" spans="1:16" ht="21.75" customHeight="1">
      <c r="A247" s="3" t="s">
        <v>360</v>
      </c>
      <c r="B247" s="23"/>
      <c r="C247" s="23"/>
      <c r="D247" s="3"/>
      <c r="E247" s="3"/>
      <c r="F247" s="43"/>
      <c r="G247" s="3"/>
      <c r="H247" s="221"/>
      <c r="I247" s="246"/>
      <c r="J247" s="246"/>
      <c r="K247" s="246"/>
      <c r="L247" s="221"/>
      <c r="M247" s="246"/>
      <c r="N247" s="246"/>
      <c r="O247" s="24"/>
      <c r="P247" s="24"/>
    </row>
    <row r="248" spans="1:16" ht="21.75" customHeight="1">
      <c r="A248" s="118"/>
      <c r="B248" s="133" t="s">
        <v>444</v>
      </c>
      <c r="C248" s="133"/>
      <c r="D248" s="119"/>
      <c r="E248" s="119"/>
      <c r="F248" s="119"/>
      <c r="G248" s="118"/>
      <c r="H248" s="246"/>
      <c r="I248" s="246"/>
      <c r="J248" s="246"/>
      <c r="K248" s="246"/>
      <c r="L248" s="246"/>
      <c r="M248" s="246"/>
      <c r="N248" s="246"/>
      <c r="O248" s="24"/>
      <c r="P248" s="24"/>
    </row>
    <row r="249" spans="1:16" ht="21.75" customHeight="1">
      <c r="A249" s="134"/>
      <c r="B249" s="133" t="s">
        <v>470</v>
      </c>
      <c r="C249" s="133"/>
      <c r="D249" s="119"/>
      <c r="E249" s="119"/>
      <c r="F249" s="119"/>
      <c r="G249" s="118"/>
      <c r="H249" s="246"/>
      <c r="I249" s="246"/>
      <c r="J249" s="246"/>
      <c r="K249" s="246"/>
      <c r="L249" s="246"/>
      <c r="M249" s="246"/>
      <c r="N249" s="246"/>
      <c r="O249" s="24"/>
      <c r="P249" s="24"/>
    </row>
    <row r="250" spans="1:16" ht="21.75" customHeight="1">
      <c r="A250" s="134"/>
      <c r="B250" s="133" t="s">
        <v>562</v>
      </c>
      <c r="C250" s="133"/>
      <c r="D250" s="119"/>
      <c r="E250" s="119"/>
      <c r="F250" s="119"/>
      <c r="G250" s="118"/>
      <c r="H250" s="246"/>
      <c r="I250" s="246"/>
      <c r="J250" s="246"/>
      <c r="K250" s="246"/>
      <c r="L250" s="246"/>
      <c r="M250" s="246"/>
      <c r="N250" s="246"/>
      <c r="O250" s="24"/>
      <c r="P250" s="24"/>
    </row>
    <row r="251" spans="1:16" ht="21.75" customHeight="1">
      <c r="A251" s="134"/>
      <c r="B251" s="133" t="s">
        <v>471</v>
      </c>
      <c r="C251" s="133"/>
      <c r="D251" s="119"/>
      <c r="E251" s="119"/>
      <c r="F251" s="119"/>
      <c r="G251" s="118"/>
      <c r="H251" s="246"/>
      <c r="I251" s="246"/>
      <c r="J251" s="246"/>
      <c r="K251" s="246"/>
      <c r="L251" s="246"/>
      <c r="M251" s="246"/>
      <c r="N251" s="246"/>
      <c r="O251" s="24"/>
      <c r="P251" s="24"/>
    </row>
    <row r="252" spans="1:16" ht="21.75" customHeight="1">
      <c r="A252" s="134"/>
      <c r="B252" s="133" t="s">
        <v>496</v>
      </c>
      <c r="C252" s="133"/>
      <c r="D252" s="119"/>
      <c r="E252" s="119"/>
      <c r="F252" s="119"/>
      <c r="G252" s="118"/>
      <c r="H252" s="246"/>
      <c r="I252" s="246"/>
      <c r="J252" s="246"/>
      <c r="K252" s="246"/>
      <c r="L252" s="246"/>
      <c r="M252" s="246"/>
      <c r="N252" s="246"/>
      <c r="O252" s="24"/>
      <c r="P252" s="24"/>
    </row>
    <row r="253" spans="1:16" ht="21.75" customHeight="1">
      <c r="A253" s="118"/>
      <c r="B253" s="133" t="s">
        <v>669</v>
      </c>
      <c r="C253" s="133"/>
      <c r="D253" s="119"/>
      <c r="E253" s="119"/>
      <c r="F253" s="119"/>
      <c r="G253" s="118"/>
      <c r="H253" s="246"/>
      <c r="I253" s="246"/>
      <c r="J253" s="246"/>
      <c r="K253" s="246"/>
      <c r="L253" s="246"/>
      <c r="M253" s="246"/>
      <c r="N253" s="246"/>
      <c r="O253" s="24"/>
      <c r="P253" s="24"/>
    </row>
    <row r="254" spans="1:16" ht="21.75" customHeight="1">
      <c r="A254" s="134"/>
      <c r="B254" s="133" t="s">
        <v>612</v>
      </c>
      <c r="C254" s="133"/>
      <c r="D254" s="119"/>
      <c r="E254" s="119"/>
      <c r="F254" s="119"/>
      <c r="G254" s="118"/>
      <c r="H254" s="246"/>
      <c r="I254" s="246"/>
      <c r="J254" s="246"/>
      <c r="K254" s="246"/>
      <c r="L254" s="246"/>
      <c r="M254" s="246"/>
      <c r="N254" s="246"/>
      <c r="O254" s="24"/>
      <c r="P254" s="24"/>
    </row>
    <row r="255" spans="1:16" ht="21.75" customHeight="1">
      <c r="A255" s="118"/>
      <c r="B255" s="133" t="s">
        <v>445</v>
      </c>
      <c r="C255" s="133"/>
      <c r="D255" s="119"/>
      <c r="E255" s="119"/>
      <c r="F255" s="119"/>
      <c r="G255" s="118"/>
      <c r="H255" s="246"/>
      <c r="I255" s="246"/>
      <c r="J255" s="246"/>
      <c r="K255" s="246"/>
      <c r="L255" s="246"/>
      <c r="M255" s="246"/>
      <c r="N255" s="246"/>
      <c r="O255" s="24"/>
      <c r="P255" s="24"/>
    </row>
    <row r="256" spans="1:16" ht="21.75" customHeight="1">
      <c r="A256" s="134"/>
      <c r="B256" s="133" t="s">
        <v>497</v>
      </c>
      <c r="C256" s="133"/>
      <c r="D256" s="119"/>
      <c r="E256" s="119"/>
      <c r="F256" s="119"/>
      <c r="G256" s="118"/>
      <c r="H256" s="246"/>
      <c r="I256" s="246"/>
      <c r="J256" s="246"/>
      <c r="K256" s="246"/>
      <c r="L256" s="246"/>
      <c r="M256" s="246"/>
      <c r="N256" s="246"/>
      <c r="O256" s="24"/>
      <c r="P256" s="24"/>
    </row>
    <row r="257" spans="1:16" ht="21.75" customHeight="1">
      <c r="A257" s="134"/>
      <c r="B257" s="133" t="s">
        <v>661</v>
      </c>
      <c r="C257" s="133"/>
      <c r="D257" s="119"/>
      <c r="E257" s="119"/>
      <c r="F257" s="119"/>
      <c r="G257" s="118"/>
      <c r="H257" s="246"/>
      <c r="I257" s="246"/>
      <c r="J257" s="246"/>
      <c r="K257" s="246"/>
      <c r="L257" s="246"/>
      <c r="M257" s="246"/>
      <c r="N257" s="246"/>
      <c r="O257" s="24"/>
      <c r="P257" s="24"/>
    </row>
    <row r="258" spans="1:16" ht="21.75" customHeight="1">
      <c r="A258" s="134"/>
      <c r="B258" s="133" t="s">
        <v>662</v>
      </c>
      <c r="C258" s="133"/>
      <c r="D258" s="119"/>
      <c r="E258" s="119"/>
      <c r="F258" s="119"/>
      <c r="G258" s="118"/>
      <c r="H258" s="246"/>
      <c r="I258" s="246"/>
      <c r="J258" s="246"/>
      <c r="K258" s="246"/>
      <c r="L258" s="246"/>
      <c r="M258" s="246"/>
      <c r="N258" s="246"/>
      <c r="O258" s="24"/>
      <c r="P258" s="24"/>
    </row>
    <row r="259" spans="1:16" ht="21.75" customHeight="1">
      <c r="A259" s="134"/>
      <c r="B259" s="133"/>
      <c r="C259" s="133"/>
      <c r="D259" s="119"/>
      <c r="E259" s="119"/>
      <c r="F259" s="119"/>
      <c r="G259" s="118"/>
      <c r="H259" s="246"/>
      <c r="I259" s="246"/>
      <c r="J259" s="246"/>
      <c r="K259" s="246"/>
      <c r="L259" s="246"/>
      <c r="M259" s="246"/>
      <c r="N259" s="246"/>
      <c r="O259" s="24"/>
      <c r="P259" s="24"/>
    </row>
    <row r="260" spans="1:16" s="33" customFormat="1" ht="21.6">
      <c r="A260" s="173" t="s">
        <v>337</v>
      </c>
      <c r="B260" s="174"/>
      <c r="C260" s="174"/>
      <c r="D260" s="175"/>
      <c r="E260" s="175"/>
      <c r="F260" s="175"/>
      <c r="G260" s="118"/>
      <c r="H260" s="336"/>
      <c r="I260" s="336"/>
      <c r="J260" s="336"/>
      <c r="K260" s="336"/>
      <c r="L260" s="336"/>
      <c r="M260" s="336"/>
      <c r="N260" s="336"/>
      <c r="O260" s="176"/>
      <c r="P260" s="176"/>
    </row>
    <row r="261" spans="1:16" s="33" customFormat="1" ht="21.6">
      <c r="A261" s="173"/>
      <c r="B261" s="174" t="s">
        <v>620</v>
      </c>
      <c r="D261" s="175"/>
      <c r="E261" s="175"/>
      <c r="F261" s="175"/>
      <c r="G261" s="118"/>
      <c r="H261" s="336"/>
      <c r="I261" s="336"/>
      <c r="J261" s="336"/>
      <c r="K261" s="336"/>
      <c r="L261" s="336"/>
      <c r="M261" s="336"/>
      <c r="N261" s="336"/>
      <c r="O261" s="176"/>
      <c r="P261" s="176"/>
    </row>
    <row r="262" spans="1:16" s="33" customFormat="1" ht="21.6">
      <c r="A262" s="173"/>
      <c r="B262" s="33" t="s">
        <v>663</v>
      </c>
      <c r="D262" s="175"/>
      <c r="E262" s="175"/>
      <c r="F262" s="175"/>
      <c r="G262" s="118"/>
      <c r="H262" s="336"/>
      <c r="I262" s="336"/>
      <c r="J262" s="336"/>
      <c r="K262" s="336"/>
      <c r="L262" s="336"/>
      <c r="M262" s="336"/>
      <c r="N262" s="336"/>
      <c r="O262" s="176"/>
      <c r="P262" s="176"/>
    </row>
    <row r="263" spans="1:16" s="33" customFormat="1" ht="21.6">
      <c r="A263" s="173"/>
      <c r="B263" s="133" t="s">
        <v>472</v>
      </c>
      <c r="C263" s="174"/>
      <c r="D263" s="175"/>
      <c r="E263" s="175"/>
      <c r="F263" s="175"/>
      <c r="G263" s="118"/>
      <c r="H263" s="336"/>
      <c r="I263" s="336"/>
      <c r="J263" s="336"/>
      <c r="K263" s="336"/>
      <c r="L263" s="336"/>
      <c r="M263" s="336"/>
      <c r="N263" s="336"/>
      <c r="O263" s="176"/>
      <c r="P263" s="176"/>
    </row>
    <row r="264" spans="1:16" s="33" customFormat="1" ht="21.6">
      <c r="A264" s="173"/>
      <c r="B264" s="33" t="s">
        <v>664</v>
      </c>
      <c r="C264" s="174"/>
      <c r="D264" s="175"/>
      <c r="E264" s="175"/>
      <c r="F264" s="175"/>
      <c r="G264" s="118"/>
      <c r="H264" s="336"/>
      <c r="I264" s="336"/>
      <c r="J264" s="336"/>
      <c r="K264" s="336"/>
      <c r="L264" s="336"/>
      <c r="M264" s="336"/>
      <c r="N264" s="336"/>
      <c r="O264" s="176"/>
      <c r="P264" s="176"/>
    </row>
    <row r="265" spans="1:16" s="33" customFormat="1" ht="21.6">
      <c r="A265" s="173"/>
      <c r="B265" s="174" t="s">
        <v>473</v>
      </c>
      <c r="C265" s="174"/>
      <c r="D265" s="175"/>
      <c r="E265" s="175"/>
      <c r="F265" s="175"/>
      <c r="G265" s="118"/>
      <c r="H265" s="336"/>
      <c r="I265" s="336"/>
      <c r="J265" s="336"/>
      <c r="K265" s="336"/>
      <c r="L265" s="336"/>
      <c r="M265" s="336"/>
      <c r="N265" s="336"/>
      <c r="O265" s="176"/>
      <c r="P265" s="176"/>
    </row>
    <row r="266" spans="1:16" s="33" customFormat="1" ht="21.6">
      <c r="A266" s="173"/>
      <c r="B266" s="174" t="s">
        <v>474</v>
      </c>
      <c r="D266" s="175"/>
      <c r="E266" s="175"/>
      <c r="F266" s="175"/>
      <c r="G266" s="118"/>
      <c r="H266" s="336"/>
      <c r="I266" s="336"/>
      <c r="J266" s="336"/>
      <c r="K266" s="336"/>
      <c r="L266" s="336"/>
      <c r="M266" s="336"/>
      <c r="N266" s="336"/>
      <c r="O266" s="176"/>
      <c r="P266" s="176"/>
    </row>
    <row r="267" spans="1:16" s="33" customFormat="1" ht="21.6">
      <c r="A267" s="173"/>
      <c r="B267" s="174" t="s">
        <v>475</v>
      </c>
      <c r="D267" s="175"/>
      <c r="E267" s="175"/>
      <c r="F267" s="175"/>
      <c r="G267" s="118"/>
      <c r="H267" s="336"/>
      <c r="I267" s="336"/>
      <c r="J267" s="336"/>
      <c r="K267" s="336"/>
      <c r="L267" s="336"/>
      <c r="M267" s="336"/>
      <c r="N267" s="336"/>
      <c r="O267" s="176"/>
      <c r="P267" s="176"/>
    </row>
    <row r="270" spans="1:16" s="33" customFormat="1" ht="21.6">
      <c r="A270" s="173"/>
      <c r="B270" s="174"/>
      <c r="D270" s="175"/>
      <c r="E270" s="175"/>
      <c r="F270" s="175"/>
      <c r="G270" s="118"/>
      <c r="H270" s="336"/>
      <c r="I270" s="336"/>
      <c r="J270" s="336"/>
      <c r="K270" s="336"/>
      <c r="L270" s="336"/>
      <c r="M270" s="336"/>
      <c r="N270" s="336"/>
      <c r="O270" s="176"/>
      <c r="P270" s="176"/>
    </row>
    <row r="271" spans="1:16" s="33" customFormat="1" ht="21.6">
      <c r="A271" s="173"/>
      <c r="B271" s="174"/>
      <c r="D271" s="175"/>
      <c r="E271" s="175"/>
      <c r="F271" s="175"/>
      <c r="G271" s="118"/>
      <c r="H271" s="336"/>
      <c r="I271" s="336"/>
      <c r="J271" s="336"/>
      <c r="K271" s="336"/>
      <c r="L271" s="336"/>
      <c r="M271" s="336"/>
      <c r="N271" s="336"/>
      <c r="O271" s="176"/>
      <c r="P271" s="176"/>
    </row>
    <row r="272" spans="1:16" s="33" customFormat="1" ht="21.6">
      <c r="A272" s="173"/>
      <c r="B272" s="174"/>
      <c r="D272" s="175"/>
      <c r="E272" s="175"/>
      <c r="F272" s="175"/>
      <c r="G272" s="118"/>
      <c r="H272" s="336"/>
      <c r="I272" s="336"/>
      <c r="J272" s="336"/>
      <c r="K272" s="336"/>
      <c r="L272" s="336"/>
      <c r="M272" s="336"/>
      <c r="N272" s="336"/>
      <c r="O272" s="176"/>
      <c r="P272" s="176"/>
    </row>
    <row r="273" spans="1:16" s="33" customFormat="1" ht="21.6">
      <c r="A273" s="173"/>
      <c r="B273" s="174"/>
      <c r="D273" s="175"/>
      <c r="E273" s="175"/>
      <c r="F273" s="175"/>
      <c r="G273" s="118"/>
      <c r="H273" s="336"/>
      <c r="I273" s="336"/>
      <c r="J273" s="336"/>
      <c r="K273" s="336"/>
      <c r="L273" s="336"/>
      <c r="M273" s="336"/>
      <c r="N273" s="336"/>
      <c r="O273" s="176"/>
      <c r="P273" s="176"/>
    </row>
    <row r="274" spans="1:16" s="33" customFormat="1" ht="21.6">
      <c r="A274" s="173"/>
      <c r="B274" s="174"/>
      <c r="D274" s="175"/>
      <c r="E274" s="175"/>
      <c r="F274" s="175"/>
      <c r="G274" s="118"/>
      <c r="H274" s="336"/>
      <c r="I274" s="336"/>
      <c r="J274" s="336"/>
      <c r="K274" s="336"/>
      <c r="L274" s="336"/>
      <c r="M274" s="336"/>
      <c r="N274" s="336"/>
      <c r="O274" s="176"/>
      <c r="P274" s="176"/>
    </row>
    <row r="275" spans="1:16" s="33" customFormat="1" ht="21.6">
      <c r="A275" s="173"/>
      <c r="B275" s="174"/>
      <c r="D275" s="175"/>
      <c r="E275" s="175"/>
      <c r="F275" s="175"/>
      <c r="G275" s="118"/>
      <c r="H275" s="336"/>
      <c r="I275" s="336"/>
      <c r="J275" s="336"/>
      <c r="K275" s="336"/>
      <c r="L275" s="336"/>
      <c r="M275" s="336"/>
      <c r="N275" s="336"/>
      <c r="O275" s="176"/>
      <c r="P275" s="176"/>
    </row>
    <row r="276" spans="1:16" s="14" customFormat="1" ht="23.4" customHeight="1">
      <c r="A276" s="43"/>
      <c r="B276" s="110" t="str">
        <f>+B235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276" s="43"/>
      <c r="D276" s="43"/>
      <c r="E276" s="43"/>
      <c r="F276" s="43"/>
      <c r="G276" s="43"/>
      <c r="H276" s="189"/>
      <c r="I276" s="189"/>
      <c r="J276" s="189"/>
      <c r="K276" s="189"/>
      <c r="L276" s="189"/>
      <c r="M276" s="189"/>
      <c r="N276" s="189"/>
      <c r="O276" s="38"/>
      <c r="P276" s="38"/>
    </row>
    <row r="277" spans="1:16" s="14" customFormat="1" ht="23.4" customHeight="1">
      <c r="A277" s="43"/>
      <c r="B277" s="110" t="str">
        <f>+B236</f>
        <v xml:space="preserve">                 (นางสาวอรสา    วิมลเฉลา)</v>
      </c>
      <c r="C277" s="110"/>
      <c r="D277" s="43"/>
      <c r="E277" s="43"/>
      <c r="F277" s="43"/>
      <c r="G277" s="43"/>
      <c r="H277" s="191" t="str">
        <f>+H236</f>
        <v xml:space="preserve">             (นายเดวิด   สมัญญาภรณ์)</v>
      </c>
      <c r="I277" s="189"/>
      <c r="J277" s="333"/>
      <c r="K277" s="189"/>
      <c r="L277" s="189"/>
      <c r="M277" s="189"/>
      <c r="N277" s="189"/>
      <c r="O277" s="38"/>
      <c r="P277" s="38"/>
    </row>
    <row r="278" spans="1:16" s="20" customFormat="1" ht="23.4" customHeight="1">
      <c r="A278" s="391" t="s">
        <v>186</v>
      </c>
      <c r="B278" s="391"/>
      <c r="C278" s="391"/>
      <c r="D278" s="391"/>
      <c r="E278" s="391"/>
      <c r="F278" s="391"/>
      <c r="G278" s="391"/>
      <c r="H278" s="391"/>
      <c r="I278" s="391"/>
      <c r="J278" s="391"/>
      <c r="K278" s="391"/>
      <c r="L278" s="391"/>
      <c r="M278" s="391"/>
      <c r="N278" s="391"/>
    </row>
    <row r="279" spans="1:16" s="33" customFormat="1" ht="21.6">
      <c r="A279" s="173"/>
      <c r="B279" s="174"/>
      <c r="D279" s="175"/>
      <c r="E279" s="175"/>
      <c r="F279" s="175"/>
      <c r="G279" s="118"/>
      <c r="H279" s="336"/>
      <c r="I279" s="336"/>
      <c r="J279" s="336"/>
      <c r="K279" s="336"/>
      <c r="L279" s="336"/>
      <c r="M279" s="336"/>
      <c r="N279" s="336"/>
      <c r="O279" s="176"/>
      <c r="P279" s="176"/>
    </row>
    <row r="280" spans="1:16" s="33" customFormat="1" ht="21.6">
      <c r="A280" s="173" t="s">
        <v>400</v>
      </c>
      <c r="B280" s="174"/>
      <c r="C280" s="174"/>
      <c r="D280" s="175"/>
      <c r="E280" s="175"/>
      <c r="F280" s="175"/>
      <c r="G280" s="118"/>
      <c r="H280" s="336"/>
      <c r="I280" s="336"/>
      <c r="J280" s="336"/>
      <c r="K280" s="336"/>
      <c r="L280" s="336"/>
      <c r="M280" s="336"/>
      <c r="N280" s="336"/>
      <c r="O280" s="176"/>
      <c r="P280" s="176"/>
    </row>
    <row r="281" spans="1:16" s="33" customFormat="1" ht="21.6">
      <c r="A281" s="173"/>
      <c r="B281" s="174"/>
      <c r="C281" s="174"/>
      <c r="D281" s="175"/>
      <c r="E281" s="175"/>
      <c r="F281" s="175"/>
      <c r="G281" s="118"/>
      <c r="H281" s="336"/>
      <c r="I281" s="336"/>
      <c r="J281" s="336"/>
      <c r="K281" s="336"/>
      <c r="L281" s="337" t="str">
        <f>+N217</f>
        <v>(หน่วย : บาท)</v>
      </c>
      <c r="M281" s="336"/>
      <c r="N281" s="336"/>
      <c r="O281" s="176"/>
      <c r="P281" s="176"/>
    </row>
    <row r="282" spans="1:16" s="33" customFormat="1" ht="21.6">
      <c r="A282" s="173"/>
      <c r="B282" s="174"/>
      <c r="C282" s="174"/>
      <c r="D282" s="175"/>
      <c r="E282" s="175"/>
      <c r="F282" s="175"/>
      <c r="G282" s="118"/>
      <c r="H282" s="336"/>
      <c r="I282" s="336"/>
      <c r="J282" s="336"/>
      <c r="K282" s="336"/>
      <c r="L282" s="336" t="s">
        <v>393</v>
      </c>
      <c r="M282" s="336"/>
      <c r="N282" s="336"/>
      <c r="O282" s="176"/>
      <c r="P282" s="176"/>
    </row>
    <row r="283" spans="1:16" s="33" customFormat="1" ht="21.6">
      <c r="A283" s="173"/>
      <c r="B283" s="174"/>
      <c r="C283" s="174"/>
      <c r="D283" s="175" t="s">
        <v>338</v>
      </c>
      <c r="E283" s="175"/>
      <c r="F283" s="175"/>
      <c r="G283" s="118"/>
      <c r="H283" s="336"/>
      <c r="I283" s="336"/>
      <c r="J283" s="336"/>
      <c r="K283" s="336"/>
      <c r="L283" s="338">
        <v>259999668.53999999</v>
      </c>
      <c r="M283" s="336"/>
      <c r="N283" s="336"/>
      <c r="O283" s="176"/>
      <c r="P283" s="176"/>
    </row>
    <row r="284" spans="1:16" s="33" customFormat="1" ht="21.6">
      <c r="A284" s="173"/>
      <c r="B284" s="174"/>
      <c r="C284" s="174"/>
      <c r="D284" s="175" t="s">
        <v>339</v>
      </c>
      <c r="E284" s="175"/>
      <c r="F284" s="175"/>
      <c r="G284" s="118"/>
      <c r="H284" s="336"/>
      <c r="I284" s="336"/>
      <c r="J284" s="336"/>
      <c r="K284" s="336"/>
      <c r="L284" s="336"/>
      <c r="M284" s="336"/>
      <c r="N284" s="336"/>
      <c r="O284" s="176"/>
      <c r="P284" s="176"/>
    </row>
    <row r="285" spans="1:16" s="33" customFormat="1">
      <c r="A285" s="173"/>
      <c r="B285" s="174"/>
      <c r="C285" s="174"/>
      <c r="D285" s="177" t="s">
        <v>221</v>
      </c>
      <c r="E285" s="175"/>
      <c r="F285" s="175"/>
      <c r="G285" s="118"/>
      <c r="H285" s="336"/>
      <c r="I285" s="336"/>
      <c r="J285" s="336"/>
      <c r="K285" s="336"/>
      <c r="L285" s="339">
        <v>16517161.130000001</v>
      </c>
      <c r="M285" s="336"/>
      <c r="N285" s="336"/>
      <c r="O285" s="176"/>
      <c r="P285" s="176"/>
    </row>
    <row r="286" spans="1:16" s="33" customFormat="1">
      <c r="A286" s="173"/>
      <c r="B286" s="174"/>
      <c r="C286" s="174"/>
      <c r="D286" s="177" t="s">
        <v>214</v>
      </c>
      <c r="E286" s="175"/>
      <c r="F286" s="175"/>
      <c r="G286" s="118"/>
      <c r="H286" s="336"/>
      <c r="I286" s="336"/>
      <c r="J286" s="336"/>
      <c r="K286" s="336"/>
      <c r="L286" s="339">
        <f>4965698.07+55089.73</f>
        <v>5020787.8000000007</v>
      </c>
      <c r="M286" s="336"/>
      <c r="N286" s="336"/>
      <c r="O286" s="176"/>
      <c r="P286" s="176"/>
    </row>
    <row r="287" spans="1:16" s="33" customFormat="1">
      <c r="A287" s="173"/>
      <c r="B287" s="174"/>
      <c r="C287" s="174"/>
      <c r="D287" s="177" t="s">
        <v>0</v>
      </c>
      <c r="E287" s="175"/>
      <c r="F287" s="175"/>
      <c r="G287" s="118"/>
      <c r="H287" s="336"/>
      <c r="I287" s="336"/>
      <c r="J287" s="336"/>
      <c r="K287" s="336"/>
      <c r="L287" s="339">
        <v>30221949.140000004</v>
      </c>
      <c r="M287" s="336"/>
      <c r="N287" s="336"/>
      <c r="O287" s="176"/>
      <c r="P287" s="176"/>
    </row>
    <row r="288" spans="1:16" s="33" customFormat="1">
      <c r="A288" s="173"/>
      <c r="B288" s="174"/>
      <c r="C288" s="174"/>
      <c r="D288" s="177" t="s">
        <v>222</v>
      </c>
      <c r="E288" s="175"/>
      <c r="F288" s="175"/>
      <c r="G288" s="118"/>
      <c r="H288" s="336"/>
      <c r="I288" s="336"/>
      <c r="J288" s="336"/>
      <c r="K288" s="336"/>
      <c r="L288" s="339">
        <v>61452.57</v>
      </c>
      <c r="M288" s="336"/>
      <c r="N288" s="336"/>
      <c r="O288" s="176"/>
      <c r="P288" s="176"/>
    </row>
    <row r="289" spans="1:16" s="33" customFormat="1">
      <c r="A289" s="173"/>
      <c r="B289" s="174"/>
      <c r="C289" s="174"/>
      <c r="D289" s="177" t="s">
        <v>343</v>
      </c>
      <c r="E289" s="175"/>
      <c r="F289" s="175"/>
      <c r="G289" s="118"/>
      <c r="H289" s="336"/>
      <c r="I289" s="336"/>
      <c r="J289" s="336"/>
      <c r="K289" s="336"/>
      <c r="L289" s="339">
        <v>24038312.649999999</v>
      </c>
      <c r="M289" s="336"/>
      <c r="N289" s="336"/>
      <c r="O289" s="176"/>
      <c r="P289" s="176"/>
    </row>
    <row r="290" spans="1:16" s="33" customFormat="1">
      <c r="A290" s="173"/>
      <c r="B290" s="174"/>
      <c r="C290" s="174"/>
      <c r="D290" s="177" t="s">
        <v>89</v>
      </c>
      <c r="E290" s="175"/>
      <c r="F290" s="175"/>
      <c r="G290" s="118"/>
      <c r="H290" s="336"/>
      <c r="I290" s="336"/>
      <c r="J290" s="336"/>
      <c r="K290" s="336"/>
      <c r="L290" s="339">
        <v>1082337.78</v>
      </c>
      <c r="M290" s="336"/>
      <c r="N290" s="336"/>
      <c r="O290" s="176"/>
      <c r="P290" s="176"/>
    </row>
    <row r="291" spans="1:16" s="33" customFormat="1">
      <c r="A291" s="173"/>
      <c r="B291" s="174"/>
      <c r="C291" s="174"/>
      <c r="D291" s="177" t="s">
        <v>431</v>
      </c>
      <c r="E291" s="175"/>
      <c r="F291" s="175"/>
      <c r="G291" s="118"/>
      <c r="H291" s="336"/>
      <c r="I291" s="336"/>
      <c r="J291" s="336"/>
      <c r="K291" s="336"/>
      <c r="L291" s="339">
        <v>142800</v>
      </c>
      <c r="M291" s="336"/>
      <c r="N291" s="336"/>
      <c r="O291" s="176"/>
      <c r="P291" s="176"/>
    </row>
    <row r="292" spans="1:16" s="33" customFormat="1">
      <c r="A292" s="173"/>
      <c r="B292" s="174"/>
      <c r="C292" s="174"/>
      <c r="D292" s="178" t="s">
        <v>498</v>
      </c>
      <c r="E292" s="175"/>
      <c r="F292" s="175"/>
      <c r="G292" s="118"/>
      <c r="H292" s="336"/>
      <c r="I292" s="336"/>
      <c r="J292" s="336"/>
      <c r="K292" s="336"/>
      <c r="L292" s="339">
        <v>-50000000</v>
      </c>
      <c r="M292" s="336"/>
      <c r="N292" s="336"/>
      <c r="O292" s="176"/>
      <c r="P292" s="176"/>
    </row>
    <row r="293" spans="1:16" s="33" customFormat="1">
      <c r="A293" s="173"/>
      <c r="B293" s="174"/>
      <c r="C293" s="174"/>
      <c r="D293" s="177" t="s">
        <v>223</v>
      </c>
      <c r="E293" s="175"/>
      <c r="F293" s="175"/>
      <c r="G293" s="118"/>
      <c r="H293" s="336"/>
      <c r="I293" s="336"/>
      <c r="J293" s="336"/>
      <c r="K293" s="336"/>
      <c r="L293" s="339">
        <f>-9447319.25-453556.02+0.01</f>
        <v>-9900875.2599999998</v>
      </c>
      <c r="M293" s="336"/>
      <c r="N293" s="336"/>
      <c r="O293" s="176"/>
      <c r="P293" s="176"/>
    </row>
    <row r="294" spans="1:16" s="33" customFormat="1">
      <c r="A294" s="173"/>
      <c r="B294" s="174"/>
      <c r="C294" s="174"/>
      <c r="D294" s="177" t="s">
        <v>342</v>
      </c>
      <c r="E294" s="175"/>
      <c r="F294" s="175"/>
      <c r="G294" s="118"/>
      <c r="H294" s="336"/>
      <c r="I294" s="336"/>
      <c r="J294" s="336"/>
      <c r="K294" s="336"/>
      <c r="L294" s="340">
        <v>-5378738.6399999997</v>
      </c>
      <c r="M294" s="336"/>
      <c r="N294" s="336"/>
      <c r="O294" s="176"/>
      <c r="P294" s="176"/>
    </row>
    <row r="295" spans="1:16" s="33" customFormat="1" ht="21.6">
      <c r="A295" s="173"/>
      <c r="B295" s="174"/>
      <c r="C295" s="174"/>
      <c r="D295" s="175" t="s">
        <v>344</v>
      </c>
      <c r="E295" s="175"/>
      <c r="F295" s="175"/>
      <c r="G295" s="118"/>
      <c r="H295" s="336"/>
      <c r="I295" s="336"/>
      <c r="J295" s="336"/>
      <c r="K295" s="336"/>
      <c r="L295" s="341">
        <f>SUM(L285:L294)</f>
        <v>11805187.170000009</v>
      </c>
      <c r="M295" s="336"/>
      <c r="N295" s="336"/>
      <c r="O295" s="176"/>
      <c r="P295" s="176"/>
    </row>
    <row r="296" spans="1:16" s="33" customFormat="1" ht="21.6">
      <c r="A296" s="173"/>
      <c r="B296" s="174"/>
      <c r="C296" s="174"/>
      <c r="D296" s="175" t="s">
        <v>345</v>
      </c>
      <c r="E296" s="175"/>
      <c r="F296" s="175"/>
      <c r="G296" s="118"/>
      <c r="H296" s="336"/>
      <c r="I296" s="336"/>
      <c r="J296" s="342"/>
      <c r="K296" s="336"/>
      <c r="L296" s="339">
        <v>-911065.32</v>
      </c>
      <c r="M296" s="336"/>
      <c r="N296" s="336"/>
      <c r="O296" s="176"/>
      <c r="P296" s="176"/>
    </row>
    <row r="297" spans="1:16" s="33" customFormat="1" ht="21.6">
      <c r="A297" s="173"/>
      <c r="B297" s="174"/>
      <c r="C297" s="174"/>
      <c r="D297" s="175" t="s">
        <v>602</v>
      </c>
      <c r="E297" s="175"/>
      <c r="F297" s="175"/>
      <c r="G297" s="118"/>
      <c r="H297" s="336"/>
      <c r="I297" s="336"/>
      <c r="J297" s="336"/>
      <c r="K297" s="336"/>
      <c r="L297" s="341">
        <v>249105546.69</v>
      </c>
      <c r="M297" s="336"/>
      <c r="N297" s="336"/>
      <c r="O297" s="176"/>
      <c r="P297" s="176"/>
    </row>
    <row r="298" spans="1:16" s="33" customFormat="1" ht="22.2" thickBot="1">
      <c r="A298" s="173"/>
      <c r="B298" s="174"/>
      <c r="C298" s="174"/>
      <c r="D298" s="175"/>
      <c r="E298" s="175" t="s">
        <v>3</v>
      </c>
      <c r="F298" s="175"/>
      <c r="G298" s="118"/>
      <c r="H298" s="336"/>
      <c r="I298" s="336"/>
      <c r="J298" s="336"/>
      <c r="K298" s="336"/>
      <c r="L298" s="343">
        <f>SUM(L295:L297)</f>
        <v>259999668.54000002</v>
      </c>
      <c r="M298" s="336"/>
      <c r="N298" s="336"/>
      <c r="O298" s="176"/>
      <c r="P298" s="176"/>
    </row>
    <row r="299" spans="1:16" s="33" customFormat="1" ht="22.2" thickTop="1">
      <c r="A299" s="173"/>
      <c r="B299" s="174"/>
      <c r="C299" s="174"/>
      <c r="D299" s="175"/>
      <c r="E299" s="175"/>
      <c r="F299" s="175"/>
      <c r="G299" s="175"/>
      <c r="H299" s="316"/>
      <c r="I299" s="336"/>
      <c r="J299" s="336"/>
      <c r="K299" s="336"/>
      <c r="L299" s="344"/>
      <c r="M299" s="336"/>
      <c r="N299" s="336"/>
      <c r="O299" s="176"/>
      <c r="P299" s="176"/>
    </row>
    <row r="300" spans="1:16" s="33" customFormat="1" ht="21.6">
      <c r="A300" s="173"/>
      <c r="B300" s="174"/>
      <c r="C300" s="174" t="s">
        <v>346</v>
      </c>
      <c r="D300" s="175"/>
      <c r="E300" s="175"/>
      <c r="F300" s="175"/>
      <c r="G300" s="118"/>
      <c r="H300" s="336"/>
      <c r="I300" s="336"/>
      <c r="J300" s="336"/>
      <c r="K300" s="336"/>
      <c r="L300" s="336"/>
      <c r="M300" s="336"/>
      <c r="N300" s="336"/>
      <c r="O300" s="176"/>
      <c r="P300" s="176"/>
    </row>
    <row r="301" spans="1:16" s="33" customFormat="1" ht="21.6">
      <c r="A301" s="173"/>
      <c r="B301" s="174" t="s">
        <v>601</v>
      </c>
      <c r="C301" s="174"/>
      <c r="D301" s="175"/>
      <c r="E301" s="175"/>
      <c r="F301" s="175"/>
      <c r="G301" s="118"/>
      <c r="H301" s="336"/>
      <c r="I301" s="336"/>
      <c r="J301" s="336"/>
      <c r="K301" s="336"/>
      <c r="L301" s="336"/>
      <c r="M301" s="336"/>
      <c r="N301" s="336"/>
      <c r="O301" s="176"/>
      <c r="P301" s="176"/>
    </row>
    <row r="302" spans="1:16" ht="21.6">
      <c r="A302" s="134"/>
      <c r="B302" s="133"/>
      <c r="C302" s="133"/>
      <c r="D302" s="119"/>
      <c r="E302" s="119"/>
      <c r="F302" s="119"/>
      <c r="G302" s="118"/>
      <c r="H302" s="246"/>
      <c r="I302" s="246"/>
      <c r="J302" s="246"/>
      <c r="K302" s="246"/>
      <c r="L302" s="246"/>
      <c r="M302" s="246"/>
      <c r="N302" s="246"/>
      <c r="O302" s="24"/>
      <c r="P302" s="24"/>
    </row>
    <row r="303" spans="1:16" ht="21.6">
      <c r="A303" s="134" t="s">
        <v>361</v>
      </c>
      <c r="B303" s="133"/>
      <c r="C303" s="133"/>
      <c r="D303" s="119"/>
      <c r="E303" s="119"/>
      <c r="F303" s="119"/>
      <c r="G303" s="118"/>
      <c r="H303" s="246"/>
      <c r="I303" s="246"/>
      <c r="J303" s="246"/>
      <c r="K303" s="246"/>
      <c r="L303" s="246"/>
      <c r="M303" s="246"/>
      <c r="N303" s="246"/>
      <c r="O303" s="24"/>
      <c r="P303" s="24"/>
    </row>
    <row r="304" spans="1:16" ht="21.6">
      <c r="A304" s="134"/>
      <c r="B304" s="133"/>
      <c r="C304" s="133" t="s">
        <v>262</v>
      </c>
      <c r="D304" s="119"/>
      <c r="E304" s="119"/>
      <c r="F304" s="119"/>
      <c r="G304" s="118"/>
      <c r="H304" s="246"/>
      <c r="I304" s="246"/>
      <c r="J304" s="246"/>
      <c r="K304" s="246"/>
      <c r="L304" s="246"/>
      <c r="M304" s="246"/>
      <c r="N304" s="246"/>
      <c r="O304" s="24"/>
      <c r="P304" s="24"/>
    </row>
    <row r="305" spans="1:16" ht="21.6">
      <c r="A305" s="134"/>
      <c r="B305" s="133"/>
      <c r="C305" s="133"/>
      <c r="D305" s="119" t="s">
        <v>263</v>
      </c>
      <c r="E305" s="119"/>
      <c r="F305" s="119"/>
      <c r="G305" s="118"/>
      <c r="H305" s="246"/>
      <c r="I305" s="246"/>
      <c r="J305" s="246"/>
      <c r="K305" s="246"/>
      <c r="L305" s="246"/>
      <c r="M305" s="246"/>
      <c r="N305" s="246"/>
      <c r="O305" s="24"/>
      <c r="P305" s="24"/>
    </row>
    <row r="306" spans="1:16" ht="21.6">
      <c r="A306" s="134"/>
      <c r="B306" s="133" t="s">
        <v>264</v>
      </c>
      <c r="C306" s="133"/>
      <c r="D306" s="119"/>
      <c r="E306" s="119"/>
      <c r="F306" s="119"/>
      <c r="G306" s="118"/>
      <c r="H306" s="246"/>
      <c r="I306" s="246"/>
      <c r="J306" s="246"/>
      <c r="K306" s="246"/>
      <c r="L306" s="246"/>
      <c r="M306" s="246"/>
      <c r="N306" s="246"/>
      <c r="O306" s="24"/>
      <c r="P306" s="24"/>
    </row>
    <row r="307" spans="1:16" ht="21.6">
      <c r="A307" s="134"/>
      <c r="B307" s="133"/>
      <c r="C307" s="133"/>
      <c r="D307" s="119"/>
      <c r="E307" s="119"/>
      <c r="F307" s="119"/>
      <c r="G307" s="118"/>
      <c r="H307" s="246"/>
      <c r="I307" s="246"/>
      <c r="J307" s="246"/>
      <c r="K307" s="246"/>
      <c r="L307" s="246"/>
      <c r="M307" s="246"/>
      <c r="N307" s="246"/>
      <c r="O307" s="24"/>
      <c r="P307" s="24"/>
    </row>
    <row r="308" spans="1:16" ht="21.6">
      <c r="A308" s="2" t="s">
        <v>362</v>
      </c>
      <c r="O308" s="7"/>
      <c r="P308" s="7"/>
    </row>
    <row r="309" spans="1:16" ht="21.9" customHeight="1">
      <c r="B309" s="2" t="s">
        <v>563</v>
      </c>
      <c r="C309" s="3"/>
      <c r="O309" s="7"/>
      <c r="P309" s="7"/>
    </row>
    <row r="310" spans="1:16" s="3" customFormat="1" ht="21.9" customHeight="1">
      <c r="A310" s="2"/>
      <c r="B310" s="2" t="s">
        <v>564</v>
      </c>
      <c r="C310" s="2"/>
      <c r="D310" s="2"/>
      <c r="E310" s="2"/>
      <c r="F310" s="2"/>
      <c r="G310" s="2"/>
      <c r="H310" s="194"/>
      <c r="I310" s="194"/>
      <c r="J310" s="194"/>
      <c r="K310" s="194"/>
      <c r="L310" s="194"/>
      <c r="M310" s="194"/>
      <c r="N310" s="194"/>
      <c r="O310" s="62"/>
      <c r="P310" s="62"/>
    </row>
    <row r="311" spans="1:16" s="3" customFormat="1" ht="21.9" customHeight="1">
      <c r="A311" s="2"/>
      <c r="B311" s="2"/>
      <c r="C311" s="2"/>
      <c r="D311" s="2"/>
      <c r="E311" s="2"/>
      <c r="F311" s="2"/>
      <c r="G311" s="2"/>
      <c r="H311" s="194"/>
      <c r="I311" s="194"/>
      <c r="J311" s="194"/>
      <c r="K311" s="194"/>
      <c r="L311" s="194"/>
      <c r="M311" s="194"/>
      <c r="N311" s="194"/>
      <c r="O311" s="62"/>
      <c r="P311" s="62"/>
    </row>
    <row r="312" spans="1:16" s="3" customFormat="1" ht="21.9" customHeight="1">
      <c r="A312" s="2"/>
      <c r="B312" s="2"/>
      <c r="C312" s="2"/>
      <c r="D312" s="2"/>
      <c r="E312" s="2"/>
      <c r="F312" s="2"/>
      <c r="G312" s="2"/>
      <c r="H312" s="194"/>
      <c r="I312" s="194"/>
      <c r="J312" s="194"/>
      <c r="K312" s="194"/>
      <c r="L312" s="194"/>
      <c r="M312" s="194"/>
      <c r="N312" s="194"/>
      <c r="O312" s="62"/>
      <c r="P312" s="62"/>
    </row>
    <row r="313" spans="1:16" s="3" customFormat="1" ht="21.9" customHeight="1">
      <c r="A313" s="2"/>
      <c r="B313" s="2"/>
      <c r="C313" s="2"/>
      <c r="D313" s="2"/>
      <c r="E313" s="2"/>
      <c r="F313" s="2"/>
      <c r="G313" s="2"/>
      <c r="H313" s="194"/>
      <c r="I313" s="194"/>
      <c r="J313" s="194"/>
      <c r="K313" s="194"/>
      <c r="L313" s="194"/>
      <c r="M313" s="194"/>
      <c r="N313" s="194"/>
      <c r="O313" s="62"/>
      <c r="P313" s="62"/>
    </row>
    <row r="314" spans="1:16" s="3" customFormat="1" ht="21.9" customHeight="1">
      <c r="A314" s="2"/>
      <c r="B314" s="2"/>
      <c r="C314" s="2"/>
      <c r="D314" s="2"/>
      <c r="E314" s="2"/>
      <c r="F314" s="2"/>
      <c r="G314" s="2"/>
      <c r="H314" s="194"/>
      <c r="I314" s="194"/>
      <c r="J314" s="194"/>
      <c r="K314" s="194"/>
      <c r="L314" s="194"/>
      <c r="M314" s="194"/>
      <c r="N314" s="194"/>
      <c r="O314" s="62"/>
      <c r="P314" s="62"/>
    </row>
    <row r="315" spans="1:16" s="3" customFormat="1" ht="21.9" customHeight="1">
      <c r="A315" s="2"/>
      <c r="B315" s="2"/>
      <c r="C315" s="2"/>
      <c r="D315" s="2"/>
      <c r="E315" s="2"/>
      <c r="F315" s="2"/>
      <c r="G315" s="2"/>
      <c r="H315" s="194"/>
      <c r="I315" s="194"/>
      <c r="J315" s="194"/>
      <c r="K315" s="194"/>
      <c r="L315" s="194"/>
      <c r="M315" s="194"/>
      <c r="N315" s="194"/>
      <c r="O315" s="62"/>
      <c r="P315" s="62"/>
    </row>
    <row r="316" spans="1:16" ht="23.4" customHeight="1">
      <c r="A316" s="43"/>
      <c r="B316" s="110" t="str">
        <f>+B276</f>
        <v>(ลงชื่อ)……………………………….......กรรมการตามอำนาจ    (ลงชื่อ) ….…………...….......................……..  กรรมการตามอำนาจ</v>
      </c>
      <c r="C316" s="43"/>
      <c r="D316" s="43"/>
      <c r="E316" s="43"/>
      <c r="F316" s="43"/>
      <c r="G316" s="43"/>
      <c r="H316" s="189"/>
      <c r="I316" s="189"/>
      <c r="J316" s="189"/>
      <c r="K316" s="189"/>
      <c r="L316" s="189"/>
      <c r="M316" s="189"/>
      <c r="N316" s="189"/>
      <c r="O316" s="7"/>
      <c r="P316" s="7"/>
    </row>
    <row r="317" spans="1:16" ht="23.4" customHeight="1">
      <c r="A317" s="43"/>
      <c r="B317" s="110" t="str">
        <f>+B277</f>
        <v xml:space="preserve">                 (นางสาวอรสา    วิมลเฉลา)</v>
      </c>
      <c r="C317" s="110"/>
      <c r="D317" s="43"/>
      <c r="E317" s="43"/>
      <c r="F317" s="43"/>
      <c r="G317" s="43"/>
      <c r="H317" s="191" t="str">
        <f>+H277</f>
        <v xml:space="preserve">             (นายเดวิด   สมัญญาภรณ์)</v>
      </c>
      <c r="I317" s="189"/>
      <c r="J317" s="333"/>
      <c r="K317" s="189"/>
      <c r="L317" s="189"/>
      <c r="M317" s="189"/>
      <c r="N317" s="189"/>
      <c r="O317" s="7"/>
      <c r="P317" s="7"/>
    </row>
    <row r="318" spans="1:16" s="20" customFormat="1" ht="23.4" customHeight="1">
      <c r="A318" s="391" t="s">
        <v>180</v>
      </c>
      <c r="B318" s="391"/>
      <c r="C318" s="391"/>
      <c r="D318" s="391"/>
      <c r="E318" s="391"/>
      <c r="F318" s="391"/>
      <c r="G318" s="391"/>
      <c r="H318" s="391"/>
      <c r="I318" s="391"/>
      <c r="J318" s="391"/>
      <c r="K318" s="391"/>
      <c r="L318" s="391"/>
      <c r="M318" s="391"/>
      <c r="N318" s="391"/>
    </row>
    <row r="319" spans="1:16" s="3" customFormat="1" ht="12" customHeight="1">
      <c r="A319" s="2"/>
      <c r="B319" s="2"/>
      <c r="C319" s="2"/>
      <c r="D319" s="2"/>
      <c r="E319" s="2"/>
      <c r="F319" s="2"/>
      <c r="G319" s="2"/>
      <c r="H319" s="194"/>
      <c r="I319" s="194"/>
      <c r="J319" s="194"/>
      <c r="K319" s="194"/>
      <c r="L319" s="194"/>
      <c r="M319" s="194"/>
      <c r="N319" s="194"/>
      <c r="O319" s="62"/>
      <c r="P319" s="62"/>
    </row>
    <row r="320" spans="1:16" ht="23.4" customHeight="1">
      <c r="A320" s="2" t="s">
        <v>363</v>
      </c>
      <c r="L320" s="193"/>
      <c r="M320" s="193"/>
      <c r="N320" s="193"/>
      <c r="O320" s="7"/>
      <c r="P320" s="7"/>
    </row>
    <row r="321" spans="1:16" s="3" customFormat="1" ht="21.9" customHeight="1">
      <c r="A321" s="2"/>
      <c r="B321" s="2" t="s">
        <v>565</v>
      </c>
      <c r="C321" s="2"/>
      <c r="D321" s="2"/>
      <c r="E321" s="2"/>
      <c r="F321" s="2"/>
      <c r="G321" s="2"/>
      <c r="H321" s="194"/>
      <c r="I321" s="194"/>
      <c r="J321" s="194"/>
      <c r="K321" s="194"/>
      <c r="L321" s="194"/>
      <c r="M321" s="194"/>
      <c r="N321" s="194"/>
      <c r="O321" s="62"/>
      <c r="P321" s="62"/>
    </row>
    <row r="322" spans="1:16" ht="21.9" customHeight="1">
      <c r="C322" s="394" t="s">
        <v>37</v>
      </c>
      <c r="D322" s="394"/>
      <c r="E322" s="394"/>
      <c r="F322" s="394"/>
      <c r="H322" s="230" t="s">
        <v>45</v>
      </c>
      <c r="K322" s="230" t="s">
        <v>134</v>
      </c>
      <c r="N322" s="230" t="s">
        <v>43</v>
      </c>
      <c r="O322" s="7"/>
      <c r="P322" s="7"/>
    </row>
    <row r="323" spans="1:16" ht="21.9" customHeight="1">
      <c r="C323" s="36"/>
      <c r="D323" s="36"/>
      <c r="E323" s="36"/>
      <c r="F323" s="36"/>
      <c r="H323" s="253" t="s">
        <v>46</v>
      </c>
      <c r="J323" s="227"/>
      <c r="K323" s="253"/>
      <c r="L323" s="227"/>
      <c r="N323" s="253" t="s">
        <v>44</v>
      </c>
      <c r="O323" s="7"/>
      <c r="P323" s="7"/>
    </row>
    <row r="324" spans="1:16" ht="21.9" customHeight="1">
      <c r="C324" s="51" t="s">
        <v>307</v>
      </c>
      <c r="H324" s="230"/>
      <c r="K324" s="230"/>
      <c r="N324" s="230"/>
      <c r="O324" s="7"/>
      <c r="P324" s="7"/>
    </row>
    <row r="325" spans="1:16" ht="21.9" customHeight="1">
      <c r="C325" s="2" t="s">
        <v>164</v>
      </c>
      <c r="H325" s="230" t="s">
        <v>326</v>
      </c>
      <c r="K325" s="230" t="s">
        <v>57</v>
      </c>
      <c r="N325" s="230" t="s">
        <v>55</v>
      </c>
      <c r="O325" s="7"/>
      <c r="P325" s="7"/>
    </row>
    <row r="326" spans="1:16" ht="21.9" customHeight="1">
      <c r="H326" s="230"/>
      <c r="N326" s="230" t="s">
        <v>56</v>
      </c>
      <c r="O326" s="7"/>
      <c r="P326" s="7"/>
    </row>
    <row r="327" spans="1:16" ht="21.9" customHeight="1">
      <c r="H327" s="230"/>
      <c r="K327" s="230" t="s">
        <v>59</v>
      </c>
      <c r="N327" s="189" t="s">
        <v>74</v>
      </c>
      <c r="O327" s="7"/>
      <c r="P327" s="7"/>
    </row>
    <row r="328" spans="1:16" ht="23.4" customHeight="1">
      <c r="H328" s="230"/>
      <c r="K328" s="230"/>
      <c r="N328" s="189" t="s">
        <v>75</v>
      </c>
      <c r="O328" s="7"/>
      <c r="P328" s="7"/>
    </row>
    <row r="329" spans="1:16" ht="23.4" customHeight="1">
      <c r="C329" s="2" t="s">
        <v>320</v>
      </c>
      <c r="H329" s="230" t="s">
        <v>47</v>
      </c>
      <c r="K329" s="230" t="s">
        <v>321</v>
      </c>
      <c r="N329" s="230" t="s">
        <v>55</v>
      </c>
      <c r="O329" s="7"/>
      <c r="P329" s="7"/>
    </row>
    <row r="330" spans="1:16" ht="21.9" customHeight="1">
      <c r="C330" s="51" t="s">
        <v>118</v>
      </c>
      <c r="D330" s="12"/>
      <c r="E330" s="12"/>
      <c r="F330" s="12"/>
      <c r="H330" s="232"/>
      <c r="J330" s="197"/>
      <c r="K330" s="232"/>
      <c r="L330" s="197"/>
      <c r="N330" s="232"/>
      <c r="O330" s="7"/>
      <c r="P330" s="7"/>
    </row>
    <row r="331" spans="1:16" ht="21.9" customHeight="1">
      <c r="C331" s="2" t="s">
        <v>162</v>
      </c>
      <c r="H331" s="230" t="s">
        <v>118</v>
      </c>
      <c r="K331" s="230" t="s">
        <v>126</v>
      </c>
      <c r="N331" s="230" t="s">
        <v>127</v>
      </c>
      <c r="O331" s="7"/>
      <c r="P331" s="7"/>
    </row>
    <row r="332" spans="1:16" ht="21.9" customHeight="1">
      <c r="H332" s="230"/>
      <c r="N332" s="230" t="s">
        <v>128</v>
      </c>
      <c r="O332" s="7"/>
      <c r="P332" s="7"/>
    </row>
    <row r="333" spans="1:16" ht="21.9" customHeight="1">
      <c r="H333" s="230"/>
      <c r="K333" s="230" t="s">
        <v>59</v>
      </c>
      <c r="N333" s="230" t="s">
        <v>74</v>
      </c>
      <c r="O333" s="7"/>
      <c r="P333" s="7"/>
    </row>
    <row r="334" spans="1:16" ht="21.9" customHeight="1">
      <c r="H334" s="230"/>
      <c r="K334" s="230"/>
      <c r="N334" s="230" t="s">
        <v>75</v>
      </c>
      <c r="O334" s="7"/>
      <c r="P334" s="7"/>
    </row>
    <row r="335" spans="1:16" ht="21.9" customHeight="1">
      <c r="C335" s="51" t="s">
        <v>119</v>
      </c>
      <c r="H335" s="230"/>
      <c r="K335" s="230"/>
      <c r="O335" s="7"/>
      <c r="P335" s="7"/>
    </row>
    <row r="336" spans="1:16" ht="21.9" customHeight="1">
      <c r="C336" s="2" t="s">
        <v>163</v>
      </c>
      <c r="H336" s="230" t="s">
        <v>47</v>
      </c>
      <c r="K336" s="230" t="s">
        <v>53</v>
      </c>
      <c r="N336" s="230" t="s">
        <v>54</v>
      </c>
      <c r="O336" s="7"/>
      <c r="P336" s="7"/>
    </row>
    <row r="337" spans="1:16" ht="21.9" customHeight="1">
      <c r="H337" s="230"/>
      <c r="K337" s="230"/>
      <c r="N337" s="230" t="s">
        <v>72</v>
      </c>
      <c r="O337" s="7"/>
      <c r="P337" s="7"/>
    </row>
    <row r="338" spans="1:16" ht="21.9" customHeight="1">
      <c r="H338" s="230"/>
      <c r="K338" s="230"/>
      <c r="N338" s="230" t="s">
        <v>73</v>
      </c>
      <c r="O338" s="7"/>
      <c r="P338" s="7"/>
    </row>
    <row r="339" spans="1:16" ht="21.9" customHeight="1">
      <c r="C339" s="2" t="s">
        <v>323</v>
      </c>
      <c r="H339" s="230" t="s">
        <v>326</v>
      </c>
      <c r="K339" s="230" t="s">
        <v>59</v>
      </c>
      <c r="N339" s="189" t="s">
        <v>74</v>
      </c>
      <c r="O339" s="7"/>
      <c r="P339" s="7"/>
    </row>
    <row r="340" spans="1:16" ht="21.9" customHeight="1">
      <c r="H340" s="230"/>
      <c r="K340" s="230"/>
      <c r="N340" s="189" t="s">
        <v>75</v>
      </c>
      <c r="O340" s="7"/>
      <c r="P340" s="7"/>
    </row>
    <row r="341" spans="1:16" ht="21.6">
      <c r="H341" s="230"/>
      <c r="K341" s="230" t="s">
        <v>126</v>
      </c>
      <c r="N341" s="230" t="s">
        <v>127</v>
      </c>
      <c r="O341" s="24"/>
      <c r="P341" s="24"/>
    </row>
    <row r="342" spans="1:16" ht="21.6">
      <c r="H342" s="230"/>
      <c r="N342" s="281" t="s">
        <v>412</v>
      </c>
      <c r="O342" s="24"/>
      <c r="P342" s="24"/>
    </row>
    <row r="343" spans="1:16" ht="21.9" customHeight="1">
      <c r="C343" s="2" t="s">
        <v>324</v>
      </c>
      <c r="H343" s="230" t="s">
        <v>325</v>
      </c>
      <c r="K343" s="230" t="s">
        <v>59</v>
      </c>
      <c r="N343" s="189" t="s">
        <v>74</v>
      </c>
      <c r="O343" s="7"/>
      <c r="P343" s="7"/>
    </row>
    <row r="344" spans="1:16" ht="21.9" customHeight="1">
      <c r="H344" s="230"/>
      <c r="K344" s="230"/>
      <c r="N344" s="189" t="s">
        <v>75</v>
      </c>
      <c r="O344" s="7"/>
      <c r="P344" s="7"/>
    </row>
    <row r="345" spans="1:16" ht="21.9" customHeight="1">
      <c r="C345" s="51" t="s">
        <v>120</v>
      </c>
      <c r="H345" s="230"/>
      <c r="K345" s="230"/>
      <c r="N345" s="230"/>
      <c r="O345" s="7"/>
      <c r="P345" s="7"/>
    </row>
    <row r="346" spans="1:16" ht="23.4" customHeight="1">
      <c r="C346" s="2" t="s">
        <v>165</v>
      </c>
      <c r="H346" s="230" t="s">
        <v>65</v>
      </c>
      <c r="K346" s="230" t="s">
        <v>58</v>
      </c>
      <c r="N346" s="230" t="s">
        <v>54</v>
      </c>
      <c r="O346" s="7"/>
      <c r="P346" s="7"/>
    </row>
    <row r="347" spans="1:16" ht="23.4" customHeight="1">
      <c r="H347" s="230" t="s">
        <v>66</v>
      </c>
      <c r="K347" s="230"/>
      <c r="N347" s="230"/>
      <c r="O347" s="7"/>
      <c r="P347" s="7"/>
    </row>
    <row r="348" spans="1:16" ht="23.4" customHeight="1">
      <c r="C348" s="2" t="s">
        <v>166</v>
      </c>
      <c r="H348" s="230" t="s">
        <v>65</v>
      </c>
      <c r="J348" s="230"/>
      <c r="K348" s="230" t="s">
        <v>59</v>
      </c>
      <c r="L348" s="345"/>
      <c r="M348" s="230"/>
      <c r="N348" s="230" t="s">
        <v>76</v>
      </c>
      <c r="O348" s="7"/>
      <c r="P348" s="7"/>
    </row>
    <row r="349" spans="1:16" ht="23.4" customHeight="1">
      <c r="A349" s="43"/>
      <c r="B349" s="43"/>
      <c r="D349" s="43"/>
      <c r="E349" s="43"/>
      <c r="F349" s="43"/>
      <c r="G349" s="43"/>
      <c r="H349" s="230" t="s">
        <v>66</v>
      </c>
      <c r="I349" s="189"/>
      <c r="J349" s="189"/>
      <c r="L349" s="189"/>
      <c r="M349" s="189"/>
      <c r="N349" s="230" t="s">
        <v>77</v>
      </c>
      <c r="O349" s="7"/>
      <c r="P349" s="7"/>
    </row>
    <row r="350" spans="1:16" ht="23.4" customHeight="1">
      <c r="A350" s="43"/>
      <c r="B350" s="43"/>
      <c r="C350" s="2" t="s">
        <v>167</v>
      </c>
      <c r="D350" s="43"/>
      <c r="E350" s="43"/>
      <c r="F350" s="43"/>
      <c r="G350" s="43"/>
      <c r="H350" s="230" t="s">
        <v>65</v>
      </c>
      <c r="I350" s="189"/>
      <c r="J350" s="189"/>
      <c r="K350" s="230" t="s">
        <v>16</v>
      </c>
      <c r="L350" s="189"/>
      <c r="M350" s="189"/>
      <c r="N350" s="230" t="s">
        <v>55</v>
      </c>
      <c r="O350" s="7"/>
      <c r="P350" s="7"/>
    </row>
    <row r="351" spans="1:16" ht="23.4" customHeight="1">
      <c r="A351" s="43"/>
      <c r="B351" s="43"/>
      <c r="C351" s="43"/>
      <c r="D351" s="43"/>
      <c r="E351" s="43"/>
      <c r="F351" s="43"/>
      <c r="G351" s="43"/>
      <c r="H351" s="230" t="s">
        <v>66</v>
      </c>
      <c r="I351" s="189"/>
      <c r="J351" s="189"/>
      <c r="L351" s="189"/>
      <c r="M351" s="189"/>
      <c r="N351" s="189"/>
      <c r="O351" s="7"/>
      <c r="P351" s="7"/>
    </row>
    <row r="352" spans="1:16" ht="23.4" customHeight="1">
      <c r="C352" s="2" t="s">
        <v>168</v>
      </c>
      <c r="F352" s="43"/>
      <c r="G352" s="43"/>
      <c r="H352" s="230" t="s">
        <v>65</v>
      </c>
      <c r="J352" s="189"/>
      <c r="K352" s="230" t="s">
        <v>59</v>
      </c>
      <c r="M352" s="189"/>
      <c r="N352" s="189" t="s">
        <v>74</v>
      </c>
      <c r="O352" s="7"/>
      <c r="P352" s="7"/>
    </row>
    <row r="353" spans="1:16" ht="23.4" customHeight="1">
      <c r="F353" s="43"/>
      <c r="G353" s="43"/>
      <c r="H353" s="230" t="s">
        <v>66</v>
      </c>
      <c r="J353" s="189"/>
      <c r="K353" s="189"/>
      <c r="M353" s="189"/>
      <c r="N353" s="189" t="s">
        <v>75</v>
      </c>
      <c r="O353" s="7"/>
      <c r="P353" s="7"/>
    </row>
    <row r="354" spans="1:16" ht="23.4" customHeight="1">
      <c r="C354" s="2" t="s">
        <v>169</v>
      </c>
      <c r="F354" s="43"/>
      <c r="G354" s="43"/>
      <c r="H354" s="230" t="s">
        <v>65</v>
      </c>
      <c r="J354" s="189"/>
      <c r="K354" s="189" t="s">
        <v>102</v>
      </c>
      <c r="M354" s="189"/>
      <c r="N354" s="189" t="s">
        <v>55</v>
      </c>
      <c r="O354" s="31"/>
      <c r="P354" s="7"/>
    </row>
    <row r="355" spans="1:16" ht="23.4" customHeight="1">
      <c r="F355" s="43"/>
      <c r="G355" s="43"/>
      <c r="H355" s="230" t="s">
        <v>66</v>
      </c>
      <c r="J355" s="189"/>
      <c r="K355" s="189"/>
      <c r="M355" s="189"/>
      <c r="N355" s="189"/>
      <c r="O355" s="31"/>
      <c r="P355" s="7"/>
    </row>
    <row r="356" spans="1:16" ht="9" customHeight="1">
      <c r="F356" s="43"/>
      <c r="G356" s="43"/>
      <c r="H356" s="230"/>
      <c r="J356" s="189"/>
      <c r="K356" s="189"/>
      <c r="M356" s="189"/>
      <c r="N356" s="189"/>
      <c r="O356" s="31"/>
      <c r="P356" s="7"/>
    </row>
    <row r="357" spans="1:16" ht="23.4" customHeight="1">
      <c r="A357" s="43"/>
      <c r="B357" s="110" t="str">
        <f>+B316</f>
        <v>(ลงชื่อ)……………………………….......กรรมการตามอำนาจ    (ลงชื่อ) ….…………...….......................……..  กรรมการตามอำนาจ</v>
      </c>
      <c r="C357" s="43"/>
      <c r="D357" s="43"/>
      <c r="E357" s="43"/>
      <c r="F357" s="43"/>
      <c r="G357" s="43"/>
      <c r="H357" s="189"/>
      <c r="I357" s="189"/>
      <c r="J357" s="189"/>
      <c r="K357" s="189"/>
      <c r="L357" s="189"/>
      <c r="M357" s="189"/>
      <c r="N357" s="189"/>
      <c r="O357" s="7"/>
      <c r="P357" s="7"/>
    </row>
    <row r="358" spans="1:16" ht="23.4" customHeight="1">
      <c r="A358" s="43"/>
      <c r="B358" s="110" t="str">
        <f>+B317</f>
        <v xml:space="preserve">                 (นางสาวอรสา    วิมลเฉลา)</v>
      </c>
      <c r="C358" s="110"/>
      <c r="D358" s="43"/>
      <c r="E358" s="43"/>
      <c r="F358" s="43"/>
      <c r="G358" s="43"/>
      <c r="H358" s="191" t="str">
        <f>+H317</f>
        <v xml:space="preserve">             (นายเดวิด   สมัญญาภรณ์)</v>
      </c>
      <c r="I358" s="189"/>
      <c r="J358" s="333"/>
      <c r="K358" s="189"/>
      <c r="L358" s="189"/>
      <c r="M358" s="189"/>
      <c r="N358" s="189"/>
      <c r="O358" s="7"/>
      <c r="P358" s="7"/>
    </row>
    <row r="359" spans="1:16" s="20" customFormat="1" ht="23.4" customHeight="1">
      <c r="A359" s="391" t="s">
        <v>266</v>
      </c>
      <c r="B359" s="391"/>
      <c r="C359" s="391"/>
      <c r="D359" s="391"/>
      <c r="E359" s="391"/>
      <c r="F359" s="391"/>
      <c r="G359" s="391"/>
      <c r="H359" s="391"/>
      <c r="I359" s="391"/>
      <c r="J359" s="391"/>
      <c r="K359" s="391"/>
      <c r="L359" s="391"/>
      <c r="M359" s="391"/>
      <c r="N359" s="391"/>
    </row>
    <row r="360" spans="1:16" ht="21.6">
      <c r="F360" s="43"/>
      <c r="G360" s="43"/>
      <c r="H360" s="230"/>
      <c r="J360" s="189"/>
      <c r="K360" s="189"/>
      <c r="M360" s="189"/>
      <c r="N360" s="189"/>
      <c r="O360" s="31"/>
      <c r="P360" s="7"/>
    </row>
    <row r="361" spans="1:16" ht="23.4" customHeight="1">
      <c r="A361" s="2" t="s">
        <v>363</v>
      </c>
      <c r="B361" s="43"/>
      <c r="C361" s="43"/>
      <c r="D361" s="43"/>
      <c r="E361" s="43"/>
      <c r="F361" s="43"/>
      <c r="G361" s="43"/>
      <c r="H361" s="189"/>
      <c r="I361" s="189"/>
      <c r="J361" s="189"/>
      <c r="K361" s="189"/>
      <c r="L361" s="189"/>
      <c r="M361" s="189"/>
      <c r="N361" s="189"/>
      <c r="O361" s="7"/>
      <c r="P361" s="7"/>
    </row>
    <row r="362" spans="1:16" ht="23.4" customHeight="1">
      <c r="B362" s="2" t="s">
        <v>566</v>
      </c>
      <c r="H362" s="230"/>
      <c r="J362" s="230"/>
      <c r="L362" s="345"/>
      <c r="O362" s="7"/>
      <c r="P362" s="7"/>
    </row>
    <row r="363" spans="1:16" s="3" customFormat="1" ht="23.4" customHeight="1">
      <c r="A363" s="2"/>
      <c r="B363" s="2" t="s">
        <v>567</v>
      </c>
      <c r="C363" s="2"/>
      <c r="D363" s="2"/>
      <c r="E363" s="2"/>
      <c r="F363" s="2"/>
      <c r="G363" s="2"/>
      <c r="H363" s="230"/>
      <c r="I363" s="194"/>
      <c r="J363" s="230"/>
      <c r="K363" s="194"/>
      <c r="L363" s="345"/>
      <c r="M363" s="194"/>
      <c r="N363" s="194"/>
      <c r="O363" s="62"/>
      <c r="P363" s="62"/>
    </row>
    <row r="364" spans="1:16" ht="19.2" customHeight="1">
      <c r="A364" s="11"/>
      <c r="B364" s="12"/>
      <c r="C364" s="9"/>
      <c r="D364" s="12"/>
      <c r="E364" s="12"/>
      <c r="F364" s="12"/>
      <c r="G364" s="12"/>
      <c r="H364" s="197"/>
      <c r="I364" s="197"/>
      <c r="J364" s="232"/>
      <c r="K364" s="197"/>
      <c r="L364" s="197"/>
      <c r="M364" s="197"/>
      <c r="N364" s="232" t="str">
        <f>+N217</f>
        <v>(หน่วย : บาท)</v>
      </c>
      <c r="O364" s="7"/>
      <c r="P364" s="7"/>
    </row>
    <row r="365" spans="1:16" ht="21.6" customHeight="1">
      <c r="A365" s="19"/>
      <c r="B365" s="23"/>
      <c r="D365" s="23"/>
      <c r="E365" s="23"/>
      <c r="F365" s="23"/>
      <c r="G365" s="23"/>
      <c r="H365" s="227"/>
      <c r="I365" s="228" t="s">
        <v>289</v>
      </c>
      <c r="J365" s="227"/>
      <c r="K365" s="209"/>
      <c r="L365" s="227"/>
      <c r="M365" s="228" t="s">
        <v>122</v>
      </c>
      <c r="N365" s="227"/>
      <c r="O365" s="7"/>
      <c r="P365" s="7"/>
    </row>
    <row r="366" spans="1:16" ht="20.399999999999999" customHeight="1">
      <c r="A366" s="44"/>
      <c r="B366" s="45"/>
      <c r="C366" s="45"/>
      <c r="D366" s="45"/>
      <c r="E366" s="45"/>
      <c r="F366" s="45"/>
      <c r="G366" s="46"/>
      <c r="H366" s="302" t="s">
        <v>278</v>
      </c>
      <c r="I366" s="302"/>
      <c r="J366" s="302" t="s">
        <v>192</v>
      </c>
      <c r="K366" s="197"/>
      <c r="L366" s="302" t="s">
        <v>278</v>
      </c>
      <c r="M366" s="302"/>
      <c r="N366" s="302" t="s">
        <v>192</v>
      </c>
      <c r="O366" s="70"/>
    </row>
    <row r="367" spans="1:16" s="31" customFormat="1" ht="21.6">
      <c r="A367" s="71"/>
      <c r="B367" s="71"/>
      <c r="C367" s="72"/>
      <c r="F367" s="71"/>
      <c r="G367" s="71"/>
      <c r="H367" s="231"/>
      <c r="I367" s="232"/>
      <c r="J367" s="231" t="s">
        <v>397</v>
      </c>
      <c r="K367" s="232"/>
      <c r="L367" s="231"/>
      <c r="M367" s="232"/>
      <c r="N367" s="231"/>
      <c r="O367" s="73"/>
    </row>
    <row r="368" spans="1:16" ht="23.4" customHeight="1">
      <c r="D368" s="12" t="s">
        <v>364</v>
      </c>
      <c r="E368" s="12"/>
      <c r="F368" s="12"/>
      <c r="H368" s="345"/>
      <c r="I368" s="230"/>
      <c r="K368" s="197"/>
      <c r="L368" s="345"/>
      <c r="M368" s="230"/>
      <c r="O368" s="70"/>
    </row>
    <row r="369" spans="1:16" ht="23.4" customHeight="1">
      <c r="D369" s="151" t="s">
        <v>307</v>
      </c>
      <c r="E369" s="12"/>
      <c r="F369" s="12"/>
      <c r="H369" s="345"/>
      <c r="I369" s="230"/>
      <c r="K369" s="197"/>
      <c r="L369" s="345"/>
      <c r="M369" s="230"/>
      <c r="O369" s="70"/>
    </row>
    <row r="370" spans="1:16" ht="23.4" customHeight="1">
      <c r="D370" s="2" t="s">
        <v>63</v>
      </c>
      <c r="F370" s="12"/>
      <c r="H370" s="250"/>
      <c r="I370" s="250"/>
      <c r="J370" s="250"/>
      <c r="K370" s="197"/>
      <c r="L370" s="250">
        <v>0</v>
      </c>
      <c r="M370" s="250"/>
      <c r="N370" s="250">
        <v>8667</v>
      </c>
      <c r="O370" s="7"/>
      <c r="P370" s="7"/>
    </row>
    <row r="371" spans="1:16" ht="23.4" customHeight="1">
      <c r="A371" s="44"/>
      <c r="B371" s="45"/>
      <c r="C371" s="45"/>
      <c r="D371" s="51" t="s">
        <v>118</v>
      </c>
      <c r="E371" s="45"/>
      <c r="F371" s="45"/>
      <c r="G371" s="46"/>
      <c r="H371" s="302"/>
      <c r="I371" s="302"/>
      <c r="J371" s="302"/>
      <c r="K371" s="197"/>
      <c r="L371" s="302"/>
      <c r="M371" s="302"/>
      <c r="N371" s="302"/>
      <c r="O371" s="70"/>
    </row>
    <row r="372" spans="1:16" s="44" customFormat="1" ht="23.4" customHeight="1">
      <c r="A372" s="2"/>
      <c r="B372" s="2"/>
      <c r="C372" s="2"/>
      <c r="D372" s="2" t="s">
        <v>129</v>
      </c>
      <c r="E372" s="2"/>
      <c r="F372" s="12"/>
      <c r="G372" s="2"/>
      <c r="H372" s="250">
        <f>+L372</f>
        <v>2256608.6</v>
      </c>
      <c r="I372" s="194"/>
      <c r="J372" s="250">
        <v>8913849</v>
      </c>
      <c r="K372" s="197"/>
      <c r="L372" s="250">
        <v>2256608.6</v>
      </c>
      <c r="M372" s="194"/>
      <c r="N372" s="250">
        <v>8913849</v>
      </c>
      <c r="O372" s="12"/>
      <c r="P372" s="46"/>
    </row>
    <row r="373" spans="1:16" ht="23.4" customHeight="1">
      <c r="D373" s="51" t="s">
        <v>120</v>
      </c>
      <c r="F373" s="12"/>
      <c r="H373" s="250"/>
      <c r="I373" s="250"/>
      <c r="J373" s="250"/>
      <c r="K373" s="197"/>
      <c r="L373" s="250"/>
      <c r="M373" s="250"/>
      <c r="N373" s="250"/>
      <c r="O373" s="7"/>
      <c r="P373" s="7"/>
    </row>
    <row r="374" spans="1:16" ht="23.4" customHeight="1">
      <c r="D374" s="2" t="s">
        <v>111</v>
      </c>
      <c r="F374" s="12"/>
      <c r="H374" s="250">
        <f>+L374</f>
        <v>19474</v>
      </c>
      <c r="J374" s="250">
        <v>3852</v>
      </c>
      <c r="K374" s="197"/>
      <c r="L374" s="250">
        <v>19474</v>
      </c>
      <c r="N374" s="250">
        <v>3852</v>
      </c>
      <c r="O374" s="7"/>
      <c r="P374" s="7"/>
    </row>
    <row r="375" spans="1:16" ht="23.4" customHeight="1">
      <c r="D375" s="2" t="s">
        <v>212</v>
      </c>
      <c r="F375" s="12"/>
      <c r="H375" s="250">
        <f>+L375</f>
        <v>0</v>
      </c>
      <c r="I375" s="250"/>
      <c r="J375" s="250">
        <v>25680</v>
      </c>
      <c r="K375" s="197"/>
      <c r="L375" s="250">
        <v>0</v>
      </c>
      <c r="M375" s="250"/>
      <c r="N375" s="250">
        <v>25680</v>
      </c>
      <c r="O375" s="7"/>
      <c r="P375" s="7"/>
    </row>
    <row r="376" spans="1:16" ht="23.4" customHeight="1">
      <c r="D376" s="2" t="s">
        <v>121</v>
      </c>
      <c r="F376" s="12"/>
      <c r="H376" s="250">
        <f>+L376</f>
        <v>695.5</v>
      </c>
      <c r="I376" s="250"/>
      <c r="J376" s="250">
        <v>0</v>
      </c>
      <c r="K376" s="197"/>
      <c r="L376" s="250">
        <v>695.5</v>
      </c>
      <c r="M376" s="250"/>
      <c r="N376" s="250">
        <v>0</v>
      </c>
      <c r="O376" s="7"/>
      <c r="P376" s="7"/>
    </row>
    <row r="377" spans="1:16" ht="10.95" customHeight="1">
      <c r="F377" s="12"/>
      <c r="H377" s="250"/>
      <c r="I377" s="250"/>
      <c r="J377" s="250"/>
      <c r="K377" s="197"/>
      <c r="L377" s="250"/>
      <c r="M377" s="250"/>
      <c r="N377" s="250"/>
      <c r="O377" s="7"/>
      <c r="P377" s="7"/>
    </row>
    <row r="378" spans="1:16" ht="23.4" customHeight="1">
      <c r="D378" s="2" t="s">
        <v>365</v>
      </c>
      <c r="F378" s="12"/>
      <c r="H378" s="345"/>
      <c r="J378" s="345"/>
      <c r="K378" s="197"/>
      <c r="L378" s="345"/>
      <c r="N378" s="345"/>
      <c r="O378" s="7"/>
      <c r="P378" s="7"/>
    </row>
    <row r="379" spans="1:16" ht="23.4" customHeight="1">
      <c r="D379" s="151" t="s">
        <v>307</v>
      </c>
      <c r="F379" s="12"/>
      <c r="H379" s="345"/>
      <c r="J379" s="345"/>
      <c r="K379" s="197"/>
      <c r="L379" s="345"/>
      <c r="N379" s="345"/>
      <c r="O379" s="7"/>
      <c r="P379" s="7"/>
    </row>
    <row r="380" spans="1:16" ht="23.4" customHeight="1">
      <c r="D380" s="2" t="s">
        <v>322</v>
      </c>
      <c r="F380" s="12"/>
      <c r="H380" s="250"/>
      <c r="I380" s="250"/>
      <c r="J380" s="250"/>
      <c r="K380" s="197"/>
      <c r="L380" s="250">
        <v>788.5</v>
      </c>
      <c r="M380" s="250"/>
      <c r="N380" s="250">
        <v>0</v>
      </c>
      <c r="O380" s="7"/>
      <c r="P380" s="7"/>
    </row>
    <row r="381" spans="1:16" ht="13.2" customHeight="1">
      <c r="F381" s="12"/>
      <c r="H381" s="250"/>
      <c r="I381" s="250"/>
      <c r="J381" s="250"/>
      <c r="K381" s="197"/>
      <c r="L381" s="250"/>
      <c r="M381" s="250"/>
      <c r="N381" s="250"/>
      <c r="O381" s="7"/>
      <c r="P381" s="7"/>
    </row>
    <row r="382" spans="1:16" ht="21.6">
      <c r="D382" s="2" t="s">
        <v>423</v>
      </c>
      <c r="O382" s="24"/>
      <c r="P382" s="24"/>
    </row>
    <row r="383" spans="1:16" ht="23.4" customHeight="1">
      <c r="D383" s="51" t="s">
        <v>119</v>
      </c>
      <c r="O383" s="24"/>
      <c r="P383" s="24"/>
    </row>
    <row r="384" spans="1:16" ht="23.4" customHeight="1">
      <c r="D384" s="2" t="s">
        <v>327</v>
      </c>
      <c r="H384" s="194">
        <v>35000000</v>
      </c>
      <c r="J384" s="194">
        <v>0</v>
      </c>
      <c r="L384" s="194">
        <f>+L428-0</f>
        <v>0</v>
      </c>
      <c r="N384" s="194">
        <v>0</v>
      </c>
      <c r="O384" s="24"/>
      <c r="P384" s="24"/>
    </row>
    <row r="385" spans="1:16" ht="21.6">
      <c r="O385" s="24"/>
      <c r="P385" s="24"/>
    </row>
    <row r="386" spans="1:16" ht="23.4" customHeight="1">
      <c r="D386" s="2" t="s">
        <v>446</v>
      </c>
      <c r="F386" s="12"/>
      <c r="H386" s="345"/>
      <c r="J386" s="345"/>
      <c r="K386" s="197"/>
      <c r="L386" s="345"/>
      <c r="N386" s="345"/>
      <c r="O386" s="7"/>
      <c r="P386" s="7"/>
    </row>
    <row r="387" spans="1:16" ht="23.4" customHeight="1">
      <c r="D387" s="151" t="s">
        <v>307</v>
      </c>
      <c r="F387" s="12"/>
      <c r="H387" s="345"/>
      <c r="J387" s="345"/>
      <c r="K387" s="197"/>
      <c r="L387" s="345"/>
      <c r="N387" s="345"/>
      <c r="O387" s="7"/>
      <c r="P387" s="7"/>
    </row>
    <row r="388" spans="1:16" ht="23.4" customHeight="1">
      <c r="D388" s="2" t="s">
        <v>63</v>
      </c>
      <c r="F388" s="12"/>
      <c r="H388" s="250"/>
      <c r="I388" s="250"/>
      <c r="J388" s="250"/>
      <c r="K388" s="197"/>
      <c r="L388" s="250">
        <v>48784.12</v>
      </c>
      <c r="M388" s="250"/>
      <c r="N388" s="250">
        <v>30515.919999999998</v>
      </c>
      <c r="O388" s="7"/>
      <c r="P388" s="7"/>
    </row>
    <row r="389" spans="1:16" ht="23.4" customHeight="1">
      <c r="D389" s="51" t="s">
        <v>120</v>
      </c>
      <c r="F389" s="12"/>
      <c r="H389" s="250"/>
      <c r="I389" s="250"/>
      <c r="J389" s="250"/>
      <c r="K389" s="197"/>
      <c r="L389" s="250"/>
      <c r="M389" s="250"/>
      <c r="N389" s="250"/>
      <c r="O389" s="7"/>
      <c r="P389" s="7"/>
    </row>
    <row r="390" spans="1:16" ht="23.4" customHeight="1">
      <c r="D390" s="2" t="s">
        <v>121</v>
      </c>
      <c r="F390" s="12"/>
      <c r="H390" s="250">
        <v>6420</v>
      </c>
      <c r="I390" s="250"/>
      <c r="J390" s="250">
        <v>0</v>
      </c>
      <c r="K390" s="197"/>
      <c r="L390" s="250">
        <v>64200</v>
      </c>
      <c r="M390" s="250"/>
      <c r="N390" s="250">
        <v>0</v>
      </c>
      <c r="O390" s="7"/>
      <c r="P390" s="7"/>
    </row>
    <row r="391" spans="1:16" ht="21.6">
      <c r="F391" s="12"/>
      <c r="H391" s="250"/>
      <c r="I391" s="250"/>
      <c r="J391" s="250"/>
      <c r="K391" s="197"/>
      <c r="L391" s="250"/>
      <c r="M391" s="250"/>
      <c r="N391" s="250"/>
      <c r="O391" s="7"/>
      <c r="P391" s="7"/>
    </row>
    <row r="392" spans="1:16" ht="24" customHeight="1">
      <c r="D392" s="2" t="s">
        <v>447</v>
      </c>
      <c r="O392" s="24"/>
      <c r="P392" s="28"/>
    </row>
    <row r="393" spans="1:16" ht="24" customHeight="1">
      <c r="D393" s="51" t="s">
        <v>119</v>
      </c>
      <c r="O393" s="24"/>
      <c r="P393" s="28"/>
    </row>
    <row r="394" spans="1:16" ht="24" customHeight="1">
      <c r="D394" s="2" t="s">
        <v>163</v>
      </c>
      <c r="H394" s="194">
        <f>+L394</f>
        <v>7649242.7206871025</v>
      </c>
      <c r="J394" s="194">
        <v>7748040.4308055835</v>
      </c>
      <c r="L394" s="194">
        <v>7649242.7206871025</v>
      </c>
      <c r="N394" s="194">
        <v>7748040.4308055835</v>
      </c>
      <c r="O394" s="24"/>
      <c r="P394" s="28"/>
    </row>
    <row r="395" spans="1:16" ht="24" customHeight="1">
      <c r="O395" s="24"/>
      <c r="P395" s="28"/>
    </row>
    <row r="396" spans="1:16" ht="21.6">
      <c r="F396" s="12"/>
      <c r="H396" s="249"/>
      <c r="I396" s="197"/>
      <c r="J396" s="223"/>
      <c r="K396" s="197"/>
      <c r="L396" s="281"/>
      <c r="M396" s="250"/>
      <c r="N396" s="250"/>
      <c r="O396" s="7"/>
      <c r="P396" s="7"/>
    </row>
    <row r="397" spans="1:16" ht="23.4" customHeight="1">
      <c r="A397" s="43"/>
      <c r="B397" s="110" t="str">
        <f>+B357</f>
        <v>(ลงชื่อ)……………………………….......กรรมการตามอำนาจ    (ลงชื่อ) ….…………...….......................……..  กรรมการตามอำนาจ</v>
      </c>
      <c r="C397" s="43"/>
      <c r="D397" s="43"/>
      <c r="E397" s="43"/>
      <c r="F397" s="43"/>
      <c r="G397" s="43"/>
      <c r="H397" s="189"/>
      <c r="I397" s="189"/>
      <c r="J397" s="189"/>
      <c r="K397" s="189"/>
      <c r="L397" s="189"/>
      <c r="M397" s="189"/>
      <c r="N397" s="189"/>
      <c r="O397" s="7"/>
      <c r="P397" s="7"/>
    </row>
    <row r="398" spans="1:16" ht="23.4" customHeight="1">
      <c r="A398" s="43"/>
      <c r="B398" s="110" t="str">
        <f>+B358</f>
        <v xml:space="preserve">                 (นางสาวอรสา    วิมลเฉลา)</v>
      </c>
      <c r="C398" s="110"/>
      <c r="D398" s="43"/>
      <c r="E398" s="43"/>
      <c r="F398" s="43"/>
      <c r="G398" s="43"/>
      <c r="H398" s="191" t="str">
        <f>+H358</f>
        <v xml:space="preserve">             (นายเดวิด   สมัญญาภรณ์)</v>
      </c>
      <c r="I398" s="189"/>
      <c r="J398" s="333"/>
      <c r="K398" s="189"/>
      <c r="L398" s="189"/>
      <c r="M398" s="189"/>
      <c r="N398" s="189"/>
      <c r="O398" s="7"/>
      <c r="P398" s="7"/>
    </row>
    <row r="399" spans="1:16" s="20" customFormat="1" ht="23.4" customHeight="1">
      <c r="A399" s="391" t="s">
        <v>401</v>
      </c>
      <c r="B399" s="391"/>
      <c r="C399" s="391"/>
      <c r="D399" s="391"/>
      <c r="E399" s="391"/>
      <c r="F399" s="391"/>
      <c r="G399" s="391"/>
      <c r="H399" s="391"/>
      <c r="I399" s="391"/>
      <c r="J399" s="391"/>
      <c r="K399" s="391"/>
      <c r="L399" s="391"/>
      <c r="M399" s="391"/>
      <c r="N399" s="391"/>
    </row>
    <row r="400" spans="1:16" ht="6.75" customHeight="1">
      <c r="F400" s="12"/>
      <c r="H400" s="249"/>
      <c r="I400" s="197"/>
      <c r="J400" s="223"/>
      <c r="K400" s="197"/>
      <c r="L400" s="281"/>
      <c r="M400" s="250"/>
      <c r="N400" s="250"/>
      <c r="O400" s="7"/>
      <c r="P400" s="7"/>
    </row>
    <row r="401" spans="1:17" ht="22.05" customHeight="1">
      <c r="A401" s="2" t="s">
        <v>363</v>
      </c>
      <c r="B401" s="43"/>
      <c r="C401" s="43"/>
      <c r="D401" s="43"/>
      <c r="E401" s="43"/>
      <c r="F401" s="43"/>
      <c r="G401" s="43"/>
      <c r="H401" s="189"/>
      <c r="I401" s="189"/>
      <c r="J401" s="189"/>
      <c r="K401" s="189"/>
      <c r="L401" s="189"/>
      <c r="M401" s="189"/>
      <c r="N401" s="189"/>
      <c r="O401" s="7"/>
      <c r="P401" s="7"/>
    </row>
    <row r="402" spans="1:17" ht="22.05" customHeight="1">
      <c r="A402" s="14"/>
      <c r="B402" s="182" t="s">
        <v>568</v>
      </c>
      <c r="C402" s="14"/>
      <c r="D402" s="14"/>
      <c r="E402" s="14"/>
      <c r="F402" s="14"/>
      <c r="G402" s="14"/>
      <c r="H402" s="230"/>
      <c r="J402" s="230"/>
      <c r="L402" s="345"/>
      <c r="O402" s="24"/>
      <c r="P402" s="24"/>
    </row>
    <row r="403" spans="1:17" ht="22.05" customHeight="1">
      <c r="A403" s="14"/>
      <c r="B403" s="182" t="s">
        <v>413</v>
      </c>
      <c r="C403" s="14"/>
      <c r="D403" s="14"/>
      <c r="E403" s="14"/>
      <c r="F403" s="14"/>
      <c r="G403" s="14"/>
      <c r="H403" s="230"/>
      <c r="J403" s="230"/>
      <c r="L403" s="345"/>
      <c r="O403" s="24"/>
      <c r="P403" s="24"/>
    </row>
    <row r="404" spans="1:17" s="14" customFormat="1" ht="19.8" customHeight="1">
      <c r="A404" s="11"/>
      <c r="B404" s="12"/>
      <c r="C404" s="9"/>
      <c r="D404" s="12"/>
      <c r="E404" s="12"/>
      <c r="F404" s="12"/>
      <c r="G404" s="12"/>
      <c r="H404" s="197"/>
      <c r="I404" s="197"/>
      <c r="J404" s="230"/>
      <c r="K404" s="197"/>
      <c r="L404" s="197"/>
      <c r="M404" s="197"/>
      <c r="N404" s="232" t="str">
        <f>+N364</f>
        <v>(หน่วย : บาท)</v>
      </c>
      <c r="O404" s="38"/>
      <c r="P404" s="38"/>
    </row>
    <row r="405" spans="1:17" ht="19.8" customHeight="1">
      <c r="A405" s="107"/>
      <c r="B405" s="23"/>
      <c r="D405" s="23"/>
      <c r="E405" s="23"/>
      <c r="F405" s="23"/>
      <c r="G405" s="23"/>
      <c r="H405" s="227"/>
      <c r="J405" s="253"/>
      <c r="K405" s="253" t="s">
        <v>403</v>
      </c>
      <c r="L405" s="227"/>
      <c r="M405" s="228"/>
      <c r="N405" s="317"/>
      <c r="O405" s="24"/>
      <c r="Q405" s="1"/>
    </row>
    <row r="406" spans="1:17" s="14" customFormat="1" ht="19.8" customHeight="1">
      <c r="A406" s="19"/>
      <c r="B406" s="23"/>
      <c r="C406" s="2"/>
      <c r="D406" s="23"/>
      <c r="E406" s="23"/>
      <c r="F406" s="23"/>
      <c r="G406" s="23"/>
      <c r="H406" s="260"/>
      <c r="I406" s="346" t="s">
        <v>289</v>
      </c>
      <c r="J406" s="285"/>
      <c r="K406" s="194"/>
      <c r="L406" s="243"/>
      <c r="M406" s="259" t="s">
        <v>122</v>
      </c>
      <c r="N406" s="243"/>
      <c r="O406" s="38"/>
      <c r="P406" s="38"/>
    </row>
    <row r="407" spans="1:17" ht="16.8" customHeight="1">
      <c r="A407" s="44"/>
      <c r="B407" s="45"/>
      <c r="C407" s="45"/>
      <c r="D407" s="45"/>
      <c r="E407" s="45"/>
      <c r="F407" s="45"/>
      <c r="G407" s="46"/>
      <c r="H407" s="347" t="s">
        <v>189</v>
      </c>
      <c r="I407" s="302"/>
      <c r="J407" s="348" t="s">
        <v>187</v>
      </c>
      <c r="K407" s="197"/>
      <c r="L407" s="306" t="str">
        <f>+H407</f>
        <v>2564</v>
      </c>
      <c r="M407" s="302"/>
      <c r="N407" s="306" t="str">
        <f>+J407</f>
        <v>2563</v>
      </c>
      <c r="O407" s="70"/>
    </row>
    <row r="408" spans="1:17" ht="22.05" customHeight="1">
      <c r="A408" s="14"/>
      <c r="B408" s="14"/>
      <c r="C408" s="14"/>
      <c r="H408" s="227"/>
      <c r="I408" s="197"/>
      <c r="J408" s="253" t="s">
        <v>397</v>
      </c>
      <c r="K408" s="197"/>
      <c r="L408" s="349"/>
      <c r="M408" s="232"/>
      <c r="N408" s="227"/>
      <c r="O408" s="70"/>
    </row>
    <row r="409" spans="1:17" ht="22.05" customHeight="1">
      <c r="A409" s="14"/>
      <c r="B409" s="14"/>
      <c r="C409" s="14"/>
      <c r="D409" s="2" t="s">
        <v>366</v>
      </c>
      <c r="H409" s="197"/>
      <c r="I409" s="197"/>
      <c r="J409" s="232"/>
      <c r="K409" s="197"/>
      <c r="L409" s="350"/>
      <c r="M409" s="232"/>
      <c r="N409" s="197"/>
      <c r="O409" s="70"/>
    </row>
    <row r="410" spans="1:17" ht="22.05" customHeight="1">
      <c r="D410" s="151" t="s">
        <v>307</v>
      </c>
      <c r="E410" s="12"/>
      <c r="F410" s="12"/>
      <c r="H410" s="345"/>
      <c r="I410" s="230"/>
      <c r="K410" s="197"/>
      <c r="L410" s="345"/>
      <c r="M410" s="230"/>
      <c r="O410" s="70"/>
    </row>
    <row r="411" spans="1:17" s="14" customFormat="1" ht="22.05" customHeight="1">
      <c r="D411" s="2" t="s">
        <v>63</v>
      </c>
      <c r="E411" s="2"/>
      <c r="F411" s="2"/>
      <c r="G411" s="2"/>
      <c r="H411" s="194"/>
      <c r="I411" s="194"/>
      <c r="J411" s="281"/>
      <c r="K411" s="194"/>
      <c r="L411" s="281">
        <f>+L455</f>
        <v>29673</v>
      </c>
      <c r="M411" s="250"/>
      <c r="N411" s="281">
        <v>0</v>
      </c>
      <c r="O411" s="38"/>
      <c r="P411" s="38"/>
    </row>
    <row r="412" spans="1:17" ht="22.05" customHeight="1">
      <c r="A412" s="44"/>
      <c r="B412" s="45"/>
      <c r="C412" s="45"/>
      <c r="D412" s="51" t="s">
        <v>118</v>
      </c>
      <c r="E412" s="45"/>
      <c r="F412" s="45"/>
      <c r="G412" s="46"/>
      <c r="H412" s="345"/>
      <c r="I412" s="302"/>
      <c r="J412" s="351"/>
      <c r="K412" s="197"/>
      <c r="L412" s="306"/>
      <c r="M412" s="302"/>
      <c r="N412" s="306"/>
      <c r="O412" s="70"/>
    </row>
    <row r="413" spans="1:17" s="44" customFormat="1" ht="22.05" customHeight="1">
      <c r="A413" s="14"/>
      <c r="B413" s="14"/>
      <c r="C413" s="14"/>
      <c r="D413" s="2" t="s">
        <v>129</v>
      </c>
      <c r="E413" s="2"/>
      <c r="F413" s="2"/>
      <c r="G413" s="2"/>
      <c r="H413" s="194">
        <f>+L413</f>
        <v>2120980</v>
      </c>
      <c r="I413" s="194"/>
      <c r="J413" s="281">
        <f>+N413</f>
        <v>108595</v>
      </c>
      <c r="K413" s="194"/>
      <c r="L413" s="281">
        <f>+L457-5709749</f>
        <v>2120980</v>
      </c>
      <c r="M413" s="250"/>
      <c r="N413" s="281">
        <v>108595</v>
      </c>
      <c r="O413" s="12"/>
      <c r="P413" s="46"/>
    </row>
    <row r="414" spans="1:17" ht="22.05" customHeight="1">
      <c r="D414" s="51" t="s">
        <v>120</v>
      </c>
      <c r="F414" s="12"/>
      <c r="H414" s="250"/>
      <c r="I414" s="250"/>
      <c r="J414" s="250"/>
      <c r="K414" s="197"/>
      <c r="L414" s="250"/>
      <c r="M414" s="250"/>
      <c r="N414" s="250"/>
      <c r="O414" s="7"/>
      <c r="P414" s="7"/>
    </row>
    <row r="415" spans="1:17" s="14" customFormat="1" ht="22.05" customHeight="1">
      <c r="A415" s="2"/>
      <c r="B415" s="2"/>
      <c r="C415" s="2"/>
      <c r="D415" s="2" t="s">
        <v>111</v>
      </c>
      <c r="E415" s="2"/>
      <c r="F415" s="12"/>
      <c r="G415" s="2"/>
      <c r="H415" s="249">
        <f>+L415</f>
        <v>18200</v>
      </c>
      <c r="I415" s="197"/>
      <c r="J415" s="281">
        <f>+N415</f>
        <v>3600</v>
      </c>
      <c r="K415" s="197"/>
      <c r="L415" s="250">
        <f>+L459</f>
        <v>18200</v>
      </c>
      <c r="M415" s="194"/>
      <c r="N415" s="250">
        <v>3600</v>
      </c>
      <c r="O415" s="38"/>
      <c r="P415" s="38"/>
    </row>
    <row r="416" spans="1:17" ht="22.05" customHeight="1">
      <c r="D416" s="2" t="s">
        <v>121</v>
      </c>
      <c r="F416" s="12"/>
      <c r="H416" s="249">
        <f>+L416</f>
        <v>1455850</v>
      </c>
      <c r="I416" s="197"/>
      <c r="J416" s="223">
        <v>0</v>
      </c>
      <c r="K416" s="197"/>
      <c r="L416" s="250">
        <f>+L461-4100</f>
        <v>1455850</v>
      </c>
      <c r="M416" s="250"/>
      <c r="N416" s="250">
        <v>0</v>
      </c>
      <c r="O416" s="7"/>
      <c r="P416" s="7"/>
    </row>
    <row r="417" spans="1:16" ht="22.05" customHeight="1">
      <c r="D417" s="51" t="s">
        <v>119</v>
      </c>
      <c r="O417" s="24"/>
      <c r="P417" s="28"/>
    </row>
    <row r="418" spans="1:16" ht="22.05" customHeight="1">
      <c r="D418" s="2" t="s">
        <v>327</v>
      </c>
      <c r="H418" s="194">
        <f>+L418</f>
        <v>255000</v>
      </c>
      <c r="J418" s="194">
        <v>0</v>
      </c>
      <c r="L418" s="194">
        <f>+L463-0</f>
        <v>255000</v>
      </c>
      <c r="N418" s="194">
        <v>0</v>
      </c>
      <c r="O418" s="7"/>
      <c r="P418" s="7"/>
    </row>
    <row r="419" spans="1:16" s="14" customFormat="1" ht="22.05" customHeight="1">
      <c r="D419" s="2" t="s">
        <v>328</v>
      </c>
      <c r="E419" s="2"/>
      <c r="F419" s="2"/>
      <c r="G419" s="2"/>
      <c r="H419" s="194">
        <f>+L419</f>
        <v>12000</v>
      </c>
      <c r="I419" s="194"/>
      <c r="J419" s="194">
        <v>0</v>
      </c>
      <c r="K419" s="194"/>
      <c r="L419" s="194">
        <f>+L464-0</f>
        <v>12000</v>
      </c>
      <c r="M419" s="194"/>
      <c r="N419" s="194">
        <v>0</v>
      </c>
      <c r="O419" s="38"/>
      <c r="P419" s="38"/>
    </row>
    <row r="420" spans="1:16" s="14" customFormat="1" ht="4.8" customHeight="1">
      <c r="D420" s="2"/>
      <c r="E420" s="2"/>
      <c r="F420" s="2"/>
      <c r="G420" s="2"/>
      <c r="H420" s="194"/>
      <c r="I420" s="194"/>
      <c r="J420" s="194"/>
      <c r="K420" s="194"/>
      <c r="L420" s="194"/>
      <c r="M420" s="194"/>
      <c r="N420" s="194"/>
      <c r="O420" s="38"/>
      <c r="P420" s="38"/>
    </row>
    <row r="421" spans="1:16" s="14" customFormat="1" ht="21.6">
      <c r="D421" s="2" t="s">
        <v>367</v>
      </c>
      <c r="E421" s="2"/>
      <c r="F421" s="2"/>
      <c r="G421" s="2"/>
      <c r="H421" s="194"/>
      <c r="I421" s="194"/>
      <c r="J421" s="281"/>
      <c r="K421" s="194"/>
      <c r="L421" s="194"/>
      <c r="M421" s="194"/>
      <c r="N421" s="194"/>
      <c r="O421" s="38"/>
      <c r="P421" s="38"/>
    </row>
    <row r="422" spans="1:16" ht="21.6">
      <c r="D422" s="151" t="s">
        <v>307</v>
      </c>
      <c r="E422" s="12"/>
      <c r="F422" s="12"/>
      <c r="H422" s="345"/>
      <c r="I422" s="230"/>
      <c r="K422" s="197"/>
      <c r="L422" s="345"/>
      <c r="M422" s="230"/>
      <c r="O422" s="70"/>
    </row>
    <row r="423" spans="1:16" ht="21.6">
      <c r="A423" s="14"/>
      <c r="B423" s="14"/>
      <c r="C423" s="14"/>
      <c r="D423" s="2" t="s">
        <v>63</v>
      </c>
      <c r="J423" s="281"/>
      <c r="L423" s="281">
        <f>+L468-140534.64</f>
        <v>70267.319999999978</v>
      </c>
      <c r="M423" s="250"/>
      <c r="N423" s="281">
        <v>41036.32</v>
      </c>
      <c r="O423" s="7"/>
      <c r="P423" s="7"/>
    </row>
    <row r="424" spans="1:16" ht="21.6">
      <c r="D424" s="51" t="s">
        <v>120</v>
      </c>
      <c r="F424" s="12"/>
      <c r="H424" s="250"/>
      <c r="I424" s="250"/>
      <c r="J424" s="250"/>
      <c r="K424" s="197"/>
      <c r="L424" s="250"/>
      <c r="M424" s="250"/>
      <c r="N424" s="250"/>
      <c r="O424" s="7"/>
      <c r="P424" s="7"/>
    </row>
    <row r="425" spans="1:16" ht="21.6">
      <c r="A425" s="14"/>
      <c r="B425" s="14"/>
      <c r="C425" s="14"/>
      <c r="D425" s="2" t="s">
        <v>121</v>
      </c>
      <c r="H425" s="194">
        <f>+L425</f>
        <v>60000</v>
      </c>
      <c r="J425" s="281">
        <v>0</v>
      </c>
      <c r="L425" s="281">
        <v>60000</v>
      </c>
      <c r="M425" s="250"/>
      <c r="N425" s="281">
        <v>0</v>
      </c>
      <c r="O425" s="7"/>
      <c r="P425" s="7"/>
    </row>
    <row r="426" spans="1:16" ht="4.5" customHeight="1">
      <c r="A426" s="14"/>
      <c r="B426" s="14"/>
      <c r="C426" s="14"/>
      <c r="J426" s="281"/>
      <c r="L426" s="281"/>
      <c r="M426" s="250"/>
      <c r="N426" s="281"/>
      <c r="O426" s="7"/>
      <c r="P426" s="7"/>
    </row>
    <row r="427" spans="1:16" s="14" customFormat="1" ht="21.6">
      <c r="D427" s="2" t="s">
        <v>368</v>
      </c>
      <c r="E427" s="2"/>
      <c r="F427" s="2"/>
      <c r="G427" s="2"/>
      <c r="H427" s="194"/>
      <c r="I427" s="194"/>
      <c r="J427" s="194"/>
      <c r="K427" s="194"/>
      <c r="L427" s="281"/>
      <c r="M427" s="250"/>
      <c r="N427" s="281"/>
      <c r="O427" s="38"/>
      <c r="P427" s="38"/>
    </row>
    <row r="428" spans="1:16" ht="21.6">
      <c r="D428" s="51" t="s">
        <v>119</v>
      </c>
      <c r="O428" s="24"/>
      <c r="P428" s="28"/>
    </row>
    <row r="429" spans="1:16" s="14" customFormat="1" ht="21.6">
      <c r="D429" s="2" t="s">
        <v>78</v>
      </c>
      <c r="E429" s="2"/>
      <c r="F429" s="2"/>
      <c r="G429" s="2"/>
      <c r="H429" s="194">
        <f>+L429</f>
        <v>95226.290000000037</v>
      </c>
      <c r="I429" s="194"/>
      <c r="J429" s="194">
        <f>+N429</f>
        <v>106528.08</v>
      </c>
      <c r="K429" s="194"/>
      <c r="L429" s="281">
        <f>+L474-229657.3</f>
        <v>95226.290000000037</v>
      </c>
      <c r="M429" s="250"/>
      <c r="N429" s="281">
        <v>106528.08</v>
      </c>
      <c r="O429" s="38"/>
      <c r="P429" s="38"/>
    </row>
    <row r="430" spans="1:16" s="14" customFormat="1" ht="5.25" customHeight="1">
      <c r="D430" s="2"/>
      <c r="E430" s="2"/>
      <c r="F430" s="2"/>
      <c r="G430" s="2"/>
      <c r="H430" s="194"/>
      <c r="I430" s="194"/>
      <c r="J430" s="194"/>
      <c r="K430" s="194"/>
      <c r="L430" s="281"/>
      <c r="M430" s="250"/>
      <c r="N430" s="281"/>
      <c r="O430" s="38"/>
      <c r="P430" s="38"/>
    </row>
    <row r="431" spans="1:16" ht="21.6">
      <c r="A431" s="14"/>
      <c r="B431" s="14"/>
      <c r="C431" s="14"/>
      <c r="D431" s="2" t="s">
        <v>369</v>
      </c>
      <c r="L431" s="230"/>
      <c r="N431" s="230"/>
      <c r="O431" s="70"/>
    </row>
    <row r="432" spans="1:16" ht="21.6">
      <c r="D432" s="151" t="s">
        <v>307</v>
      </c>
      <c r="E432" s="12"/>
      <c r="F432" s="12"/>
      <c r="H432" s="345"/>
      <c r="I432" s="230"/>
      <c r="K432" s="197"/>
      <c r="L432" s="345"/>
      <c r="M432" s="230"/>
      <c r="O432" s="70"/>
    </row>
    <row r="433" spans="1:16" s="44" customFormat="1" ht="21.6">
      <c r="A433" s="14"/>
      <c r="B433" s="14"/>
      <c r="C433" s="14"/>
      <c r="D433" s="2" t="s">
        <v>63</v>
      </c>
      <c r="E433" s="2"/>
      <c r="F433" s="2"/>
      <c r="G433" s="2"/>
      <c r="H433" s="194"/>
      <c r="I433" s="194"/>
      <c r="J433" s="194"/>
      <c r="K433" s="194"/>
      <c r="L433" s="281">
        <f>+L478-2592</f>
        <v>900</v>
      </c>
      <c r="M433" s="250"/>
      <c r="N433" s="281">
        <v>2499</v>
      </c>
      <c r="O433" s="12"/>
      <c r="P433" s="46"/>
    </row>
    <row r="434" spans="1:16" ht="21.6">
      <c r="D434" s="51" t="s">
        <v>120</v>
      </c>
      <c r="F434" s="12"/>
      <c r="H434" s="250"/>
      <c r="I434" s="250"/>
      <c r="J434" s="250"/>
      <c r="K434" s="197"/>
      <c r="L434" s="250"/>
      <c r="M434" s="250"/>
      <c r="N434" s="250"/>
      <c r="O434" s="7"/>
      <c r="P434" s="7"/>
    </row>
    <row r="435" spans="1:16" s="14" customFormat="1" ht="21.6">
      <c r="D435" s="2" t="s">
        <v>121</v>
      </c>
      <c r="E435" s="2"/>
      <c r="F435" s="2"/>
      <c r="G435" s="2"/>
      <c r="H435" s="194">
        <f>+L435</f>
        <v>0</v>
      </c>
      <c r="I435" s="194"/>
      <c r="J435" s="194">
        <f>+N435</f>
        <v>6775.5</v>
      </c>
      <c r="K435" s="194"/>
      <c r="L435" s="281">
        <f>+L480-57970</f>
        <v>0</v>
      </c>
      <c r="M435" s="250"/>
      <c r="N435" s="281">
        <v>6775.5</v>
      </c>
      <c r="O435" s="38"/>
      <c r="P435" s="38"/>
    </row>
    <row r="436" spans="1:16" s="14" customFormat="1" ht="21.6">
      <c r="A436" s="2"/>
      <c r="B436" s="2"/>
      <c r="C436" s="2"/>
      <c r="D436" s="2" t="s">
        <v>111</v>
      </c>
      <c r="E436" s="2"/>
      <c r="F436" s="12"/>
      <c r="G436" s="2"/>
      <c r="H436" s="249">
        <v>0</v>
      </c>
      <c r="I436" s="197"/>
      <c r="J436" s="223">
        <f>+N436</f>
        <v>5000</v>
      </c>
      <c r="K436" s="197"/>
      <c r="L436" s="250">
        <f>+L481-0</f>
        <v>0</v>
      </c>
      <c r="M436" s="194"/>
      <c r="N436" s="250">
        <v>5000</v>
      </c>
      <c r="O436" s="38"/>
      <c r="P436" s="38"/>
    </row>
    <row r="437" spans="1:16" s="14" customFormat="1" ht="5.25" customHeight="1">
      <c r="A437" s="2"/>
      <c r="B437" s="2"/>
      <c r="C437" s="2"/>
      <c r="D437" s="2"/>
      <c r="E437" s="2"/>
      <c r="F437" s="12"/>
      <c r="G437" s="2"/>
      <c r="H437" s="249"/>
      <c r="I437" s="197"/>
      <c r="J437" s="223"/>
      <c r="K437" s="197"/>
      <c r="L437" s="250"/>
      <c r="M437" s="194"/>
      <c r="N437" s="250"/>
      <c r="O437" s="38"/>
      <c r="P437" s="38"/>
    </row>
    <row r="438" spans="1:16" s="14" customFormat="1" ht="21.6">
      <c r="A438" s="2"/>
      <c r="B438" s="2"/>
      <c r="C438" s="2"/>
      <c r="D438" s="2" t="s">
        <v>370</v>
      </c>
      <c r="E438" s="2"/>
      <c r="F438" s="2"/>
      <c r="G438" s="2"/>
      <c r="H438" s="281"/>
      <c r="I438" s="194"/>
      <c r="J438" s="194"/>
      <c r="K438" s="194"/>
      <c r="L438" s="194"/>
      <c r="M438" s="194"/>
      <c r="N438" s="194"/>
      <c r="O438" s="38"/>
      <c r="P438" s="38"/>
    </row>
    <row r="439" spans="1:16" ht="21.6">
      <c r="D439" s="51" t="s">
        <v>119</v>
      </c>
      <c r="O439" s="24"/>
      <c r="P439" s="28"/>
    </row>
    <row r="440" spans="1:16" ht="21.6">
      <c r="D440" s="2" t="s">
        <v>327</v>
      </c>
      <c r="H440" s="194">
        <v>158938.35999999999</v>
      </c>
      <c r="J440" s="194">
        <v>0</v>
      </c>
      <c r="L440" s="194">
        <f>+L488-0</f>
        <v>0</v>
      </c>
      <c r="N440" s="194">
        <v>0</v>
      </c>
      <c r="O440" s="24"/>
      <c r="P440" s="24"/>
    </row>
    <row r="441" spans="1:16" ht="21.6">
      <c r="D441" s="2" t="s">
        <v>78</v>
      </c>
      <c r="H441" s="194">
        <f>+L441</f>
        <v>115239.94000000003</v>
      </c>
      <c r="J441" s="194">
        <f>+N441</f>
        <v>117015.37</v>
      </c>
      <c r="L441" s="194">
        <f>+L496-231628.84</f>
        <v>115239.94000000003</v>
      </c>
      <c r="N441" s="194">
        <v>117015.37</v>
      </c>
      <c r="O441" s="7"/>
      <c r="P441" s="7"/>
    </row>
    <row r="442" spans="1:16" ht="6" customHeight="1">
      <c r="F442" s="12"/>
      <c r="H442" s="249"/>
      <c r="I442" s="197"/>
      <c r="J442" s="223"/>
      <c r="K442" s="197"/>
      <c r="L442" s="250"/>
      <c r="M442" s="250"/>
      <c r="N442" s="250"/>
      <c r="O442" s="7"/>
      <c r="P442" s="7"/>
    </row>
    <row r="443" spans="1:16" ht="23.4" customHeight="1">
      <c r="A443" s="43"/>
      <c r="B443" s="110" t="str">
        <f>+B397</f>
        <v>(ลงชื่อ)……………………………….......กรรมการตามอำนาจ    (ลงชื่อ) ….…………...….......................……..  กรรมการตามอำนาจ</v>
      </c>
      <c r="C443" s="43"/>
      <c r="D443" s="43"/>
      <c r="E443" s="43"/>
      <c r="F443" s="43"/>
      <c r="G443" s="43"/>
      <c r="H443" s="189"/>
      <c r="I443" s="189"/>
      <c r="J443" s="189"/>
      <c r="K443" s="189"/>
      <c r="L443" s="189"/>
      <c r="M443" s="189"/>
      <c r="N443" s="189"/>
      <c r="O443" s="7"/>
      <c r="P443" s="7"/>
    </row>
    <row r="444" spans="1:16" ht="23.4" customHeight="1">
      <c r="A444" s="43"/>
      <c r="B444" s="110" t="str">
        <f>+B398</f>
        <v xml:space="preserve">                 (นางสาวอรสา    วิมลเฉลา)</v>
      </c>
      <c r="C444" s="110"/>
      <c r="D444" s="43"/>
      <c r="E444" s="43"/>
      <c r="F444" s="43"/>
      <c r="G444" s="43"/>
      <c r="H444" s="191" t="str">
        <f>+H398</f>
        <v xml:space="preserve">             (นายเดวิด   สมัญญาภรณ์)</v>
      </c>
      <c r="I444" s="189"/>
      <c r="J444" s="333"/>
      <c r="K444" s="189"/>
      <c r="L444" s="189"/>
      <c r="M444" s="189"/>
      <c r="N444" s="189"/>
      <c r="O444" s="7"/>
      <c r="P444" s="7"/>
    </row>
    <row r="445" spans="1:16" s="20" customFormat="1" ht="23.4" customHeight="1">
      <c r="A445" s="391" t="s">
        <v>402</v>
      </c>
      <c r="B445" s="391"/>
      <c r="C445" s="391"/>
      <c r="D445" s="391"/>
      <c r="E445" s="391"/>
      <c r="F445" s="391"/>
      <c r="G445" s="391"/>
      <c r="H445" s="391"/>
      <c r="I445" s="391"/>
      <c r="J445" s="391"/>
      <c r="K445" s="391"/>
      <c r="L445" s="391"/>
      <c r="M445" s="391"/>
      <c r="N445" s="391"/>
    </row>
    <row r="446" spans="1:16" ht="10.95" customHeight="1"/>
    <row r="447" spans="1:16" ht="23.4" customHeight="1">
      <c r="A447" s="2" t="s">
        <v>363</v>
      </c>
      <c r="B447" s="43"/>
      <c r="C447" s="43"/>
      <c r="D447" s="43"/>
      <c r="E447" s="43"/>
      <c r="F447" s="43"/>
      <c r="G447" s="43"/>
      <c r="H447" s="189"/>
      <c r="I447" s="189"/>
      <c r="J447" s="189"/>
      <c r="K447" s="189"/>
      <c r="L447" s="189"/>
      <c r="M447" s="189"/>
      <c r="N447" s="189"/>
      <c r="O447" s="7"/>
      <c r="P447" s="7"/>
    </row>
    <row r="448" spans="1:16" s="14" customFormat="1" ht="23.4" customHeight="1">
      <c r="A448" s="11"/>
      <c r="B448" s="12"/>
      <c r="C448" s="9"/>
      <c r="D448" s="12"/>
      <c r="E448" s="12"/>
      <c r="F448" s="12"/>
      <c r="G448" s="12"/>
      <c r="H448" s="197"/>
      <c r="I448" s="197"/>
      <c r="J448" s="230"/>
      <c r="K448" s="197"/>
      <c r="L448" s="197"/>
      <c r="M448" s="197"/>
      <c r="N448" s="232" t="str">
        <f>+N404</f>
        <v>(หน่วย : บาท)</v>
      </c>
      <c r="O448" s="38"/>
      <c r="P448" s="38"/>
    </row>
    <row r="449" spans="1:17" ht="23.4" customHeight="1">
      <c r="A449" s="107"/>
      <c r="B449" s="23"/>
      <c r="D449" s="23"/>
      <c r="E449" s="23"/>
      <c r="F449" s="23"/>
      <c r="G449" s="23"/>
      <c r="H449" s="227"/>
      <c r="J449" s="253"/>
      <c r="K449" s="253" t="s">
        <v>404</v>
      </c>
      <c r="L449" s="227"/>
      <c r="M449" s="228"/>
      <c r="N449" s="317"/>
      <c r="O449" s="24"/>
      <c r="Q449" s="1"/>
    </row>
    <row r="450" spans="1:17" s="14" customFormat="1" ht="23.4" customHeight="1">
      <c r="A450" s="19"/>
      <c r="B450" s="23"/>
      <c r="C450" s="2"/>
      <c r="D450" s="23"/>
      <c r="E450" s="23"/>
      <c r="F450" s="23"/>
      <c r="G450" s="23"/>
      <c r="H450" s="260"/>
      <c r="I450" s="346" t="s">
        <v>289</v>
      </c>
      <c r="J450" s="285"/>
      <c r="K450" s="194"/>
      <c r="L450" s="243"/>
      <c r="M450" s="259" t="s">
        <v>122</v>
      </c>
      <c r="N450" s="243"/>
      <c r="O450" s="38"/>
      <c r="P450" s="38"/>
    </row>
    <row r="451" spans="1:17" ht="23.4" customHeight="1">
      <c r="A451" s="44"/>
      <c r="B451" s="45"/>
      <c r="C451" s="45"/>
      <c r="D451" s="45"/>
      <c r="E451" s="45"/>
      <c r="F451" s="45"/>
      <c r="G451" s="46"/>
      <c r="H451" s="347" t="s">
        <v>189</v>
      </c>
      <c r="I451" s="302"/>
      <c r="J451" s="348" t="s">
        <v>187</v>
      </c>
      <c r="K451" s="197"/>
      <c r="L451" s="306" t="str">
        <f>+H451</f>
        <v>2564</v>
      </c>
      <c r="M451" s="302"/>
      <c r="N451" s="306" t="str">
        <f>+J451</f>
        <v>2563</v>
      </c>
      <c r="O451" s="70"/>
    </row>
    <row r="452" spans="1:17" ht="23.4" customHeight="1">
      <c r="A452" s="14"/>
      <c r="B452" s="14"/>
      <c r="C452" s="14"/>
      <c r="H452" s="227"/>
      <c r="I452" s="197"/>
      <c r="J452" s="253" t="s">
        <v>397</v>
      </c>
      <c r="K452" s="197"/>
      <c r="L452" s="349"/>
      <c r="M452" s="232"/>
      <c r="N452" s="227"/>
      <c r="O452" s="70"/>
    </row>
    <row r="453" spans="1:17" ht="23.4" customHeight="1">
      <c r="A453" s="14"/>
      <c r="B453" s="14"/>
      <c r="C453" s="14"/>
      <c r="D453" s="2" t="s">
        <v>603</v>
      </c>
      <c r="J453" s="230"/>
      <c r="L453" s="345"/>
      <c r="M453" s="230"/>
      <c r="O453" s="70"/>
    </row>
    <row r="454" spans="1:17" ht="23.4" customHeight="1">
      <c r="D454" s="151" t="s">
        <v>307</v>
      </c>
      <c r="E454" s="12"/>
      <c r="F454" s="12"/>
      <c r="H454" s="345"/>
      <c r="I454" s="230"/>
      <c r="K454" s="197"/>
      <c r="L454" s="345"/>
      <c r="M454" s="230"/>
      <c r="O454" s="70"/>
    </row>
    <row r="455" spans="1:17" s="14" customFormat="1" ht="23.4" customHeight="1">
      <c r="D455" s="2" t="s">
        <v>63</v>
      </c>
      <c r="E455" s="2"/>
      <c r="F455" s="2"/>
      <c r="G455" s="2"/>
      <c r="H455" s="194"/>
      <c r="I455" s="194"/>
      <c r="J455" s="194"/>
      <c r="K455" s="194"/>
      <c r="L455" s="281">
        <v>29673</v>
      </c>
      <c r="M455" s="250"/>
      <c r="N455" s="281">
        <v>1020</v>
      </c>
      <c r="O455" s="38"/>
      <c r="P455" s="38"/>
    </row>
    <row r="456" spans="1:17" s="14" customFormat="1" ht="23.4" customHeight="1">
      <c r="D456" s="51" t="s">
        <v>118</v>
      </c>
      <c r="E456" s="2"/>
      <c r="F456" s="2"/>
      <c r="G456" s="2"/>
      <c r="H456" s="345"/>
      <c r="I456" s="194"/>
      <c r="J456" s="281"/>
      <c r="K456" s="194"/>
      <c r="L456" s="281"/>
      <c r="M456" s="250"/>
      <c r="N456" s="281"/>
      <c r="O456" s="38"/>
      <c r="P456" s="38"/>
    </row>
    <row r="457" spans="1:17" s="44" customFormat="1" ht="23.4" customHeight="1">
      <c r="A457" s="14"/>
      <c r="B457" s="14"/>
      <c r="C457" s="14"/>
      <c r="D457" s="2" t="s">
        <v>129</v>
      </c>
      <c r="E457" s="2"/>
      <c r="F457" s="2"/>
      <c r="G457" s="2"/>
      <c r="H457" s="194">
        <f>+L457</f>
        <v>7830729</v>
      </c>
      <c r="I457" s="194"/>
      <c r="J457" s="281">
        <f>+N457</f>
        <v>548915</v>
      </c>
      <c r="K457" s="194"/>
      <c r="L457" s="281">
        <v>7830729</v>
      </c>
      <c r="M457" s="250"/>
      <c r="N457" s="281">
        <v>548915</v>
      </c>
      <c r="O457" s="12"/>
      <c r="P457" s="46"/>
    </row>
    <row r="458" spans="1:17" ht="23.4" customHeight="1">
      <c r="D458" s="51" t="s">
        <v>120</v>
      </c>
      <c r="F458" s="12"/>
      <c r="H458" s="250"/>
      <c r="I458" s="250"/>
      <c r="J458" s="250"/>
      <c r="K458" s="197"/>
      <c r="L458" s="250"/>
      <c r="M458" s="250"/>
      <c r="N458" s="250"/>
      <c r="O458" s="7"/>
      <c r="P458" s="7"/>
    </row>
    <row r="459" spans="1:17" s="14" customFormat="1" ht="23.4" customHeight="1">
      <c r="A459" s="2"/>
      <c r="B459" s="2"/>
      <c r="C459" s="2"/>
      <c r="D459" s="2" t="s">
        <v>111</v>
      </c>
      <c r="E459" s="2"/>
      <c r="F459" s="12"/>
      <c r="G459" s="2"/>
      <c r="H459" s="194">
        <f>+L459</f>
        <v>18200</v>
      </c>
      <c r="I459" s="197"/>
      <c r="J459" s="281">
        <f>+N459</f>
        <v>188320</v>
      </c>
      <c r="K459" s="197"/>
      <c r="L459" s="250">
        <v>18200</v>
      </c>
      <c r="M459" s="194"/>
      <c r="N459" s="250">
        <v>188320</v>
      </c>
      <c r="O459" s="38"/>
      <c r="P459" s="38"/>
    </row>
    <row r="460" spans="1:17" s="14" customFormat="1" ht="23.4" customHeight="1">
      <c r="A460" s="2"/>
      <c r="B460" s="2"/>
      <c r="C460" s="2"/>
      <c r="D460" s="2" t="s">
        <v>212</v>
      </c>
      <c r="E460" s="2"/>
      <c r="F460" s="12"/>
      <c r="G460" s="2"/>
      <c r="H460" s="194">
        <f>+L460</f>
        <v>48000</v>
      </c>
      <c r="I460" s="197"/>
      <c r="J460" s="249">
        <v>0</v>
      </c>
      <c r="K460" s="197"/>
      <c r="L460" s="250">
        <v>48000</v>
      </c>
      <c r="M460" s="194"/>
      <c r="N460" s="250">
        <v>0</v>
      </c>
      <c r="O460" s="38"/>
      <c r="P460" s="38"/>
    </row>
    <row r="461" spans="1:17" ht="23.4" customHeight="1">
      <c r="D461" s="2" t="s">
        <v>121</v>
      </c>
      <c r="F461" s="12"/>
      <c r="H461" s="194">
        <f>+L461</f>
        <v>1459950</v>
      </c>
      <c r="I461" s="197"/>
      <c r="J461" s="223">
        <v>0</v>
      </c>
      <c r="K461" s="197"/>
      <c r="L461" s="250">
        <v>1459950</v>
      </c>
      <c r="M461" s="250"/>
      <c r="N461" s="250">
        <v>0</v>
      </c>
      <c r="O461" s="7"/>
      <c r="P461" s="7"/>
    </row>
    <row r="462" spans="1:17" ht="24" customHeight="1">
      <c r="D462" s="51" t="s">
        <v>119</v>
      </c>
      <c r="O462" s="24"/>
      <c r="P462" s="28"/>
    </row>
    <row r="463" spans="1:17" ht="23.4" customHeight="1">
      <c r="D463" s="2" t="s">
        <v>327</v>
      </c>
      <c r="H463" s="194">
        <v>255000</v>
      </c>
      <c r="J463" s="194">
        <v>0</v>
      </c>
      <c r="L463" s="194">
        <v>255000</v>
      </c>
      <c r="N463" s="194">
        <v>0</v>
      </c>
      <c r="O463" s="7"/>
      <c r="P463" s="7"/>
    </row>
    <row r="464" spans="1:17" s="14" customFormat="1" ht="23.4" customHeight="1">
      <c r="D464" s="2" t="s">
        <v>328</v>
      </c>
      <c r="E464" s="2"/>
      <c r="F464" s="2"/>
      <c r="G464" s="2"/>
      <c r="H464" s="194">
        <v>12000</v>
      </c>
      <c r="I464" s="194"/>
      <c r="J464" s="194">
        <v>0</v>
      </c>
      <c r="K464" s="194"/>
      <c r="L464" s="194">
        <v>12000</v>
      </c>
      <c r="M464" s="194"/>
      <c r="N464" s="194">
        <v>0</v>
      </c>
      <c r="O464" s="38"/>
      <c r="P464" s="38"/>
    </row>
    <row r="465" spans="1:16" s="14" customFormat="1" ht="12.6" customHeight="1">
      <c r="D465" s="2"/>
      <c r="E465" s="2"/>
      <c r="F465" s="2"/>
      <c r="G465" s="2"/>
      <c r="H465" s="194"/>
      <c r="I465" s="194"/>
      <c r="J465" s="194"/>
      <c r="K465" s="194"/>
      <c r="L465" s="194"/>
      <c r="M465" s="194"/>
      <c r="N465" s="194"/>
      <c r="O465" s="38"/>
      <c r="P465" s="38"/>
    </row>
    <row r="466" spans="1:16" s="14" customFormat="1" ht="23.4" customHeight="1">
      <c r="D466" s="2" t="s">
        <v>604</v>
      </c>
      <c r="E466" s="2"/>
      <c r="F466" s="2"/>
      <c r="G466" s="2"/>
      <c r="H466" s="194"/>
      <c r="I466" s="194"/>
      <c r="J466" s="281"/>
      <c r="K466" s="194"/>
      <c r="L466" s="194"/>
      <c r="M466" s="194"/>
      <c r="N466" s="194"/>
      <c r="O466" s="38"/>
      <c r="P466" s="38"/>
    </row>
    <row r="467" spans="1:16" ht="23.4" customHeight="1">
      <c r="D467" s="151" t="s">
        <v>307</v>
      </c>
      <c r="E467" s="12"/>
      <c r="F467" s="12"/>
      <c r="H467" s="345"/>
      <c r="I467" s="230"/>
      <c r="K467" s="197"/>
      <c r="L467" s="345"/>
      <c r="M467" s="230"/>
      <c r="O467" s="70"/>
    </row>
    <row r="468" spans="1:16" ht="23.4" customHeight="1">
      <c r="A468" s="14"/>
      <c r="B468" s="14"/>
      <c r="C468" s="14"/>
      <c r="D468" s="2" t="s">
        <v>63</v>
      </c>
      <c r="L468" s="281">
        <v>210801.96</v>
      </c>
      <c r="M468" s="250"/>
      <c r="N468" s="281">
        <v>123106.96</v>
      </c>
      <c r="O468" s="7"/>
      <c r="P468" s="7"/>
    </row>
    <row r="469" spans="1:16" ht="23.4" customHeight="1">
      <c r="D469" s="51" t="s">
        <v>120</v>
      </c>
      <c r="F469" s="12"/>
      <c r="H469" s="250"/>
      <c r="I469" s="250"/>
      <c r="J469" s="250"/>
      <c r="K469" s="197"/>
      <c r="L469" s="250"/>
      <c r="M469" s="250"/>
      <c r="N469" s="250"/>
      <c r="O469" s="7"/>
      <c r="P469" s="7"/>
    </row>
    <row r="470" spans="1:16" ht="23.4" customHeight="1">
      <c r="A470" s="14"/>
      <c r="B470" s="14"/>
      <c r="C470" s="14"/>
      <c r="D470" s="2" t="s">
        <v>121</v>
      </c>
      <c r="H470" s="194">
        <f>+L470</f>
        <v>60000</v>
      </c>
      <c r="J470" s="281">
        <v>0</v>
      </c>
      <c r="L470" s="281">
        <v>60000</v>
      </c>
      <c r="M470" s="250"/>
      <c r="N470" s="281">
        <v>0</v>
      </c>
      <c r="O470" s="7"/>
      <c r="P470" s="7"/>
    </row>
    <row r="471" spans="1:16" ht="12.6" customHeight="1"/>
    <row r="472" spans="1:16" s="14" customFormat="1" ht="23.4" customHeight="1">
      <c r="D472" s="2" t="s">
        <v>605</v>
      </c>
      <c r="E472" s="2"/>
      <c r="F472" s="2"/>
      <c r="G472" s="2"/>
      <c r="H472" s="194"/>
      <c r="I472" s="194"/>
      <c r="J472" s="194"/>
      <c r="K472" s="194"/>
      <c r="L472" s="281"/>
      <c r="M472" s="250"/>
      <c r="N472" s="281"/>
      <c r="O472" s="38"/>
      <c r="P472" s="38"/>
    </row>
    <row r="473" spans="1:16" ht="24" customHeight="1">
      <c r="D473" s="51" t="s">
        <v>119</v>
      </c>
      <c r="O473" s="24"/>
      <c r="P473" s="28"/>
    </row>
    <row r="474" spans="1:16" s="14" customFormat="1" ht="23.4" customHeight="1">
      <c r="D474" s="2" t="s">
        <v>78</v>
      </c>
      <c r="E474" s="2"/>
      <c r="F474" s="2"/>
      <c r="G474" s="2"/>
      <c r="H474" s="194">
        <f>+L474</f>
        <v>324883.59000000003</v>
      </c>
      <c r="I474" s="194"/>
      <c r="J474" s="194">
        <f>+N474</f>
        <v>317268.40000000002</v>
      </c>
      <c r="K474" s="194"/>
      <c r="L474" s="281">
        <v>324883.59000000003</v>
      </c>
      <c r="M474" s="250"/>
      <c r="N474" s="281">
        <v>317268.40000000002</v>
      </c>
      <c r="O474" s="38"/>
      <c r="P474" s="38"/>
    </row>
    <row r="475" spans="1:16" s="14" customFormat="1" ht="12.6" customHeight="1">
      <c r="D475" s="2"/>
      <c r="E475" s="2"/>
      <c r="F475" s="2"/>
      <c r="G475" s="2"/>
      <c r="H475" s="194"/>
      <c r="I475" s="194"/>
      <c r="J475" s="194"/>
      <c r="K475" s="194"/>
      <c r="L475" s="281"/>
      <c r="M475" s="250"/>
      <c r="N475" s="281"/>
      <c r="O475" s="38"/>
      <c r="P475" s="38"/>
    </row>
    <row r="476" spans="1:16" ht="23.4" customHeight="1">
      <c r="A476" s="14"/>
      <c r="B476" s="14"/>
      <c r="C476" s="14"/>
      <c r="D476" s="2" t="s">
        <v>606</v>
      </c>
      <c r="L476" s="230"/>
      <c r="N476" s="230"/>
      <c r="O476" s="70"/>
    </row>
    <row r="477" spans="1:16" ht="23.4" customHeight="1">
      <c r="D477" s="151" t="s">
        <v>307</v>
      </c>
      <c r="E477" s="12"/>
      <c r="F477" s="12"/>
      <c r="H477" s="345"/>
      <c r="I477" s="230"/>
      <c r="K477" s="197"/>
      <c r="L477" s="345"/>
      <c r="M477" s="230"/>
      <c r="O477" s="70"/>
    </row>
    <row r="478" spans="1:16" s="44" customFormat="1" ht="23.4" customHeight="1">
      <c r="A478" s="14"/>
      <c r="B478" s="14"/>
      <c r="C478" s="14"/>
      <c r="D478" s="2" t="s">
        <v>63</v>
      </c>
      <c r="E478" s="2"/>
      <c r="F478" s="2"/>
      <c r="G478" s="2"/>
      <c r="H478" s="194"/>
      <c r="I478" s="194"/>
      <c r="J478" s="194"/>
      <c r="K478" s="194"/>
      <c r="L478" s="281">
        <v>3492</v>
      </c>
      <c r="M478" s="250"/>
      <c r="N478" s="281">
        <v>6546</v>
      </c>
      <c r="O478" s="12"/>
      <c r="P478" s="46"/>
    </row>
    <row r="479" spans="1:16" ht="23.4" customHeight="1">
      <c r="D479" s="51" t="s">
        <v>120</v>
      </c>
      <c r="F479" s="12"/>
      <c r="H479" s="250"/>
      <c r="I479" s="250"/>
      <c r="J479" s="250"/>
      <c r="K479" s="197"/>
      <c r="L479" s="250"/>
      <c r="M479" s="250"/>
      <c r="N479" s="250"/>
      <c r="O479" s="7"/>
      <c r="P479" s="7"/>
    </row>
    <row r="480" spans="1:16" s="14" customFormat="1" ht="23.4" customHeight="1">
      <c r="D480" s="2" t="s">
        <v>121</v>
      </c>
      <c r="E480" s="2"/>
      <c r="F480" s="2"/>
      <c r="G480" s="2"/>
      <c r="H480" s="194">
        <f>+L480</f>
        <v>57970</v>
      </c>
      <c r="I480" s="194"/>
      <c r="J480" s="194">
        <f>+N480</f>
        <v>22773.5</v>
      </c>
      <c r="K480" s="194"/>
      <c r="L480" s="281">
        <v>57970</v>
      </c>
      <c r="M480" s="250"/>
      <c r="N480" s="281">
        <v>22773.5</v>
      </c>
      <c r="O480" s="38"/>
      <c r="P480" s="38"/>
    </row>
    <row r="481" spans="1:17" s="14" customFormat="1" ht="23.4" customHeight="1">
      <c r="A481" s="2"/>
      <c r="B481" s="2"/>
      <c r="C481" s="2"/>
      <c r="D481" s="2" t="s">
        <v>111</v>
      </c>
      <c r="E481" s="2"/>
      <c r="F481" s="12"/>
      <c r="G481" s="2"/>
      <c r="H481" s="249">
        <v>0</v>
      </c>
      <c r="I481" s="197"/>
      <c r="J481" s="194">
        <f>+N481</f>
        <v>7500</v>
      </c>
      <c r="K481" s="197"/>
      <c r="L481" s="250">
        <v>0</v>
      </c>
      <c r="M481" s="194"/>
      <c r="N481" s="250">
        <v>7500</v>
      </c>
      <c r="O481" s="38"/>
      <c r="P481" s="38"/>
    </row>
    <row r="482" spans="1:17" s="14" customFormat="1" ht="23.4" customHeight="1">
      <c r="A482" s="2"/>
      <c r="B482" s="2"/>
      <c r="C482" s="2"/>
      <c r="D482" s="2"/>
      <c r="E482" s="2"/>
      <c r="F482" s="12"/>
      <c r="G482" s="2"/>
      <c r="H482" s="249"/>
      <c r="I482" s="197"/>
      <c r="J482" s="194"/>
      <c r="K482" s="197"/>
      <c r="L482" s="250"/>
      <c r="M482" s="194"/>
      <c r="N482" s="250"/>
      <c r="O482" s="38"/>
      <c r="P482" s="38"/>
    </row>
    <row r="483" spans="1:17" ht="23.4" customHeight="1">
      <c r="A483" s="43"/>
      <c r="B483" s="110" t="str">
        <f>+B443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483" s="43"/>
      <c r="D483" s="43"/>
      <c r="E483" s="43"/>
      <c r="F483" s="43"/>
      <c r="G483" s="43"/>
      <c r="H483" s="189"/>
      <c r="I483" s="189"/>
      <c r="J483" s="189"/>
      <c r="K483" s="189"/>
      <c r="L483" s="189"/>
      <c r="M483" s="189"/>
      <c r="N483" s="189"/>
      <c r="O483" s="7"/>
      <c r="P483" s="7"/>
    </row>
    <row r="484" spans="1:17" ht="23.4" customHeight="1">
      <c r="A484" s="43"/>
      <c r="B484" s="110" t="str">
        <f>+B444</f>
        <v xml:space="preserve">                 (นางสาวอรสา    วิมลเฉลา)</v>
      </c>
      <c r="C484" s="110"/>
      <c r="D484" s="43"/>
      <c r="E484" s="43"/>
      <c r="F484" s="43"/>
      <c r="G484" s="43"/>
      <c r="H484" s="191" t="str">
        <f>+H444</f>
        <v xml:space="preserve">             (นายเดวิด   สมัญญาภรณ์)</v>
      </c>
      <c r="I484" s="189"/>
      <c r="J484" s="333"/>
      <c r="K484" s="189"/>
      <c r="L484" s="189"/>
      <c r="M484" s="189"/>
      <c r="N484" s="189"/>
      <c r="O484" s="7"/>
      <c r="P484" s="7"/>
    </row>
    <row r="485" spans="1:17" s="20" customFormat="1" ht="23.4" customHeight="1">
      <c r="A485" s="391" t="s">
        <v>330</v>
      </c>
      <c r="B485" s="391"/>
      <c r="C485" s="391"/>
      <c r="D485" s="391"/>
      <c r="E485" s="391"/>
      <c r="F485" s="391"/>
      <c r="G485" s="391"/>
      <c r="H485" s="391"/>
      <c r="I485" s="391"/>
      <c r="J485" s="391"/>
      <c r="K485" s="391"/>
      <c r="L485" s="391"/>
      <c r="M485" s="391"/>
      <c r="N485" s="391"/>
    </row>
    <row r="487" spans="1:17" ht="23.4" customHeight="1">
      <c r="A487" s="2" t="s">
        <v>363</v>
      </c>
      <c r="B487" s="43"/>
      <c r="C487" s="43"/>
      <c r="D487" s="43"/>
      <c r="E487" s="43"/>
      <c r="F487" s="43"/>
      <c r="G487" s="43"/>
      <c r="H487" s="189"/>
      <c r="I487" s="189"/>
      <c r="J487" s="189"/>
      <c r="K487" s="189"/>
      <c r="L487" s="189"/>
      <c r="M487" s="189"/>
      <c r="N487" s="189"/>
      <c r="O487" s="7"/>
      <c r="P487" s="7"/>
    </row>
    <row r="488" spans="1:17" s="14" customFormat="1" ht="20.399999999999999" customHeight="1">
      <c r="A488" s="11"/>
      <c r="B488" s="12"/>
      <c r="C488" s="9"/>
      <c r="D488" s="12"/>
      <c r="E488" s="12"/>
      <c r="F488" s="12"/>
      <c r="G488" s="12"/>
      <c r="H488" s="197"/>
      <c r="I488" s="197"/>
      <c r="J488" s="230"/>
      <c r="K488" s="197"/>
      <c r="L488" s="197"/>
      <c r="M488" s="197"/>
      <c r="N488" s="232" t="str">
        <f>+N448</f>
        <v>(หน่วย : บาท)</v>
      </c>
      <c r="O488" s="38"/>
      <c r="P488" s="38"/>
    </row>
    <row r="489" spans="1:17" ht="23.4" customHeight="1">
      <c r="A489" s="19"/>
      <c r="B489" s="23"/>
      <c r="D489" s="23"/>
      <c r="E489" s="23"/>
      <c r="F489" s="23"/>
      <c r="G489" s="23"/>
      <c r="H489" s="227"/>
      <c r="J489" s="253"/>
      <c r="K489" s="253" t="s">
        <v>302</v>
      </c>
      <c r="L489" s="227"/>
      <c r="M489" s="228"/>
      <c r="N489" s="317"/>
      <c r="O489" s="7"/>
      <c r="Q489" s="1"/>
    </row>
    <row r="490" spans="1:17" s="14" customFormat="1" ht="20.399999999999999" customHeight="1">
      <c r="A490" s="19"/>
      <c r="B490" s="23"/>
      <c r="C490" s="2"/>
      <c r="D490" s="23"/>
      <c r="E490" s="23"/>
      <c r="F490" s="23"/>
      <c r="G490" s="23"/>
      <c r="H490" s="260"/>
      <c r="I490" s="346" t="s">
        <v>289</v>
      </c>
      <c r="J490" s="285"/>
      <c r="K490" s="194"/>
      <c r="L490" s="243"/>
      <c r="M490" s="259" t="s">
        <v>122</v>
      </c>
      <c r="N490" s="243"/>
      <c r="O490" s="38"/>
      <c r="P490" s="38"/>
    </row>
    <row r="491" spans="1:17" ht="23.4" customHeight="1">
      <c r="A491" s="44"/>
      <c r="B491" s="45"/>
      <c r="C491" s="45"/>
      <c r="D491" s="45"/>
      <c r="E491" s="45"/>
      <c r="F491" s="45"/>
      <c r="G491" s="46"/>
      <c r="H491" s="347" t="s">
        <v>189</v>
      </c>
      <c r="I491" s="302"/>
      <c r="J491" s="348" t="s">
        <v>187</v>
      </c>
      <c r="K491" s="197"/>
      <c r="L491" s="306" t="str">
        <f>+H491</f>
        <v>2564</v>
      </c>
      <c r="M491" s="302"/>
      <c r="N491" s="306" t="str">
        <f>+J491</f>
        <v>2563</v>
      </c>
      <c r="O491" s="70"/>
    </row>
    <row r="492" spans="1:17" ht="23.4" customHeight="1">
      <c r="A492" s="14"/>
      <c r="B492" s="14"/>
      <c r="C492" s="14"/>
      <c r="H492" s="227"/>
      <c r="I492" s="197"/>
      <c r="J492" s="253" t="s">
        <v>397</v>
      </c>
      <c r="K492" s="197"/>
      <c r="L492" s="349"/>
      <c r="M492" s="232"/>
      <c r="N492" s="227"/>
      <c r="O492" s="70"/>
    </row>
    <row r="493" spans="1:17" s="14" customFormat="1" ht="23.4" customHeight="1">
      <c r="A493" s="2"/>
      <c r="B493" s="2"/>
      <c r="C493" s="2"/>
      <c r="D493" s="2" t="s">
        <v>607</v>
      </c>
      <c r="E493" s="2"/>
      <c r="F493" s="2"/>
      <c r="G493" s="2"/>
      <c r="H493" s="281"/>
      <c r="I493" s="194"/>
      <c r="J493" s="194"/>
      <c r="K493" s="194"/>
      <c r="L493" s="194"/>
      <c r="M493" s="194"/>
      <c r="N493" s="194"/>
      <c r="O493" s="38"/>
      <c r="P493" s="38"/>
    </row>
    <row r="494" spans="1:17" ht="24" customHeight="1">
      <c r="D494" s="51" t="s">
        <v>119</v>
      </c>
      <c r="O494" s="24"/>
      <c r="P494" s="28"/>
    </row>
    <row r="495" spans="1:17" ht="23.4" customHeight="1">
      <c r="D495" s="2" t="s">
        <v>327</v>
      </c>
      <c r="H495" s="194">
        <v>158938.35999999999</v>
      </c>
      <c r="J495" s="194">
        <v>0</v>
      </c>
      <c r="L495" s="194">
        <v>0</v>
      </c>
      <c r="N495" s="194">
        <v>0</v>
      </c>
      <c r="O495" s="7"/>
      <c r="P495" s="7"/>
    </row>
    <row r="496" spans="1:17" ht="23.4" customHeight="1">
      <c r="D496" s="2" t="s">
        <v>78</v>
      </c>
      <c r="H496" s="194">
        <f>+L496</f>
        <v>346868.78</v>
      </c>
      <c r="J496" s="194">
        <f>+N496</f>
        <v>352441.91</v>
      </c>
      <c r="L496" s="194">
        <v>346868.78</v>
      </c>
      <c r="N496" s="194">
        <v>352441.91</v>
      </c>
      <c r="O496" s="7"/>
      <c r="P496" s="7"/>
    </row>
    <row r="497" spans="1:18" ht="21.6">
      <c r="O497" s="24"/>
      <c r="P497" s="14"/>
      <c r="R497" s="14"/>
    </row>
    <row r="498" spans="1:18" ht="23.4" customHeight="1">
      <c r="B498" s="2" t="s">
        <v>414</v>
      </c>
      <c r="O498" s="24"/>
      <c r="P498" s="14"/>
      <c r="R498" s="14"/>
    </row>
    <row r="499" spans="1:18" ht="21" customHeight="1">
      <c r="H499" s="197"/>
      <c r="I499" s="197"/>
      <c r="K499" s="197"/>
      <c r="L499" s="197"/>
      <c r="M499" s="197"/>
      <c r="N499" s="232" t="str">
        <f>+N164</f>
        <v>(หน่วย : บาท)</v>
      </c>
      <c r="O499" s="24"/>
      <c r="P499" s="14"/>
      <c r="R499" s="14"/>
    </row>
    <row r="500" spans="1:18" ht="23.4" customHeight="1">
      <c r="A500" s="107"/>
      <c r="B500" s="23"/>
      <c r="D500" s="23"/>
      <c r="E500" s="23"/>
      <c r="F500" s="23"/>
      <c r="G500" s="23"/>
      <c r="H500" s="227"/>
      <c r="J500" s="253"/>
      <c r="K500" s="253" t="s">
        <v>415</v>
      </c>
      <c r="M500" s="228"/>
      <c r="N500" s="317"/>
      <c r="O500" s="24"/>
      <c r="P500" s="24"/>
    </row>
    <row r="501" spans="1:18" ht="21.6">
      <c r="A501" s="19"/>
      <c r="B501" s="23"/>
      <c r="D501" s="23"/>
      <c r="E501" s="23"/>
      <c r="F501" s="23"/>
      <c r="G501" s="23"/>
      <c r="H501" s="260"/>
      <c r="I501" s="259" t="s">
        <v>289</v>
      </c>
      <c r="J501" s="285"/>
      <c r="K501" s="346"/>
      <c r="L501" s="243"/>
      <c r="M501" s="259" t="s">
        <v>122</v>
      </c>
      <c r="N501" s="243"/>
      <c r="O501" s="7"/>
      <c r="P501" s="7"/>
    </row>
    <row r="502" spans="1:18" ht="23.4" customHeight="1">
      <c r="A502" s="44"/>
      <c r="B502" s="45"/>
      <c r="C502" s="45"/>
      <c r="D502" s="45"/>
      <c r="E502" s="45"/>
      <c r="F502" s="45"/>
      <c r="G502" s="46"/>
      <c r="H502" s="347" t="s">
        <v>189</v>
      </c>
      <c r="I502" s="302"/>
      <c r="J502" s="348" t="s">
        <v>187</v>
      </c>
      <c r="K502" s="197"/>
      <c r="L502" s="306" t="str">
        <f>+H502</f>
        <v>2564</v>
      </c>
      <c r="M502" s="302"/>
      <c r="N502" s="306" t="str">
        <f>+J502</f>
        <v>2563</v>
      </c>
      <c r="O502" s="70"/>
    </row>
    <row r="503" spans="1:18" ht="21.6">
      <c r="A503" s="14"/>
      <c r="B503" s="14"/>
      <c r="C503" s="14"/>
      <c r="H503" s="227"/>
      <c r="I503" s="197"/>
      <c r="J503" s="253" t="s">
        <v>397</v>
      </c>
      <c r="K503" s="197"/>
      <c r="L503" s="349"/>
      <c r="M503" s="232"/>
      <c r="N503" s="227"/>
      <c r="O503" s="70"/>
    </row>
    <row r="504" spans="1:18" ht="23.4" customHeight="1">
      <c r="D504" s="2" t="s">
        <v>38</v>
      </c>
      <c r="H504" s="197">
        <v>8129017.8100000005</v>
      </c>
      <c r="I504" s="197"/>
      <c r="J504" s="194">
        <v>10249351.33</v>
      </c>
      <c r="L504" s="233">
        <v>6257492.4100000001</v>
      </c>
      <c r="N504" s="233">
        <v>6432808.0499999998</v>
      </c>
      <c r="O504" s="70"/>
    </row>
    <row r="505" spans="1:18" s="44" customFormat="1" ht="23.4" customHeight="1">
      <c r="A505" s="2"/>
      <c r="B505" s="2"/>
      <c r="C505" s="2"/>
      <c r="D505" s="2" t="s">
        <v>39</v>
      </c>
      <c r="E505" s="2"/>
      <c r="F505" s="2"/>
      <c r="G505" s="2"/>
      <c r="H505" s="197">
        <v>259456.06</v>
      </c>
      <c r="I505" s="197"/>
      <c r="J505" s="194">
        <v>168557</v>
      </c>
      <c r="K505" s="194"/>
      <c r="L505" s="233">
        <v>229015.69</v>
      </c>
      <c r="M505" s="194"/>
      <c r="N505" s="233">
        <v>168557</v>
      </c>
      <c r="O505" s="12"/>
      <c r="P505" s="46"/>
    </row>
    <row r="506" spans="1:18" ht="23.4" customHeight="1" thickBot="1">
      <c r="F506" s="2" t="s">
        <v>3</v>
      </c>
      <c r="H506" s="305">
        <f>SUM(H504:H505)</f>
        <v>8388473.8700000001</v>
      </c>
      <c r="I506" s="197"/>
      <c r="J506" s="305">
        <f>SUM(J504:J505)</f>
        <v>10417908.33</v>
      </c>
      <c r="L506" s="305">
        <f>SUM(L504:L505)</f>
        <v>6486508.1000000006</v>
      </c>
      <c r="N506" s="305">
        <f>SUM(N504:N505)</f>
        <v>6601365.0499999998</v>
      </c>
      <c r="O506" s="7"/>
      <c r="P506" s="7"/>
      <c r="Q506" s="27"/>
    </row>
    <row r="507" spans="1:18" ht="22.2" thickTop="1">
      <c r="A507" s="14"/>
      <c r="B507" s="14"/>
      <c r="C507" s="14"/>
      <c r="H507" s="230"/>
      <c r="J507" s="230"/>
      <c r="L507" s="281"/>
      <c r="M507" s="250"/>
      <c r="N507" s="250"/>
      <c r="O507" s="7"/>
      <c r="P507" s="7"/>
      <c r="Q507" s="27"/>
    </row>
    <row r="508" spans="1:18" ht="21" customHeight="1">
      <c r="H508" s="197"/>
      <c r="I508" s="197"/>
      <c r="K508" s="197"/>
      <c r="L508" s="197"/>
      <c r="M508" s="197"/>
      <c r="N508" s="232" t="str">
        <f>+N499</f>
        <v>(หน่วย : บาท)</v>
      </c>
      <c r="O508" s="24"/>
      <c r="P508" s="14"/>
      <c r="R508" s="14"/>
    </row>
    <row r="509" spans="1:18" ht="21.6">
      <c r="A509" s="107"/>
      <c r="B509" s="23"/>
      <c r="D509" s="23"/>
      <c r="E509" s="23"/>
      <c r="F509" s="23"/>
      <c r="G509" s="23"/>
      <c r="H509" s="227"/>
      <c r="J509" s="253"/>
      <c r="K509" s="253" t="s">
        <v>416</v>
      </c>
      <c r="M509" s="228"/>
      <c r="N509" s="317"/>
      <c r="O509" s="24"/>
      <c r="P509" s="24"/>
    </row>
    <row r="510" spans="1:18" ht="21" customHeight="1">
      <c r="A510" s="19"/>
      <c r="B510" s="23"/>
      <c r="D510" s="23"/>
      <c r="E510" s="23"/>
      <c r="F510" s="23"/>
      <c r="G510" s="23"/>
      <c r="H510" s="260"/>
      <c r="I510" s="259" t="s">
        <v>289</v>
      </c>
      <c r="J510" s="285"/>
      <c r="K510" s="346"/>
      <c r="L510" s="243"/>
      <c r="M510" s="259" t="s">
        <v>122</v>
      </c>
      <c r="N510" s="243"/>
      <c r="O510" s="7"/>
      <c r="P510" s="7"/>
    </row>
    <row r="511" spans="1:18" ht="23.4" customHeight="1">
      <c r="A511" s="44"/>
      <c r="B511" s="45"/>
      <c r="C511" s="45"/>
      <c r="D511" s="45"/>
      <c r="E511" s="45"/>
      <c r="F511" s="45"/>
      <c r="G511" s="46"/>
      <c r="H511" s="347" t="s">
        <v>189</v>
      </c>
      <c r="I511" s="302"/>
      <c r="J511" s="348" t="s">
        <v>187</v>
      </c>
      <c r="K511" s="197"/>
      <c r="L511" s="306" t="str">
        <f>+H511</f>
        <v>2564</v>
      </c>
      <c r="M511" s="302"/>
      <c r="N511" s="306" t="str">
        <f>+J511</f>
        <v>2563</v>
      </c>
      <c r="O511" s="70"/>
    </row>
    <row r="512" spans="1:18" ht="21.6">
      <c r="A512" s="14"/>
      <c r="B512" s="14"/>
      <c r="C512" s="14"/>
      <c r="H512" s="227"/>
      <c r="I512" s="197"/>
      <c r="J512" s="253" t="s">
        <v>397</v>
      </c>
      <c r="K512" s="197"/>
      <c r="L512" s="349"/>
      <c r="M512" s="232"/>
      <c r="N512" s="227"/>
      <c r="O512" s="70"/>
    </row>
    <row r="513" spans="1:17" ht="23.4" customHeight="1">
      <c r="D513" s="2" t="s">
        <v>38</v>
      </c>
      <c r="H513" s="197">
        <v>26296452.550000001</v>
      </c>
      <c r="I513" s="197"/>
      <c r="J513" s="194">
        <v>30187483.870000001</v>
      </c>
      <c r="L513" s="233">
        <f>14436025.93+L504</f>
        <v>20693518.34</v>
      </c>
      <c r="N513" s="233">
        <v>18799203.620000001</v>
      </c>
      <c r="O513" s="70"/>
    </row>
    <row r="514" spans="1:17" s="44" customFormat="1" ht="23.4" customHeight="1">
      <c r="A514" s="2"/>
      <c r="B514" s="2"/>
      <c r="C514" s="2"/>
      <c r="D514" s="2" t="s">
        <v>39</v>
      </c>
      <c r="E514" s="2"/>
      <c r="F514" s="2"/>
      <c r="G514" s="2"/>
      <c r="H514" s="197">
        <v>717487.44000000006</v>
      </c>
      <c r="I514" s="197"/>
      <c r="J514" s="194">
        <v>505672</v>
      </c>
      <c r="K514" s="194"/>
      <c r="L514" s="233">
        <f>458031.38+L505</f>
        <v>687047.07000000007</v>
      </c>
      <c r="M514" s="194"/>
      <c r="N514" s="233">
        <v>505672</v>
      </c>
      <c r="O514" s="12"/>
      <c r="P514" s="46"/>
    </row>
    <row r="515" spans="1:17" ht="23.4" customHeight="1" thickBot="1">
      <c r="F515" s="2" t="s">
        <v>3</v>
      </c>
      <c r="H515" s="305">
        <f>SUM(H513:H514)</f>
        <v>27013939.990000002</v>
      </c>
      <c r="I515" s="197"/>
      <c r="J515" s="305">
        <f>SUM(J513:J514)</f>
        <v>30693155.870000001</v>
      </c>
      <c r="L515" s="305">
        <f>SUM(L513:L514)</f>
        <v>21380565.41</v>
      </c>
      <c r="N515" s="305">
        <f>SUM(N513:N514)</f>
        <v>19304875.620000001</v>
      </c>
      <c r="O515" s="7"/>
      <c r="P515" s="7"/>
      <c r="Q515" s="27"/>
    </row>
    <row r="516" spans="1:17" ht="22.2" thickTop="1">
      <c r="H516" s="197"/>
      <c r="I516" s="197"/>
      <c r="J516" s="197"/>
      <c r="L516" s="197"/>
      <c r="N516" s="197"/>
      <c r="O516" s="7"/>
      <c r="P516" s="7"/>
      <c r="Q516" s="27"/>
    </row>
    <row r="517" spans="1:17" ht="21.6">
      <c r="H517" s="197"/>
      <c r="I517" s="197"/>
      <c r="J517" s="197"/>
      <c r="L517" s="197"/>
      <c r="N517" s="197"/>
      <c r="O517" s="7"/>
      <c r="P517" s="7"/>
      <c r="Q517" s="27"/>
    </row>
    <row r="518" spans="1:17" ht="21.6">
      <c r="H518" s="197"/>
      <c r="I518" s="197"/>
      <c r="J518" s="197"/>
      <c r="L518" s="197"/>
      <c r="N518" s="197"/>
      <c r="O518" s="7"/>
      <c r="P518" s="7"/>
      <c r="Q518" s="27"/>
    </row>
    <row r="519" spans="1:17" ht="21.6">
      <c r="H519" s="197"/>
      <c r="I519" s="197"/>
      <c r="J519" s="197"/>
      <c r="L519" s="197"/>
      <c r="N519" s="197"/>
      <c r="O519" s="7"/>
      <c r="P519" s="7"/>
      <c r="Q519" s="27"/>
    </row>
    <row r="520" spans="1:17" ht="21.6">
      <c r="H520" s="197"/>
      <c r="I520" s="197"/>
      <c r="J520" s="197"/>
      <c r="L520" s="197"/>
      <c r="N520" s="197"/>
      <c r="O520" s="7"/>
      <c r="P520" s="7"/>
      <c r="Q520" s="27"/>
    </row>
    <row r="521" spans="1:17" ht="21.6">
      <c r="H521" s="197"/>
      <c r="I521" s="197"/>
      <c r="J521" s="197"/>
      <c r="L521" s="197"/>
      <c r="N521" s="197"/>
      <c r="O521" s="7"/>
      <c r="P521" s="7"/>
      <c r="Q521" s="27"/>
    </row>
    <row r="522" spans="1:17" ht="23.4" customHeight="1">
      <c r="A522" s="43"/>
      <c r="B522" s="110" t="str">
        <f>+B483</f>
        <v>(ลงชื่อ)……………………………….......กรรมการตามอำนาจ    (ลงชื่อ) ….…………...….......................……..  กรรมการตามอำนาจ</v>
      </c>
      <c r="C522" s="43"/>
      <c r="D522" s="43"/>
      <c r="E522" s="43"/>
      <c r="F522" s="43"/>
      <c r="G522" s="43"/>
      <c r="H522" s="189"/>
      <c r="I522" s="189"/>
      <c r="J522" s="189"/>
      <c r="K522" s="189"/>
      <c r="L522" s="189"/>
      <c r="M522" s="189"/>
      <c r="N522" s="189"/>
      <c r="O522" s="7"/>
      <c r="P522" s="7"/>
    </row>
    <row r="523" spans="1:17" ht="23.4" customHeight="1">
      <c r="A523" s="43"/>
      <c r="B523" s="110" t="str">
        <f>+B484</f>
        <v xml:space="preserve">                 (นางสาวอรสา    วิมลเฉลา)</v>
      </c>
      <c r="C523" s="110"/>
      <c r="D523" s="43"/>
      <c r="E523" s="43"/>
      <c r="F523" s="43"/>
      <c r="G523" s="43"/>
      <c r="H523" s="191" t="str">
        <f>+H484</f>
        <v xml:space="preserve">             (นายเดวิด   สมัญญาภรณ์)</v>
      </c>
      <c r="I523" s="189"/>
      <c r="J523" s="333"/>
      <c r="K523" s="189"/>
      <c r="L523" s="189"/>
      <c r="M523" s="189"/>
      <c r="N523" s="189"/>
      <c r="O523" s="7"/>
      <c r="P523" s="7"/>
    </row>
    <row r="524" spans="1:17" s="20" customFormat="1" ht="23.4" customHeight="1">
      <c r="A524" s="391" t="s">
        <v>331</v>
      </c>
      <c r="B524" s="391"/>
      <c r="C524" s="391"/>
      <c r="D524" s="391"/>
      <c r="E524" s="391"/>
      <c r="F524" s="391"/>
      <c r="G524" s="391"/>
      <c r="H524" s="391"/>
      <c r="I524" s="391"/>
      <c r="J524" s="391"/>
      <c r="K524" s="391"/>
      <c r="L524" s="391"/>
      <c r="M524" s="391"/>
      <c r="N524" s="391"/>
    </row>
    <row r="525" spans="1:17" ht="21.6">
      <c r="H525" s="197"/>
      <c r="I525" s="197"/>
      <c r="J525" s="197"/>
      <c r="L525" s="197"/>
      <c r="N525" s="197"/>
      <c r="O525" s="7"/>
      <c r="P525" s="7"/>
      <c r="Q525" s="27"/>
    </row>
    <row r="526" spans="1:17" ht="23.4" customHeight="1">
      <c r="A526" s="2" t="s">
        <v>363</v>
      </c>
      <c r="B526" s="43"/>
      <c r="C526" s="43"/>
      <c r="D526" s="43"/>
      <c r="E526" s="43"/>
      <c r="F526" s="43"/>
      <c r="G526" s="43"/>
      <c r="H526" s="189"/>
      <c r="I526" s="189"/>
      <c r="J526" s="189"/>
      <c r="K526" s="189"/>
      <c r="L526" s="189"/>
      <c r="M526" s="189"/>
      <c r="N526" s="189"/>
      <c r="O526" s="7"/>
      <c r="P526" s="7"/>
    </row>
    <row r="527" spans="1:17" ht="23.4" customHeight="1">
      <c r="A527" s="5"/>
      <c r="B527" s="13" t="s">
        <v>569</v>
      </c>
      <c r="F527" s="13"/>
      <c r="G527" s="8"/>
      <c r="L527" s="226"/>
      <c r="M527" s="196"/>
      <c r="N527" s="226"/>
      <c r="O527" s="7"/>
      <c r="P527" s="7"/>
    </row>
    <row r="528" spans="1:17" s="14" customFormat="1" ht="23.4" customHeight="1">
      <c r="A528" s="2"/>
      <c r="B528" s="2" t="s">
        <v>570</v>
      </c>
      <c r="D528" s="2"/>
      <c r="E528" s="2"/>
      <c r="F528" s="2"/>
      <c r="G528" s="2"/>
      <c r="H528" s="194"/>
      <c r="I528" s="194"/>
      <c r="J528" s="194"/>
      <c r="K528" s="194"/>
      <c r="L528" s="194"/>
      <c r="M528" s="194"/>
      <c r="N528" s="194"/>
      <c r="O528" s="38"/>
      <c r="P528" s="38"/>
    </row>
    <row r="529" spans="1:16" ht="23.4" customHeight="1">
      <c r="B529" s="19" t="s">
        <v>571</v>
      </c>
      <c r="N529" s="225"/>
    </row>
    <row r="530" spans="1:16" ht="23.4" customHeight="1">
      <c r="B530" s="2" t="s">
        <v>572</v>
      </c>
      <c r="C530" s="104"/>
      <c r="O530" s="7"/>
    </row>
    <row r="531" spans="1:16" ht="23.4" customHeight="1">
      <c r="B531" s="110" t="s">
        <v>631</v>
      </c>
      <c r="C531" s="104"/>
      <c r="O531" s="7"/>
    </row>
    <row r="532" spans="1:16" ht="21.6">
      <c r="B532" s="75" t="s">
        <v>619</v>
      </c>
    </row>
    <row r="533" spans="1:16" ht="21.6">
      <c r="B533" s="75" t="s">
        <v>618</v>
      </c>
    </row>
    <row r="534" spans="1:16" ht="21.6"/>
    <row r="535" spans="1:16" ht="23.4" customHeight="1">
      <c r="A535" s="2" t="s">
        <v>371</v>
      </c>
      <c r="O535" s="7"/>
      <c r="P535" s="7"/>
    </row>
    <row r="536" spans="1:16" s="14" customFormat="1" ht="21.6">
      <c r="A536" s="2"/>
      <c r="B536" s="2" t="s">
        <v>417</v>
      </c>
      <c r="D536" s="2"/>
      <c r="E536" s="2"/>
      <c r="F536" s="2"/>
      <c r="G536" s="2"/>
      <c r="H536" s="194"/>
      <c r="I536" s="194"/>
      <c r="J536" s="194"/>
      <c r="K536" s="194"/>
      <c r="L536" s="194"/>
      <c r="M536" s="194"/>
      <c r="N536" s="194"/>
      <c r="O536" s="38"/>
      <c r="P536" s="38"/>
    </row>
    <row r="537" spans="1:16" s="149" customFormat="1" ht="23.4" customHeight="1">
      <c r="A537" s="12"/>
      <c r="B537" s="12"/>
      <c r="C537" s="12"/>
      <c r="D537" s="12"/>
      <c r="E537" s="12"/>
      <c r="F537" s="12"/>
      <c r="G537" s="12"/>
      <c r="H537" s="197"/>
      <c r="I537" s="197"/>
      <c r="J537" s="197"/>
      <c r="K537" s="197"/>
      <c r="L537" s="197"/>
      <c r="M537" s="197"/>
      <c r="N537" s="232" t="str">
        <f>+N499</f>
        <v>(หน่วย : บาท)</v>
      </c>
      <c r="O537" s="148"/>
      <c r="P537" s="148"/>
    </row>
    <row r="538" spans="1:16" ht="21.6">
      <c r="A538" s="107"/>
      <c r="B538" s="23"/>
      <c r="D538" s="23"/>
      <c r="E538" s="23"/>
      <c r="F538" s="23"/>
      <c r="G538" s="23"/>
      <c r="H538" s="227"/>
      <c r="J538" s="253"/>
      <c r="K538" s="253" t="s">
        <v>403</v>
      </c>
      <c r="L538" s="227"/>
      <c r="M538" s="228"/>
      <c r="N538" s="317"/>
      <c r="O538" s="24"/>
      <c r="P538" s="24"/>
    </row>
    <row r="539" spans="1:16" ht="23.4" customHeight="1">
      <c r="A539" s="19"/>
      <c r="B539" s="23"/>
      <c r="D539" s="23"/>
      <c r="E539" s="23"/>
      <c r="F539" s="23"/>
      <c r="G539" s="23"/>
      <c r="H539" s="260"/>
      <c r="I539" s="259" t="s">
        <v>289</v>
      </c>
      <c r="J539" s="285"/>
      <c r="K539" s="352"/>
      <c r="L539" s="243"/>
      <c r="M539" s="259" t="s">
        <v>122</v>
      </c>
      <c r="N539" s="243"/>
      <c r="O539" s="7"/>
      <c r="P539" s="7"/>
    </row>
    <row r="540" spans="1:16" ht="23.4" customHeight="1">
      <c r="A540" s="44"/>
      <c r="B540" s="45"/>
      <c r="C540" s="45"/>
      <c r="D540" s="45"/>
      <c r="E540" s="45"/>
      <c r="F540" s="45"/>
      <c r="G540" s="46"/>
      <c r="H540" s="347" t="s">
        <v>189</v>
      </c>
      <c r="I540" s="302"/>
      <c r="J540" s="348" t="s">
        <v>187</v>
      </c>
      <c r="K540" s="197"/>
      <c r="L540" s="306" t="str">
        <f>+H540</f>
        <v>2564</v>
      </c>
      <c r="M540" s="302"/>
      <c r="N540" s="306" t="str">
        <f>+J540</f>
        <v>2563</v>
      </c>
      <c r="O540" s="70"/>
    </row>
    <row r="541" spans="1:16" ht="21.6">
      <c r="A541" s="14"/>
      <c r="B541" s="14"/>
      <c r="C541" s="14"/>
      <c r="H541" s="227"/>
      <c r="I541" s="197"/>
      <c r="J541" s="253" t="s">
        <v>397</v>
      </c>
      <c r="K541" s="197"/>
      <c r="L541" s="349"/>
      <c r="M541" s="232"/>
      <c r="N541" s="227"/>
      <c r="O541" s="70"/>
    </row>
    <row r="542" spans="1:16" ht="23.4" customHeight="1">
      <c r="D542" s="2" t="s">
        <v>100</v>
      </c>
      <c r="H542" s="194">
        <v>2565536.58</v>
      </c>
      <c r="J542" s="194">
        <v>28495308.23</v>
      </c>
      <c r="L542" s="233">
        <f>+L553+3431557.91</f>
        <v>-3127244.7199999997</v>
      </c>
      <c r="N542" s="233">
        <v>5233322.13</v>
      </c>
      <c r="O542" s="70"/>
    </row>
    <row r="543" spans="1:16" s="44" customFormat="1" ht="23.4" customHeight="1">
      <c r="A543" s="2"/>
      <c r="B543" s="2"/>
      <c r="C543" s="2"/>
      <c r="D543" s="2" t="s">
        <v>101</v>
      </c>
      <c r="E543" s="2"/>
      <c r="F543" s="27"/>
      <c r="G543" s="2"/>
      <c r="H543" s="194">
        <v>106185317.11999996</v>
      </c>
      <c r="I543" s="194"/>
      <c r="J543" s="194">
        <v>60601991.729999997</v>
      </c>
      <c r="K543" s="194"/>
      <c r="L543" s="233">
        <f>+L554-143925474.9</f>
        <v>89372746.539999962</v>
      </c>
      <c r="M543" s="194"/>
      <c r="N543" s="233">
        <v>47584788.479999997</v>
      </c>
      <c r="O543" s="12"/>
      <c r="P543" s="46"/>
    </row>
    <row r="544" spans="1:16" ht="23.4" customHeight="1">
      <c r="D544" s="2" t="s">
        <v>40</v>
      </c>
      <c r="F544" s="131"/>
      <c r="H544" s="194">
        <v>16666670.529999997</v>
      </c>
      <c r="J544" s="194">
        <v>15424817.550000001</v>
      </c>
      <c r="L544" s="233">
        <f>+L555-29103425.33</f>
        <v>14415019.729999997</v>
      </c>
      <c r="N544" s="233">
        <v>12696855.16</v>
      </c>
      <c r="O544" s="7"/>
      <c r="P544" s="7"/>
    </row>
    <row r="545" spans="1:17" ht="23.4" customHeight="1">
      <c r="D545" s="2" t="s">
        <v>112</v>
      </c>
      <c r="H545" s="194">
        <v>2305682.25</v>
      </c>
      <c r="J545" s="194">
        <v>2146331.09</v>
      </c>
      <c r="L545" s="233">
        <f>+L556-3329192.16</f>
        <v>1988668.0899999999</v>
      </c>
      <c r="N545" s="233">
        <v>1907930.42</v>
      </c>
      <c r="O545" s="7"/>
      <c r="P545" s="7"/>
    </row>
    <row r="546" spans="1:17" ht="23.4" customHeight="1">
      <c r="A546" s="5"/>
      <c r="B546" s="68"/>
      <c r="D546" s="13" t="s">
        <v>94</v>
      </c>
      <c r="E546" s="13"/>
      <c r="F546" s="13"/>
      <c r="G546" s="8"/>
      <c r="H546" s="194">
        <v>1748825.5900000003</v>
      </c>
      <c r="J546" s="194">
        <v>1018397.94</v>
      </c>
      <c r="L546" s="233">
        <f>+L557-2193621.65</f>
        <v>1587583.7200000002</v>
      </c>
      <c r="M546" s="196"/>
      <c r="N546" s="233">
        <v>1018397.94</v>
      </c>
      <c r="O546" s="7"/>
      <c r="P546" s="7"/>
      <c r="Q546" s="27"/>
    </row>
    <row r="547" spans="1:17" ht="21.6">
      <c r="A547" s="5"/>
      <c r="B547" s="68"/>
      <c r="D547" s="13"/>
      <c r="E547" s="13"/>
      <c r="F547" s="13"/>
      <c r="G547" s="8"/>
      <c r="K547" s="197"/>
      <c r="L547" s="196"/>
      <c r="M547" s="196"/>
      <c r="N547" s="197"/>
      <c r="O547" s="7"/>
      <c r="P547" s="7"/>
    </row>
    <row r="548" spans="1:17" s="149" customFormat="1" ht="23.4" customHeight="1">
      <c r="A548" s="12"/>
      <c r="B548" s="12"/>
      <c r="C548" s="12"/>
      <c r="D548" s="12"/>
      <c r="E548" s="12"/>
      <c r="F548" s="12"/>
      <c r="G548" s="12"/>
      <c r="H548" s="197"/>
      <c r="I548" s="197"/>
      <c r="J548" s="197"/>
      <c r="K548" s="197"/>
      <c r="L548" s="197"/>
      <c r="M548" s="197"/>
      <c r="N548" s="232" t="str">
        <f>+N537</f>
        <v>(หน่วย : บาท)</v>
      </c>
      <c r="O548" s="148"/>
      <c r="P548" s="148"/>
    </row>
    <row r="549" spans="1:17" ht="21.6">
      <c r="A549" s="107"/>
      <c r="B549" s="23"/>
      <c r="D549" s="23"/>
      <c r="E549" s="23"/>
      <c r="F549" s="23"/>
      <c r="G549" s="23"/>
      <c r="H549" s="227"/>
      <c r="J549" s="253"/>
      <c r="K549" s="253" t="s">
        <v>404</v>
      </c>
      <c r="L549" s="227"/>
      <c r="M549" s="228"/>
      <c r="N549" s="317"/>
      <c r="O549" s="24"/>
      <c r="P549" s="24"/>
    </row>
    <row r="550" spans="1:17" ht="23.4" customHeight="1">
      <c r="A550" s="19"/>
      <c r="B550" s="23"/>
      <c r="D550" s="23"/>
      <c r="E550" s="23"/>
      <c r="F550" s="23"/>
      <c r="G550" s="23"/>
      <c r="H550" s="260"/>
      <c r="I550" s="259" t="s">
        <v>289</v>
      </c>
      <c r="J550" s="285"/>
      <c r="K550" s="352"/>
      <c r="L550" s="243"/>
      <c r="M550" s="259" t="s">
        <v>122</v>
      </c>
      <c r="N550" s="243"/>
      <c r="O550" s="7"/>
      <c r="P550" s="7"/>
    </row>
    <row r="551" spans="1:17" ht="23.4" customHeight="1">
      <c r="A551" s="44"/>
      <c r="B551" s="45"/>
      <c r="C551" s="45"/>
      <c r="D551" s="45"/>
      <c r="E551" s="45"/>
      <c r="F551" s="45"/>
      <c r="G551" s="46"/>
      <c r="H551" s="347" t="s">
        <v>189</v>
      </c>
      <c r="I551" s="302"/>
      <c r="J551" s="348" t="s">
        <v>187</v>
      </c>
      <c r="K551" s="197"/>
      <c r="L551" s="306" t="str">
        <f>+H551</f>
        <v>2564</v>
      </c>
      <c r="M551" s="302"/>
      <c r="N551" s="306" t="str">
        <f>+J551</f>
        <v>2563</v>
      </c>
      <c r="O551" s="70"/>
    </row>
    <row r="552" spans="1:17" ht="21.6">
      <c r="A552" s="14"/>
      <c r="B552" s="14"/>
      <c r="C552" s="14"/>
      <c r="H552" s="227"/>
      <c r="I552" s="197"/>
      <c r="J552" s="253" t="s">
        <v>397</v>
      </c>
      <c r="K552" s="197"/>
      <c r="L552" s="349"/>
      <c r="M552" s="232"/>
      <c r="N552" s="227"/>
      <c r="O552" s="70"/>
    </row>
    <row r="553" spans="1:17" ht="23.4" customHeight="1">
      <c r="D553" s="2" t="s">
        <v>100</v>
      </c>
      <c r="H553" s="194">
        <v>-18303581.550000001</v>
      </c>
      <c r="J553" s="194">
        <v>50135533.350000001</v>
      </c>
      <c r="L553" s="233">
        <v>-6558802.6299999999</v>
      </c>
      <c r="N553" s="233">
        <v>17862262.359999999</v>
      </c>
      <c r="O553" s="70"/>
    </row>
    <row r="554" spans="1:17" s="44" customFormat="1" ht="23.4" customHeight="1">
      <c r="A554" s="2"/>
      <c r="B554" s="2"/>
      <c r="C554" s="2"/>
      <c r="D554" s="2" t="s">
        <v>101</v>
      </c>
      <c r="E554" s="2"/>
      <c r="F554" s="27"/>
      <c r="G554" s="2"/>
      <c r="H554" s="194">
        <v>274665444.15999997</v>
      </c>
      <c r="I554" s="194"/>
      <c r="J554" s="194">
        <v>192418654.30000001</v>
      </c>
      <c r="K554" s="194"/>
      <c r="L554" s="233">
        <v>233298221.43999997</v>
      </c>
      <c r="M554" s="194"/>
      <c r="N554" s="233">
        <v>163741117.44</v>
      </c>
      <c r="O554" s="12"/>
      <c r="P554" s="46"/>
    </row>
    <row r="555" spans="1:17" ht="23.4" customHeight="1">
      <c r="D555" s="2" t="s">
        <v>40</v>
      </c>
      <c r="F555" s="131"/>
      <c r="H555" s="194">
        <v>50331147.999999993</v>
      </c>
      <c r="J555" s="194">
        <v>50133079.390000001</v>
      </c>
      <c r="L555" s="233">
        <v>43518445.059999995</v>
      </c>
      <c r="N555" s="233">
        <v>41549759.170000002</v>
      </c>
      <c r="O555" s="7"/>
      <c r="P555" s="7"/>
    </row>
    <row r="556" spans="1:17" ht="23.4" customHeight="1">
      <c r="D556" s="2" t="s">
        <v>112</v>
      </c>
      <c r="H556" s="194">
        <v>6697617.4699999997</v>
      </c>
      <c r="J556" s="194">
        <v>6193227.8399999999</v>
      </c>
      <c r="L556" s="233">
        <v>5317860.25</v>
      </c>
      <c r="N556" s="233">
        <v>5477797.3400000008</v>
      </c>
      <c r="O556" s="7"/>
      <c r="P556" s="7"/>
    </row>
    <row r="557" spans="1:17" ht="23.4" customHeight="1">
      <c r="A557" s="5"/>
      <c r="B557" s="68"/>
      <c r="D557" s="13" t="s">
        <v>94</v>
      </c>
      <c r="E557" s="13"/>
      <c r="F557" s="13"/>
      <c r="G557" s="8"/>
      <c r="H557" s="194">
        <v>4447053.4800000004</v>
      </c>
      <c r="J557" s="194">
        <v>3419686.87</v>
      </c>
      <c r="L557" s="233">
        <v>3781205.37</v>
      </c>
      <c r="M557" s="196"/>
      <c r="N557" s="233">
        <v>3419686.87</v>
      </c>
      <c r="O557" s="7"/>
      <c r="P557" s="7"/>
      <c r="Q557" s="27"/>
    </row>
    <row r="558" spans="1:17" ht="23.4" customHeight="1">
      <c r="A558" s="5"/>
      <c r="B558" s="68"/>
      <c r="D558" s="13"/>
      <c r="E558" s="13"/>
      <c r="F558" s="13"/>
      <c r="G558" s="8"/>
      <c r="L558" s="233"/>
      <c r="M558" s="196"/>
      <c r="N558" s="233"/>
      <c r="O558" s="7"/>
      <c r="P558" s="7"/>
      <c r="Q558" s="27"/>
    </row>
    <row r="559" spans="1:17" ht="23.4" customHeight="1">
      <c r="A559" s="5"/>
      <c r="B559" s="68"/>
      <c r="D559" s="13"/>
      <c r="E559" s="13"/>
      <c r="F559" s="13"/>
      <c r="G559" s="8"/>
      <c r="L559" s="233"/>
      <c r="M559" s="196"/>
      <c r="N559" s="233"/>
      <c r="O559" s="7"/>
      <c r="P559" s="7"/>
      <c r="Q559" s="27"/>
    </row>
    <row r="560" spans="1:17" ht="23.4" customHeight="1">
      <c r="A560" s="5"/>
      <c r="B560" s="68"/>
      <c r="D560" s="13"/>
      <c r="E560" s="13"/>
      <c r="F560" s="13"/>
      <c r="G560" s="8"/>
      <c r="L560" s="233"/>
      <c r="M560" s="196"/>
      <c r="N560" s="233"/>
      <c r="O560" s="7"/>
      <c r="P560" s="7"/>
      <c r="Q560" s="27"/>
    </row>
    <row r="561" spans="1:16" ht="23.4" customHeight="1">
      <c r="A561" s="43"/>
      <c r="B561" s="110" t="str">
        <f>+B522</f>
        <v>(ลงชื่อ)……………………………….......กรรมการตามอำนาจ    (ลงชื่อ) ….…………...….......................……..  กรรมการตามอำนาจ</v>
      </c>
      <c r="C561" s="43"/>
      <c r="D561" s="43"/>
      <c r="E561" s="43"/>
      <c r="F561" s="43"/>
      <c r="G561" s="43"/>
      <c r="H561" s="189"/>
      <c r="I561" s="189"/>
      <c r="J561" s="189"/>
      <c r="K561" s="189"/>
      <c r="L561" s="189"/>
      <c r="M561" s="189"/>
      <c r="N561" s="189"/>
      <c r="O561" s="7"/>
      <c r="P561" s="7"/>
    </row>
    <row r="562" spans="1:16" ht="23.4" customHeight="1">
      <c r="A562" s="43"/>
      <c r="B562" s="110" t="str">
        <f>+B523</f>
        <v xml:space="preserve">                 (นางสาวอรสา    วิมลเฉลา)</v>
      </c>
      <c r="C562" s="110"/>
      <c r="D562" s="43"/>
      <c r="E562" s="43"/>
      <c r="F562" s="43"/>
      <c r="G562" s="43"/>
      <c r="H562" s="191" t="str">
        <f>+H523</f>
        <v xml:space="preserve">             (นายเดวิด   สมัญญาภรณ์)</v>
      </c>
      <c r="I562" s="189"/>
      <c r="J562" s="333"/>
      <c r="K562" s="189"/>
      <c r="L562" s="189"/>
      <c r="M562" s="189"/>
      <c r="N562" s="189"/>
      <c r="O562" s="7"/>
      <c r="P562" s="7"/>
    </row>
    <row r="563" spans="1:16" s="20" customFormat="1" ht="23.4" customHeight="1">
      <c r="A563" s="391" t="s">
        <v>332</v>
      </c>
      <c r="B563" s="391"/>
      <c r="C563" s="391"/>
      <c r="D563" s="391"/>
      <c r="E563" s="391"/>
      <c r="F563" s="391"/>
      <c r="G563" s="391"/>
      <c r="H563" s="391"/>
      <c r="I563" s="391"/>
      <c r="J563" s="391"/>
      <c r="K563" s="391"/>
      <c r="L563" s="391"/>
      <c r="M563" s="391"/>
      <c r="N563" s="391"/>
    </row>
    <row r="564" spans="1:16" s="20" customFormat="1" ht="23.4" customHeight="1">
      <c r="A564" s="43"/>
      <c r="B564" s="43"/>
      <c r="C564" s="43"/>
      <c r="D564" s="43"/>
      <c r="E564" s="43"/>
      <c r="F564" s="43"/>
      <c r="G564" s="43"/>
      <c r="H564" s="189"/>
      <c r="I564" s="189"/>
      <c r="J564" s="189"/>
      <c r="K564" s="189"/>
      <c r="L564" s="189"/>
      <c r="M564" s="189"/>
      <c r="N564" s="189"/>
    </row>
    <row r="565" spans="1:16" ht="23.4" customHeight="1">
      <c r="A565" s="2" t="s">
        <v>372</v>
      </c>
      <c r="F565" s="2" t="s">
        <v>424</v>
      </c>
      <c r="O565" s="7"/>
      <c r="P565" s="7"/>
    </row>
    <row r="566" spans="1:16" ht="23.4" customHeight="1">
      <c r="B566" s="2" t="s">
        <v>477</v>
      </c>
      <c r="O566" s="7"/>
      <c r="P566" s="7"/>
    </row>
    <row r="567" spans="1:16" ht="23.4" customHeight="1">
      <c r="B567" s="2" t="s">
        <v>476</v>
      </c>
      <c r="O567" s="7"/>
      <c r="P567" s="7"/>
    </row>
    <row r="568" spans="1:16" ht="23.4" customHeight="1">
      <c r="B568" s="2" t="s">
        <v>632</v>
      </c>
      <c r="O568" s="24"/>
      <c r="P568" s="14"/>
    </row>
    <row r="569" spans="1:16" ht="23.4" customHeight="1">
      <c r="B569" s="2" t="s">
        <v>637</v>
      </c>
      <c r="O569" s="24"/>
      <c r="P569" s="14"/>
    </row>
    <row r="570" spans="1:16" ht="23.4" customHeight="1">
      <c r="B570" s="115" t="s">
        <v>419</v>
      </c>
      <c r="C570" s="116"/>
      <c r="O570" s="24"/>
      <c r="P570" s="14"/>
    </row>
    <row r="571" spans="1:16" ht="23.4" customHeight="1">
      <c r="B571" s="117" t="s">
        <v>633</v>
      </c>
      <c r="C571" s="116"/>
      <c r="O571" s="24"/>
      <c r="P571" s="28"/>
    </row>
    <row r="572" spans="1:16" ht="23.4" customHeight="1">
      <c r="B572" s="117" t="s">
        <v>638</v>
      </c>
      <c r="C572" s="116"/>
      <c r="O572" s="24"/>
      <c r="P572" s="28"/>
    </row>
    <row r="573" spans="1:16" ht="23.4" customHeight="1">
      <c r="A573" s="132"/>
      <c r="B573" s="2" t="s">
        <v>673</v>
      </c>
      <c r="D573" s="132"/>
      <c r="E573" s="132"/>
      <c r="F573" s="132"/>
      <c r="G573" s="132"/>
      <c r="H573" s="193"/>
      <c r="I573" s="193"/>
      <c r="J573" s="193"/>
      <c r="K573" s="255"/>
      <c r="L573" s="193"/>
      <c r="M573" s="255"/>
      <c r="O573" s="24"/>
      <c r="P573" s="106"/>
    </row>
    <row r="574" spans="1:16" ht="23.4" customHeight="1">
      <c r="A574" s="132"/>
      <c r="B574" s="2" t="s">
        <v>478</v>
      </c>
      <c r="D574" s="132"/>
      <c r="E574" s="132"/>
      <c r="F574" s="132"/>
      <c r="G574" s="132"/>
      <c r="H574" s="193"/>
      <c r="I574" s="193"/>
      <c r="J574" s="193"/>
      <c r="K574" s="255"/>
      <c r="L574" s="193"/>
      <c r="M574" s="255"/>
      <c r="N574" s="193"/>
      <c r="O574" s="24"/>
      <c r="P574" s="28"/>
    </row>
    <row r="575" spans="1:16" ht="23.4" customHeight="1">
      <c r="A575" s="132"/>
      <c r="B575" s="2" t="s">
        <v>634</v>
      </c>
      <c r="D575" s="132"/>
      <c r="E575" s="132"/>
      <c r="F575" s="132"/>
      <c r="G575" s="132"/>
      <c r="H575" s="193"/>
      <c r="I575" s="193"/>
      <c r="J575" s="193"/>
      <c r="K575" s="255"/>
      <c r="L575" s="193"/>
      <c r="M575" s="255"/>
      <c r="N575" s="193"/>
      <c r="O575" s="24"/>
      <c r="P575" s="28"/>
    </row>
    <row r="576" spans="1:16" ht="23.4" customHeight="1">
      <c r="A576" s="132"/>
      <c r="B576" s="2" t="s">
        <v>639</v>
      </c>
      <c r="D576" s="132"/>
      <c r="E576" s="132"/>
      <c r="F576" s="132"/>
      <c r="G576" s="132"/>
      <c r="H576" s="193"/>
      <c r="I576" s="193"/>
      <c r="J576" s="193"/>
      <c r="K576" s="255"/>
      <c r="L576" s="193"/>
      <c r="M576" s="255"/>
      <c r="N576" s="193"/>
      <c r="O576" s="24"/>
      <c r="P576" s="28"/>
    </row>
    <row r="577" spans="1:14" s="116" customFormat="1" ht="23.4" customHeight="1">
      <c r="A577" s="2"/>
      <c r="B577" s="2" t="s">
        <v>420</v>
      </c>
      <c r="C577" s="2"/>
      <c r="D577" s="2"/>
      <c r="E577" s="2"/>
      <c r="F577" s="2"/>
      <c r="G577" s="2"/>
      <c r="H577" s="194"/>
      <c r="I577" s="194"/>
      <c r="J577" s="194"/>
      <c r="K577" s="194"/>
      <c r="L577" s="194"/>
      <c r="M577" s="194"/>
      <c r="N577" s="194"/>
    </row>
    <row r="578" spans="1:14" s="116" customFormat="1" ht="23.4" customHeight="1">
      <c r="A578" s="2"/>
      <c r="B578" s="110" t="s">
        <v>635</v>
      </c>
      <c r="C578" s="104"/>
      <c r="D578" s="2"/>
      <c r="E578" s="2"/>
      <c r="F578" s="2"/>
      <c r="G578" s="2"/>
      <c r="H578" s="194"/>
      <c r="I578" s="194"/>
      <c r="J578" s="194"/>
      <c r="K578" s="194"/>
      <c r="L578" s="194"/>
      <c r="M578" s="194"/>
      <c r="N578" s="194"/>
    </row>
    <row r="579" spans="1:14" s="116" customFormat="1" ht="23.4" customHeight="1">
      <c r="A579" s="2"/>
      <c r="B579" s="110" t="s">
        <v>636</v>
      </c>
      <c r="C579" s="104"/>
      <c r="D579" s="2"/>
      <c r="E579" s="2"/>
      <c r="F579" s="2"/>
      <c r="G579" s="2"/>
      <c r="H579" s="194"/>
      <c r="I579" s="194"/>
      <c r="J579" s="194"/>
      <c r="K579" s="194"/>
      <c r="L579" s="194"/>
      <c r="M579" s="194"/>
      <c r="N579" s="194"/>
    </row>
    <row r="580" spans="1:14" s="116" customFormat="1" ht="23.4" customHeight="1">
      <c r="A580" s="2"/>
      <c r="B580" s="110"/>
      <c r="C580" s="104"/>
      <c r="D580" s="2"/>
      <c r="E580" s="2"/>
      <c r="F580" s="2"/>
      <c r="G580" s="2"/>
      <c r="H580" s="194"/>
      <c r="I580" s="194"/>
      <c r="J580" s="194"/>
      <c r="K580" s="194"/>
      <c r="L580" s="194"/>
      <c r="M580" s="194"/>
      <c r="N580" s="194"/>
    </row>
    <row r="581" spans="1:14" s="116" customFormat="1" ht="23.4" customHeight="1">
      <c r="A581" s="2"/>
      <c r="B581" s="110"/>
      <c r="C581" s="104"/>
      <c r="D581" s="2"/>
      <c r="E581" s="2"/>
      <c r="F581" s="2"/>
      <c r="G581" s="2"/>
      <c r="H581" s="194"/>
      <c r="I581" s="194"/>
      <c r="J581" s="194"/>
      <c r="K581" s="194"/>
      <c r="L581" s="194"/>
      <c r="M581" s="194"/>
      <c r="N581" s="194"/>
    </row>
    <row r="582" spans="1:14" s="116" customFormat="1" ht="23.4" customHeight="1">
      <c r="A582" s="2"/>
      <c r="B582" s="110"/>
      <c r="C582" s="104"/>
      <c r="D582" s="2"/>
      <c r="E582" s="2"/>
      <c r="F582" s="2"/>
      <c r="G582" s="2"/>
      <c r="H582" s="194"/>
      <c r="I582" s="194"/>
      <c r="J582" s="194"/>
      <c r="K582" s="194"/>
      <c r="L582" s="194"/>
      <c r="M582" s="194"/>
      <c r="N582" s="194"/>
    </row>
    <row r="583" spans="1:14" s="116" customFormat="1" ht="23.4" customHeight="1">
      <c r="A583" s="2"/>
      <c r="B583" s="110"/>
      <c r="C583" s="104"/>
      <c r="D583" s="2"/>
      <c r="E583" s="2"/>
      <c r="F583" s="2"/>
      <c r="G583" s="2"/>
      <c r="H583" s="194"/>
      <c r="I583" s="194"/>
      <c r="J583" s="194"/>
      <c r="K583" s="194"/>
      <c r="L583" s="194"/>
      <c r="M583" s="194"/>
      <c r="N583" s="194"/>
    </row>
    <row r="584" spans="1:14" s="116" customFormat="1" ht="23.4" customHeight="1">
      <c r="A584" s="2"/>
      <c r="B584" s="110"/>
      <c r="C584" s="104"/>
      <c r="D584" s="2"/>
      <c r="E584" s="2"/>
      <c r="F584" s="2"/>
      <c r="G584" s="2"/>
      <c r="H584" s="194"/>
      <c r="I584" s="194"/>
      <c r="J584" s="194"/>
      <c r="K584" s="194"/>
      <c r="L584" s="194"/>
      <c r="M584" s="194"/>
      <c r="N584" s="194"/>
    </row>
    <row r="585" spans="1:14" s="116" customFormat="1" ht="23.4" customHeight="1">
      <c r="A585" s="2"/>
      <c r="B585" s="110"/>
      <c r="C585" s="104"/>
      <c r="D585" s="2"/>
      <c r="E585" s="2"/>
      <c r="F585" s="2"/>
      <c r="G585" s="2"/>
      <c r="H585" s="194"/>
      <c r="I585" s="194"/>
      <c r="J585" s="194"/>
      <c r="K585" s="194"/>
      <c r="L585" s="194"/>
      <c r="M585" s="194"/>
      <c r="N585" s="194"/>
    </row>
    <row r="586" spans="1:14" s="116" customFormat="1" ht="23.4" customHeight="1">
      <c r="A586" s="2"/>
      <c r="B586" s="110"/>
      <c r="C586" s="104"/>
      <c r="D586" s="2"/>
      <c r="E586" s="2"/>
      <c r="F586" s="2"/>
      <c r="G586" s="2"/>
      <c r="H586" s="194"/>
      <c r="I586" s="194"/>
      <c r="J586" s="194"/>
      <c r="K586" s="194"/>
      <c r="L586" s="194"/>
      <c r="M586" s="194"/>
      <c r="N586" s="194"/>
    </row>
    <row r="587" spans="1:14" s="116" customFormat="1" ht="23.4" customHeight="1">
      <c r="A587" s="2"/>
      <c r="B587" s="110"/>
      <c r="C587" s="104"/>
      <c r="D587" s="2"/>
      <c r="E587" s="2"/>
      <c r="F587" s="2"/>
      <c r="G587" s="2"/>
      <c r="H587" s="194"/>
      <c r="I587" s="194"/>
      <c r="J587" s="194"/>
      <c r="K587" s="194"/>
      <c r="L587" s="194"/>
      <c r="M587" s="194"/>
      <c r="N587" s="194"/>
    </row>
    <row r="588" spans="1:14" s="116" customFormat="1" ht="23.4" customHeight="1">
      <c r="A588" s="2"/>
      <c r="B588" s="110"/>
      <c r="C588" s="104"/>
      <c r="D588" s="2"/>
      <c r="E588" s="2"/>
      <c r="F588" s="2"/>
      <c r="G588" s="2"/>
      <c r="H588" s="194"/>
      <c r="I588" s="194"/>
      <c r="J588" s="194"/>
      <c r="K588" s="194"/>
      <c r="L588" s="194"/>
      <c r="M588" s="194"/>
      <c r="N588" s="194"/>
    </row>
    <row r="589" spans="1:14" s="116" customFormat="1" ht="23.4" customHeight="1">
      <c r="A589" s="2"/>
      <c r="B589" s="110"/>
      <c r="C589" s="104"/>
      <c r="D589" s="2"/>
      <c r="E589" s="2"/>
      <c r="F589" s="2"/>
      <c r="G589" s="2"/>
      <c r="H589" s="194"/>
      <c r="I589" s="194"/>
      <c r="J589" s="194"/>
      <c r="K589" s="194"/>
      <c r="L589" s="194"/>
      <c r="M589" s="194"/>
      <c r="N589" s="194"/>
    </row>
    <row r="590" spans="1:14" s="116" customFormat="1" ht="23.4" customHeight="1">
      <c r="A590" s="2"/>
      <c r="B590" s="110"/>
      <c r="C590" s="104"/>
      <c r="D590" s="2"/>
      <c r="E590" s="2"/>
      <c r="F590" s="2"/>
      <c r="G590" s="2"/>
      <c r="H590" s="194"/>
      <c r="I590" s="194"/>
      <c r="J590" s="194"/>
      <c r="K590" s="194"/>
      <c r="L590" s="194"/>
      <c r="M590" s="194"/>
      <c r="N590" s="194"/>
    </row>
    <row r="591" spans="1:14" s="116" customFormat="1" ht="23.4" customHeight="1">
      <c r="A591" s="2"/>
      <c r="B591" s="110"/>
      <c r="C591" s="104"/>
      <c r="D591" s="2"/>
      <c r="E591" s="2"/>
      <c r="F591" s="2"/>
      <c r="G591" s="2"/>
      <c r="H591" s="194"/>
      <c r="I591" s="194"/>
      <c r="J591" s="194"/>
      <c r="K591" s="194"/>
      <c r="L591" s="194"/>
      <c r="M591" s="194"/>
      <c r="N591" s="194"/>
    </row>
    <row r="592" spans="1:14" s="116" customFormat="1" ht="23.4" customHeight="1">
      <c r="A592" s="2"/>
      <c r="B592" s="110"/>
      <c r="C592" s="104"/>
      <c r="D592" s="2"/>
      <c r="E592" s="2"/>
      <c r="F592" s="2"/>
      <c r="G592" s="2"/>
      <c r="H592" s="194"/>
      <c r="I592" s="194"/>
      <c r="J592" s="194"/>
      <c r="K592" s="194"/>
      <c r="L592" s="194"/>
      <c r="M592" s="194"/>
      <c r="N592" s="194"/>
    </row>
    <row r="593" spans="1:16" s="116" customFormat="1" ht="23.4" customHeight="1">
      <c r="A593" s="2"/>
      <c r="B593" s="110"/>
      <c r="C593" s="104"/>
      <c r="D593" s="2"/>
      <c r="E593" s="2"/>
      <c r="F593" s="2"/>
      <c r="G593" s="2"/>
      <c r="H593" s="194"/>
      <c r="I593" s="194"/>
      <c r="J593" s="194"/>
      <c r="K593" s="194"/>
      <c r="L593" s="194"/>
      <c r="M593" s="194"/>
      <c r="N593" s="194"/>
    </row>
    <row r="594" spans="1:16" s="116" customFormat="1" ht="23.4" customHeight="1">
      <c r="A594" s="2"/>
      <c r="B594" s="110"/>
      <c r="C594" s="104"/>
      <c r="D594" s="2"/>
      <c r="E594" s="2"/>
      <c r="F594" s="2"/>
      <c r="G594" s="2"/>
      <c r="H594" s="194"/>
      <c r="I594" s="194"/>
      <c r="J594" s="194"/>
      <c r="K594" s="194"/>
      <c r="L594" s="194"/>
      <c r="M594" s="194"/>
      <c r="N594" s="194"/>
    </row>
    <row r="595" spans="1:16" s="116" customFormat="1" ht="23.4" customHeight="1">
      <c r="A595" s="2"/>
      <c r="B595" s="110"/>
      <c r="C595" s="104"/>
      <c r="D595" s="2"/>
      <c r="E595" s="2"/>
      <c r="F595" s="2"/>
      <c r="G595" s="2"/>
      <c r="H595" s="194"/>
      <c r="I595" s="194"/>
      <c r="J595" s="194"/>
      <c r="K595" s="194"/>
      <c r="L595" s="194"/>
      <c r="M595" s="194"/>
      <c r="N595" s="194"/>
    </row>
    <row r="596" spans="1:16" s="116" customFormat="1" ht="23.4" customHeight="1">
      <c r="A596" s="2"/>
      <c r="B596" s="110"/>
      <c r="C596" s="104"/>
      <c r="D596" s="2"/>
      <c r="E596" s="2"/>
      <c r="F596" s="2"/>
      <c r="G596" s="2"/>
      <c r="H596" s="194"/>
      <c r="I596" s="194"/>
      <c r="J596" s="194"/>
      <c r="K596" s="194"/>
      <c r="L596" s="194"/>
      <c r="M596" s="194"/>
      <c r="N596" s="194"/>
    </row>
    <row r="597" spans="1:16" s="116" customFormat="1" ht="23.4" customHeight="1">
      <c r="A597" s="2"/>
      <c r="B597" s="110"/>
      <c r="C597" s="104"/>
      <c r="D597" s="2"/>
      <c r="E597" s="2"/>
      <c r="F597" s="2"/>
      <c r="G597" s="2"/>
      <c r="H597" s="194"/>
      <c r="I597" s="194"/>
      <c r="J597" s="194"/>
      <c r="K597" s="194"/>
      <c r="L597" s="194"/>
      <c r="M597" s="194"/>
      <c r="N597" s="194"/>
    </row>
    <row r="598" spans="1:16" s="116" customFormat="1" ht="23.4" customHeight="1">
      <c r="A598" s="2"/>
      <c r="B598" s="110"/>
      <c r="C598" s="104"/>
      <c r="D598" s="2"/>
      <c r="E598" s="2"/>
      <c r="F598" s="2"/>
      <c r="G598" s="2"/>
      <c r="H598" s="194"/>
      <c r="I598" s="194"/>
      <c r="J598" s="194"/>
      <c r="K598" s="194"/>
      <c r="L598" s="194"/>
      <c r="M598" s="194"/>
      <c r="N598" s="194"/>
    </row>
    <row r="599" spans="1:16" ht="23.4" customHeight="1">
      <c r="A599" s="43"/>
      <c r="B599" s="110" t="str">
        <f>+B443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599" s="43"/>
      <c r="D599" s="43"/>
      <c r="E599" s="43"/>
      <c r="F599" s="43"/>
      <c r="G599" s="43"/>
      <c r="H599" s="189"/>
      <c r="I599" s="189"/>
      <c r="J599" s="189"/>
      <c r="K599" s="189"/>
      <c r="L599" s="189"/>
      <c r="M599" s="189"/>
      <c r="N599" s="189"/>
      <c r="O599" s="7"/>
      <c r="P599" s="7"/>
    </row>
    <row r="600" spans="1:16" ht="23.4" customHeight="1">
      <c r="A600" s="43"/>
      <c r="B600" s="110" t="str">
        <f>+B444</f>
        <v xml:space="preserve">                 (นางสาวอรสา    วิมลเฉลา)</v>
      </c>
      <c r="C600" s="110"/>
      <c r="D600" s="43"/>
      <c r="E600" s="43"/>
      <c r="F600" s="43"/>
      <c r="G600" s="43"/>
      <c r="H600" s="191" t="str">
        <f>+H444</f>
        <v xml:space="preserve">             (นายเดวิด   สมัญญาภรณ์)</v>
      </c>
      <c r="I600" s="189"/>
      <c r="J600" s="333"/>
      <c r="K600" s="189"/>
      <c r="L600" s="189"/>
      <c r="M600" s="189"/>
      <c r="N600" s="189"/>
      <c r="O600" s="7"/>
      <c r="P600" s="7"/>
    </row>
    <row r="601" spans="1:16" s="20" customFormat="1" ht="23.4" customHeight="1">
      <c r="A601" s="2"/>
      <c r="B601" s="2"/>
      <c r="C601" s="2"/>
      <c r="D601" s="2"/>
      <c r="E601" s="2"/>
      <c r="F601" s="2"/>
      <c r="G601" s="2"/>
      <c r="H601" s="194"/>
      <c r="I601" s="194"/>
      <c r="J601" s="194"/>
      <c r="K601" s="194"/>
      <c r="L601" s="194"/>
      <c r="M601" s="194"/>
      <c r="N601" s="194"/>
    </row>
    <row r="602" spans="1:16" s="20" customFormat="1" ht="23.4" customHeight="1">
      <c r="A602" s="2"/>
      <c r="B602" s="2"/>
      <c r="C602" s="2"/>
      <c r="D602" s="2"/>
      <c r="E602" s="2"/>
      <c r="F602" s="2"/>
      <c r="G602" s="2"/>
      <c r="H602" s="194"/>
      <c r="I602" s="194"/>
      <c r="J602" s="194"/>
      <c r="K602" s="194"/>
      <c r="L602" s="194"/>
      <c r="M602" s="194"/>
      <c r="N602" s="194"/>
    </row>
  </sheetData>
  <mergeCells count="18">
    <mergeCell ref="A1:N1"/>
    <mergeCell ref="A79:N79"/>
    <mergeCell ref="A40:N40"/>
    <mergeCell ref="H6:N6"/>
    <mergeCell ref="A318:N318"/>
    <mergeCell ref="H19:N19"/>
    <mergeCell ref="A237:N237"/>
    <mergeCell ref="A120:N120"/>
    <mergeCell ref="A158:N158"/>
    <mergeCell ref="A196:N196"/>
    <mergeCell ref="C322:F322"/>
    <mergeCell ref="A278:N278"/>
    <mergeCell ref="A485:N485"/>
    <mergeCell ref="A524:N524"/>
    <mergeCell ref="A563:N563"/>
    <mergeCell ref="A359:N359"/>
    <mergeCell ref="A399:N399"/>
    <mergeCell ref="A445:N44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0" orientation="portrait" r:id="rId1"/>
  <headerFooter alignWithMargins="0"/>
  <rowBreaks count="14" manualBreakCount="14">
    <brk id="39" max="14" man="1"/>
    <brk id="78" max="14" man="1"/>
    <brk id="119" max="14" man="1"/>
    <brk id="157" max="14" man="1"/>
    <brk id="195" max="14" man="1"/>
    <brk id="236" max="14" man="1"/>
    <brk id="277" max="14" man="1"/>
    <brk id="317" max="14" man="1"/>
    <brk id="358" max="14" man="1"/>
    <brk id="398" max="14" man="1"/>
    <brk id="444" max="14" man="1"/>
    <brk id="484" max="14" man="1"/>
    <brk id="523" max="14" man="1"/>
    <brk id="562" max="14" man="1"/>
  </rowBreaks>
  <colBreaks count="1" manualBreakCount="1">
    <brk id="14" max="59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9"/>
  <sheetViews>
    <sheetView view="pageBreakPreview" zoomScale="90" zoomScaleNormal="100" zoomScaleSheetLayoutView="90" workbookViewId="0">
      <selection activeCell="V37" sqref="V37"/>
    </sheetView>
  </sheetViews>
  <sheetFormatPr defaultColWidth="7.8984375" defaultRowHeight="24" customHeight="1"/>
  <cols>
    <col min="1" max="1" width="2.3984375" style="53" customWidth="1"/>
    <col min="2" max="2" width="7" style="53" customWidth="1"/>
    <col min="3" max="3" width="6.69921875" style="53" customWidth="1"/>
    <col min="4" max="4" width="16" style="53" customWidth="1"/>
    <col min="5" max="5" width="1.69921875" style="53" hidden="1" customWidth="1"/>
    <col min="6" max="6" width="15.09765625" style="354" customWidth="1"/>
    <col min="7" max="7" width="0.3984375" style="354" customWidth="1"/>
    <col min="8" max="8" width="15.09765625" style="354" customWidth="1"/>
    <col min="9" max="9" width="0.3984375" style="354" customWidth="1"/>
    <col min="10" max="10" width="15.09765625" style="354" customWidth="1"/>
    <col min="11" max="11" width="0.3984375" style="354" customWidth="1"/>
    <col min="12" max="12" width="15.09765625" style="354" customWidth="1"/>
    <col min="13" max="13" width="0.3984375" style="354" customWidth="1"/>
    <col min="14" max="14" width="15.09765625" style="354" customWidth="1"/>
    <col min="15" max="15" width="0.3984375" style="354" customWidth="1"/>
    <col min="16" max="16" width="15.09765625" style="354" customWidth="1"/>
    <col min="17" max="17" width="0.3984375" style="354" customWidth="1"/>
    <col min="18" max="18" width="15.09765625" style="354" customWidth="1"/>
    <col min="19" max="19" width="0.3984375" style="354" customWidth="1"/>
    <col min="20" max="20" width="15.09765625" style="354" customWidth="1"/>
    <col min="21" max="21" width="0.69921875" style="354" customWidth="1"/>
    <col min="22" max="22" width="15.09765625" style="354" customWidth="1"/>
    <col min="23" max="23" width="0.3984375" style="354" customWidth="1"/>
    <col min="24" max="24" width="15.796875" style="354" customWidth="1"/>
    <col min="25" max="25" width="13.69921875" style="53" customWidth="1"/>
    <col min="26" max="16384" width="7.8984375" style="53"/>
  </cols>
  <sheetData>
    <row r="1" spans="1:25" ht="24" customHeight="1">
      <c r="A1" s="397" t="s">
        <v>573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</row>
    <row r="2" spans="1:25" ht="15.45" customHeight="1">
      <c r="A2" s="54"/>
      <c r="B2" s="54"/>
      <c r="C2" s="54"/>
      <c r="D2" s="54"/>
      <c r="E2" s="54"/>
      <c r="F2" s="353"/>
      <c r="G2" s="353"/>
      <c r="I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</row>
    <row r="3" spans="1:25" ht="24" customHeight="1">
      <c r="A3" s="53" t="s">
        <v>373</v>
      </c>
      <c r="B3" s="54"/>
      <c r="C3" s="54"/>
      <c r="D3" s="54"/>
      <c r="E3" s="54"/>
      <c r="F3" s="355"/>
      <c r="G3" s="355"/>
      <c r="H3" s="355"/>
      <c r="I3" s="355"/>
      <c r="J3" s="356"/>
      <c r="K3" s="355"/>
      <c r="L3" s="355"/>
      <c r="M3" s="355"/>
      <c r="N3" s="355"/>
      <c r="O3" s="316"/>
      <c r="P3" s="357"/>
      <c r="Q3" s="316"/>
      <c r="R3" s="316"/>
      <c r="S3" s="316"/>
      <c r="T3" s="316"/>
      <c r="U3" s="316"/>
      <c r="V3" s="316"/>
      <c r="W3" s="316"/>
      <c r="X3" s="316"/>
    </row>
    <row r="4" spans="1:25" ht="24" customHeight="1">
      <c r="B4" s="55" t="s">
        <v>303</v>
      </c>
      <c r="C4" s="54"/>
      <c r="D4" s="54"/>
      <c r="E4" s="54"/>
      <c r="F4" s="355"/>
      <c r="G4" s="355"/>
      <c r="H4" s="355"/>
      <c r="I4" s="355"/>
      <c r="J4" s="355"/>
      <c r="K4" s="355"/>
      <c r="L4" s="355"/>
      <c r="M4" s="355"/>
      <c r="N4" s="355"/>
      <c r="O4" s="316"/>
      <c r="P4" s="316"/>
      <c r="Q4" s="316"/>
      <c r="R4" s="316"/>
      <c r="S4" s="316"/>
      <c r="T4" s="316"/>
      <c r="U4" s="316"/>
      <c r="V4" s="316"/>
      <c r="W4" s="316"/>
      <c r="X4" s="316"/>
    </row>
    <row r="5" spans="1:25" ht="21.75" customHeight="1">
      <c r="B5" s="54"/>
      <c r="C5" s="54"/>
      <c r="D5" s="54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9" t="str">
        <f>+'หมายเหตุ P14-28'!N548</f>
        <v>(หน่วย : บาท)</v>
      </c>
    </row>
    <row r="6" spans="1:25" s="33" customFormat="1" ht="24" customHeight="1">
      <c r="F6" s="398" t="s">
        <v>289</v>
      </c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</row>
    <row r="7" spans="1:25" ht="21.75" customHeight="1">
      <c r="B7" s="54"/>
      <c r="C7" s="54"/>
      <c r="D7" s="54"/>
      <c r="F7" s="399" t="s">
        <v>98</v>
      </c>
      <c r="G7" s="399"/>
      <c r="H7" s="399"/>
      <c r="I7" s="360"/>
      <c r="J7" s="399" t="s">
        <v>86</v>
      </c>
      <c r="K7" s="399"/>
      <c r="L7" s="399"/>
      <c r="M7" s="360"/>
      <c r="N7" s="399" t="s">
        <v>87</v>
      </c>
      <c r="O7" s="399"/>
      <c r="P7" s="399"/>
      <c r="Q7" s="360"/>
      <c r="R7" s="399" t="s">
        <v>97</v>
      </c>
      <c r="S7" s="399"/>
      <c r="T7" s="399"/>
      <c r="U7" s="361"/>
      <c r="V7" s="399" t="s">
        <v>3</v>
      </c>
      <c r="W7" s="399"/>
      <c r="X7" s="399"/>
    </row>
    <row r="8" spans="1:25" ht="21.75" customHeight="1">
      <c r="B8" s="54"/>
      <c r="C8" s="54"/>
      <c r="D8" s="54"/>
      <c r="F8" s="396" t="s">
        <v>99</v>
      </c>
      <c r="G8" s="396"/>
      <c r="H8" s="396"/>
      <c r="I8" s="360"/>
      <c r="J8" s="396" t="s">
        <v>88</v>
      </c>
      <c r="K8" s="396"/>
      <c r="L8" s="396"/>
      <c r="M8" s="360"/>
      <c r="N8" s="359"/>
      <c r="O8" s="359"/>
      <c r="P8" s="359"/>
      <c r="Q8" s="360"/>
      <c r="R8" s="359"/>
      <c r="S8" s="359"/>
      <c r="T8" s="359"/>
      <c r="U8" s="360"/>
      <c r="V8" s="359"/>
      <c r="W8" s="359"/>
      <c r="X8" s="359"/>
    </row>
    <row r="9" spans="1:25" ht="24" customHeight="1">
      <c r="A9" s="54"/>
      <c r="B9" s="54"/>
      <c r="C9" s="54"/>
      <c r="D9" s="54"/>
      <c r="E9" s="54"/>
      <c r="F9" s="306" t="s">
        <v>189</v>
      </c>
      <c r="G9" s="355"/>
      <c r="H9" s="306" t="s">
        <v>187</v>
      </c>
      <c r="I9" s="355"/>
      <c r="J9" s="306" t="str">
        <f>+F9</f>
        <v>2564</v>
      </c>
      <c r="K9" s="355"/>
      <c r="L9" s="306" t="str">
        <f>+H9</f>
        <v>2563</v>
      </c>
      <c r="M9" s="355"/>
      <c r="N9" s="306" t="str">
        <f>+J9</f>
        <v>2564</v>
      </c>
      <c r="O9" s="355"/>
      <c r="P9" s="306" t="str">
        <f>+L9</f>
        <v>2563</v>
      </c>
      <c r="Q9" s="355"/>
      <c r="R9" s="306" t="str">
        <f>+N9</f>
        <v>2564</v>
      </c>
      <c r="S9" s="355"/>
      <c r="T9" s="306" t="str">
        <f>+P9</f>
        <v>2563</v>
      </c>
      <c r="U9" s="355"/>
      <c r="V9" s="306" t="str">
        <f>+R9</f>
        <v>2564</v>
      </c>
      <c r="W9" s="355"/>
      <c r="X9" s="306" t="str">
        <f>+T9</f>
        <v>2563</v>
      </c>
    </row>
    <row r="10" spans="1:25" s="44" customFormat="1" ht="24" customHeight="1">
      <c r="A10" s="45"/>
      <c r="B10" s="45"/>
      <c r="C10" s="45"/>
      <c r="D10" s="45"/>
      <c r="E10" s="45"/>
      <c r="F10" s="362"/>
      <c r="G10" s="302"/>
      <c r="H10" s="362"/>
      <c r="I10" s="302"/>
      <c r="J10" s="362"/>
      <c r="K10" s="302"/>
      <c r="L10" s="362" t="s">
        <v>397</v>
      </c>
      <c r="M10" s="302"/>
      <c r="N10" s="362"/>
      <c r="O10" s="302"/>
      <c r="P10" s="362"/>
      <c r="Q10" s="302"/>
      <c r="R10" s="362"/>
      <c r="S10" s="302"/>
      <c r="T10" s="362" t="s">
        <v>397</v>
      </c>
      <c r="U10" s="302"/>
      <c r="V10" s="362"/>
      <c r="W10" s="302"/>
      <c r="X10" s="362" t="s">
        <v>397</v>
      </c>
    </row>
    <row r="11" spans="1:25" ht="23.4" customHeight="1">
      <c r="A11" s="58"/>
      <c r="C11" s="59"/>
      <c r="D11" s="59"/>
      <c r="E11" s="59"/>
    </row>
    <row r="12" spans="1:25" ht="23.4" customHeight="1">
      <c r="B12" s="56" t="s">
        <v>113</v>
      </c>
      <c r="C12" s="59"/>
      <c r="D12" s="59"/>
      <c r="E12" s="59"/>
      <c r="F12" s="354">
        <v>71728717.780000001</v>
      </c>
      <c r="G12" s="363"/>
      <c r="H12" s="354">
        <v>77205569.310000002</v>
      </c>
      <c r="I12" s="363"/>
      <c r="J12" s="354">
        <v>142370379.97999999</v>
      </c>
      <c r="K12" s="363"/>
      <c r="L12" s="354">
        <v>152694292.20999998</v>
      </c>
      <c r="M12" s="363"/>
      <c r="N12" s="354">
        <v>105721747.45000002</v>
      </c>
      <c r="O12" s="363"/>
      <c r="P12" s="354">
        <v>81195347.069999993</v>
      </c>
      <c r="Q12" s="363"/>
      <c r="R12" s="363">
        <v>23542217.789999999</v>
      </c>
      <c r="S12" s="363"/>
      <c r="T12" s="363">
        <v>26364559.390000001</v>
      </c>
      <c r="U12" s="363"/>
      <c r="V12" s="363">
        <f>+F12+J12+N12+R12</f>
        <v>343363063.00000006</v>
      </c>
      <c r="W12" s="363"/>
      <c r="X12" s="363">
        <f>SUM(H12+L12+P12+T12)</f>
        <v>337459767.97999996</v>
      </c>
      <c r="Y12" s="57"/>
    </row>
    <row r="13" spans="1:25" ht="23.4" customHeight="1">
      <c r="B13" s="56" t="s">
        <v>114</v>
      </c>
      <c r="C13" s="59"/>
      <c r="D13" s="59"/>
      <c r="E13" s="59"/>
      <c r="F13" s="354">
        <f>-59133795.58+2536361.28</f>
        <v>-56597434.299999997</v>
      </c>
      <c r="G13" s="363"/>
      <c r="H13" s="354">
        <v>-57866450.93</v>
      </c>
      <c r="I13" s="363"/>
      <c r="J13" s="354">
        <v>-98189029.989999995</v>
      </c>
      <c r="K13" s="363"/>
      <c r="L13" s="354">
        <v>-89055737.700000003</v>
      </c>
      <c r="M13" s="363"/>
      <c r="N13" s="354">
        <v>-81662888.980000004</v>
      </c>
      <c r="O13" s="363"/>
      <c r="P13" s="354">
        <v>-64147633.869999997</v>
      </c>
      <c r="Q13" s="363"/>
      <c r="R13" s="354">
        <f>-17598321.14+8543.22</f>
        <v>-17589777.920000002</v>
      </c>
      <c r="S13" s="363"/>
      <c r="T13" s="354">
        <f>-16764553.58+77633.22</f>
        <v>-16686920.359999999</v>
      </c>
      <c r="U13" s="363"/>
      <c r="V13" s="363">
        <f>+F13+J13+N13+R13</f>
        <v>-254039131.19</v>
      </c>
      <c r="W13" s="363"/>
      <c r="X13" s="363">
        <f>SUM(H13+L13+P13+T13)</f>
        <v>-227756742.86000001</v>
      </c>
      <c r="Y13" s="57"/>
    </row>
    <row r="14" spans="1:25" ht="23.4" customHeight="1" thickBot="1">
      <c r="B14" s="56" t="s">
        <v>4</v>
      </c>
      <c r="C14" s="59"/>
      <c r="D14" s="59"/>
      <c r="E14" s="59"/>
      <c r="F14" s="364">
        <f>SUM(F12:F13)</f>
        <v>15131283.480000004</v>
      </c>
      <c r="G14" s="363"/>
      <c r="H14" s="364">
        <f>SUM(H12:H13)</f>
        <v>19339118.380000003</v>
      </c>
      <c r="I14" s="363"/>
      <c r="J14" s="364">
        <f>SUM(J12:J13)</f>
        <v>44181349.989999995</v>
      </c>
      <c r="K14" s="363"/>
      <c r="L14" s="364">
        <f>SUM(L12:L13)</f>
        <v>63638554.509999976</v>
      </c>
      <c r="M14" s="363"/>
      <c r="N14" s="364">
        <f>SUM(N12:N13)</f>
        <v>24058858.470000014</v>
      </c>
      <c r="O14" s="363"/>
      <c r="P14" s="364">
        <f>SUM(P12:P13)</f>
        <v>17047713.199999996</v>
      </c>
      <c r="Q14" s="363"/>
      <c r="R14" s="364">
        <f>SUM(R12:R13)</f>
        <v>5952439.8699999973</v>
      </c>
      <c r="S14" s="363"/>
      <c r="T14" s="364">
        <f>SUM(T12:T13)</f>
        <v>9677639.0300000012</v>
      </c>
      <c r="U14" s="363"/>
      <c r="V14" s="365">
        <f>SUM(V12:V13)</f>
        <v>89323931.810000062</v>
      </c>
      <c r="W14" s="363"/>
      <c r="X14" s="365">
        <f>SUM(X12:X13)</f>
        <v>109703025.11999995</v>
      </c>
      <c r="Y14" s="57"/>
    </row>
    <row r="15" spans="1:25" ht="23.4" customHeight="1" thickTop="1">
      <c r="B15" s="56" t="s">
        <v>1</v>
      </c>
      <c r="C15" s="59"/>
      <c r="D15" s="59"/>
      <c r="E15" s="59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6">
        <v>5049531.05</v>
      </c>
      <c r="W15" s="363"/>
      <c r="X15" s="366">
        <v>3746474.7399999998</v>
      </c>
      <c r="Y15" s="57"/>
    </row>
    <row r="16" spans="1:25" ht="23.4" customHeight="1">
      <c r="B16" s="56" t="s">
        <v>6</v>
      </c>
      <c r="C16" s="59"/>
      <c r="D16" s="59"/>
      <c r="E16" s="59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42">
        <v>-35236276.070000023</v>
      </c>
      <c r="W16" s="363"/>
      <c r="X16" s="342">
        <v>-35710031.770000003</v>
      </c>
      <c r="Y16" s="57"/>
    </row>
    <row r="17" spans="1:25" ht="23.4" customHeight="1">
      <c r="B17" s="56" t="s">
        <v>7</v>
      </c>
      <c r="C17" s="59"/>
      <c r="D17" s="59"/>
      <c r="E17" s="59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42">
        <v>-50600321.310000017</v>
      </c>
      <c r="W17" s="363"/>
      <c r="X17" s="342">
        <v>-42284071.579999998</v>
      </c>
      <c r="Y17" s="57"/>
    </row>
    <row r="18" spans="1:25" ht="23.4" customHeight="1">
      <c r="B18" s="56" t="s">
        <v>12</v>
      </c>
      <c r="C18" s="59"/>
      <c r="D18" s="59"/>
      <c r="E18" s="59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6">
        <v>-1029614.33</v>
      </c>
      <c r="W18" s="363"/>
      <c r="X18" s="366">
        <v>-532596.30000000005</v>
      </c>
      <c r="Y18" s="57"/>
    </row>
    <row r="19" spans="1:25" ht="23.4" customHeight="1">
      <c r="B19" s="91" t="s">
        <v>181</v>
      </c>
      <c r="C19" s="59"/>
      <c r="D19" s="59"/>
      <c r="E19" s="59"/>
      <c r="F19" s="363"/>
      <c r="G19" s="363"/>
      <c r="H19" s="363"/>
      <c r="I19" s="363"/>
      <c r="J19" s="363"/>
      <c r="K19" s="363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7">
        <v>15336194.689999999</v>
      </c>
      <c r="W19" s="363"/>
      <c r="X19" s="368">
        <v>14328723.25</v>
      </c>
      <c r="Y19" s="57"/>
    </row>
    <row r="20" spans="1:25" ht="23.4" customHeight="1">
      <c r="B20" s="56" t="s">
        <v>64</v>
      </c>
      <c r="C20" s="56"/>
      <c r="D20" s="59"/>
      <c r="E20" s="59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>
        <f>SUM(V14:V19)</f>
        <v>22843445.840000018</v>
      </c>
      <c r="W20" s="363"/>
      <c r="X20" s="363">
        <f>SUM(X14:X19)</f>
        <v>49251523.459999949</v>
      </c>
      <c r="Y20" s="57"/>
    </row>
    <row r="21" spans="1:25" ht="23.4" customHeight="1">
      <c r="A21" s="58"/>
      <c r="B21" s="53" t="s">
        <v>250</v>
      </c>
      <c r="C21" s="59"/>
      <c r="D21" s="59"/>
      <c r="E21" s="59"/>
      <c r="F21" s="328"/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8">
        <v>-2654550.2000000002</v>
      </c>
      <c r="W21" s="363"/>
      <c r="X21" s="368">
        <v>-6485382.8099999996</v>
      </c>
      <c r="Y21" s="57"/>
    </row>
    <row r="22" spans="1:25" ht="23.4" customHeight="1">
      <c r="B22" s="56" t="s">
        <v>152</v>
      </c>
      <c r="C22" s="59"/>
      <c r="D22" s="59"/>
      <c r="E22" s="59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5">
        <f>SUM(V20:V21)</f>
        <v>20188895.640000019</v>
      </c>
      <c r="W22" s="363"/>
      <c r="X22" s="365">
        <f>SUM(X20:X21)</f>
        <v>42766140.649999946</v>
      </c>
      <c r="Y22" s="57"/>
    </row>
    <row r="23" spans="1:25" s="63" customFormat="1" ht="24" customHeight="1">
      <c r="A23" s="185"/>
      <c r="B23" s="93" t="s">
        <v>151</v>
      </c>
      <c r="C23" s="185"/>
      <c r="D23" s="185"/>
      <c r="E23" s="185"/>
      <c r="F23" s="369"/>
      <c r="G23" s="369"/>
      <c r="H23" s="369"/>
      <c r="I23" s="369"/>
      <c r="J23" s="369"/>
      <c r="K23" s="369"/>
      <c r="L23" s="369"/>
      <c r="M23" s="369"/>
      <c r="N23" s="370"/>
      <c r="O23" s="370"/>
      <c r="P23" s="370"/>
      <c r="Q23" s="370"/>
      <c r="R23" s="370"/>
      <c r="S23" s="370"/>
      <c r="T23" s="370"/>
      <c r="U23" s="370"/>
      <c r="V23" s="363">
        <v>1246530.77</v>
      </c>
      <c r="W23" s="370"/>
      <c r="X23" s="363">
        <v>0</v>
      </c>
      <c r="Y23" s="57"/>
    </row>
    <row r="24" spans="1:25" s="63" customFormat="1" ht="24" customHeight="1" thickBot="1">
      <c r="A24" s="185"/>
      <c r="B24" s="94" t="s">
        <v>153</v>
      </c>
      <c r="C24" s="186"/>
      <c r="D24" s="185"/>
      <c r="E24" s="185"/>
      <c r="F24" s="369"/>
      <c r="G24" s="369"/>
      <c r="H24" s="369"/>
      <c r="I24" s="371" t="e">
        <f>+#REF!</f>
        <v>#REF!</v>
      </c>
      <c r="J24" s="369"/>
      <c r="K24" s="369"/>
      <c r="L24" s="369"/>
      <c r="M24" s="369"/>
      <c r="N24" s="370"/>
      <c r="O24" s="370"/>
      <c r="P24" s="370"/>
      <c r="Q24" s="370"/>
      <c r="R24" s="370"/>
      <c r="S24" s="370"/>
      <c r="T24" s="370"/>
      <c r="U24" s="370"/>
      <c r="V24" s="364">
        <f>SUM(V22:V23)</f>
        <v>21435426.410000019</v>
      </c>
      <c r="W24" s="370"/>
      <c r="X24" s="364">
        <f>SUM(X22:X23)</f>
        <v>42766140.649999946</v>
      </c>
      <c r="Y24" s="57"/>
    </row>
    <row r="25" spans="1:25" ht="24" customHeight="1" thickTop="1"/>
    <row r="27" spans="1:25" s="33" customFormat="1" ht="24" customHeight="1">
      <c r="A27" s="95"/>
      <c r="B27" s="95"/>
      <c r="D27" s="187"/>
      <c r="E27" s="188" t="s">
        <v>48</v>
      </c>
      <c r="F27" s="372"/>
      <c r="G27" s="373"/>
      <c r="H27" s="372" t="s">
        <v>145</v>
      </c>
      <c r="I27" s="372"/>
      <c r="J27" s="372"/>
      <c r="K27" s="372"/>
      <c r="L27" s="374"/>
      <c r="M27" s="372"/>
      <c r="N27" s="374"/>
      <c r="O27" s="375"/>
      <c r="P27" s="376"/>
      <c r="Q27" s="376"/>
      <c r="R27" s="376"/>
      <c r="S27" s="376"/>
      <c r="T27" s="376"/>
      <c r="U27" s="376"/>
      <c r="V27" s="376"/>
      <c r="W27" s="376"/>
      <c r="X27" s="376"/>
    </row>
    <row r="28" spans="1:25" s="33" customFormat="1" ht="24.9" customHeight="1">
      <c r="D28" s="96"/>
      <c r="E28" s="188" t="s">
        <v>135</v>
      </c>
      <c r="F28" s="376"/>
      <c r="G28" s="369"/>
      <c r="H28" s="366" t="s">
        <v>133</v>
      </c>
      <c r="I28" s="377"/>
      <c r="J28" s="376"/>
      <c r="K28" s="376"/>
      <c r="L28" s="376"/>
      <c r="M28" s="369"/>
      <c r="N28" s="366" t="s">
        <v>665</v>
      </c>
      <c r="O28" s="375"/>
      <c r="P28" s="376"/>
      <c r="Q28" s="376"/>
      <c r="R28" s="376"/>
      <c r="S28" s="376"/>
      <c r="T28" s="376"/>
      <c r="U28" s="376"/>
      <c r="V28" s="376"/>
      <c r="W28" s="376"/>
      <c r="X28" s="376"/>
    </row>
    <row r="29" spans="1:25" ht="24" customHeight="1">
      <c r="A29" s="397" t="s">
        <v>574</v>
      </c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</row>
    <row r="30" spans="1:25" ht="21" customHeight="1">
      <c r="A30" s="54"/>
      <c r="B30" s="54"/>
      <c r="C30" s="54"/>
      <c r="D30" s="54"/>
      <c r="E30" s="54"/>
      <c r="F30" s="353"/>
      <c r="G30" s="353"/>
      <c r="H30" s="353"/>
      <c r="I30" s="353"/>
      <c r="J30" s="353"/>
      <c r="K30" s="353"/>
      <c r="L30" s="357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</row>
    <row r="31" spans="1:25" ht="24" customHeight="1">
      <c r="A31" s="53" t="s">
        <v>374</v>
      </c>
      <c r="B31" s="54"/>
      <c r="C31" s="54"/>
      <c r="D31" s="54"/>
      <c r="E31" s="54"/>
      <c r="F31" s="355"/>
      <c r="G31" s="355"/>
      <c r="H31" s="378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</row>
    <row r="32" spans="1:25" ht="21.75" customHeight="1">
      <c r="B32" s="54"/>
      <c r="C32" s="54"/>
      <c r="D32" s="54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  <c r="W32" s="358"/>
      <c r="X32" s="359" t="str">
        <f>+X5</f>
        <v>(หน่วย : บาท)</v>
      </c>
    </row>
    <row r="33" spans="1:27" s="33" customFormat="1" ht="24" customHeight="1">
      <c r="F33" s="398" t="s">
        <v>122</v>
      </c>
      <c r="G33" s="398"/>
      <c r="H33" s="398"/>
      <c r="I33" s="398"/>
      <c r="J33" s="398"/>
      <c r="K33" s="398"/>
      <c r="L33" s="398"/>
      <c r="M33" s="398"/>
      <c r="N33" s="398"/>
      <c r="O33" s="398"/>
      <c r="P33" s="398"/>
      <c r="Q33" s="398"/>
      <c r="R33" s="398"/>
      <c r="S33" s="398"/>
      <c r="T33" s="398"/>
      <c r="U33" s="398"/>
      <c r="V33" s="398"/>
      <c r="W33" s="398"/>
      <c r="X33" s="398"/>
    </row>
    <row r="34" spans="1:27" ht="21.75" customHeight="1">
      <c r="B34" s="54"/>
      <c r="C34" s="54"/>
      <c r="D34" s="54"/>
      <c r="F34" s="399" t="s">
        <v>98</v>
      </c>
      <c r="G34" s="399"/>
      <c r="H34" s="399"/>
      <c r="I34" s="360"/>
      <c r="J34" s="399" t="s">
        <v>86</v>
      </c>
      <c r="K34" s="399"/>
      <c r="L34" s="399"/>
      <c r="M34" s="360"/>
      <c r="N34" s="399" t="s">
        <v>87</v>
      </c>
      <c r="O34" s="399"/>
      <c r="P34" s="399"/>
      <c r="Q34" s="360"/>
      <c r="R34" s="399" t="s">
        <v>97</v>
      </c>
      <c r="S34" s="399"/>
      <c r="T34" s="399"/>
      <c r="U34" s="361"/>
      <c r="V34" s="399" t="s">
        <v>3</v>
      </c>
      <c r="W34" s="399"/>
      <c r="X34" s="399"/>
    </row>
    <row r="35" spans="1:27" ht="21.75" customHeight="1">
      <c r="B35" s="54"/>
      <c r="C35" s="54"/>
      <c r="D35" s="54"/>
      <c r="F35" s="396" t="s">
        <v>99</v>
      </c>
      <c r="G35" s="396"/>
      <c r="H35" s="396"/>
      <c r="I35" s="360"/>
      <c r="J35" s="396" t="s">
        <v>88</v>
      </c>
      <c r="K35" s="396"/>
      <c r="L35" s="396"/>
      <c r="M35" s="360"/>
      <c r="N35" s="359"/>
      <c r="O35" s="359"/>
      <c r="P35" s="359"/>
      <c r="Q35" s="360"/>
      <c r="R35" s="359"/>
      <c r="S35" s="359"/>
      <c r="T35" s="359"/>
      <c r="U35" s="360"/>
      <c r="V35" s="359"/>
      <c r="W35" s="359"/>
      <c r="X35" s="359"/>
    </row>
    <row r="36" spans="1:27" ht="24" customHeight="1">
      <c r="A36" s="54"/>
      <c r="B36" s="54"/>
      <c r="C36" s="54"/>
      <c r="D36" s="54"/>
      <c r="E36" s="54"/>
      <c r="F36" s="362" t="s">
        <v>189</v>
      </c>
      <c r="G36" s="355"/>
      <c r="H36" s="362" t="s">
        <v>187</v>
      </c>
      <c r="I36" s="355"/>
      <c r="J36" s="362" t="str">
        <f>+F36</f>
        <v>2564</v>
      </c>
      <c r="K36" s="355"/>
      <c r="L36" s="362" t="str">
        <f>+H36</f>
        <v>2563</v>
      </c>
      <c r="M36" s="355"/>
      <c r="N36" s="362" t="str">
        <f>+F36</f>
        <v>2564</v>
      </c>
      <c r="O36" s="355"/>
      <c r="P36" s="362" t="str">
        <f>+H36</f>
        <v>2563</v>
      </c>
      <c r="Q36" s="355"/>
      <c r="R36" s="362" t="str">
        <f>+F36</f>
        <v>2564</v>
      </c>
      <c r="S36" s="355"/>
      <c r="T36" s="362" t="str">
        <f>+H36</f>
        <v>2563</v>
      </c>
      <c r="U36" s="355"/>
      <c r="V36" s="362" t="str">
        <f>+F36</f>
        <v>2564</v>
      </c>
      <c r="W36" s="355"/>
      <c r="X36" s="362" t="str">
        <f>+H36</f>
        <v>2563</v>
      </c>
    </row>
    <row r="37" spans="1:27" ht="23.4" customHeight="1">
      <c r="A37" s="58"/>
      <c r="C37" s="59"/>
      <c r="D37" s="59"/>
      <c r="E37" s="59"/>
    </row>
    <row r="38" spans="1:27" ht="23.4" customHeight="1">
      <c r="B38" s="56" t="s">
        <v>113</v>
      </c>
      <c r="C38" s="59"/>
      <c r="D38" s="59"/>
      <c r="E38" s="59"/>
      <c r="F38" s="354">
        <v>74805582.780000001</v>
      </c>
      <c r="G38" s="363"/>
      <c r="H38" s="354">
        <v>77205569.310000002</v>
      </c>
      <c r="I38" s="363"/>
      <c r="J38" s="354">
        <v>94159755.529999986</v>
      </c>
      <c r="K38" s="363"/>
      <c r="L38" s="354">
        <v>65861690.810000002</v>
      </c>
      <c r="M38" s="363"/>
      <c r="N38" s="354">
        <v>105721747.45000002</v>
      </c>
      <c r="O38" s="363"/>
      <c r="P38" s="354">
        <v>81195347.069999993</v>
      </c>
      <c r="Q38" s="363"/>
      <c r="R38" s="354">
        <v>23071717.789999999</v>
      </c>
      <c r="S38" s="363"/>
      <c r="T38" s="354">
        <v>26235927.43</v>
      </c>
      <c r="U38" s="363"/>
      <c r="V38" s="363">
        <f>+F38+J38+N38+R38</f>
        <v>297758803.55000001</v>
      </c>
      <c r="W38" s="363"/>
      <c r="X38" s="363">
        <f>SUM(H38+L38+P38+T38)</f>
        <v>250498534.62</v>
      </c>
      <c r="Y38" s="57"/>
    </row>
    <row r="39" spans="1:27" ht="23.4" customHeight="1">
      <c r="B39" s="56" t="s">
        <v>114</v>
      </c>
      <c r="C39" s="59"/>
      <c r="D39" s="59"/>
      <c r="E39" s="59"/>
      <c r="F39" s="354">
        <v>-59133795.579999998</v>
      </c>
      <c r="G39" s="363"/>
      <c r="H39" s="354">
        <v>-57866450.93</v>
      </c>
      <c r="I39" s="363"/>
      <c r="J39" s="354">
        <v>-68694894.359999999</v>
      </c>
      <c r="K39" s="363"/>
      <c r="L39" s="354">
        <v>-43015679.700000003</v>
      </c>
      <c r="M39" s="363"/>
      <c r="N39" s="354">
        <v>-81662888.980000004</v>
      </c>
      <c r="O39" s="363"/>
      <c r="P39" s="354">
        <v>-64147633.869999997</v>
      </c>
      <c r="Q39" s="363"/>
      <c r="R39" s="354">
        <v>-17247839.890000001</v>
      </c>
      <c r="S39" s="363"/>
      <c r="T39" s="354">
        <v>-16718757.300000001</v>
      </c>
      <c r="U39" s="363"/>
      <c r="V39" s="363">
        <f>+F39+J39+N39+R39</f>
        <v>-226739418.81</v>
      </c>
      <c r="W39" s="363"/>
      <c r="X39" s="363">
        <f>SUM(H39+L39+P39+T39)</f>
        <v>-181748521.80000001</v>
      </c>
      <c r="Y39" s="57"/>
    </row>
    <row r="40" spans="1:27" ht="23.4" customHeight="1" thickBot="1">
      <c r="B40" s="56" t="s">
        <v>4</v>
      </c>
      <c r="C40" s="59"/>
      <c r="D40" s="59"/>
      <c r="E40" s="59"/>
      <c r="F40" s="364">
        <f>SUM(F38:F39)</f>
        <v>15671787.200000003</v>
      </c>
      <c r="G40" s="363"/>
      <c r="H40" s="364">
        <f>SUM(H38:H39)</f>
        <v>19339118.380000003</v>
      </c>
      <c r="I40" s="363"/>
      <c r="J40" s="364">
        <f>SUM(J38:J39)</f>
        <v>25464861.169999987</v>
      </c>
      <c r="K40" s="363"/>
      <c r="L40" s="364">
        <f>SUM(L38:L39)</f>
        <v>22846011.109999999</v>
      </c>
      <c r="M40" s="363"/>
      <c r="N40" s="364">
        <f>SUM(N38:N39)</f>
        <v>24058858.470000014</v>
      </c>
      <c r="O40" s="363"/>
      <c r="P40" s="364">
        <f>SUM(P38:P39)</f>
        <v>17047713.199999996</v>
      </c>
      <c r="Q40" s="363"/>
      <c r="R40" s="364">
        <f>SUM(R38:R39)</f>
        <v>5823877.8999999985</v>
      </c>
      <c r="S40" s="363"/>
      <c r="T40" s="364">
        <f>SUM(T38:T39)</f>
        <v>9517170.129999999</v>
      </c>
      <c r="U40" s="363"/>
      <c r="V40" s="365">
        <f>SUM(V38:V39)</f>
        <v>71019384.74000001</v>
      </c>
      <c r="W40" s="363"/>
      <c r="X40" s="365">
        <f>SUM(X38:X39)</f>
        <v>68750012.819999993</v>
      </c>
      <c r="Y40" s="57"/>
      <c r="Z40" s="57"/>
      <c r="AA40" s="57"/>
    </row>
    <row r="41" spans="1:27" ht="23.4" customHeight="1" thickTop="1">
      <c r="B41" s="56" t="s">
        <v>1</v>
      </c>
      <c r="C41" s="59"/>
      <c r="D41" s="59"/>
      <c r="E41" s="59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6">
        <v>6582122.2999999998</v>
      </c>
      <c r="W41" s="363"/>
      <c r="X41" s="366">
        <v>5752174.0099999998</v>
      </c>
      <c r="Y41" s="57"/>
      <c r="Z41" s="57"/>
      <c r="AA41" s="57"/>
    </row>
    <row r="42" spans="1:27" ht="23.4" customHeight="1">
      <c r="B42" s="56" t="s">
        <v>6</v>
      </c>
      <c r="C42" s="59"/>
      <c r="D42" s="59"/>
      <c r="E42" s="59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6">
        <v>-30446286.190000001</v>
      </c>
      <c r="W42" s="363"/>
      <c r="X42" s="366">
        <v>-31018065.09</v>
      </c>
      <c r="Y42" s="57"/>
      <c r="Z42" s="57"/>
      <c r="AA42" s="57"/>
    </row>
    <row r="43" spans="1:27" ht="23.4" customHeight="1">
      <c r="B43" s="56" t="s">
        <v>7</v>
      </c>
      <c r="C43" s="59"/>
      <c r="D43" s="59"/>
      <c r="E43" s="59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6">
        <f>-39766313.67+0.01</f>
        <v>-39766313.660000004</v>
      </c>
      <c r="W43" s="363"/>
      <c r="X43" s="366">
        <v>-35744714.829999998</v>
      </c>
      <c r="Y43" s="57"/>
      <c r="Z43" s="57"/>
      <c r="AA43" s="57"/>
    </row>
    <row r="44" spans="1:27" ht="23.4" customHeight="1">
      <c r="B44" s="56" t="s">
        <v>12</v>
      </c>
      <c r="C44" s="59"/>
      <c r="D44" s="59"/>
      <c r="E44" s="59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8">
        <v>-460134.37</v>
      </c>
      <c r="W44" s="363"/>
      <c r="X44" s="368">
        <v>-532596.30000000005</v>
      </c>
      <c r="Y44" s="57"/>
      <c r="Z44" s="57"/>
      <c r="AA44" s="57"/>
    </row>
    <row r="45" spans="1:27" ht="23.4" customHeight="1">
      <c r="B45" s="56" t="s">
        <v>251</v>
      </c>
      <c r="C45" s="56"/>
      <c r="D45" s="59"/>
      <c r="E45" s="59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>
        <f>SUM(V40:V44)</f>
        <v>6928772.820000005</v>
      </c>
      <c r="W45" s="363"/>
      <c r="X45" s="363">
        <f>SUM(X40:X44)</f>
        <v>7206810.6099999966</v>
      </c>
      <c r="Y45" s="57"/>
    </row>
    <row r="46" spans="1:27" ht="23.4" customHeight="1">
      <c r="A46" s="58"/>
      <c r="B46" s="53" t="s">
        <v>250</v>
      </c>
      <c r="C46" s="59"/>
      <c r="D46" s="59"/>
      <c r="E46" s="59"/>
      <c r="F46" s="328"/>
      <c r="G46" s="363"/>
      <c r="H46" s="363"/>
      <c r="I46" s="363"/>
      <c r="J46" s="363"/>
      <c r="K46" s="363"/>
      <c r="L46" s="363"/>
      <c r="M46" s="363"/>
      <c r="N46" s="363"/>
      <c r="O46" s="363"/>
      <c r="P46" s="363"/>
      <c r="Q46" s="363"/>
      <c r="R46" s="363"/>
      <c r="S46" s="363"/>
      <c r="T46" s="363"/>
      <c r="U46" s="363"/>
      <c r="V46" s="368">
        <v>-895169.15</v>
      </c>
      <c r="W46" s="363"/>
      <c r="X46" s="368">
        <v>-573740.01</v>
      </c>
      <c r="Y46" s="57"/>
      <c r="Z46" s="57"/>
      <c r="AA46" s="57"/>
    </row>
    <row r="47" spans="1:27" ht="23.4" customHeight="1">
      <c r="B47" s="56" t="s">
        <v>252</v>
      </c>
      <c r="C47" s="59"/>
      <c r="D47" s="59"/>
      <c r="E47" s="59"/>
      <c r="F47" s="363"/>
      <c r="G47" s="363"/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5">
        <f>SUM(V45:V46)</f>
        <v>6033603.6700000046</v>
      </c>
      <c r="W47" s="363"/>
      <c r="X47" s="365">
        <f>SUM(X45:X46)</f>
        <v>6633070.5999999968</v>
      </c>
      <c r="Y47" s="57"/>
    </row>
    <row r="48" spans="1:27" s="63" customFormat="1" ht="24" customHeight="1">
      <c r="A48" s="185"/>
      <c r="B48" s="93" t="s">
        <v>151</v>
      </c>
      <c r="C48" s="185"/>
      <c r="D48" s="185"/>
      <c r="E48" s="185"/>
      <c r="F48" s="369"/>
      <c r="G48" s="369"/>
      <c r="H48" s="369"/>
      <c r="I48" s="369"/>
      <c r="J48" s="369"/>
      <c r="K48" s="369"/>
      <c r="L48" s="369"/>
      <c r="M48" s="369"/>
      <c r="N48" s="370"/>
      <c r="O48" s="370"/>
      <c r="P48" s="370"/>
      <c r="Q48" s="370"/>
      <c r="R48" s="370"/>
      <c r="S48" s="370"/>
      <c r="T48" s="370"/>
      <c r="U48" s="370"/>
      <c r="V48" s="363">
        <v>1246530.77</v>
      </c>
      <c r="W48" s="370"/>
      <c r="X48" s="363">
        <v>0</v>
      </c>
    </row>
    <row r="49" spans="1:24" s="63" customFormat="1" ht="24" customHeight="1" thickBot="1">
      <c r="A49" s="185"/>
      <c r="B49" s="94" t="s">
        <v>253</v>
      </c>
      <c r="C49" s="186"/>
      <c r="D49" s="185"/>
      <c r="E49" s="185"/>
      <c r="F49" s="369"/>
      <c r="G49" s="369"/>
      <c r="H49" s="369"/>
      <c r="I49" s="371" t="e">
        <f>+#REF!</f>
        <v>#REF!</v>
      </c>
      <c r="J49" s="369"/>
      <c r="K49" s="369"/>
      <c r="L49" s="369"/>
      <c r="M49" s="369"/>
      <c r="N49" s="370"/>
      <c r="O49" s="370"/>
      <c r="P49" s="370"/>
      <c r="Q49" s="370"/>
      <c r="R49" s="370"/>
      <c r="S49" s="370"/>
      <c r="T49" s="370"/>
      <c r="U49" s="370"/>
      <c r="V49" s="364">
        <f>SUM(V47:V48)</f>
        <v>7280134.4400000051</v>
      </c>
      <c r="W49" s="370"/>
      <c r="X49" s="364">
        <f>SUM(X47:X48)</f>
        <v>6633070.5999999968</v>
      </c>
    </row>
    <row r="50" spans="1:24" ht="24" customHeight="1" thickTop="1"/>
    <row r="55" spans="1:24" s="33" customFormat="1" ht="24" customHeight="1">
      <c r="A55" s="95"/>
      <c r="B55" s="95"/>
      <c r="D55" s="187"/>
      <c r="E55" s="188" t="s">
        <v>48</v>
      </c>
      <c r="F55" s="372"/>
      <c r="G55" s="373"/>
      <c r="H55" s="372" t="s">
        <v>145</v>
      </c>
      <c r="I55" s="372"/>
      <c r="J55" s="372"/>
      <c r="K55" s="372"/>
      <c r="L55" s="374"/>
      <c r="M55" s="372"/>
      <c r="N55" s="374"/>
      <c r="O55" s="375"/>
      <c r="P55" s="376"/>
      <c r="Q55" s="376"/>
      <c r="R55" s="376"/>
      <c r="S55" s="376"/>
      <c r="T55" s="376"/>
      <c r="U55" s="376"/>
      <c r="V55" s="376"/>
      <c r="W55" s="376"/>
      <c r="X55" s="376"/>
    </row>
    <row r="56" spans="1:24" s="33" customFormat="1" ht="24.9" customHeight="1">
      <c r="D56" s="96"/>
      <c r="E56" s="188" t="s">
        <v>135</v>
      </c>
      <c r="F56" s="376"/>
      <c r="G56" s="369"/>
      <c r="H56" s="366" t="s">
        <v>133</v>
      </c>
      <c r="I56" s="377"/>
      <c r="J56" s="376"/>
      <c r="K56" s="376"/>
      <c r="L56" s="376"/>
      <c r="M56" s="369"/>
      <c r="N56" s="366" t="str">
        <f>+N28</f>
        <v xml:space="preserve">                   (นายเดวิด   สมัญญาภรณ์)</v>
      </c>
      <c r="O56" s="375"/>
      <c r="P56" s="376"/>
      <c r="Q56" s="376"/>
      <c r="R56" s="376"/>
      <c r="S56" s="376"/>
      <c r="T56" s="376"/>
      <c r="U56" s="376"/>
      <c r="V56" s="376"/>
      <c r="W56" s="376"/>
      <c r="X56" s="376"/>
    </row>
    <row r="58" spans="1:24" s="33" customFormat="1" ht="24" customHeight="1">
      <c r="A58" s="95"/>
      <c r="B58" s="95"/>
      <c r="D58" s="187"/>
      <c r="E58" s="188"/>
      <c r="F58" s="372"/>
      <c r="G58" s="373"/>
      <c r="H58" s="372"/>
      <c r="I58" s="372"/>
      <c r="J58" s="372"/>
      <c r="K58" s="372"/>
      <c r="L58" s="374"/>
      <c r="M58" s="372"/>
      <c r="N58" s="374"/>
      <c r="O58" s="375"/>
      <c r="P58" s="376"/>
      <c r="Q58" s="376"/>
      <c r="R58" s="376"/>
      <c r="S58" s="376"/>
      <c r="T58" s="376"/>
      <c r="U58" s="376"/>
      <c r="V58" s="376"/>
      <c r="W58" s="376"/>
      <c r="X58" s="376"/>
    </row>
    <row r="59" spans="1:24" s="33" customFormat="1" ht="24.9" customHeight="1">
      <c r="D59" s="96"/>
      <c r="E59" s="188"/>
      <c r="F59" s="376"/>
      <c r="G59" s="369"/>
      <c r="H59" s="366"/>
      <c r="I59" s="377"/>
      <c r="J59" s="376"/>
      <c r="K59" s="376"/>
      <c r="L59" s="366"/>
      <c r="M59" s="369"/>
      <c r="N59" s="366"/>
      <c r="O59" s="375"/>
      <c r="P59" s="376"/>
      <c r="Q59" s="376"/>
      <c r="R59" s="376"/>
      <c r="S59" s="376"/>
      <c r="T59" s="376"/>
      <c r="U59" s="376"/>
      <c r="V59" s="376"/>
      <c r="W59" s="376"/>
      <c r="X59" s="376"/>
    </row>
  </sheetData>
  <mergeCells count="18">
    <mergeCell ref="J35:L35"/>
    <mergeCell ref="R34:T34"/>
    <mergeCell ref="F35:H35"/>
    <mergeCell ref="F33:X33"/>
    <mergeCell ref="A29:X29"/>
    <mergeCell ref="V34:X34"/>
    <mergeCell ref="N34:P34"/>
    <mergeCell ref="J34:L34"/>
    <mergeCell ref="F34:H34"/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43" right="0.49" top="0.74803149606299213" bottom="0.74803149606299213" header="0.31496062992125984" footer="0.31496062992125984"/>
  <pageSetup paperSize="9" scale="68" orientation="landscape" r:id="rId1"/>
  <rowBreaks count="1" manualBreakCount="1">
    <brk id="28" max="2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62"/>
  <sheetViews>
    <sheetView view="pageBreakPreview" zoomScaleNormal="100" zoomScaleSheetLayoutView="100" workbookViewId="0">
      <selection activeCell="S7" sqref="S7"/>
    </sheetView>
  </sheetViews>
  <sheetFormatPr defaultColWidth="9" defaultRowHeight="21.6"/>
  <cols>
    <col min="1" max="1" width="1.69921875" style="2" customWidth="1"/>
    <col min="2" max="2" width="2" style="2" customWidth="1"/>
    <col min="3" max="3" width="3.69921875" style="2" customWidth="1"/>
    <col min="4" max="4" width="23.3984375" style="2" customWidth="1"/>
    <col min="5" max="5" width="12.3984375" style="2" customWidth="1"/>
    <col min="6" max="6" width="0.8984375" style="2" customWidth="1"/>
    <col min="7" max="7" width="14.09765625" style="194" customWidth="1"/>
    <col min="8" max="8" width="0.296875" style="194" customWidth="1"/>
    <col min="9" max="9" width="14.69921875" style="194" customWidth="1"/>
    <col min="10" max="10" width="0.296875" style="194" customWidth="1"/>
    <col min="11" max="11" width="14.69921875" style="194" customWidth="1"/>
    <col min="12" max="12" width="0.296875" style="194" customWidth="1"/>
    <col min="13" max="13" width="14.69921875" style="194" customWidth="1"/>
    <col min="14" max="14" width="9.765625E-2" style="2" hidden="1" customWidth="1"/>
    <col min="15" max="15" width="0.3984375" style="2" hidden="1" customWidth="1"/>
    <col min="16" max="16" width="12.296875" style="2" bestFit="1" customWidth="1"/>
    <col min="17" max="17" width="13.296875" style="2" bestFit="1" customWidth="1"/>
    <col min="18" max="18" width="14.09765625" style="2" bestFit="1" customWidth="1"/>
    <col min="19" max="16384" width="9" style="2"/>
  </cols>
  <sheetData>
    <row r="1" spans="1:28" ht="24" customHeight="1">
      <c r="A1" s="391" t="s">
        <v>442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7"/>
      <c r="O1" s="7"/>
    </row>
    <row r="2" spans="1:28" ht="9" customHeight="1">
      <c r="A2" s="43"/>
      <c r="B2" s="43"/>
      <c r="C2" s="43"/>
      <c r="D2" s="43"/>
      <c r="E2" s="43"/>
      <c r="F2" s="43"/>
      <c r="G2" s="189"/>
      <c r="H2" s="189"/>
      <c r="I2" s="189"/>
      <c r="J2" s="189"/>
      <c r="K2" s="189"/>
      <c r="L2" s="189"/>
      <c r="M2" s="189"/>
      <c r="N2" s="7"/>
      <c r="O2" s="7"/>
    </row>
    <row r="3" spans="1:28" s="20" customFormat="1" ht="24" customHeight="1">
      <c r="A3" s="2" t="s">
        <v>375</v>
      </c>
      <c r="B3" s="2"/>
      <c r="C3" s="2"/>
      <c r="D3" s="2"/>
      <c r="E3" s="2"/>
      <c r="F3" s="2"/>
      <c r="G3" s="194"/>
      <c r="H3" s="194"/>
      <c r="I3" s="194"/>
      <c r="J3" s="194"/>
      <c r="K3" s="194"/>
      <c r="L3" s="194"/>
      <c r="M3" s="194"/>
    </row>
    <row r="4" spans="1:28" ht="24" customHeight="1">
      <c r="A4" s="5"/>
      <c r="B4" s="2" t="s">
        <v>421</v>
      </c>
      <c r="N4" s="20"/>
      <c r="O4" s="20"/>
      <c r="P4" s="20"/>
      <c r="Q4" s="20"/>
      <c r="R4" s="20"/>
      <c r="S4" s="135"/>
      <c r="T4" s="135"/>
      <c r="U4" s="135"/>
      <c r="V4" s="135"/>
      <c r="W4" s="135"/>
      <c r="X4" s="3"/>
      <c r="Y4" s="3"/>
      <c r="Z4" s="3"/>
      <c r="AB4" s="1"/>
    </row>
    <row r="5" spans="1:28" s="103" customFormat="1" ht="24" customHeight="1">
      <c r="B5" s="2" t="s">
        <v>577</v>
      </c>
      <c r="C5" s="2"/>
      <c r="D5" s="2"/>
      <c r="E5" s="2"/>
      <c r="F5" s="2"/>
      <c r="G5" s="194"/>
      <c r="H5" s="194"/>
      <c r="I5" s="194"/>
      <c r="J5" s="194"/>
      <c r="K5" s="194"/>
      <c r="L5" s="194"/>
      <c r="M5" s="194"/>
      <c r="N5" s="20"/>
      <c r="O5" s="20"/>
      <c r="P5" s="20"/>
      <c r="Q5" s="20"/>
      <c r="R5" s="20"/>
    </row>
    <row r="6" spans="1:28" s="103" customFormat="1" ht="24" customHeight="1">
      <c r="A6" s="104"/>
      <c r="B6" s="2" t="s">
        <v>576</v>
      </c>
      <c r="C6" s="2"/>
      <c r="D6" s="2"/>
      <c r="E6" s="2"/>
      <c r="F6" s="2"/>
      <c r="G6" s="194"/>
      <c r="H6" s="194"/>
      <c r="I6" s="194"/>
      <c r="J6" s="194"/>
      <c r="K6" s="194"/>
      <c r="L6" s="194"/>
      <c r="M6" s="194"/>
      <c r="N6" s="20"/>
      <c r="O6" s="20"/>
      <c r="P6" s="20"/>
      <c r="Q6" s="20"/>
      <c r="R6" s="20"/>
    </row>
    <row r="7" spans="1:28" s="20" customFormat="1" ht="24" customHeight="1">
      <c r="B7" s="2" t="s">
        <v>575</v>
      </c>
      <c r="C7" s="2"/>
      <c r="D7" s="2"/>
      <c r="E7" s="2"/>
      <c r="F7" s="2"/>
      <c r="G7" s="194"/>
      <c r="H7" s="194"/>
      <c r="I7" s="194"/>
      <c r="J7" s="194"/>
      <c r="K7" s="194"/>
      <c r="L7" s="194"/>
      <c r="M7" s="194"/>
    </row>
    <row r="8" spans="1:28" s="20" customFormat="1" ht="24" customHeight="1">
      <c r="A8" s="2"/>
      <c r="B8" s="2" t="s">
        <v>479</v>
      </c>
      <c r="D8" s="2"/>
      <c r="E8" s="2"/>
      <c r="F8" s="2"/>
      <c r="G8" s="194"/>
      <c r="H8" s="194"/>
      <c r="I8" s="194"/>
      <c r="J8" s="194"/>
      <c r="K8" s="194"/>
      <c r="L8" s="194"/>
      <c r="M8" s="194"/>
    </row>
    <row r="9" spans="1:28" s="12" customFormat="1" ht="21" customHeight="1">
      <c r="B9" s="12" t="s">
        <v>480</v>
      </c>
      <c r="G9" s="197"/>
      <c r="H9" s="197"/>
      <c r="I9" s="197"/>
      <c r="J9" s="197"/>
      <c r="K9" s="197"/>
      <c r="L9" s="197"/>
      <c r="M9" s="232" t="s">
        <v>288</v>
      </c>
      <c r="N9" s="47"/>
      <c r="O9" s="47"/>
    </row>
    <row r="10" spans="1:28">
      <c r="A10" s="107"/>
      <c r="B10" s="23"/>
      <c r="D10" s="23"/>
      <c r="E10" s="23"/>
      <c r="F10" s="23"/>
      <c r="G10" s="227"/>
      <c r="H10" s="227"/>
      <c r="I10" s="227"/>
      <c r="J10" s="253" t="s">
        <v>403</v>
      </c>
      <c r="K10" s="227"/>
      <c r="L10" s="227"/>
      <c r="M10" s="227"/>
      <c r="N10" s="70"/>
    </row>
    <row r="11" spans="1:28">
      <c r="A11" s="19"/>
      <c r="B11" s="23"/>
      <c r="D11" s="23"/>
      <c r="E11" s="23"/>
      <c r="F11" s="23"/>
      <c r="G11" s="260"/>
      <c r="H11" s="259" t="s">
        <v>289</v>
      </c>
      <c r="I11" s="259"/>
      <c r="J11" s="196"/>
      <c r="K11" s="243"/>
      <c r="L11" s="285" t="s">
        <v>122</v>
      </c>
      <c r="M11" s="243"/>
      <c r="N11" s="70"/>
    </row>
    <row r="12" spans="1:28" s="44" customFormat="1" ht="24.6" customHeight="1">
      <c r="B12" s="45"/>
      <c r="C12" s="45"/>
      <c r="D12" s="45"/>
      <c r="E12" s="45"/>
      <c r="F12" s="45"/>
      <c r="G12" s="318" t="s">
        <v>189</v>
      </c>
      <c r="H12" s="319" t="e">
        <v>#REF!</v>
      </c>
      <c r="I12" s="318" t="s">
        <v>187</v>
      </c>
      <c r="J12" s="361"/>
      <c r="K12" s="318" t="s">
        <v>189</v>
      </c>
      <c r="L12" s="319" t="e">
        <v>#REF!</v>
      </c>
      <c r="M12" s="318" t="s">
        <v>187</v>
      </c>
      <c r="N12" s="12"/>
      <c r="O12" s="46"/>
    </row>
    <row r="13" spans="1:28" s="44" customFormat="1" ht="24.6" customHeight="1">
      <c r="B13" s="45"/>
      <c r="C13" s="45"/>
      <c r="D13" s="45"/>
      <c r="E13" s="45"/>
      <c r="F13" s="45"/>
      <c r="G13" s="306"/>
      <c r="H13" s="302"/>
      <c r="I13" s="306" t="s">
        <v>397</v>
      </c>
      <c r="J13" s="197"/>
      <c r="K13" s="306"/>
      <c r="L13" s="302"/>
      <c r="M13" s="306"/>
      <c r="N13" s="12"/>
      <c r="O13" s="46"/>
    </row>
    <row r="14" spans="1:28" s="20" customFormat="1" ht="24" customHeight="1" thickBot="1">
      <c r="A14" s="2"/>
      <c r="B14" s="2"/>
      <c r="C14" s="2"/>
      <c r="D14" s="2" t="s">
        <v>125</v>
      </c>
      <c r="E14" s="2"/>
      <c r="F14" s="2"/>
      <c r="G14" s="379">
        <v>570041.11</v>
      </c>
      <c r="H14" s="333"/>
      <c r="I14" s="379">
        <v>626908.26</v>
      </c>
      <c r="J14" s="194"/>
      <c r="K14" s="380">
        <f>+K21-1086430.7</f>
        <v>481919.19999999995</v>
      </c>
      <c r="L14" s="194"/>
      <c r="M14" s="380">
        <v>567408.9600000002</v>
      </c>
    </row>
    <row r="15" spans="1:28" s="20" customFormat="1" ht="9" customHeight="1" thickTop="1">
      <c r="A15" s="2"/>
      <c r="B15" s="2"/>
      <c r="C15" s="2"/>
      <c r="D15" s="2"/>
      <c r="E15" s="2"/>
      <c r="F15" s="2"/>
      <c r="G15" s="381"/>
      <c r="H15" s="333"/>
      <c r="I15" s="381"/>
      <c r="J15" s="194"/>
      <c r="K15" s="334"/>
      <c r="L15" s="194"/>
      <c r="M15" s="334"/>
    </row>
    <row r="16" spans="1:28" s="12" customFormat="1" ht="21" customHeight="1">
      <c r="G16" s="197"/>
      <c r="H16" s="197"/>
      <c r="I16" s="197"/>
      <c r="J16" s="197"/>
      <c r="K16" s="197"/>
      <c r="L16" s="197"/>
      <c r="M16" s="232" t="s">
        <v>288</v>
      </c>
      <c r="N16" s="47"/>
      <c r="O16" s="47"/>
    </row>
    <row r="17" spans="1:16">
      <c r="A17" s="107"/>
      <c r="B17" s="23"/>
      <c r="D17" s="23"/>
      <c r="E17" s="23"/>
      <c r="F17" s="23"/>
      <c r="G17" s="227"/>
      <c r="H17" s="227"/>
      <c r="I17" s="227"/>
      <c r="J17" s="253" t="s">
        <v>404</v>
      </c>
      <c r="L17" s="227"/>
      <c r="M17" s="227"/>
      <c r="N17" s="70"/>
    </row>
    <row r="18" spans="1:16">
      <c r="A18" s="19"/>
      <c r="B18" s="23"/>
      <c r="D18" s="23"/>
      <c r="E18" s="23"/>
      <c r="F18" s="23"/>
      <c r="G18" s="260"/>
      <c r="H18" s="259" t="s">
        <v>289</v>
      </c>
      <c r="I18" s="259"/>
      <c r="J18" s="196"/>
      <c r="K18" s="243"/>
      <c r="L18" s="285" t="s">
        <v>122</v>
      </c>
      <c r="M18" s="243"/>
      <c r="N18" s="70"/>
    </row>
    <row r="19" spans="1:16" s="44" customFormat="1" ht="24.6" customHeight="1">
      <c r="B19" s="45"/>
      <c r="C19" s="45"/>
      <c r="D19" s="45"/>
      <c r="E19" s="45"/>
      <c r="F19" s="45"/>
      <c r="G19" s="318" t="s">
        <v>189</v>
      </c>
      <c r="H19" s="319" t="e">
        <v>#REF!</v>
      </c>
      <c r="I19" s="318" t="s">
        <v>187</v>
      </c>
      <c r="J19" s="361"/>
      <c r="K19" s="318" t="s">
        <v>189</v>
      </c>
      <c r="L19" s="319" t="e">
        <v>#REF!</v>
      </c>
      <c r="M19" s="318" t="s">
        <v>187</v>
      </c>
      <c r="N19" s="12"/>
      <c r="O19" s="46"/>
    </row>
    <row r="20" spans="1:16" s="44" customFormat="1" ht="24.6" customHeight="1">
      <c r="B20" s="45"/>
      <c r="C20" s="45"/>
      <c r="D20" s="45"/>
      <c r="E20" s="45"/>
      <c r="F20" s="45"/>
      <c r="G20" s="306"/>
      <c r="H20" s="302"/>
      <c r="I20" s="306" t="s">
        <v>397</v>
      </c>
      <c r="J20" s="197"/>
      <c r="K20" s="306"/>
      <c r="L20" s="302"/>
      <c r="M20" s="306"/>
      <c r="N20" s="12"/>
      <c r="O20" s="46"/>
    </row>
    <row r="21" spans="1:16" s="20" customFormat="1" ht="24" customHeight="1" thickBot="1">
      <c r="A21" s="2"/>
      <c r="B21" s="2"/>
      <c r="C21" s="2"/>
      <c r="D21" s="2" t="s">
        <v>125</v>
      </c>
      <c r="E21" s="2"/>
      <c r="F21" s="2"/>
      <c r="G21" s="379">
        <v>1839261.89</v>
      </c>
      <c r="H21" s="333"/>
      <c r="I21" s="379">
        <v>1864262.9400000002</v>
      </c>
      <c r="J21" s="194"/>
      <c r="K21" s="380">
        <v>1568349.9</v>
      </c>
      <c r="L21" s="194"/>
      <c r="M21" s="380">
        <v>1688003.84</v>
      </c>
    </row>
    <row r="22" spans="1:16" s="20" customFormat="1" ht="9" customHeight="1" thickTop="1">
      <c r="A22" s="2"/>
      <c r="B22" s="2"/>
      <c r="C22" s="2"/>
      <c r="D22" s="2"/>
      <c r="E22" s="2"/>
      <c r="F22" s="2"/>
      <c r="G22" s="197"/>
      <c r="H22" s="197"/>
      <c r="I22" s="197"/>
      <c r="J22" s="194"/>
      <c r="K22" s="333"/>
      <c r="L22" s="334"/>
      <c r="M22" s="197"/>
    </row>
    <row r="23" spans="1:16" ht="22.95" customHeight="1">
      <c r="A23" s="105" t="s">
        <v>376</v>
      </c>
      <c r="B23" s="13"/>
      <c r="D23" s="13"/>
      <c r="E23" s="13"/>
      <c r="F23" s="23"/>
      <c r="G23" s="196"/>
      <c r="H23" s="196"/>
      <c r="I23" s="196"/>
      <c r="K23" s="196"/>
      <c r="L23" s="196"/>
      <c r="M23" s="196"/>
      <c r="P23" s="20"/>
    </row>
    <row r="24" spans="1:16" ht="22.95" customHeight="1">
      <c r="B24" s="183" t="s">
        <v>578</v>
      </c>
      <c r="E24" s="3"/>
      <c r="F24" s="3"/>
      <c r="G24" s="193"/>
      <c r="H24" s="193"/>
      <c r="I24" s="193"/>
      <c r="J24" s="193"/>
      <c r="K24" s="193"/>
      <c r="L24" s="193"/>
      <c r="M24" s="193"/>
      <c r="P24" s="1"/>
    </row>
    <row r="25" spans="1:16" ht="22.95" customHeight="1">
      <c r="A25" s="3"/>
      <c r="B25" s="157" t="s">
        <v>579</v>
      </c>
      <c r="D25" s="3"/>
      <c r="E25" s="3"/>
      <c r="F25" s="3"/>
      <c r="G25" s="193"/>
      <c r="H25" s="193"/>
      <c r="I25" s="193"/>
      <c r="J25" s="193"/>
      <c r="K25" s="193"/>
      <c r="L25" s="193"/>
      <c r="M25" s="193"/>
      <c r="P25" s="1"/>
    </row>
    <row r="26" spans="1:16" ht="22.95" customHeight="1">
      <c r="B26" s="3" t="s">
        <v>213</v>
      </c>
      <c r="C26" s="3"/>
      <c r="D26" s="3"/>
      <c r="E26" s="3"/>
      <c r="F26" s="3"/>
      <c r="G26" s="193"/>
      <c r="H26" s="193"/>
      <c r="I26" s="193"/>
      <c r="J26" s="193"/>
      <c r="K26" s="193"/>
      <c r="L26" s="193"/>
      <c r="M26" s="193"/>
      <c r="P26" s="1"/>
    </row>
    <row r="27" spans="1:16" ht="22.95" customHeight="1">
      <c r="B27" s="157" t="s">
        <v>377</v>
      </c>
      <c r="C27" s="3"/>
      <c r="D27" s="3"/>
      <c r="E27" s="3"/>
      <c r="F27" s="3"/>
      <c r="G27" s="193"/>
      <c r="H27" s="193"/>
      <c r="I27" s="193"/>
      <c r="J27" s="193"/>
      <c r="K27" s="193"/>
      <c r="L27" s="193"/>
      <c r="M27" s="193"/>
      <c r="P27" s="1"/>
    </row>
    <row r="28" spans="1:16" ht="22.95" customHeight="1">
      <c r="B28" s="3" t="s">
        <v>580</v>
      </c>
      <c r="D28" s="3"/>
      <c r="E28" s="3"/>
      <c r="F28" s="3"/>
      <c r="G28" s="193"/>
      <c r="H28" s="193"/>
      <c r="I28" s="193"/>
      <c r="J28" s="193"/>
      <c r="K28" s="193"/>
      <c r="L28" s="193"/>
      <c r="M28" s="193"/>
      <c r="P28" s="1"/>
    </row>
    <row r="29" spans="1:16" ht="22.95" customHeight="1">
      <c r="B29" s="157" t="s">
        <v>640</v>
      </c>
      <c r="C29" s="3"/>
      <c r="D29" s="3"/>
      <c r="E29" s="3"/>
      <c r="F29" s="3"/>
      <c r="G29" s="193"/>
      <c r="H29" s="193"/>
      <c r="I29" s="193"/>
      <c r="J29" s="193"/>
      <c r="K29" s="193"/>
      <c r="L29" s="193"/>
      <c r="M29" s="193"/>
      <c r="P29" s="1"/>
    </row>
    <row r="30" spans="1:16" ht="22.95" customHeight="1">
      <c r="B30" s="157" t="s">
        <v>581</v>
      </c>
      <c r="D30" s="3"/>
      <c r="E30" s="3"/>
      <c r="F30" s="3"/>
      <c r="G30" s="193"/>
      <c r="H30" s="193"/>
      <c r="I30" s="193"/>
      <c r="J30" s="193"/>
      <c r="K30" s="193"/>
      <c r="L30" s="193"/>
      <c r="M30" s="193"/>
      <c r="P30" s="1"/>
    </row>
    <row r="31" spans="1:16" ht="22.95" customHeight="1">
      <c r="B31" s="157" t="s">
        <v>582</v>
      </c>
      <c r="D31" s="3"/>
      <c r="E31" s="3"/>
      <c r="F31" s="3"/>
      <c r="G31" s="193"/>
      <c r="H31" s="193"/>
      <c r="I31" s="193"/>
      <c r="J31" s="193"/>
      <c r="K31" s="193"/>
      <c r="L31" s="193"/>
      <c r="M31" s="193"/>
      <c r="P31" s="1"/>
    </row>
    <row r="32" spans="1:16" ht="22.95" customHeight="1">
      <c r="B32" s="157" t="s">
        <v>641</v>
      </c>
      <c r="C32" s="3"/>
      <c r="D32" s="3"/>
      <c r="E32" s="3"/>
      <c r="F32" s="3"/>
      <c r="G32" s="193"/>
      <c r="H32" s="193"/>
      <c r="I32" s="193"/>
      <c r="J32" s="193"/>
      <c r="K32" s="193"/>
      <c r="L32" s="193"/>
      <c r="M32" s="193"/>
      <c r="P32" s="1"/>
    </row>
    <row r="33" spans="1:16" ht="22.95" customHeight="1">
      <c r="B33" s="157" t="s">
        <v>642</v>
      </c>
      <c r="C33" s="3"/>
      <c r="D33" s="3"/>
      <c r="E33" s="3"/>
      <c r="F33" s="3"/>
      <c r="G33" s="193"/>
      <c r="H33" s="193"/>
      <c r="I33" s="193"/>
      <c r="J33" s="193"/>
      <c r="K33" s="193"/>
      <c r="L33" s="193"/>
      <c r="M33" s="193"/>
      <c r="P33" s="1"/>
    </row>
    <row r="34" spans="1:16" ht="22.95" customHeight="1">
      <c r="B34" s="157" t="s">
        <v>583</v>
      </c>
      <c r="D34" s="3"/>
      <c r="E34" s="3"/>
      <c r="F34" s="3"/>
      <c r="G34" s="193"/>
      <c r="H34" s="193"/>
      <c r="I34" s="193"/>
      <c r="J34" s="193"/>
      <c r="K34" s="193"/>
      <c r="L34" s="193"/>
      <c r="M34" s="193"/>
      <c r="P34" s="1"/>
    </row>
    <row r="35" spans="1:16" ht="22.95" customHeight="1">
      <c r="B35" s="157" t="s">
        <v>584</v>
      </c>
      <c r="C35" s="3"/>
      <c r="D35" s="3"/>
      <c r="E35" s="3"/>
      <c r="F35" s="3"/>
      <c r="G35" s="193"/>
      <c r="H35" s="193"/>
      <c r="I35" s="193"/>
      <c r="J35" s="193"/>
      <c r="K35" s="193"/>
      <c r="L35" s="193"/>
      <c r="M35" s="193"/>
      <c r="P35" s="1"/>
    </row>
    <row r="36" spans="1:16" ht="22.95" customHeight="1">
      <c r="B36" s="157" t="s">
        <v>215</v>
      </c>
      <c r="C36" s="3"/>
      <c r="D36" s="3"/>
      <c r="E36" s="3"/>
      <c r="F36" s="3"/>
      <c r="G36" s="193"/>
      <c r="H36" s="193"/>
      <c r="I36" s="193"/>
      <c r="J36" s="193"/>
      <c r="K36" s="193"/>
      <c r="L36" s="193"/>
      <c r="M36" s="193"/>
      <c r="P36" s="1"/>
    </row>
    <row r="37" spans="1:16" ht="22.95" customHeight="1">
      <c r="B37" s="157" t="s">
        <v>643</v>
      </c>
      <c r="C37" s="3"/>
      <c r="D37" s="3"/>
      <c r="E37" s="3"/>
      <c r="F37" s="3"/>
      <c r="G37" s="193"/>
      <c r="H37" s="193"/>
      <c r="I37" s="193"/>
      <c r="J37" s="193"/>
      <c r="K37" s="193"/>
      <c r="L37" s="193"/>
      <c r="M37" s="193"/>
      <c r="P37" s="1"/>
    </row>
    <row r="38" spans="1:16" ht="22.95" customHeight="1">
      <c r="B38" s="157" t="s">
        <v>425</v>
      </c>
      <c r="C38" s="3"/>
      <c r="D38" s="3"/>
      <c r="E38" s="3"/>
      <c r="F38" s="3"/>
      <c r="G38" s="193"/>
      <c r="H38" s="193"/>
      <c r="I38" s="193"/>
      <c r="J38" s="193"/>
      <c r="K38" s="193"/>
      <c r="L38" s="193"/>
      <c r="M38" s="193"/>
      <c r="P38" s="1"/>
    </row>
    <row r="39" spans="1:16" ht="10.199999999999999" customHeight="1">
      <c r="B39" s="157"/>
      <c r="C39" s="3"/>
      <c r="D39" s="3"/>
      <c r="E39" s="3"/>
      <c r="F39" s="3"/>
      <c r="G39" s="193"/>
      <c r="H39" s="193"/>
      <c r="I39" s="193"/>
      <c r="J39" s="193"/>
      <c r="K39" s="193"/>
      <c r="L39" s="193"/>
      <c r="M39" s="193"/>
      <c r="P39" s="1"/>
    </row>
    <row r="40" spans="1:16">
      <c r="A40" s="3"/>
      <c r="B40" s="106" t="s">
        <v>145</v>
      </c>
      <c r="C40" s="3"/>
      <c r="D40" s="3"/>
      <c r="E40" s="3"/>
      <c r="F40" s="3"/>
      <c r="G40" s="193"/>
      <c r="H40" s="193"/>
      <c r="I40" s="193"/>
      <c r="J40" s="193"/>
      <c r="K40" s="193"/>
      <c r="L40" s="193"/>
      <c r="M40" s="193"/>
      <c r="P40" s="1"/>
    </row>
    <row r="41" spans="1:16">
      <c r="A41" s="3"/>
      <c r="B41" s="106" t="s">
        <v>133</v>
      </c>
      <c r="C41" s="3"/>
      <c r="D41" s="3"/>
      <c r="E41" s="3"/>
      <c r="F41" s="3"/>
      <c r="G41" s="193"/>
      <c r="H41" s="193" t="s">
        <v>268</v>
      </c>
      <c r="J41" s="193"/>
      <c r="K41" s="193"/>
      <c r="L41" s="193"/>
      <c r="M41" s="193"/>
      <c r="P41" s="1"/>
    </row>
    <row r="42" spans="1:16" ht="24.6" customHeight="1">
      <c r="A42" s="391" t="s">
        <v>590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7"/>
      <c r="O42" s="7"/>
    </row>
    <row r="43" spans="1:16" ht="6.6" customHeight="1">
      <c r="A43" s="43"/>
      <c r="B43" s="43"/>
      <c r="C43" s="43"/>
      <c r="D43" s="43"/>
      <c r="E43" s="43"/>
      <c r="F43" s="43"/>
      <c r="G43" s="189"/>
      <c r="H43" s="189"/>
      <c r="I43" s="189"/>
      <c r="J43" s="189"/>
      <c r="K43" s="189"/>
      <c r="L43" s="189"/>
      <c r="M43" s="189"/>
      <c r="N43" s="7"/>
      <c r="O43" s="7"/>
    </row>
    <row r="44" spans="1:16" ht="21" customHeight="1">
      <c r="A44" s="105" t="s">
        <v>378</v>
      </c>
      <c r="B44" s="13"/>
      <c r="D44" s="13"/>
      <c r="E44" s="13"/>
      <c r="F44" s="23"/>
      <c r="G44" s="196"/>
      <c r="H44" s="196"/>
      <c r="I44" s="196"/>
      <c r="K44" s="196"/>
      <c r="L44" s="196"/>
      <c r="M44" s="196"/>
      <c r="P44" s="20"/>
    </row>
    <row r="45" spans="1:16" ht="21" customHeight="1">
      <c r="B45" s="157" t="s">
        <v>379</v>
      </c>
      <c r="C45" s="184"/>
      <c r="D45" s="3"/>
      <c r="E45" s="3"/>
      <c r="F45" s="3"/>
      <c r="G45" s="193"/>
      <c r="H45" s="193"/>
      <c r="I45" s="193"/>
      <c r="J45" s="193"/>
      <c r="K45" s="193"/>
      <c r="L45" s="193"/>
      <c r="M45" s="193"/>
      <c r="P45" s="1"/>
    </row>
    <row r="46" spans="1:16" ht="21" customHeight="1">
      <c r="B46" s="157" t="s">
        <v>585</v>
      </c>
      <c r="D46" s="3"/>
      <c r="E46" s="3"/>
      <c r="F46" s="3"/>
      <c r="G46" s="193"/>
      <c r="H46" s="193"/>
      <c r="I46" s="193"/>
      <c r="J46" s="193"/>
      <c r="K46" s="193"/>
      <c r="L46" s="193"/>
      <c r="M46" s="193"/>
      <c r="P46" s="1"/>
    </row>
    <row r="47" spans="1:16" ht="21" customHeight="1">
      <c r="B47" s="157" t="s">
        <v>588</v>
      </c>
      <c r="D47" s="3"/>
      <c r="E47" s="3"/>
      <c r="F47" s="3"/>
      <c r="G47" s="193"/>
      <c r="H47" s="193"/>
      <c r="I47" s="193"/>
      <c r="J47" s="193"/>
      <c r="K47" s="193"/>
      <c r="L47" s="193"/>
      <c r="M47" s="193"/>
      <c r="P47" s="1"/>
    </row>
    <row r="48" spans="1:16" ht="21" customHeight="1">
      <c r="B48" s="68" t="s">
        <v>589</v>
      </c>
      <c r="C48" s="157"/>
      <c r="D48" s="3"/>
      <c r="E48" s="3"/>
      <c r="F48" s="3"/>
      <c r="G48" s="193"/>
      <c r="H48" s="193"/>
      <c r="I48" s="193"/>
      <c r="J48" s="193"/>
      <c r="K48" s="193"/>
      <c r="L48" s="193"/>
      <c r="M48" s="193"/>
      <c r="P48" s="1"/>
    </row>
    <row r="49" spans="1:18" ht="21" customHeight="1">
      <c r="B49" s="157" t="s">
        <v>586</v>
      </c>
      <c r="D49" s="3"/>
      <c r="E49" s="3"/>
      <c r="F49" s="3"/>
      <c r="G49" s="193"/>
      <c r="H49" s="193"/>
      <c r="I49" s="193"/>
      <c r="J49" s="193"/>
      <c r="K49" s="193"/>
      <c r="L49" s="193"/>
      <c r="M49" s="193"/>
      <c r="P49" s="1"/>
    </row>
    <row r="50" spans="1:18" ht="21" customHeight="1">
      <c r="B50" s="68" t="s">
        <v>644</v>
      </c>
      <c r="D50" s="3"/>
      <c r="E50" s="3"/>
      <c r="F50" s="3"/>
      <c r="G50" s="193"/>
      <c r="H50" s="193"/>
      <c r="I50" s="193"/>
      <c r="J50" s="193"/>
      <c r="K50" s="193"/>
      <c r="L50" s="193"/>
      <c r="M50" s="193"/>
      <c r="P50" s="1"/>
    </row>
    <row r="51" spans="1:18" ht="21" customHeight="1">
      <c r="B51" s="3" t="s">
        <v>216</v>
      </c>
      <c r="C51" s="157"/>
      <c r="D51" s="3"/>
      <c r="E51" s="3"/>
      <c r="F51" s="3"/>
      <c r="G51" s="193"/>
      <c r="H51" s="193"/>
      <c r="I51" s="193"/>
      <c r="J51" s="193"/>
      <c r="K51" s="193"/>
      <c r="L51" s="193"/>
      <c r="M51" s="193"/>
      <c r="P51" s="1"/>
    </row>
    <row r="52" spans="1:18" ht="21" customHeight="1">
      <c r="B52" s="157" t="s">
        <v>380</v>
      </c>
      <c r="C52" s="3"/>
      <c r="D52" s="3"/>
      <c r="E52" s="3"/>
      <c r="F52" s="3"/>
      <c r="G52" s="193"/>
      <c r="H52" s="193"/>
      <c r="I52" s="193"/>
      <c r="J52" s="193"/>
      <c r="K52" s="193"/>
      <c r="L52" s="193"/>
      <c r="M52" s="193"/>
      <c r="Q52" s="101"/>
      <c r="R52" s="101"/>
    </row>
    <row r="53" spans="1:18" ht="21" customHeight="1">
      <c r="B53" s="157" t="s">
        <v>587</v>
      </c>
      <c r="D53" s="3"/>
      <c r="E53" s="3"/>
      <c r="F53" s="3"/>
      <c r="G53" s="193"/>
      <c r="H53" s="193"/>
      <c r="I53" s="193"/>
      <c r="J53" s="193"/>
      <c r="K53" s="193"/>
      <c r="L53" s="193"/>
      <c r="M53" s="193"/>
      <c r="Q53" s="1"/>
      <c r="R53" s="1"/>
    </row>
    <row r="54" spans="1:18" ht="21" customHeight="1">
      <c r="B54" s="157" t="s">
        <v>670</v>
      </c>
      <c r="C54" s="3"/>
      <c r="D54" s="3"/>
      <c r="E54" s="3"/>
      <c r="F54" s="3"/>
      <c r="G54" s="193"/>
      <c r="H54" s="193"/>
      <c r="I54" s="193"/>
      <c r="J54" s="193"/>
      <c r="K54" s="193"/>
      <c r="L54" s="193"/>
      <c r="M54" s="193"/>
      <c r="Q54" s="27"/>
      <c r="R54" s="27"/>
    </row>
    <row r="55" spans="1:18" ht="21" customHeight="1">
      <c r="B55" s="157" t="s">
        <v>645</v>
      </c>
      <c r="C55" s="3"/>
      <c r="D55" s="3"/>
      <c r="E55" s="3"/>
      <c r="F55" s="3"/>
      <c r="G55" s="193"/>
      <c r="H55" s="193"/>
      <c r="I55" s="193"/>
      <c r="J55" s="193"/>
      <c r="K55" s="193"/>
      <c r="L55" s="193"/>
      <c r="M55" s="193"/>
      <c r="Q55" s="101"/>
      <c r="R55" s="1"/>
    </row>
    <row r="56" spans="1:18" ht="21" customHeight="1">
      <c r="B56" s="157" t="s">
        <v>242</v>
      </c>
      <c r="C56" s="3"/>
      <c r="D56" s="3"/>
      <c r="E56" s="3"/>
      <c r="F56" s="3"/>
      <c r="G56" s="193"/>
      <c r="H56" s="193"/>
      <c r="I56" s="193"/>
      <c r="J56" s="193"/>
      <c r="K56" s="193"/>
      <c r="L56" s="193"/>
      <c r="M56" s="193"/>
    </row>
    <row r="57" spans="1:18" ht="21" customHeight="1">
      <c r="B57" s="3" t="s">
        <v>381</v>
      </c>
      <c r="C57" s="3"/>
      <c r="D57" s="3"/>
      <c r="E57" s="3"/>
      <c r="F57" s="3"/>
      <c r="G57" s="193"/>
      <c r="H57" s="193"/>
      <c r="I57" s="193"/>
      <c r="J57" s="193"/>
      <c r="K57" s="193"/>
      <c r="L57" s="193"/>
      <c r="M57" s="193"/>
      <c r="P57" s="1"/>
    </row>
    <row r="58" spans="1:18" ht="21" customHeight="1">
      <c r="A58" s="3"/>
      <c r="B58" s="3" t="s">
        <v>426</v>
      </c>
      <c r="D58" s="3"/>
      <c r="E58" s="3"/>
      <c r="F58" s="3"/>
      <c r="G58" s="193"/>
      <c r="H58" s="193"/>
      <c r="I58" s="193"/>
      <c r="J58" s="193"/>
      <c r="K58" s="193"/>
      <c r="L58" s="193"/>
      <c r="M58" s="193"/>
      <c r="P58" s="1"/>
    </row>
    <row r="59" spans="1:18" ht="21" customHeight="1">
      <c r="B59" s="3" t="s">
        <v>646</v>
      </c>
      <c r="C59" s="3"/>
      <c r="D59" s="3"/>
      <c r="E59" s="3"/>
      <c r="F59" s="3"/>
      <c r="G59" s="193"/>
      <c r="H59" s="193"/>
      <c r="I59" s="193"/>
      <c r="J59" s="193"/>
      <c r="K59" s="193"/>
      <c r="L59" s="193"/>
      <c r="M59" s="193"/>
      <c r="P59" s="1"/>
    </row>
    <row r="60" spans="1:18" s="20" customFormat="1" ht="21" customHeight="1">
      <c r="A60" s="2"/>
      <c r="B60" s="3" t="s">
        <v>329</v>
      </c>
      <c r="C60" s="3"/>
      <c r="D60" s="2"/>
      <c r="E60" s="2"/>
      <c r="F60" s="2"/>
      <c r="G60" s="194"/>
      <c r="H60" s="194"/>
      <c r="I60" s="194"/>
      <c r="J60" s="194"/>
      <c r="K60" s="194"/>
      <c r="L60" s="194"/>
      <c r="M60" s="194"/>
    </row>
    <row r="61" spans="1:18" s="20" customFormat="1" ht="21" customHeight="1">
      <c r="A61" s="2"/>
      <c r="B61" s="157" t="s">
        <v>217</v>
      </c>
      <c r="C61" s="3"/>
      <c r="D61" s="2"/>
      <c r="E61" s="2"/>
      <c r="F61" s="2"/>
      <c r="G61" s="194"/>
      <c r="H61" s="194"/>
      <c r="I61" s="194"/>
      <c r="J61" s="194"/>
      <c r="K61" s="194"/>
      <c r="L61" s="194"/>
      <c r="M61" s="194"/>
    </row>
    <row r="62" spans="1:18" s="20" customFormat="1" ht="21" customHeight="1">
      <c r="A62" s="2"/>
      <c r="B62" s="157" t="s">
        <v>427</v>
      </c>
      <c r="C62" s="3"/>
      <c r="D62" s="2"/>
      <c r="E62" s="2"/>
      <c r="F62" s="2"/>
      <c r="G62" s="194"/>
      <c r="H62" s="194"/>
      <c r="I62" s="194"/>
      <c r="J62" s="194"/>
      <c r="K62" s="194"/>
      <c r="L62" s="194"/>
      <c r="M62" s="194"/>
    </row>
    <row r="63" spans="1:18" s="20" customFormat="1" ht="21" customHeight="1">
      <c r="A63" s="2"/>
      <c r="B63" s="3" t="s">
        <v>218</v>
      </c>
      <c r="C63" s="3"/>
      <c r="D63" s="2"/>
      <c r="E63" s="2"/>
      <c r="F63" s="2"/>
      <c r="G63" s="194"/>
      <c r="H63" s="194"/>
      <c r="I63" s="194"/>
      <c r="J63" s="194"/>
      <c r="K63" s="194"/>
      <c r="L63" s="194"/>
      <c r="M63" s="194"/>
    </row>
    <row r="64" spans="1:18" s="20" customFormat="1" ht="21" customHeight="1">
      <c r="A64" s="2"/>
      <c r="B64" s="125" t="s">
        <v>428</v>
      </c>
      <c r="D64" s="2"/>
      <c r="E64" s="2"/>
      <c r="F64" s="2"/>
      <c r="G64" s="194"/>
      <c r="H64" s="194"/>
      <c r="I64" s="194"/>
      <c r="J64" s="194"/>
      <c r="K64" s="194"/>
      <c r="L64" s="194"/>
      <c r="M64" s="194"/>
    </row>
    <row r="65" spans="1:15" ht="21" customHeight="1">
      <c r="F65" s="14"/>
      <c r="G65" s="283"/>
      <c r="H65" s="283"/>
      <c r="I65" s="283"/>
      <c r="J65" s="228" t="s">
        <v>289</v>
      </c>
      <c r="K65" s="283"/>
      <c r="L65" s="283"/>
      <c r="M65" s="283"/>
      <c r="N65" s="24"/>
      <c r="O65" s="24"/>
    </row>
    <row r="66" spans="1:15" s="179" customFormat="1" ht="21" customHeight="1">
      <c r="A66" s="12"/>
      <c r="B66" s="12"/>
      <c r="C66" s="12"/>
      <c r="E66" s="12"/>
      <c r="F66" s="12"/>
      <c r="G66" s="400" t="s">
        <v>278</v>
      </c>
      <c r="H66" s="401"/>
      <c r="I66" s="401"/>
      <c r="J66" s="382"/>
      <c r="K66" s="400" t="s">
        <v>192</v>
      </c>
      <c r="L66" s="401"/>
      <c r="M66" s="401"/>
    </row>
    <row r="67" spans="1:15" s="179" customFormat="1" ht="21" customHeight="1">
      <c r="A67" s="12"/>
      <c r="B67" s="12"/>
      <c r="C67" s="12"/>
      <c r="D67" s="12"/>
      <c r="E67" s="12"/>
      <c r="F67" s="12"/>
      <c r="G67" s="383"/>
      <c r="H67" s="199"/>
      <c r="I67" s="383"/>
      <c r="J67" s="382"/>
      <c r="K67" s="384"/>
      <c r="L67" s="383" t="s">
        <v>397</v>
      </c>
      <c r="M67" s="383"/>
    </row>
    <row r="68" spans="1:15" s="20" customFormat="1" ht="21" customHeight="1">
      <c r="A68" s="2"/>
      <c r="B68" s="2"/>
      <c r="C68" s="2"/>
      <c r="D68" s="2"/>
      <c r="E68" s="2"/>
      <c r="F68" s="2"/>
      <c r="G68" s="385" t="s">
        <v>79</v>
      </c>
      <c r="H68" s="193"/>
      <c r="I68" s="385" t="s">
        <v>80</v>
      </c>
      <c r="J68" s="386"/>
      <c r="K68" s="385" t="s">
        <v>79</v>
      </c>
      <c r="L68" s="387"/>
      <c r="M68" s="385" t="s">
        <v>80</v>
      </c>
    </row>
    <row r="69" spans="1:15" s="20" customFormat="1" ht="21" customHeight="1">
      <c r="A69" s="2"/>
      <c r="B69" s="2"/>
      <c r="C69" s="2"/>
      <c r="D69" s="2"/>
      <c r="E69" s="2"/>
      <c r="F69" s="2"/>
      <c r="G69" s="383" t="s">
        <v>81</v>
      </c>
      <c r="H69" s="193"/>
      <c r="I69" s="383" t="s">
        <v>82</v>
      </c>
      <c r="J69" s="386"/>
      <c r="K69" s="383" t="s">
        <v>81</v>
      </c>
      <c r="L69" s="193"/>
      <c r="M69" s="383" t="s">
        <v>82</v>
      </c>
    </row>
    <row r="70" spans="1:15" s="20" customFormat="1" ht="21" customHeight="1">
      <c r="A70" s="2"/>
      <c r="B70" s="2"/>
      <c r="C70" s="17" t="s">
        <v>95</v>
      </c>
      <c r="D70" s="17"/>
      <c r="E70" s="2"/>
      <c r="F70" s="2"/>
      <c r="G70" s="194"/>
      <c r="H70" s="194"/>
      <c r="I70" s="194"/>
      <c r="J70" s="194"/>
      <c r="K70" s="194"/>
      <c r="L70" s="194"/>
      <c r="M70" s="194"/>
    </row>
    <row r="71" spans="1:15" s="20" customFormat="1" ht="21" customHeight="1">
      <c r="A71" s="2"/>
      <c r="B71" s="2"/>
      <c r="C71" s="17" t="s">
        <v>432</v>
      </c>
      <c r="D71" s="17"/>
      <c r="E71" s="2"/>
      <c r="F71" s="2"/>
      <c r="G71" s="194"/>
      <c r="H71" s="194"/>
      <c r="I71" s="194"/>
      <c r="J71" s="194"/>
      <c r="K71" s="194"/>
      <c r="L71" s="194"/>
      <c r="M71" s="194"/>
    </row>
    <row r="72" spans="1:15" s="20" customFormat="1" ht="21" customHeight="1">
      <c r="A72" s="2"/>
      <c r="B72" s="2"/>
      <c r="C72" s="17"/>
      <c r="D72" s="17" t="s">
        <v>219</v>
      </c>
      <c r="E72" s="2"/>
      <c r="F72" s="2"/>
      <c r="G72" s="194">
        <v>2819.78</v>
      </c>
      <c r="H72" s="194"/>
      <c r="I72" s="194">
        <v>95178.29</v>
      </c>
      <c r="J72" s="194"/>
      <c r="K72" s="194">
        <v>125597.6</v>
      </c>
      <c r="L72" s="194"/>
      <c r="M72" s="194">
        <v>3793901.58</v>
      </c>
    </row>
    <row r="73" spans="1:15" s="20" customFormat="1" ht="21" customHeight="1">
      <c r="A73" s="2"/>
      <c r="B73" s="2"/>
      <c r="C73" s="17" t="s">
        <v>103</v>
      </c>
      <c r="D73" s="17"/>
      <c r="E73" s="2"/>
      <c r="F73" s="2"/>
      <c r="G73" s="194"/>
      <c r="H73" s="194"/>
      <c r="I73" s="194"/>
      <c r="J73" s="194"/>
      <c r="K73" s="194"/>
      <c r="L73" s="194"/>
      <c r="M73" s="194"/>
    </row>
    <row r="74" spans="1:15" s="20" customFormat="1" ht="21" customHeight="1">
      <c r="A74" s="2"/>
      <c r="B74" s="2"/>
      <c r="C74" s="17"/>
      <c r="D74" s="17" t="s">
        <v>84</v>
      </c>
      <c r="E74" s="2"/>
      <c r="F74" s="2"/>
      <c r="G74" s="386">
        <v>2176000</v>
      </c>
      <c r="H74" s="193"/>
      <c r="I74" s="386">
        <v>650084.35</v>
      </c>
      <c r="J74" s="386"/>
      <c r="K74" s="386">
        <v>2176000</v>
      </c>
      <c r="L74" s="193"/>
      <c r="M74" s="386">
        <v>621939.97</v>
      </c>
    </row>
    <row r="75" spans="1:15" s="20" customFormat="1" ht="21" customHeight="1" thickBot="1">
      <c r="A75" s="2"/>
      <c r="B75" s="2"/>
      <c r="C75" s="17"/>
      <c r="D75" s="2" t="s">
        <v>3</v>
      </c>
      <c r="E75" s="2"/>
      <c r="F75" s="2"/>
      <c r="G75" s="386"/>
      <c r="H75" s="193"/>
      <c r="I75" s="388">
        <f>+I72+I74</f>
        <v>745262.64</v>
      </c>
      <c r="J75" s="386"/>
      <c r="K75" s="386"/>
      <c r="L75" s="193"/>
      <c r="M75" s="388">
        <f>+M72+M74</f>
        <v>4415841.55</v>
      </c>
    </row>
    <row r="76" spans="1:15" s="20" customFormat="1" ht="21" customHeight="1" thickTop="1">
      <c r="A76" s="2"/>
      <c r="B76" s="2"/>
      <c r="C76" s="17" t="s">
        <v>83</v>
      </c>
      <c r="D76" s="17"/>
      <c r="E76" s="2"/>
      <c r="F76" s="2"/>
      <c r="G76" s="194"/>
      <c r="H76" s="194"/>
      <c r="I76" s="194"/>
      <c r="J76" s="194"/>
      <c r="K76" s="194"/>
      <c r="L76" s="194"/>
      <c r="M76" s="194"/>
    </row>
    <row r="77" spans="1:15" s="20" customFormat="1" ht="21" customHeight="1">
      <c r="A77" s="2"/>
      <c r="B77" s="2"/>
      <c r="C77" s="17" t="s">
        <v>104</v>
      </c>
      <c r="D77" s="17"/>
      <c r="E77" s="2"/>
      <c r="F77" s="2"/>
      <c r="G77" s="194"/>
      <c r="H77" s="194"/>
      <c r="I77" s="194"/>
      <c r="J77" s="194"/>
      <c r="K77" s="194"/>
      <c r="L77" s="194"/>
      <c r="M77" s="194"/>
    </row>
    <row r="78" spans="1:15" s="20" customFormat="1" ht="21" customHeight="1">
      <c r="A78" s="2"/>
      <c r="B78" s="2"/>
      <c r="C78" s="17"/>
      <c r="D78" s="17" t="s">
        <v>84</v>
      </c>
      <c r="E78" s="2"/>
      <c r="F78" s="2"/>
      <c r="G78" s="386">
        <v>4503330</v>
      </c>
      <c r="H78" s="193"/>
      <c r="I78" s="386">
        <v>1383040.19</v>
      </c>
      <c r="J78" s="386"/>
      <c r="K78" s="386">
        <v>43673029</v>
      </c>
      <c r="L78" s="193"/>
      <c r="M78" s="386">
        <v>12861008.27</v>
      </c>
    </row>
    <row r="79" spans="1:15" s="20" customFormat="1" ht="21" customHeight="1">
      <c r="A79" s="2"/>
      <c r="B79" s="2"/>
      <c r="C79" s="17"/>
      <c r="D79" s="17" t="s">
        <v>219</v>
      </c>
      <c r="E79" s="2"/>
      <c r="F79" s="2"/>
      <c r="G79" s="386">
        <v>178736.03</v>
      </c>
      <c r="H79" s="193"/>
      <c r="I79" s="386">
        <v>6093254.1500000004</v>
      </c>
      <c r="J79" s="386"/>
      <c r="K79" s="386">
        <v>44519.33</v>
      </c>
      <c r="L79" s="193"/>
      <c r="M79" s="386">
        <v>1344786.5</v>
      </c>
    </row>
    <row r="80" spans="1:15" s="20" customFormat="1" ht="21" customHeight="1">
      <c r="A80" s="2"/>
      <c r="B80" s="2"/>
      <c r="C80" s="17"/>
      <c r="D80" s="17" t="s">
        <v>85</v>
      </c>
      <c r="E80" s="2"/>
      <c r="F80" s="2"/>
      <c r="G80" s="386">
        <v>99831.71</v>
      </c>
      <c r="H80" s="193"/>
      <c r="I80" s="386">
        <v>3968480.19</v>
      </c>
      <c r="J80" s="386"/>
      <c r="K80" s="386">
        <v>21503.68</v>
      </c>
      <c r="L80" s="193"/>
      <c r="M80" s="386">
        <v>801179.81</v>
      </c>
    </row>
    <row r="81" spans="1:16" s="20" customFormat="1" ht="21" customHeight="1" thickBot="1">
      <c r="A81" s="2"/>
      <c r="B81" s="2"/>
      <c r="C81" s="2"/>
      <c r="D81" s="2" t="s">
        <v>3</v>
      </c>
      <c r="E81" s="2"/>
      <c r="F81" s="2"/>
      <c r="G81" s="386"/>
      <c r="H81" s="193"/>
      <c r="I81" s="388">
        <f>SUM(I78:I80)</f>
        <v>11444774.529999999</v>
      </c>
      <c r="J81" s="386"/>
      <c r="K81" s="386"/>
      <c r="L81" s="193"/>
      <c r="M81" s="388">
        <f>SUM(M78:M80)</f>
        <v>15006974.58</v>
      </c>
    </row>
    <row r="82" spans="1:16" s="20" customFormat="1" ht="6.6" customHeight="1" thickTop="1">
      <c r="A82" s="2"/>
      <c r="B82" s="2"/>
      <c r="C82" s="17"/>
      <c r="D82" s="2"/>
      <c r="E82" s="2"/>
      <c r="F82" s="2"/>
      <c r="G82" s="386"/>
      <c r="H82" s="193"/>
      <c r="I82" s="382"/>
      <c r="J82" s="386"/>
      <c r="K82" s="386"/>
      <c r="L82" s="193"/>
      <c r="M82" s="382"/>
    </row>
    <row r="83" spans="1:16">
      <c r="A83" s="3"/>
      <c r="B83" s="106" t="str">
        <f>+B40</f>
        <v>(ลงชื่อ)……………………………….......กรรมการตามอำนาจ    (ลงชื่อ) ….…………...….......................……..  กรรมการตามอำนาจ</v>
      </c>
      <c r="C83" s="3"/>
      <c r="D83" s="3"/>
      <c r="E83" s="3"/>
      <c r="F83" s="3"/>
      <c r="G83" s="193"/>
      <c r="H83" s="193"/>
      <c r="I83" s="193"/>
      <c r="J83" s="193"/>
      <c r="K83" s="193"/>
      <c r="L83" s="193"/>
      <c r="M83" s="193"/>
      <c r="P83" s="1"/>
    </row>
    <row r="84" spans="1:16">
      <c r="A84" s="3"/>
      <c r="B84" s="106" t="str">
        <f>+B41</f>
        <v xml:space="preserve">                 (นางสาวอรสา    วิมลเฉลา)</v>
      </c>
      <c r="C84" s="3"/>
      <c r="D84" s="3"/>
      <c r="E84" s="3"/>
      <c r="F84" s="3"/>
      <c r="G84" s="193"/>
      <c r="H84" s="193" t="str">
        <f>+H41</f>
        <v xml:space="preserve">     (นายเดวิด สมัญญาภรณ์)</v>
      </c>
      <c r="J84" s="193"/>
      <c r="K84" s="193"/>
      <c r="L84" s="193"/>
      <c r="M84" s="193"/>
      <c r="P84" s="1"/>
    </row>
    <row r="85" spans="1:16" ht="24.6" customHeight="1">
      <c r="A85" s="391" t="s">
        <v>591</v>
      </c>
      <c r="B85" s="391"/>
      <c r="C85" s="391"/>
      <c r="D85" s="391"/>
      <c r="E85" s="391"/>
      <c r="F85" s="391"/>
      <c r="G85" s="391"/>
      <c r="H85" s="391"/>
      <c r="I85" s="391"/>
      <c r="J85" s="391"/>
      <c r="K85" s="391"/>
      <c r="L85" s="391"/>
      <c r="M85" s="391"/>
      <c r="N85" s="7"/>
      <c r="O85" s="7"/>
    </row>
    <row r="86" spans="1:16" s="20" customFormat="1">
      <c r="A86" s="2"/>
      <c r="B86" s="2"/>
      <c r="C86" s="17"/>
      <c r="D86" s="2"/>
      <c r="E86" s="2"/>
      <c r="F86" s="2"/>
      <c r="G86" s="386"/>
      <c r="H86" s="193"/>
      <c r="I86" s="382"/>
      <c r="J86" s="386"/>
      <c r="K86" s="386"/>
      <c r="L86" s="193"/>
      <c r="M86" s="382"/>
    </row>
    <row r="87" spans="1:16">
      <c r="A87" s="105" t="s">
        <v>378</v>
      </c>
      <c r="B87" s="13"/>
      <c r="D87" s="13"/>
      <c r="E87" s="13"/>
      <c r="F87" s="23"/>
      <c r="G87" s="196"/>
      <c r="H87" s="196"/>
      <c r="I87" s="196"/>
      <c r="K87" s="196"/>
      <c r="L87" s="196"/>
      <c r="M87" s="196"/>
      <c r="P87" s="20"/>
    </row>
    <row r="88" spans="1:16">
      <c r="F88" s="14"/>
      <c r="G88" s="283"/>
      <c r="H88" s="283"/>
      <c r="I88" s="283"/>
      <c r="J88" s="228" t="s">
        <v>122</v>
      </c>
      <c r="K88" s="283"/>
      <c r="L88" s="283"/>
      <c r="M88" s="283"/>
      <c r="N88" s="24"/>
      <c r="O88" s="24"/>
    </row>
    <row r="89" spans="1:16" s="20" customFormat="1">
      <c r="A89" s="2"/>
      <c r="B89" s="2"/>
      <c r="C89" s="2"/>
      <c r="E89" s="2"/>
      <c r="F89" s="2"/>
      <c r="G89" s="402" t="s">
        <v>278</v>
      </c>
      <c r="H89" s="395"/>
      <c r="I89" s="395"/>
      <c r="J89" s="386"/>
      <c r="K89" s="402" t="s">
        <v>192</v>
      </c>
      <c r="L89" s="395"/>
      <c r="M89" s="395"/>
    </row>
    <row r="90" spans="1:16" s="20" customFormat="1">
      <c r="A90" s="2"/>
      <c r="B90" s="2"/>
      <c r="C90" s="2"/>
      <c r="D90" s="2"/>
      <c r="E90" s="2"/>
      <c r="F90" s="2"/>
      <c r="G90" s="385" t="s">
        <v>79</v>
      </c>
      <c r="H90" s="193"/>
      <c r="I90" s="385" t="s">
        <v>80</v>
      </c>
      <c r="J90" s="386"/>
      <c r="K90" s="385" t="s">
        <v>79</v>
      </c>
      <c r="L90" s="193"/>
      <c r="M90" s="385" t="s">
        <v>80</v>
      </c>
    </row>
    <row r="91" spans="1:16" s="20" customFormat="1">
      <c r="A91" s="2"/>
      <c r="B91" s="2"/>
      <c r="C91" s="2"/>
      <c r="D91" s="2"/>
      <c r="E91" s="2"/>
      <c r="F91" s="2"/>
      <c r="G91" s="383" t="s">
        <v>81</v>
      </c>
      <c r="H91" s="193"/>
      <c r="I91" s="383" t="s">
        <v>82</v>
      </c>
      <c r="J91" s="386"/>
      <c r="K91" s="383" t="s">
        <v>81</v>
      </c>
      <c r="L91" s="193"/>
      <c r="M91" s="383" t="s">
        <v>82</v>
      </c>
    </row>
    <row r="92" spans="1:16" s="20" customFormat="1">
      <c r="A92" s="2"/>
      <c r="B92" s="2"/>
      <c r="C92" s="17" t="s">
        <v>95</v>
      </c>
      <c r="D92" s="17"/>
      <c r="E92" s="2"/>
      <c r="F92" s="2"/>
      <c r="G92" s="194"/>
      <c r="H92" s="194"/>
      <c r="I92" s="194"/>
      <c r="J92" s="194"/>
      <c r="K92" s="194"/>
      <c r="L92" s="194"/>
      <c r="M92" s="194"/>
    </row>
    <row r="93" spans="1:16" s="20" customFormat="1">
      <c r="A93" s="2"/>
      <c r="B93" s="2"/>
      <c r="C93" s="17" t="s">
        <v>103</v>
      </c>
      <c r="D93" s="17"/>
      <c r="E93" s="2"/>
      <c r="F93" s="2"/>
      <c r="G93" s="194"/>
      <c r="H93" s="194"/>
      <c r="I93" s="194"/>
      <c r="J93" s="194"/>
      <c r="K93" s="194"/>
      <c r="L93" s="194"/>
      <c r="M93" s="194"/>
    </row>
    <row r="94" spans="1:16" s="20" customFormat="1">
      <c r="A94" s="2"/>
      <c r="B94" s="2"/>
      <c r="C94" s="17"/>
      <c r="D94" s="17" t="s">
        <v>84</v>
      </c>
      <c r="E94" s="2"/>
      <c r="F94" s="2"/>
      <c r="G94" s="386">
        <v>2176000</v>
      </c>
      <c r="H94" s="193"/>
      <c r="I94" s="386">
        <v>650084.35</v>
      </c>
      <c r="J94" s="386"/>
      <c r="K94" s="386">
        <v>2176000</v>
      </c>
      <c r="L94" s="193"/>
      <c r="M94" s="386">
        <v>621939.97</v>
      </c>
    </row>
    <row r="95" spans="1:16" s="20" customFormat="1" ht="22.2" thickBot="1">
      <c r="A95" s="2"/>
      <c r="B95" s="2"/>
      <c r="C95" s="17"/>
      <c r="D95" s="2" t="s">
        <v>3</v>
      </c>
      <c r="E95" s="2"/>
      <c r="F95" s="2"/>
      <c r="G95" s="386"/>
      <c r="H95" s="193"/>
      <c r="I95" s="388">
        <f>SUM(I94:I94)</f>
        <v>650084.35</v>
      </c>
      <c r="J95" s="386"/>
      <c r="K95" s="386"/>
      <c r="L95" s="193"/>
      <c r="M95" s="388">
        <f>SUM(M94:M94)</f>
        <v>621939.97</v>
      </c>
    </row>
    <row r="96" spans="1:16" s="20" customFormat="1" ht="22.2" thickTop="1">
      <c r="A96" s="2"/>
      <c r="B96" s="2"/>
      <c r="C96" s="17" t="s">
        <v>83</v>
      </c>
      <c r="D96" s="17"/>
      <c r="E96" s="2"/>
      <c r="F96" s="2"/>
      <c r="G96" s="194"/>
      <c r="H96" s="194"/>
      <c r="I96" s="194"/>
      <c r="J96" s="194"/>
      <c r="K96" s="194"/>
      <c r="L96" s="194"/>
      <c r="M96" s="194"/>
    </row>
    <row r="97" spans="1:16" s="20" customFormat="1">
      <c r="A97" s="2"/>
      <c r="B97" s="2"/>
      <c r="C97" s="17" t="s">
        <v>104</v>
      </c>
      <c r="D97" s="17"/>
      <c r="E97" s="2"/>
      <c r="F97" s="2"/>
      <c r="G97" s="194"/>
      <c r="H97" s="194"/>
      <c r="I97" s="194"/>
      <c r="J97" s="194"/>
      <c r="K97" s="194"/>
      <c r="L97" s="194"/>
      <c r="M97" s="194"/>
    </row>
    <row r="98" spans="1:16" s="20" customFormat="1">
      <c r="A98" s="2"/>
      <c r="B98" s="2"/>
      <c r="C98" s="17"/>
      <c r="D98" s="17" t="s">
        <v>84</v>
      </c>
      <c r="E98" s="2"/>
      <c r="F98" s="2"/>
      <c r="G98" s="386">
        <v>4503330</v>
      </c>
      <c r="H98" s="193"/>
      <c r="I98" s="386">
        <v>1383040.19</v>
      </c>
      <c r="J98" s="386"/>
      <c r="K98" s="386">
        <v>43673029</v>
      </c>
      <c r="L98" s="193"/>
      <c r="M98" s="386">
        <v>12861008.27</v>
      </c>
    </row>
    <row r="99" spans="1:16" s="20" customFormat="1">
      <c r="A99" s="2"/>
      <c r="B99" s="2"/>
      <c r="C99" s="17"/>
      <c r="D99" s="17" t="s">
        <v>219</v>
      </c>
      <c r="E99" s="2"/>
      <c r="F99" s="2"/>
      <c r="G99" s="386">
        <v>87755.67</v>
      </c>
      <c r="H99" s="193"/>
      <c r="I99" s="386">
        <v>2991660.99</v>
      </c>
      <c r="J99" s="386"/>
      <c r="K99" s="386">
        <v>19687.410000000003</v>
      </c>
      <c r="L99" s="193"/>
      <c r="M99" s="386">
        <v>594693.66</v>
      </c>
    </row>
    <row r="100" spans="1:16" s="20" customFormat="1">
      <c r="A100" s="2"/>
      <c r="B100" s="2"/>
      <c r="C100" s="17"/>
      <c r="D100" s="17" t="s">
        <v>85</v>
      </c>
      <c r="E100" s="2"/>
      <c r="F100" s="2"/>
      <c r="G100" s="386">
        <v>58398.71</v>
      </c>
      <c r="H100" s="193"/>
      <c r="I100" s="386">
        <v>2321448</v>
      </c>
      <c r="J100" s="386"/>
      <c r="K100" s="386">
        <v>14696.8</v>
      </c>
      <c r="L100" s="193"/>
      <c r="M100" s="386">
        <v>547570.43999999994</v>
      </c>
    </row>
    <row r="101" spans="1:16" s="20" customFormat="1" ht="22.2" thickBot="1">
      <c r="A101" s="2"/>
      <c r="B101" s="2"/>
      <c r="C101" s="2"/>
      <c r="D101" s="2" t="s">
        <v>3</v>
      </c>
      <c r="E101" s="2"/>
      <c r="F101" s="2"/>
      <c r="G101" s="386"/>
      <c r="H101" s="193"/>
      <c r="I101" s="388">
        <f>SUM(I98:I100)</f>
        <v>6696149.1799999997</v>
      </c>
      <c r="J101" s="386"/>
      <c r="K101" s="386"/>
      <c r="L101" s="193"/>
      <c r="M101" s="388">
        <f>SUM(M98:M100)</f>
        <v>14003272.369999999</v>
      </c>
    </row>
    <row r="102" spans="1:16" s="20" customFormat="1" ht="22.2" thickTop="1">
      <c r="A102" s="2"/>
      <c r="B102" s="2"/>
      <c r="C102" s="2"/>
      <c r="D102" s="2"/>
      <c r="E102" s="2"/>
      <c r="F102" s="2"/>
      <c r="G102" s="386"/>
      <c r="H102" s="193"/>
      <c r="I102" s="382"/>
      <c r="J102" s="386"/>
      <c r="K102" s="386"/>
      <c r="L102" s="193"/>
      <c r="M102" s="382"/>
    </row>
    <row r="103" spans="1:16" ht="24.6" customHeight="1">
      <c r="A103" s="157" t="s">
        <v>499</v>
      </c>
      <c r="B103" s="71"/>
      <c r="E103" s="71"/>
      <c r="F103" s="71"/>
      <c r="G103" s="246"/>
      <c r="H103" s="246"/>
      <c r="I103" s="246"/>
      <c r="J103" s="246"/>
      <c r="K103" s="246"/>
      <c r="L103" s="246"/>
      <c r="M103" s="246"/>
      <c r="N103" s="24"/>
      <c r="O103" s="24"/>
    </row>
    <row r="104" spans="1:16" ht="24.6" customHeight="1">
      <c r="A104" s="71"/>
      <c r="B104" s="157" t="s">
        <v>593</v>
      </c>
      <c r="D104" s="71"/>
      <c r="E104" s="71"/>
      <c r="F104" s="71"/>
      <c r="G104" s="246"/>
      <c r="H104" s="246"/>
      <c r="I104" s="246"/>
      <c r="J104" s="246"/>
      <c r="K104" s="246"/>
      <c r="L104" s="246"/>
      <c r="M104" s="246"/>
      <c r="N104" s="24"/>
      <c r="O104" s="24"/>
      <c r="P104" s="35"/>
    </row>
    <row r="105" spans="1:16" ht="24.6" customHeight="1">
      <c r="A105" s="71"/>
      <c r="B105" s="157" t="s">
        <v>671</v>
      </c>
      <c r="D105" s="71"/>
      <c r="E105" s="71"/>
      <c r="F105" s="71"/>
      <c r="G105" s="246"/>
      <c r="H105" s="246"/>
      <c r="I105" s="246"/>
      <c r="J105" s="246"/>
      <c r="K105" s="246"/>
      <c r="L105" s="246"/>
      <c r="M105" s="246"/>
      <c r="N105" s="24"/>
      <c r="O105" s="24"/>
      <c r="P105" s="35"/>
    </row>
    <row r="106" spans="1:16" ht="24.6" customHeight="1">
      <c r="A106" s="71"/>
      <c r="B106" s="107" t="s">
        <v>648</v>
      </c>
      <c r="C106" s="71"/>
      <c r="D106" s="71"/>
      <c r="E106" s="71"/>
      <c r="F106" s="71"/>
      <c r="G106" s="246"/>
      <c r="H106" s="246"/>
      <c r="I106" s="246"/>
      <c r="J106" s="246"/>
      <c r="K106" s="246"/>
      <c r="L106" s="246"/>
      <c r="M106" s="246"/>
      <c r="N106" s="24"/>
      <c r="O106" s="24"/>
      <c r="P106" s="35"/>
    </row>
    <row r="107" spans="1:16">
      <c r="A107" s="71"/>
      <c r="C107" s="71"/>
      <c r="D107" s="71"/>
      <c r="E107" s="71"/>
      <c r="F107" s="71"/>
      <c r="G107" s="246"/>
      <c r="H107" s="246"/>
      <c r="I107" s="246"/>
      <c r="J107" s="246"/>
      <c r="K107" s="246"/>
      <c r="L107" s="246"/>
      <c r="M107" s="246"/>
      <c r="N107" s="24"/>
      <c r="O107" s="24"/>
    </row>
    <row r="108" spans="1:16" ht="24.6" customHeight="1">
      <c r="A108" s="15" t="s">
        <v>382</v>
      </c>
      <c r="B108" s="16"/>
      <c r="C108" s="17"/>
      <c r="D108" s="17"/>
      <c r="E108" s="123"/>
      <c r="F108" s="17"/>
      <c r="G108" s="386"/>
      <c r="H108" s="193"/>
      <c r="I108" s="386"/>
      <c r="J108" s="382"/>
      <c r="L108" s="382"/>
      <c r="N108" s="7"/>
      <c r="P108" s="1"/>
    </row>
    <row r="109" spans="1:16" ht="24.6" customHeight="1">
      <c r="A109" s="5"/>
      <c r="B109" s="2" t="s">
        <v>649</v>
      </c>
      <c r="D109" s="13"/>
      <c r="E109" s="13"/>
      <c r="F109" s="8"/>
      <c r="G109" s="196"/>
      <c r="J109" s="197"/>
      <c r="K109" s="196"/>
      <c r="L109" s="196"/>
      <c r="M109" s="196"/>
      <c r="N109" s="7"/>
      <c r="P109" s="1"/>
    </row>
    <row r="110" spans="1:16" ht="24.6" customHeight="1">
      <c r="A110" s="5"/>
      <c r="B110" s="13" t="s">
        <v>184</v>
      </c>
      <c r="D110" s="13"/>
      <c r="E110" s="13"/>
      <c r="F110" s="8"/>
      <c r="G110" s="196"/>
      <c r="J110" s="197"/>
      <c r="K110" s="196"/>
      <c r="L110" s="196"/>
      <c r="M110" s="196"/>
      <c r="N110" s="7"/>
      <c r="P110" s="1"/>
    </row>
    <row r="111" spans="1:16" ht="24.6" customHeight="1">
      <c r="A111" s="5"/>
      <c r="B111" s="2" t="s">
        <v>622</v>
      </c>
      <c r="D111" s="13"/>
      <c r="E111" s="13"/>
      <c r="F111" s="8"/>
      <c r="G111" s="196"/>
      <c r="J111" s="197"/>
      <c r="K111" s="196"/>
      <c r="L111" s="196"/>
      <c r="M111" s="196"/>
      <c r="N111" s="7"/>
      <c r="P111" s="1"/>
    </row>
    <row r="112" spans="1:16">
      <c r="B112" s="75"/>
      <c r="C112" s="43"/>
      <c r="D112" s="43"/>
      <c r="E112" s="43"/>
      <c r="F112" s="43"/>
      <c r="G112" s="257"/>
      <c r="H112" s="257"/>
      <c r="I112" s="257"/>
      <c r="J112" s="257"/>
      <c r="K112" s="272"/>
      <c r="L112" s="272"/>
      <c r="M112" s="273" t="str">
        <f>+M16</f>
        <v>(หน่วย : บาท)</v>
      </c>
      <c r="N112" s="7"/>
      <c r="O112" s="1"/>
    </row>
    <row r="113" spans="1:20">
      <c r="A113" s="107"/>
      <c r="B113" s="23"/>
      <c r="D113" s="23"/>
      <c r="E113" s="23"/>
      <c r="F113" s="23"/>
      <c r="G113" s="227"/>
      <c r="H113" s="227"/>
      <c r="I113" s="227"/>
      <c r="J113" s="253" t="s">
        <v>404</v>
      </c>
      <c r="K113" s="227"/>
      <c r="L113" s="227"/>
      <c r="M113" s="227"/>
      <c r="N113" s="70"/>
    </row>
    <row r="114" spans="1:20">
      <c r="B114" s="75"/>
      <c r="C114" s="43"/>
      <c r="D114" s="43"/>
      <c r="E114" s="43"/>
      <c r="F114" s="43"/>
      <c r="G114" s="227"/>
      <c r="H114" s="228" t="s">
        <v>289</v>
      </c>
      <c r="I114" s="227"/>
      <c r="J114" s="257"/>
      <c r="K114" s="227"/>
      <c r="L114" s="228" t="s">
        <v>122</v>
      </c>
      <c r="M114" s="227"/>
      <c r="N114" s="7"/>
      <c r="O114" s="1"/>
    </row>
    <row r="115" spans="1:20">
      <c r="B115" s="75"/>
      <c r="C115" s="43"/>
      <c r="D115" s="43"/>
      <c r="E115" s="43"/>
      <c r="F115" s="43"/>
      <c r="G115" s="232" t="s">
        <v>189</v>
      </c>
      <c r="H115" s="230" t="e">
        <v>#REF!</v>
      </c>
      <c r="I115" s="237" t="s">
        <v>187</v>
      </c>
      <c r="J115" s="257"/>
      <c r="K115" s="232" t="s">
        <v>189</v>
      </c>
      <c r="L115" s="230" t="e">
        <v>#REF!</v>
      </c>
      <c r="M115" s="237" t="s">
        <v>187</v>
      </c>
      <c r="N115" s="7"/>
      <c r="O115" s="1"/>
    </row>
    <row r="116" spans="1:20">
      <c r="B116" s="75"/>
      <c r="C116" s="43"/>
      <c r="D116" s="43"/>
      <c r="E116" s="43"/>
      <c r="F116" s="43"/>
      <c r="G116" s="253"/>
      <c r="H116" s="232"/>
      <c r="I116" s="228" t="s">
        <v>397</v>
      </c>
      <c r="J116" s="257"/>
      <c r="K116" s="253"/>
      <c r="L116" s="232"/>
      <c r="M116" s="228"/>
      <c r="N116" s="7"/>
      <c r="O116" s="1"/>
    </row>
    <row r="117" spans="1:20">
      <c r="B117" s="75"/>
      <c r="C117" s="43"/>
      <c r="D117" s="2" t="s">
        <v>304</v>
      </c>
      <c r="E117" s="43"/>
      <c r="F117" s="43"/>
      <c r="G117" s="262">
        <v>6642934.21</v>
      </c>
      <c r="H117" s="262"/>
      <c r="I117" s="262">
        <v>6727934.21</v>
      </c>
      <c r="J117" s="257"/>
      <c r="K117" s="262">
        <v>1040000</v>
      </c>
      <c r="L117" s="262"/>
      <c r="M117" s="262">
        <v>1125000</v>
      </c>
      <c r="N117" s="7"/>
      <c r="O117" s="1"/>
    </row>
    <row r="118" spans="1:20">
      <c r="B118" s="75"/>
      <c r="C118" s="43"/>
      <c r="E118" s="43"/>
      <c r="F118" s="43"/>
      <c r="G118" s="262"/>
      <c r="H118" s="262"/>
      <c r="I118" s="262"/>
      <c r="J118" s="257"/>
      <c r="K118" s="262"/>
      <c r="L118" s="262"/>
      <c r="M118" s="262"/>
      <c r="N118" s="7"/>
      <c r="O118" s="1"/>
    </row>
    <row r="119" spans="1:20">
      <c r="B119" s="75"/>
      <c r="C119" s="43"/>
      <c r="E119" s="43"/>
      <c r="F119" s="43"/>
      <c r="G119" s="262"/>
      <c r="H119" s="262"/>
      <c r="I119" s="262"/>
      <c r="J119" s="257"/>
      <c r="K119" s="262"/>
      <c r="L119" s="262"/>
      <c r="M119" s="262"/>
      <c r="N119" s="7"/>
      <c r="O119" s="1"/>
    </row>
    <row r="120" spans="1:20">
      <c r="B120" s="75"/>
      <c r="C120" s="43"/>
      <c r="E120" s="43"/>
      <c r="F120" s="43"/>
      <c r="G120" s="262"/>
      <c r="H120" s="262"/>
      <c r="I120" s="262"/>
      <c r="J120" s="257"/>
      <c r="K120" s="262"/>
      <c r="L120" s="262"/>
      <c r="M120" s="262"/>
      <c r="N120" s="7"/>
      <c r="O120" s="1"/>
    </row>
    <row r="121" spans="1:20">
      <c r="B121" s="75"/>
      <c r="C121" s="43"/>
      <c r="E121" s="43"/>
      <c r="F121" s="43"/>
      <c r="G121" s="262"/>
      <c r="H121" s="262"/>
      <c r="I121" s="262"/>
      <c r="J121" s="257"/>
      <c r="K121" s="262"/>
      <c r="L121" s="262"/>
      <c r="M121" s="262"/>
      <c r="N121" s="7"/>
      <c r="O121" s="1"/>
    </row>
    <row r="122" spans="1:20">
      <c r="B122" s="75"/>
      <c r="C122" s="43"/>
      <c r="E122" s="43"/>
      <c r="F122" s="43"/>
      <c r="G122" s="262"/>
      <c r="H122" s="262"/>
      <c r="I122" s="262"/>
      <c r="J122" s="257"/>
      <c r="K122" s="262"/>
      <c r="L122" s="262"/>
      <c r="M122" s="262"/>
      <c r="N122" s="7"/>
      <c r="O122" s="1"/>
    </row>
    <row r="123" spans="1:20">
      <c r="A123" s="3"/>
      <c r="B123" s="106" t="str">
        <f>+B83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23" s="3"/>
      <c r="D123" s="3"/>
      <c r="E123" s="3"/>
      <c r="F123" s="3"/>
      <c r="G123" s="193"/>
      <c r="H123" s="193"/>
      <c r="I123" s="193"/>
      <c r="J123" s="193"/>
      <c r="K123" s="193"/>
      <c r="L123" s="193"/>
      <c r="M123" s="193"/>
      <c r="P123" s="1"/>
      <c r="R123" s="8"/>
      <c r="S123" s="71"/>
      <c r="T123" s="8"/>
    </row>
    <row r="124" spans="1:20">
      <c r="A124" s="3"/>
      <c r="B124" s="106" t="str">
        <f>+B84</f>
        <v xml:space="preserve">                 (นางสาวอรสา    วิมลเฉลา)</v>
      </c>
      <c r="C124" s="3"/>
      <c r="D124" s="3"/>
      <c r="E124" s="3"/>
      <c r="F124" s="3"/>
      <c r="G124" s="193"/>
      <c r="H124" s="193" t="str">
        <f>+H84</f>
        <v xml:space="preserve">     (นายเดวิด สมัญญาภรณ์)</v>
      </c>
      <c r="J124" s="193"/>
      <c r="K124" s="193"/>
      <c r="L124" s="193"/>
      <c r="M124" s="193"/>
      <c r="P124" s="1"/>
      <c r="R124" s="8"/>
      <c r="S124" s="71"/>
      <c r="T124" s="8"/>
    </row>
    <row r="125" spans="1:20" ht="24.6" customHeight="1">
      <c r="A125" s="391" t="s">
        <v>592</v>
      </c>
      <c r="B125" s="391"/>
      <c r="C125" s="391"/>
      <c r="D125" s="391"/>
      <c r="E125" s="391"/>
      <c r="F125" s="391"/>
      <c r="G125" s="391"/>
      <c r="H125" s="391"/>
      <c r="I125" s="391"/>
      <c r="J125" s="391"/>
      <c r="K125" s="391"/>
      <c r="L125" s="391"/>
      <c r="M125" s="391"/>
      <c r="N125" s="7"/>
      <c r="O125" s="7"/>
    </row>
    <row r="126" spans="1:20">
      <c r="A126" s="43"/>
      <c r="B126" s="43"/>
      <c r="C126" s="43"/>
      <c r="D126" s="43"/>
      <c r="E126" s="43"/>
      <c r="F126" s="43"/>
      <c r="G126" s="189"/>
      <c r="H126" s="189"/>
      <c r="I126" s="189"/>
      <c r="J126" s="189"/>
      <c r="K126" s="189"/>
      <c r="L126" s="189"/>
      <c r="M126" s="189"/>
      <c r="N126" s="7"/>
      <c r="O126" s="7"/>
    </row>
    <row r="127" spans="1:20" ht="24.6" customHeight="1">
      <c r="A127" s="15" t="s">
        <v>383</v>
      </c>
      <c r="B127" s="16"/>
      <c r="C127" s="17"/>
      <c r="D127" s="17"/>
      <c r="E127" s="123"/>
      <c r="F127" s="17"/>
      <c r="G127" s="386"/>
      <c r="H127" s="193"/>
      <c r="I127" s="386"/>
      <c r="J127" s="382"/>
      <c r="K127" s="387"/>
      <c r="L127" s="382"/>
      <c r="N127" s="7"/>
      <c r="P127" s="1"/>
    </row>
    <row r="128" spans="1:20" ht="24.6" customHeight="1">
      <c r="A128" s="5"/>
      <c r="B128" s="2" t="s">
        <v>136</v>
      </c>
      <c r="D128" s="13"/>
      <c r="E128" s="13"/>
      <c r="F128" s="8"/>
      <c r="G128" s="196"/>
      <c r="J128" s="197"/>
      <c r="K128" s="196"/>
      <c r="L128" s="196"/>
      <c r="M128" s="196"/>
      <c r="N128" s="7"/>
      <c r="P128" s="1"/>
    </row>
    <row r="129" spans="1:18" ht="24.6" customHeight="1">
      <c r="A129" s="5"/>
      <c r="B129" s="13" t="s">
        <v>131</v>
      </c>
      <c r="D129" s="13"/>
      <c r="E129" s="13"/>
      <c r="F129" s="8"/>
      <c r="G129" s="196"/>
      <c r="J129" s="197"/>
      <c r="K129" s="196"/>
      <c r="L129" s="196"/>
      <c r="M129" s="196"/>
      <c r="N129" s="7"/>
      <c r="P129" s="1"/>
    </row>
    <row r="130" spans="1:18" ht="24.6" customHeight="1">
      <c r="A130" s="5"/>
      <c r="B130" s="13" t="s">
        <v>137</v>
      </c>
      <c r="D130" s="13"/>
      <c r="E130" s="13"/>
      <c r="F130" s="8"/>
      <c r="G130" s="196"/>
      <c r="J130" s="197"/>
      <c r="K130" s="196"/>
      <c r="L130" s="196"/>
      <c r="M130" s="196"/>
      <c r="N130" s="7"/>
      <c r="P130" s="1"/>
    </row>
    <row r="131" spans="1:18" ht="24.6" customHeight="1">
      <c r="A131" s="5"/>
      <c r="B131" s="13" t="s">
        <v>132</v>
      </c>
      <c r="D131" s="13"/>
      <c r="E131" s="13"/>
      <c r="F131" s="8"/>
      <c r="G131" s="196"/>
      <c r="J131" s="197"/>
      <c r="K131" s="196"/>
      <c r="L131" s="196"/>
      <c r="M131" s="196"/>
      <c r="N131" s="7"/>
      <c r="P131" s="1"/>
    </row>
    <row r="132" spans="1:18" ht="24.6" customHeight="1">
      <c r="A132" s="3"/>
      <c r="B132" s="2" t="s">
        <v>621</v>
      </c>
      <c r="C132" s="3"/>
      <c r="D132" s="3"/>
      <c r="E132" s="3"/>
      <c r="F132" s="3"/>
      <c r="G132" s="193"/>
      <c r="H132" s="193"/>
      <c r="I132" s="193"/>
      <c r="J132" s="193"/>
      <c r="K132" s="193"/>
      <c r="L132" s="193"/>
      <c r="M132" s="193"/>
      <c r="P132" s="1"/>
      <c r="Q132" s="14"/>
      <c r="R132" s="14"/>
    </row>
    <row r="133" spans="1:18">
      <c r="B133" s="75"/>
      <c r="C133" s="43"/>
      <c r="D133" s="43"/>
      <c r="E133" s="43"/>
      <c r="F133" s="43"/>
      <c r="G133" s="257"/>
      <c r="H133" s="257"/>
      <c r="I133" s="257"/>
      <c r="J133" s="257"/>
      <c r="K133" s="272"/>
      <c r="L133" s="272"/>
      <c r="M133" s="273" t="str">
        <f>+M112</f>
        <v>(หน่วย : บาท)</v>
      </c>
      <c r="N133" s="7"/>
      <c r="O133" s="1"/>
    </row>
    <row r="134" spans="1:18">
      <c r="A134" s="107"/>
      <c r="B134" s="23"/>
      <c r="D134" s="23"/>
      <c r="E134" s="23"/>
      <c r="F134" s="23"/>
      <c r="G134" s="227"/>
      <c r="H134" s="227"/>
      <c r="I134" s="227"/>
      <c r="J134" s="253" t="s">
        <v>404</v>
      </c>
      <c r="K134" s="227"/>
      <c r="L134" s="227"/>
      <c r="M134" s="227"/>
      <c r="N134" s="70"/>
    </row>
    <row r="135" spans="1:18">
      <c r="B135" s="75"/>
      <c r="C135" s="43"/>
      <c r="D135" s="43"/>
      <c r="E135" s="43"/>
      <c r="F135" s="43"/>
      <c r="G135" s="227"/>
      <c r="H135" s="228" t="s">
        <v>289</v>
      </c>
      <c r="I135" s="227"/>
      <c r="J135" s="257"/>
      <c r="K135" s="227"/>
      <c r="L135" s="228" t="s">
        <v>122</v>
      </c>
      <c r="M135" s="227"/>
      <c r="N135" s="7"/>
      <c r="O135" s="1"/>
    </row>
    <row r="136" spans="1:18">
      <c r="B136" s="75"/>
      <c r="C136" s="43"/>
      <c r="D136" s="43"/>
      <c r="E136" s="43"/>
      <c r="F136" s="43"/>
      <c r="G136" s="232" t="s">
        <v>189</v>
      </c>
      <c r="H136" s="230" t="e">
        <v>#REF!</v>
      </c>
      <c r="I136" s="237" t="s">
        <v>187</v>
      </c>
      <c r="J136" s="257"/>
      <c r="K136" s="232" t="s">
        <v>189</v>
      </c>
      <c r="L136" s="230" t="e">
        <v>#REF!</v>
      </c>
      <c r="M136" s="237" t="s">
        <v>187</v>
      </c>
      <c r="N136" s="7"/>
      <c r="O136" s="1"/>
    </row>
    <row r="137" spans="1:18">
      <c r="B137" s="75"/>
      <c r="C137" s="43"/>
      <c r="D137" s="43"/>
      <c r="E137" s="43"/>
      <c r="F137" s="43"/>
      <c r="G137" s="253"/>
      <c r="H137" s="232"/>
      <c r="I137" s="228" t="s">
        <v>397</v>
      </c>
      <c r="J137" s="257"/>
      <c r="K137" s="253"/>
      <c r="L137" s="232"/>
      <c r="M137" s="228"/>
      <c r="N137" s="7"/>
      <c r="O137" s="1"/>
    </row>
    <row r="138" spans="1:18">
      <c r="B138" s="75"/>
      <c r="C138" s="43"/>
      <c r="D138" s="2" t="s">
        <v>305</v>
      </c>
      <c r="E138" s="43"/>
      <c r="F138" s="43"/>
      <c r="G138" s="262">
        <v>27013939.990000002</v>
      </c>
      <c r="H138" s="262"/>
      <c r="I138" s="262">
        <v>30693155.870000001</v>
      </c>
      <c r="J138" s="257"/>
      <c r="K138" s="262">
        <v>21380565.41</v>
      </c>
      <c r="L138" s="262"/>
      <c r="M138" s="262">
        <v>19304875.620000001</v>
      </c>
      <c r="N138" s="7"/>
      <c r="O138" s="1"/>
    </row>
    <row r="139" spans="1:18">
      <c r="B139" s="75"/>
      <c r="C139" s="43"/>
      <c r="E139" s="43"/>
      <c r="F139" s="43"/>
      <c r="G139" s="262"/>
      <c r="H139" s="262"/>
      <c r="I139" s="262"/>
      <c r="J139" s="257"/>
      <c r="K139" s="262"/>
      <c r="L139" s="262"/>
      <c r="M139" s="262"/>
      <c r="N139" s="7"/>
      <c r="O139" s="1"/>
    </row>
    <row r="140" spans="1:18" ht="24.6" customHeight="1">
      <c r="A140" s="15" t="s">
        <v>384</v>
      </c>
      <c r="B140" s="16"/>
      <c r="C140" s="17"/>
      <c r="D140" s="43"/>
      <c r="E140" s="3"/>
      <c r="F140" s="3"/>
      <c r="G140" s="193"/>
      <c r="H140" s="193"/>
      <c r="I140" s="193"/>
      <c r="J140" s="193"/>
      <c r="K140" s="193"/>
      <c r="L140" s="193"/>
      <c r="M140" s="193"/>
      <c r="P140" s="1"/>
    </row>
    <row r="141" spans="1:18" ht="24.6" customHeight="1">
      <c r="A141" s="5"/>
      <c r="B141" s="2" t="s">
        <v>672</v>
      </c>
      <c r="D141" s="43"/>
      <c r="E141" s="3"/>
      <c r="F141" s="3"/>
      <c r="G141" s="193"/>
      <c r="H141" s="193"/>
      <c r="I141" s="193"/>
      <c r="J141" s="193"/>
      <c r="K141" s="193"/>
      <c r="L141" s="193"/>
      <c r="M141" s="193"/>
      <c r="P141" s="1"/>
      <c r="Q141" s="27"/>
      <c r="R141" s="27"/>
    </row>
    <row r="142" spans="1:18" ht="24.6" customHeight="1">
      <c r="A142" s="5"/>
      <c r="B142" s="13" t="s">
        <v>138</v>
      </c>
      <c r="D142" s="43"/>
      <c r="E142" s="3"/>
      <c r="F142" s="3"/>
      <c r="G142" s="193"/>
      <c r="H142" s="193"/>
      <c r="I142" s="193"/>
      <c r="J142" s="193"/>
      <c r="K142" s="193"/>
      <c r="L142" s="193"/>
      <c r="M142" s="193"/>
      <c r="P142" s="1"/>
      <c r="Q142" s="27"/>
      <c r="R142" s="27"/>
    </row>
    <row r="143" spans="1:18" ht="24.6" customHeight="1">
      <c r="A143" s="43"/>
      <c r="B143" s="19" t="s">
        <v>443</v>
      </c>
      <c r="D143" s="43"/>
      <c r="E143" s="3"/>
      <c r="F143" s="3"/>
      <c r="G143" s="193"/>
      <c r="H143" s="193"/>
      <c r="I143" s="193"/>
      <c r="J143" s="193"/>
      <c r="K143" s="193"/>
      <c r="L143" s="193"/>
      <c r="M143" s="193"/>
      <c r="P143" s="1"/>
      <c r="Q143" s="101"/>
      <c r="R143" s="101"/>
    </row>
    <row r="144" spans="1:18">
      <c r="A144" s="43"/>
      <c r="B144" s="19"/>
      <c r="D144" s="43"/>
      <c r="E144" s="3"/>
      <c r="F144" s="3"/>
      <c r="G144" s="193"/>
      <c r="H144" s="193"/>
      <c r="I144" s="193"/>
      <c r="J144" s="193"/>
      <c r="K144" s="193"/>
      <c r="L144" s="193"/>
      <c r="M144" s="193"/>
      <c r="P144" s="1"/>
    </row>
    <row r="145" spans="1:16" ht="21.75" customHeight="1">
      <c r="A145" s="3" t="s">
        <v>483</v>
      </c>
      <c r="B145" s="23"/>
      <c r="C145" s="23"/>
      <c r="D145" s="3"/>
      <c r="E145" s="3"/>
      <c r="F145" s="3"/>
      <c r="G145" s="193"/>
      <c r="H145" s="246"/>
      <c r="I145" s="246"/>
      <c r="J145" s="246"/>
      <c r="K145" s="246"/>
      <c r="L145" s="246"/>
      <c r="M145" s="246"/>
      <c r="N145" s="71"/>
      <c r="O145" s="24"/>
      <c r="P145" s="24"/>
    </row>
    <row r="146" spans="1:16" ht="21.75" customHeight="1">
      <c r="A146" s="3"/>
      <c r="B146" s="23" t="s">
        <v>594</v>
      </c>
      <c r="D146" s="3"/>
      <c r="E146" s="3"/>
      <c r="F146" s="3"/>
      <c r="G146" s="193"/>
      <c r="H146" s="246"/>
      <c r="I146" s="246"/>
      <c r="J146" s="246"/>
      <c r="K146" s="246"/>
      <c r="L146" s="246"/>
      <c r="M146" s="246"/>
      <c r="N146" s="71"/>
      <c r="O146" s="24"/>
      <c r="P146" s="24"/>
    </row>
    <row r="147" spans="1:16" ht="21.75" customHeight="1">
      <c r="A147" s="3"/>
      <c r="B147" s="23" t="s">
        <v>617</v>
      </c>
      <c r="C147" s="23"/>
      <c r="E147" s="3"/>
      <c r="F147" s="3"/>
      <c r="G147" s="193"/>
      <c r="H147" s="246"/>
      <c r="I147" s="246"/>
      <c r="J147" s="246"/>
      <c r="K147" s="246"/>
      <c r="L147" s="246"/>
      <c r="M147" s="246"/>
      <c r="N147" s="71"/>
      <c r="O147" s="24"/>
      <c r="P147" s="24"/>
    </row>
    <row r="148" spans="1:16" ht="24.6" customHeight="1">
      <c r="B148" s="35" t="s">
        <v>596</v>
      </c>
    </row>
    <row r="149" spans="1:16" ht="24.6" customHeight="1">
      <c r="B149" s="35" t="s">
        <v>595</v>
      </c>
    </row>
    <row r="150" spans="1:16">
      <c r="B150" s="107" t="s">
        <v>666</v>
      </c>
      <c r="E150" s="71"/>
      <c r="F150" s="71"/>
      <c r="G150" s="246"/>
      <c r="H150" s="262"/>
      <c r="I150" s="262"/>
      <c r="J150" s="262"/>
      <c r="K150" s="262"/>
      <c r="L150" s="262"/>
      <c r="M150" s="262"/>
      <c r="N150" s="108"/>
      <c r="O150" s="24"/>
      <c r="P150" s="24"/>
    </row>
    <row r="151" spans="1:16">
      <c r="B151" s="107" t="s">
        <v>647</v>
      </c>
      <c r="D151" s="71"/>
      <c r="E151" s="71"/>
      <c r="F151" s="71"/>
      <c r="G151" s="246"/>
      <c r="H151" s="262"/>
      <c r="I151" s="262"/>
      <c r="J151" s="262"/>
      <c r="K151" s="262"/>
      <c r="L151" s="262"/>
      <c r="M151" s="262"/>
      <c r="N151" s="108"/>
      <c r="O151" s="24"/>
      <c r="P151" s="24"/>
    </row>
    <row r="152" spans="1:16">
      <c r="B152" s="107" t="s">
        <v>613</v>
      </c>
      <c r="D152" s="71"/>
      <c r="E152" s="71"/>
      <c r="F152" s="71"/>
      <c r="G152" s="246"/>
      <c r="H152" s="262"/>
      <c r="I152" s="262"/>
      <c r="J152" s="262"/>
      <c r="K152" s="262"/>
      <c r="L152" s="262"/>
      <c r="M152" s="262"/>
      <c r="N152" s="108"/>
      <c r="O152" s="24"/>
      <c r="P152" s="24"/>
    </row>
    <row r="153" spans="1:16">
      <c r="B153" s="107"/>
      <c r="C153" s="107"/>
      <c r="D153" s="71"/>
      <c r="E153" s="71"/>
      <c r="F153" s="71"/>
      <c r="G153" s="246"/>
      <c r="H153" s="262"/>
      <c r="I153" s="262"/>
      <c r="J153" s="262"/>
      <c r="K153" s="262"/>
      <c r="L153" s="262"/>
      <c r="M153" s="262"/>
      <c r="N153" s="108"/>
      <c r="O153" s="24"/>
      <c r="P153" s="24"/>
    </row>
    <row r="154" spans="1:16" ht="24.6" customHeight="1">
      <c r="A154" s="2" t="s">
        <v>482</v>
      </c>
    </row>
    <row r="155" spans="1:16" ht="24.6" customHeight="1">
      <c r="B155" s="35" t="s">
        <v>433</v>
      </c>
    </row>
    <row r="156" spans="1:16" ht="24.6" customHeight="1">
      <c r="B156" s="35"/>
    </row>
    <row r="157" spans="1:16" ht="24.6" customHeight="1">
      <c r="B157" s="35"/>
    </row>
    <row r="158" spans="1:16" ht="24.6" customHeight="1">
      <c r="B158" s="35"/>
    </row>
    <row r="159" spans="1:16" ht="24.6" customHeight="1">
      <c r="B159" s="35"/>
    </row>
    <row r="160" spans="1:16" ht="24.6" customHeight="1">
      <c r="B160" s="35"/>
    </row>
    <row r="161" spans="1:20">
      <c r="A161" s="3"/>
      <c r="B161" s="106" t="str">
        <f>+B123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1" s="3"/>
      <c r="D161" s="3"/>
      <c r="E161" s="3"/>
      <c r="F161" s="3"/>
      <c r="G161" s="193"/>
      <c r="H161" s="193"/>
      <c r="I161" s="193"/>
      <c r="J161" s="193"/>
      <c r="K161" s="193"/>
      <c r="L161" s="193"/>
      <c r="M161" s="193"/>
      <c r="P161" s="1"/>
      <c r="R161" s="8"/>
      <c r="S161" s="71"/>
      <c r="T161" s="8"/>
    </row>
    <row r="162" spans="1:20">
      <c r="A162" s="3"/>
      <c r="B162" s="106" t="str">
        <f>+B124</f>
        <v xml:space="preserve">                 (นางสาวอรสา    วิมลเฉลา)</v>
      </c>
      <c r="C162" s="3"/>
      <c r="D162" s="3"/>
      <c r="E162" s="3"/>
      <c r="F162" s="3"/>
      <c r="G162" s="193"/>
      <c r="H162" s="193" t="str">
        <f>+H124</f>
        <v xml:space="preserve">     (นายเดวิด สมัญญาภรณ์)</v>
      </c>
      <c r="J162" s="193"/>
      <c r="K162" s="193"/>
      <c r="L162" s="193"/>
      <c r="M162" s="193"/>
      <c r="P162" s="1"/>
      <c r="R162" s="8"/>
      <c r="S162" s="71"/>
      <c r="T162" s="8"/>
    </row>
  </sheetData>
  <mergeCells count="8">
    <mergeCell ref="A125:M125"/>
    <mergeCell ref="G66:I66"/>
    <mergeCell ref="K66:M66"/>
    <mergeCell ref="A1:M1"/>
    <mergeCell ref="A42:M42"/>
    <mergeCell ref="A85:M85"/>
    <mergeCell ref="G89:I89"/>
    <mergeCell ref="K89:M8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3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หมายเหตุ P1-13</vt:lpstr>
      <vt:lpstr>หมายเหตุ P14-28</vt:lpstr>
      <vt:lpstr>หมายเหตุ P29-30</vt:lpstr>
      <vt:lpstr>หมายเหตุ P31-34</vt:lpstr>
      <vt:lpstr>'หมายเหตุ P1-13'!Print_Area</vt:lpstr>
      <vt:lpstr>'หมายเหตุ P14-28'!Print_Area</vt:lpstr>
      <vt:lpstr>'หมายเหตุ P29-30'!Print_Area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2021-11-15T08:03:08Z</cp:lastPrinted>
  <dcterms:created xsi:type="dcterms:W3CDTF">2012-11-09T01:45:15Z</dcterms:created>
  <dcterms:modified xsi:type="dcterms:W3CDTF">2021-11-15T14:23:13Z</dcterms:modified>
</cp:coreProperties>
</file>