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107607 - 2021 DEC-FSA-DTC\Working Folder\Q3'2021\FS\SEC\"/>
    </mc:Choice>
  </mc:AlternateContent>
  <xr:revisionPtr revIDLastSave="0" documentId="13_ncr:1_{2D30D382-0826-465A-BA1A-4258F5CCEAA3}" xr6:coauthVersionLast="45" xr6:coauthVersionMax="47" xr10:uidLastSave="{00000000-0000-0000-0000-000000000000}"/>
  <bookViews>
    <workbookView xWindow="-120" yWindow="-120" windowWidth="29040" windowHeight="15840" tabRatio="836" activeTab="7" xr2:uid="{00000000-000D-0000-FFFF-FFFF00000000}"/>
  </bookViews>
  <sheets>
    <sheet name="งบดุล 3-5" sheetId="11" r:id="rId1"/>
    <sheet name="กำไรขาดทุน 3M 6" sheetId="16" r:id="rId2"/>
    <sheet name="กำไรขาดทุน YTD 7" sheetId="23" r:id="rId3"/>
    <sheet name="กำไรขาดทุนเบ็ดเสร็จ 3M 8" sheetId="18" r:id="rId4"/>
    <sheet name="กำไรขาดทุนเบ็ดเสร็จ YTD 9" sheetId="24" r:id="rId5"/>
    <sheet name="เปลี่ยนแปลง-รวม 10" sheetId="12" r:id="rId6"/>
    <sheet name="เปลี่ยนแปลงเฉพาะ 11" sheetId="17" r:id="rId7"/>
    <sheet name="กระแสเงินสด 12-14" sheetId="22" r:id="rId8"/>
    <sheet name="Conso" sheetId="25" state="hidden" r:id="rId9"/>
    <sheet name="Conso_movement" sheetId="28" state="hidden" r:id="rId10"/>
    <sheet name="กำไรขาดทุน YTD 7 (2)" sheetId="29" state="hidden" r:id="rId11"/>
    <sheet name="กำไรขาดทุนเบ็ดเสร็จ YTD 9 (2)" sheetId="30" state="hidden" r:id="rId12"/>
  </sheets>
  <externalReferences>
    <externalReference r:id="rId13"/>
  </externalReferences>
  <definedNames>
    <definedName name="_xlnm._FilterDatabase" localSheetId="7" hidden="1">'กระแสเงินสด 12-14'!$J$66:$J$83</definedName>
    <definedName name="_xlnm.Print_Area" localSheetId="6">'เปลี่ยนแปลงเฉพาะ 11'!$A$1:$P$37</definedName>
    <definedName name="_xlnm.Print_Area" localSheetId="5">'เปลี่ยนแปลง-รวม 10'!$A$1:$AF$47</definedName>
    <definedName name="_xlnm.Print_Area" localSheetId="7">'กระแสเงินสด 12-14'!$A$1:$L$127</definedName>
    <definedName name="_xlnm.Print_Area" localSheetId="1">'กำไรขาดทุน 3M 6'!$A$1:$K$48</definedName>
    <definedName name="_xlnm.Print_Area" localSheetId="2">'กำไรขาดทุน YTD 7'!$A$1:$K$53</definedName>
    <definedName name="_xlnm.Print_Area" localSheetId="10">'กำไรขาดทุน YTD 7 (2)'!$A$1:$K$53</definedName>
    <definedName name="_xlnm.Print_Area" localSheetId="3">'กำไรขาดทุนเบ็ดเสร็จ 3M 8'!$A$1:$K$22</definedName>
    <definedName name="_xlnm.Print_Area" localSheetId="4">'กำไรขาดทุนเบ็ดเสร็จ YTD 9'!$A$1:$K$22</definedName>
    <definedName name="_xlnm.Print_Area" localSheetId="11">'กำไรขาดทุนเบ็ดเสร็จ YTD 9 (2)'!$A$1:$K$22</definedName>
    <definedName name="_xlnm.Print_Area" localSheetId="0">'งบดุล 3-5'!$A$1:$M$114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8" i="22" l="1"/>
  <c r="K32" i="16" l="1"/>
  <c r="I32" i="16"/>
  <c r="G32" i="16"/>
  <c r="E14" i="24" l="1"/>
  <c r="E16" i="24" s="1"/>
  <c r="G16" i="28" l="1"/>
  <c r="I16" i="28"/>
  <c r="G19" i="28"/>
  <c r="I19" i="28"/>
  <c r="G25" i="28"/>
  <c r="I25" i="28"/>
  <c r="J25" i="28"/>
  <c r="G30" i="28"/>
  <c r="K8" i="25"/>
  <c r="L8" i="25"/>
  <c r="K9" i="25"/>
  <c r="L9" i="25"/>
  <c r="K10" i="25"/>
  <c r="L10" i="25"/>
  <c r="K11" i="25"/>
  <c r="L11" i="25"/>
  <c r="K12" i="25"/>
  <c r="L12" i="25"/>
  <c r="K13" i="25"/>
  <c r="L13" i="25"/>
  <c r="K14" i="25"/>
  <c r="L14" i="25"/>
  <c r="K15" i="25"/>
  <c r="L15" i="25"/>
  <c r="K16" i="25"/>
  <c r="L16" i="25"/>
  <c r="K18" i="25"/>
  <c r="L18" i="25"/>
  <c r="K19" i="25"/>
  <c r="L19" i="25"/>
  <c r="K20" i="25"/>
  <c r="L20" i="25"/>
  <c r="K21" i="25"/>
  <c r="L21" i="25"/>
  <c r="K22" i="25"/>
  <c r="L22" i="25"/>
  <c r="K23" i="25"/>
  <c r="L23" i="25"/>
  <c r="K24" i="25"/>
  <c r="L24" i="25"/>
  <c r="K25" i="25"/>
  <c r="L25" i="25"/>
  <c r="K26" i="25"/>
  <c r="L26" i="25"/>
  <c r="K27" i="25"/>
  <c r="L27" i="25"/>
  <c r="K28" i="25"/>
  <c r="L28" i="25"/>
  <c r="K29" i="25"/>
  <c r="L29" i="25"/>
  <c r="K30" i="25"/>
  <c r="L30" i="25"/>
  <c r="K31" i="25"/>
  <c r="L31" i="25"/>
  <c r="K32" i="25"/>
  <c r="L32" i="25"/>
  <c r="K33" i="25"/>
  <c r="L33" i="25"/>
  <c r="K34" i="25"/>
  <c r="L34" i="25"/>
  <c r="K35" i="25"/>
  <c r="L35" i="25"/>
  <c r="K39" i="25"/>
  <c r="L39" i="25"/>
  <c r="K40" i="25"/>
  <c r="L40" i="25"/>
  <c r="K41" i="25"/>
  <c r="L41" i="25"/>
  <c r="K42" i="25"/>
  <c r="L42" i="25"/>
  <c r="K43" i="25"/>
  <c r="L43" i="25"/>
  <c r="K44" i="25"/>
  <c r="L44" i="25"/>
  <c r="K45" i="25"/>
  <c r="L45" i="25"/>
  <c r="K46" i="25"/>
  <c r="L46" i="25"/>
  <c r="K47" i="25"/>
  <c r="L47" i="25"/>
  <c r="K48" i="25"/>
  <c r="L48" i="25"/>
  <c r="K49" i="25"/>
  <c r="L49" i="25"/>
  <c r="K51" i="25"/>
  <c r="L51" i="25"/>
  <c r="K52" i="25"/>
  <c r="L52" i="25"/>
  <c r="K53" i="25"/>
  <c r="L53" i="25"/>
  <c r="K54" i="25"/>
  <c r="L54" i="25"/>
  <c r="K55" i="25"/>
  <c r="L55" i="25"/>
  <c r="K56" i="25"/>
  <c r="L56" i="25"/>
  <c r="K57" i="25"/>
  <c r="L57" i="25"/>
  <c r="K58" i="25"/>
  <c r="L58" i="25"/>
  <c r="K59" i="25"/>
  <c r="L59" i="25"/>
  <c r="K60" i="25"/>
  <c r="L60" i="25"/>
  <c r="K61" i="25"/>
  <c r="L61" i="25"/>
  <c r="K62" i="25"/>
  <c r="L62" i="25"/>
  <c r="K63" i="25"/>
  <c r="L63" i="25"/>
  <c r="K64" i="25"/>
  <c r="L64" i="25"/>
  <c r="K69" i="25"/>
  <c r="L69" i="25"/>
  <c r="K70" i="25"/>
  <c r="L70" i="25"/>
  <c r="K71" i="25"/>
  <c r="L71" i="25"/>
  <c r="K72" i="25"/>
  <c r="L72" i="25"/>
  <c r="K73" i="25"/>
  <c r="L73" i="25"/>
  <c r="K74" i="25"/>
  <c r="L74" i="25"/>
  <c r="K75" i="25"/>
  <c r="L75" i="25"/>
  <c r="K76" i="25"/>
  <c r="L76" i="25"/>
  <c r="K77" i="25"/>
  <c r="L77" i="25"/>
  <c r="K78" i="25"/>
  <c r="L78" i="25"/>
  <c r="K79" i="25"/>
  <c r="L79" i="25"/>
  <c r="K80" i="25"/>
  <c r="L80" i="25"/>
  <c r="K82" i="25"/>
  <c r="L82" i="25"/>
  <c r="K83" i="25"/>
  <c r="L83" i="25"/>
  <c r="K84" i="25"/>
  <c r="L84" i="25"/>
  <c r="K85" i="25"/>
  <c r="L85" i="25"/>
  <c r="K86" i="25"/>
  <c r="L86" i="25"/>
  <c r="K87" i="25"/>
  <c r="L87" i="25"/>
  <c r="K88" i="25"/>
  <c r="L88" i="25"/>
  <c r="K89" i="25"/>
  <c r="L89" i="25"/>
  <c r="K90" i="25"/>
  <c r="L90" i="25"/>
  <c r="K91" i="25"/>
  <c r="L91" i="25"/>
  <c r="K92" i="25"/>
  <c r="L92" i="25"/>
  <c r="K93" i="25"/>
  <c r="L93" i="25"/>
  <c r="K94" i="25"/>
  <c r="L94" i="25"/>
  <c r="K95" i="25"/>
  <c r="L95" i="25"/>
  <c r="K96" i="25"/>
  <c r="L96" i="25"/>
  <c r="K97" i="25"/>
  <c r="L97" i="25"/>
  <c r="K98" i="25"/>
  <c r="L98" i="25"/>
  <c r="K99" i="25"/>
  <c r="L99" i="25"/>
  <c r="K100" i="25"/>
  <c r="L100" i="25"/>
  <c r="K101" i="25"/>
  <c r="L101" i="25"/>
  <c r="K102" i="25"/>
  <c r="L102" i="25"/>
  <c r="K103" i="25"/>
  <c r="L103" i="25"/>
  <c r="K104" i="25"/>
  <c r="L104" i="25"/>
  <c r="K105" i="25"/>
  <c r="L105" i="25"/>
  <c r="K106" i="25"/>
  <c r="L106" i="25"/>
  <c r="K107" i="25"/>
  <c r="L107" i="25"/>
  <c r="K108" i="25"/>
  <c r="L108" i="25"/>
  <c r="K109" i="25"/>
  <c r="L109" i="25"/>
  <c r="K110" i="25"/>
  <c r="L110" i="25"/>
  <c r="K111" i="25"/>
  <c r="L111" i="25"/>
  <c r="K112" i="25"/>
  <c r="L112" i="25"/>
  <c r="K113" i="25"/>
  <c r="L113" i="25"/>
  <c r="K114" i="25"/>
  <c r="L114" i="25"/>
  <c r="K115" i="25"/>
  <c r="L115" i="25"/>
  <c r="K116" i="25"/>
  <c r="L116" i="25"/>
  <c r="K117" i="25"/>
  <c r="L117" i="25"/>
  <c r="K118" i="25"/>
  <c r="L118" i="25"/>
  <c r="K119" i="25"/>
  <c r="L119" i="25"/>
  <c r="K120" i="25"/>
  <c r="L120" i="25"/>
  <c r="K121" i="25"/>
  <c r="L121" i="25"/>
  <c r="K122" i="25"/>
  <c r="L122" i="25"/>
  <c r="K123" i="25"/>
  <c r="L123" i="25"/>
  <c r="K124" i="25"/>
  <c r="L124" i="25"/>
  <c r="K125" i="25"/>
  <c r="L125" i="25"/>
  <c r="K126" i="25"/>
  <c r="L126" i="25"/>
  <c r="K127" i="25"/>
  <c r="L127" i="25"/>
  <c r="K128" i="25"/>
  <c r="L128" i="25"/>
  <c r="K129" i="25"/>
  <c r="L129" i="25"/>
  <c r="K130" i="25"/>
  <c r="L130" i="25"/>
  <c r="K131" i="25"/>
  <c r="L131" i="25"/>
  <c r="K132" i="25"/>
  <c r="L132" i="25"/>
  <c r="K133" i="25"/>
  <c r="L133" i="25"/>
  <c r="K134" i="25"/>
  <c r="L134" i="25"/>
  <c r="K135" i="25"/>
  <c r="L135" i="25"/>
  <c r="K136" i="25"/>
  <c r="L136" i="25"/>
  <c r="K138" i="25"/>
  <c r="L138" i="25"/>
  <c r="K139" i="25"/>
  <c r="L139" i="25"/>
  <c r="K140" i="25"/>
  <c r="L140" i="25"/>
  <c r="K141" i="25"/>
  <c r="L141" i="25"/>
  <c r="K142" i="25"/>
  <c r="L142" i="25"/>
  <c r="K143" i="25"/>
  <c r="L143" i="25"/>
  <c r="K144" i="25"/>
  <c r="I20" i="28" l="1"/>
  <c r="J20" i="28" s="1"/>
  <c r="K22" i="30" l="1"/>
  <c r="I22" i="30"/>
  <c r="G22" i="30"/>
  <c r="E22" i="30"/>
  <c r="K16" i="30"/>
  <c r="G16" i="30"/>
  <c r="K14" i="30"/>
  <c r="I14" i="30"/>
  <c r="I16" i="30" s="1"/>
  <c r="G14" i="30"/>
  <c r="E14" i="30"/>
  <c r="E16" i="30" s="1"/>
  <c r="K9" i="30"/>
  <c r="I9" i="30"/>
  <c r="G9" i="30"/>
  <c r="E9" i="30"/>
  <c r="K52" i="29"/>
  <c r="I52" i="29"/>
  <c r="G52" i="29"/>
  <c r="E52" i="29"/>
  <c r="K49" i="29"/>
  <c r="I49" i="29"/>
  <c r="G49" i="29"/>
  <c r="E49" i="29"/>
  <c r="K36" i="29"/>
  <c r="I36" i="29"/>
  <c r="G36" i="29"/>
  <c r="E36" i="29"/>
  <c r="K27" i="29"/>
  <c r="I27" i="29"/>
  <c r="G27" i="29"/>
  <c r="E27" i="29"/>
  <c r="K14" i="29"/>
  <c r="K29" i="29" s="1"/>
  <c r="K38" i="29" s="1"/>
  <c r="K42" i="29" s="1"/>
  <c r="K44" i="29" s="1"/>
  <c r="K13" i="29"/>
  <c r="I13" i="29"/>
  <c r="I14" i="29" s="1"/>
  <c r="I29" i="29" s="1"/>
  <c r="I38" i="29" s="1"/>
  <c r="I42" i="29" s="1"/>
  <c r="I44" i="29" s="1"/>
  <c r="G13" i="29"/>
  <c r="G14" i="29" s="1"/>
  <c r="G29" i="29" s="1"/>
  <c r="G38" i="29" s="1"/>
  <c r="G42" i="29" s="1"/>
  <c r="G44" i="29" s="1"/>
  <c r="E13" i="29"/>
  <c r="E14" i="29" s="1"/>
  <c r="E29" i="29" s="1"/>
  <c r="E38" i="29" s="1"/>
  <c r="E42" i="29" s="1"/>
  <c r="E44" i="29" s="1"/>
  <c r="G17" i="30" l="1"/>
  <c r="K17" i="30"/>
  <c r="E17" i="30"/>
  <c r="I17" i="30"/>
  <c r="E32" i="16" l="1"/>
  <c r="Z45" i="12" l="1"/>
  <c r="R47" i="12" l="1"/>
  <c r="P47" i="12"/>
  <c r="N47" i="12"/>
  <c r="L47" i="12"/>
  <c r="J47" i="12"/>
  <c r="H47" i="12"/>
  <c r="F47" i="12"/>
  <c r="X46" i="12"/>
  <c r="V46" i="12"/>
  <c r="V47" i="12" s="1"/>
  <c r="R46" i="12"/>
  <c r="P46" i="12"/>
  <c r="N46" i="12"/>
  <c r="L46" i="12"/>
  <c r="J46" i="12"/>
  <c r="H46" i="12"/>
  <c r="AD41" i="12"/>
  <c r="Z41" i="12"/>
  <c r="X41" i="12"/>
  <c r="V41" i="12"/>
  <c r="T41" i="12"/>
  <c r="R41" i="12"/>
  <c r="P41" i="12"/>
  <c r="N41" i="12"/>
  <c r="L41" i="12"/>
  <c r="J41" i="12"/>
  <c r="H41" i="12"/>
  <c r="F41" i="12"/>
  <c r="X47" i="12" l="1"/>
  <c r="AB40" i="12" l="1"/>
  <c r="AB41" i="12" s="1"/>
  <c r="AD46" i="12"/>
  <c r="T46" i="12"/>
  <c r="AD47" i="12" l="1"/>
  <c r="AF40" i="12"/>
  <c r="AF41" i="12" s="1"/>
  <c r="Z15" i="12"/>
  <c r="AB15" i="12"/>
  <c r="AF15" i="12" s="1"/>
  <c r="Z29" i="12"/>
  <c r="Z28" i="12"/>
  <c r="Z24" i="12"/>
  <c r="Z23" i="12"/>
  <c r="Z22" i="12"/>
  <c r="Z20" i="12"/>
  <c r="Z14" i="12"/>
  <c r="AB23" i="12"/>
  <c r="AF23" i="12" s="1"/>
  <c r="K22" i="24" l="1"/>
  <c r="G22" i="24"/>
  <c r="K14" i="24"/>
  <c r="K16" i="24" s="1"/>
  <c r="I14" i="24"/>
  <c r="I16" i="24" s="1"/>
  <c r="G14" i="24"/>
  <c r="G16" i="24" s="1"/>
  <c r="K52" i="23"/>
  <c r="G52" i="23"/>
  <c r="K49" i="23"/>
  <c r="G49" i="23"/>
  <c r="E52" i="23"/>
  <c r="K37" i="23"/>
  <c r="I37" i="23"/>
  <c r="G37" i="23"/>
  <c r="E37" i="23"/>
  <c r="K28" i="23"/>
  <c r="G28" i="23"/>
  <c r="I28" i="23"/>
  <c r="E28" i="23"/>
  <c r="K13" i="23"/>
  <c r="K14" i="23" s="1"/>
  <c r="I13" i="23"/>
  <c r="I14" i="23" s="1"/>
  <c r="G13" i="23"/>
  <c r="G14" i="23" s="1"/>
  <c r="E13" i="23"/>
  <c r="G17" i="24" l="1"/>
  <c r="E14" i="23"/>
  <c r="I30" i="23"/>
  <c r="I39" i="23" s="1"/>
  <c r="I42" i="23" s="1"/>
  <c r="I44" i="23" s="1"/>
  <c r="K30" i="23"/>
  <c r="K39" i="23" s="1"/>
  <c r="K42" i="23" s="1"/>
  <c r="K44" i="23" s="1"/>
  <c r="G30" i="23"/>
  <c r="G39" i="23" s="1"/>
  <c r="G42" i="23" s="1"/>
  <c r="G44" i="23" s="1"/>
  <c r="E49" i="23"/>
  <c r="E30" i="23" l="1"/>
  <c r="F36" i="17"/>
  <c r="I52" i="23" l="1"/>
  <c r="I49" i="23"/>
  <c r="E17" i="24"/>
  <c r="E39" i="23"/>
  <c r="E42" i="23" l="1"/>
  <c r="E44" i="23" l="1"/>
  <c r="S24" i="12" l="1"/>
  <c r="Z35" i="12" l="1"/>
  <c r="Z34" i="12"/>
  <c r="Z44" i="12"/>
  <c r="Z46" i="12" l="1"/>
  <c r="Z47" i="12" l="1"/>
  <c r="P34" i="17"/>
  <c r="P23" i="17"/>
  <c r="N29" i="17" l="1"/>
  <c r="AB35" i="12"/>
  <c r="T34" i="12"/>
  <c r="T36" i="12" l="1"/>
  <c r="T47" i="12" s="1"/>
  <c r="N30" i="17"/>
  <c r="K62" i="11"/>
  <c r="K77" i="11"/>
  <c r="AB44" i="12" l="1"/>
  <c r="G62" i="11"/>
  <c r="P22" i="17"/>
  <c r="P24" i="17" s="1"/>
  <c r="P18" i="17"/>
  <c r="P19" i="17" s="1"/>
  <c r="P13" i="17"/>
  <c r="P12" i="17"/>
  <c r="AF35" i="12"/>
  <c r="Z36" i="12"/>
  <c r="F36" i="12"/>
  <c r="H36" i="12"/>
  <c r="J36" i="12"/>
  <c r="L36" i="12"/>
  <c r="N36" i="12"/>
  <c r="P36" i="12"/>
  <c r="R36" i="12"/>
  <c r="V36" i="12"/>
  <c r="X36" i="12"/>
  <c r="AD36" i="12"/>
  <c r="AB34" i="12"/>
  <c r="AF34" i="12" s="1"/>
  <c r="AB45" i="12"/>
  <c r="AB29" i="12"/>
  <c r="AF29" i="12" s="1"/>
  <c r="AB28" i="12"/>
  <c r="AF28" i="12" s="1"/>
  <c r="AB24" i="12"/>
  <c r="AF24" i="12" s="1"/>
  <c r="AB22" i="12"/>
  <c r="AF22" i="12" s="1"/>
  <c r="AB20" i="12"/>
  <c r="AF20" i="12" s="1"/>
  <c r="AB14" i="12"/>
  <c r="AF14" i="12" s="1"/>
  <c r="AD16" i="12"/>
  <c r="Z16" i="12"/>
  <c r="X16" i="12"/>
  <c r="V16" i="12"/>
  <c r="T16" i="12"/>
  <c r="R16" i="12"/>
  <c r="P16" i="12"/>
  <c r="N16" i="12"/>
  <c r="L16" i="12"/>
  <c r="J16" i="12"/>
  <c r="H16" i="12"/>
  <c r="F16" i="12"/>
  <c r="F24" i="17"/>
  <c r="H24" i="17"/>
  <c r="J24" i="17"/>
  <c r="L24" i="17"/>
  <c r="N24" i="17"/>
  <c r="F19" i="17"/>
  <c r="H19" i="17"/>
  <c r="J19" i="17"/>
  <c r="L19" i="17"/>
  <c r="N19" i="17"/>
  <c r="N14" i="17"/>
  <c r="L14" i="17"/>
  <c r="J14" i="17"/>
  <c r="H14" i="17"/>
  <c r="F14" i="17"/>
  <c r="AF45" i="12" l="1"/>
  <c r="AB46" i="12"/>
  <c r="L25" i="17"/>
  <c r="AF44" i="12"/>
  <c r="AF16" i="12"/>
  <c r="P14" i="17"/>
  <c r="P25" i="17" s="1"/>
  <c r="N25" i="17"/>
  <c r="H25" i="17"/>
  <c r="J25" i="17"/>
  <c r="F25" i="17"/>
  <c r="AF36" i="12"/>
  <c r="AB36" i="12"/>
  <c r="AB16" i="12"/>
  <c r="AB47" i="12" l="1"/>
  <c r="AF46" i="12"/>
  <c r="P28" i="17"/>
  <c r="P29" i="17"/>
  <c r="F25" i="12"/>
  <c r="H25" i="12"/>
  <c r="J25" i="12"/>
  <c r="J31" i="12" s="1"/>
  <c r="L25" i="12"/>
  <c r="N25" i="12"/>
  <c r="P25" i="12"/>
  <c r="R25" i="12"/>
  <c r="T25" i="12"/>
  <c r="V25" i="12"/>
  <c r="X25" i="12"/>
  <c r="Z25" i="12"/>
  <c r="AB25" i="12"/>
  <c r="AD25" i="12"/>
  <c r="F30" i="12"/>
  <c r="H30" i="12"/>
  <c r="J30" i="12"/>
  <c r="L30" i="12"/>
  <c r="N30" i="12"/>
  <c r="P30" i="12"/>
  <c r="R30" i="12"/>
  <c r="T30" i="12"/>
  <c r="V30" i="12"/>
  <c r="X30" i="12"/>
  <c r="Z30" i="12"/>
  <c r="AB30" i="12"/>
  <c r="AD30" i="12"/>
  <c r="AF25" i="12"/>
  <c r="AF30" i="12"/>
  <c r="E22" i="24" l="1"/>
  <c r="AF47" i="12"/>
  <c r="N31" i="12"/>
  <c r="Z31" i="12"/>
  <c r="H31" i="12"/>
  <c r="F31" i="12"/>
  <c r="V31" i="12"/>
  <c r="L31" i="12"/>
  <c r="AD31" i="12"/>
  <c r="T31" i="12"/>
  <c r="X31" i="12"/>
  <c r="P31" i="12"/>
  <c r="AF31" i="12"/>
  <c r="R31" i="12"/>
  <c r="AB31" i="12"/>
  <c r="L113" i="22"/>
  <c r="H113" i="22"/>
  <c r="L89" i="22"/>
  <c r="H89" i="22"/>
  <c r="L35" i="17"/>
  <c r="J35" i="17"/>
  <c r="H35" i="17"/>
  <c r="F35" i="17"/>
  <c r="L30" i="17"/>
  <c r="J30" i="17"/>
  <c r="H30" i="17"/>
  <c r="F46" i="12"/>
  <c r="K22" i="18"/>
  <c r="K14" i="18"/>
  <c r="K16" i="18" s="1"/>
  <c r="G22" i="18"/>
  <c r="G14" i="18"/>
  <c r="G16" i="18" s="1"/>
  <c r="K47" i="16"/>
  <c r="K44" i="16"/>
  <c r="K23" i="16"/>
  <c r="K13" i="16"/>
  <c r="K14" i="16" s="1"/>
  <c r="G47" i="16"/>
  <c r="G44" i="16"/>
  <c r="G23" i="16"/>
  <c r="G13" i="16"/>
  <c r="G14" i="16" s="1"/>
  <c r="I62" i="11"/>
  <c r="M109" i="11"/>
  <c r="M111" i="11" s="1"/>
  <c r="I109" i="11"/>
  <c r="M77" i="11"/>
  <c r="M62" i="11"/>
  <c r="I77" i="11"/>
  <c r="G77" i="11"/>
  <c r="G79" i="11" s="1"/>
  <c r="M37" i="11"/>
  <c r="M18" i="11"/>
  <c r="I37" i="11"/>
  <c r="I18" i="11"/>
  <c r="K37" i="11"/>
  <c r="G37" i="11"/>
  <c r="K18" i="11"/>
  <c r="G18" i="11"/>
  <c r="K17" i="18" l="1"/>
  <c r="K17" i="24"/>
  <c r="G17" i="18"/>
  <c r="J36" i="17"/>
  <c r="H36" i="17"/>
  <c r="L36" i="17"/>
  <c r="I111" i="11"/>
  <c r="G25" i="16"/>
  <c r="G34" i="16" s="1"/>
  <c r="G37" i="16" s="1"/>
  <c r="G39" i="16" s="1"/>
  <c r="H35" i="22" s="1"/>
  <c r="K25" i="16"/>
  <c r="K34" i="16" s="1"/>
  <c r="K37" i="16" s="1"/>
  <c r="F30" i="17"/>
  <c r="I79" i="11"/>
  <c r="M79" i="11"/>
  <c r="M113" i="11" s="1"/>
  <c r="K79" i="11"/>
  <c r="M39" i="11"/>
  <c r="K39" i="11"/>
  <c r="I39" i="11"/>
  <c r="G39" i="11"/>
  <c r="L35" i="22" l="1"/>
  <c r="L58" i="22" s="1"/>
  <c r="L60" i="22" s="1"/>
  <c r="L116" i="22" s="1"/>
  <c r="L119" i="22" s="1"/>
  <c r="L121" i="22" s="1"/>
  <c r="K39" i="16"/>
  <c r="H58" i="22"/>
  <c r="H60" i="22" s="1"/>
  <c r="H116" i="22" s="1"/>
  <c r="H119" i="22" s="1"/>
  <c r="H121" i="22" s="1"/>
  <c r="P30" i="17"/>
  <c r="I113" i="11"/>
  <c r="J89" i="22" l="1"/>
  <c r="J113" i="22"/>
  <c r="F113" i="22"/>
  <c r="F89" i="22"/>
  <c r="E14" i="18" l="1"/>
  <c r="E16" i="18" s="1"/>
  <c r="I14" i="18"/>
  <c r="I16" i="18" s="1"/>
  <c r="E13" i="16" l="1"/>
  <c r="E14" i="16" l="1"/>
  <c r="A46" i="22"/>
  <c r="A91" i="22" s="1"/>
  <c r="E23" i="16" l="1"/>
  <c r="E22" i="18"/>
  <c r="I23" i="16"/>
  <c r="E47" i="16"/>
  <c r="E44" i="16"/>
  <c r="I13" i="16"/>
  <c r="I14" i="16" l="1"/>
  <c r="E25" i="16"/>
  <c r="I25" i="16" l="1"/>
  <c r="E17" i="18"/>
  <c r="I34" i="16" l="1"/>
  <c r="E34" i="16"/>
  <c r="I37" i="16" l="1"/>
  <c r="I39" i="16" s="1"/>
  <c r="E37" i="16"/>
  <c r="E39" i="16" s="1"/>
  <c r="G109" i="11"/>
  <c r="G111" i="11" l="1"/>
  <c r="F35" i="22"/>
  <c r="F58" i="22" s="1"/>
  <c r="G113" i="11" l="1"/>
  <c r="F60" i="22"/>
  <c r="F116" i="22" s="1"/>
  <c r="F119" i="22" s="1"/>
  <c r="F121" i="22" s="1"/>
  <c r="I44" i="16"/>
  <c r="I47" i="16"/>
  <c r="I17" i="24" l="1"/>
  <c r="J35" i="22"/>
  <c r="J58" i="22" s="1"/>
  <c r="J60" i="22" s="1"/>
  <c r="J116" i="22" s="1"/>
  <c r="J119" i="22" s="1"/>
  <c r="J121" i="22" s="1"/>
  <c r="I17" i="18" l="1"/>
  <c r="P33" i="17"/>
  <c r="N35" i="17"/>
  <c r="N36" i="17" l="1"/>
  <c r="K109" i="11" s="1"/>
  <c r="K111" i="11" s="1"/>
  <c r="P35" i="17"/>
  <c r="P36" i="17" s="1"/>
  <c r="I22" i="24" l="1"/>
  <c r="I22" i="18"/>
  <c r="K113" i="11"/>
</calcChain>
</file>

<file path=xl/sharedStrings.xml><?xml version="1.0" encoding="utf-8"?>
<sst xmlns="http://schemas.openxmlformats.org/spreadsheetml/2006/main" count="829" uniqueCount="481">
  <si>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</si>
  <si>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</si>
  <si>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</si>
  <si>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</si>
  <si>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</si>
  <si>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</si>
  <si>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</si>
  <si>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</si>
  <si>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</si>
  <si>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</si>
  <si>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</si>
  <si>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</si>
  <si>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</si>
  <si>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</si>
  <si>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</si>
  <si>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</si>
  <si>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</si>
  <si>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</si>
  <si>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</si>
  <si>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</si>
  <si>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</si>
  <si>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</si>
  <si>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</si>
  <si>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</si>
  <si>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</si>
  <si>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</si>
  <si>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</si>
  <si>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</si>
  <si>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</si>
  <si>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</si>
  <si>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</si>
  <si>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</si>
  <si>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</si>
  <si>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</si>
  <si>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</si>
  <si>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</si>
  <si>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</si>
  <si>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</si>
  <si>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</si>
  <si>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</si>
  <si>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</si>
  <si>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</si>
  <si>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</si>
  <si>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</si>
  <si>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</si>
  <si>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</si>
  <si>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</si>
  <si>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</si>
  <si>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</si>
  <si>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</si>
  <si>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</si>
  <si>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</si>
  <si>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</si>
  <si>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</si>
  <si>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</si>
  <si>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</si>
  <si>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</si>
  <si>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</si>
  <si>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</si>
  <si>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</si>
  <si>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</si>
  <si>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</si>
  <si>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</si>
  <si>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</si>
  <si>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</si>
  <si>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</si>
  <si>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</si>
  <si>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</si>
  <si>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</si>
  <si>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</si>
  <si>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</si>
  <si>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</si>
  <si>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</si>
  <si>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</si>
  <si>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</si>
  <si>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</si>
  <si>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</si>
  <si>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</si>
  <si>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</si>
  <si>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</si>
  <si>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</si>
  <si>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</si>
  <si>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</si>
  <si>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</si>
  <si>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</si>
  <si>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</si>
  <si>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</si>
  <si>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</si>
  <si>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</si>
  <si>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</si>
  <si>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</si>
  <si>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</si>
  <si>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</si>
  <si>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</si>
  <si>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</si>
  <si>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</si>
  <si>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</si>
  <si>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</si>
  <si>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</si>
  <si>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</si>
  <si>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</si>
  <si>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</si>
  <si>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</si>
  <si>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</si>
  <si>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</si>
  <si>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</si>
  <si>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</si>
  <si>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</si>
  <si>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</si>
  <si>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</si>
  <si>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</si>
  <si>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</si>
  <si>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</si>
  <si>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</si>
  <si>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</si>
  <si>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</si>
  <si>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</si>
  <si>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</si>
  <si>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</si>
  <si>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</si>
  <si>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</si>
  <si>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</si>
  <si>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</si>
  <si>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</si>
  <si>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</si>
  <si>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</si>
  <si>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</si>
  <si>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</si>
  <si>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</si>
  <si>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</si>
  <si>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</si>
  <si>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</si>
  <si>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</si>
  <si>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</si>
  <si>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</si>
  <si>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</si>
  <si>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</si>
  <si>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การเปลี่ยนแปลงส่วนได้เสียในบริษัทย่อย 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</si>
  <si>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</si>
  <si>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</si>
  <si>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</si>
  <si>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</si>
  <si>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</si>
  <si>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</si>
  <si>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</si>
  <si>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</si>
  <si>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</si>
  <si>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</si>
  <si>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</si>
  <si>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</si>
  <si>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รายได้ (ค่าใช้จ่าย) ภาษีเงินได้ 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</si>
  <si>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</si>
  <si>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</si>
  <si>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</si>
  <si>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</si>
  <si>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</si>
  <si>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</si>
  <si>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กำไร (ขาดทุน) เบ็ดเสร็จอื่น</t>
  </si>
  <si>
    <t>รวมกำไร (ขาดทุน) เบ็ดเสร็จสำหรับงวด</t>
  </si>
  <si>
    <t>จ่ายผลประโยชน์พนักงาน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</si>
  <si>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</si>
  <si>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</si>
  <si>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</si>
  <si>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</si>
  <si>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</si>
  <si>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</si>
  <si>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</si>
  <si>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</t>
  </si>
  <si>
    <t>เงินสดจ่ายเพื่อเงินให้กู้ยืมระยะยาวแก่กิจการที่เกี่ยวข้องกัน</t>
  </si>
  <si>
    <t>ขาดทุน</t>
  </si>
  <si>
    <t>เงินสดจ่ายชำระค่าหุ้นบริษัทย่อย</t>
  </si>
  <si>
    <t>เจ้าหนี้จากการซื้อสินทรัพย์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</si>
  <si>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</si>
  <si>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</si>
  <si>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</si>
  <si>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</si>
  <si>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</si>
  <si>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</si>
  <si>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กำไร (ขาดทุน) จากกิจกรรมดำเนินงาน</t>
  </si>
  <si>
    <t>จากการ</t>
  </si>
  <si>
    <t>ผลต่าง</t>
  </si>
  <si>
    <t>ของอัตรา</t>
  </si>
  <si>
    <t>แลกเปลี่ยน</t>
  </si>
  <si>
    <t>เงินสดจ่ายชำระหนี้สินตามสัญญาเช่า</t>
  </si>
  <si>
    <t xml:space="preserve">ลูกหนี้การค้าและลูกหนี้หมุนเวียนอื่น </t>
  </si>
  <si>
    <t>การลดทุนของบริษัทย่อย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</si>
  <si>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</si>
  <si>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</si>
  <si>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</si>
  <si>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</si>
  <si>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ผลกระทบจากการเปลี่ยนแปลงนโยบายการบัญชี</t>
  </si>
  <si>
    <t>สินทรัพย์ไม่หมุนเวียนที่จัดประเภทเป็นสินทรัพย์ที่ถือไว้เพื่อขาย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</si>
  <si>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</si>
  <si>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รวมรายได้</t>
  </si>
  <si>
    <t>กำไรจากการลดทุนของบริษัทย่อย</t>
  </si>
  <si>
    <t>ส่วนแบ่งกำไรขาดทุนเบ็ดเสร็จอื่นของบริษัทร่วมที่ใช้วิธีส่วนได้เสีย</t>
  </si>
  <si>
    <t>ของบริษัทร่วม</t>
  </si>
  <si>
    <t>ค่าเสื่อมราคาสินทรัพย์สิทธิการใช้</t>
  </si>
  <si>
    <t>ภาษีเงินได้จ่ายออก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</si>
  <si>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</si>
  <si>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</si>
  <si>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ขาดทุนจากการตัดจำหน่ายอุปกรณ์</t>
  </si>
  <si>
    <t>หนี้สินตามสัญญาเช่า</t>
  </si>
  <si>
    <t>กำไร (ขาดทุน) ก่อนภาษีเงินได้</t>
  </si>
  <si>
    <t>ส่วนเกินมูลค่าหุ้น</t>
  </si>
  <si>
    <t>เงินสดจ่ายจากการลดทุนบริษัทย่อย</t>
  </si>
  <si>
    <t>เงินสดรับจากการลดทุนบริษัทร่วม</t>
  </si>
  <si>
    <t>เงินสดจ่ายชำระเงินมัดจำ</t>
  </si>
  <si>
    <t>กำไรจากการลดทุนบริษัทย่อย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</si>
  <si>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</si>
  <si>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</si>
  <si>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</si>
  <si>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</si>
  <si>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เงินสดจ่ายเพื่อสินทรัพย์สิทธิการใช้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</si>
  <si>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</si>
  <si>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</si>
  <si>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ลูกหนี้การค้าและลูกหนี้หมุนเวียนอื่น</t>
  </si>
  <si>
    <t>(รายได้) ค่าใช้จ่ายภาษีเงินได้</t>
  </si>
  <si>
    <t>ดอกเบี้ยรับจากลูกหนี้สัญญาเช่าเงินทุน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</si>
  <si>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</si>
  <si>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</si>
  <si>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</si>
  <si>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</si>
  <si>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เจ้าหนี้ค่าซื้อธุรกิจ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</si>
  <si>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</si>
  <si>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</si>
  <si>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</si>
  <si>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</si>
  <si>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</si>
  <si>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 xml:space="preserve">ยอดคงเหลือ ณ วันที่ 31 ธันวาคม 2563 ตามที่รายงานในงวดก่อน </t>
  </si>
  <si>
    <t>(ไม่ได้ตรวจสอบ)</t>
  </si>
  <si>
    <t>(ปรับปรุงใหม่)</t>
  </si>
  <si>
    <t xml:space="preserve">ยอดคงเหลือ ณ วันที่ 1 มกราคม 2563 ตามที่รายงานในงวดก่อน </t>
  </si>
  <si>
    <t>ยอดคงเหลือ ณ วันที่ 1 มกราคม 2563 ปรับปรุงใหม่</t>
  </si>
  <si>
    <t>ยอดคงเหลือ ณ วันที่ 1 มกราคม 2563 ตามที่รายงานในงวดก่อน</t>
  </si>
  <si>
    <t>รายได้ค่าธรรมเนียมการจัดการ</t>
  </si>
  <si>
    <t>กำไร</t>
  </si>
  <si>
    <t>กำไรจากการขายเงินลงทุนในบริษัทร่วม</t>
  </si>
  <si>
    <t>รวมกำไรขาดทุนเบ็ดเสร็จสำหรับงวด</t>
  </si>
  <si>
    <t>ขาดทุนจากการด้อยค่า</t>
  </si>
  <si>
    <t>กำไร (ขาดทุน) ขั้นต้น</t>
  </si>
  <si>
    <t>ยอดคงเหลือ ณ วันที่ 1 มกราคม 2564 ปรับปรุงใหม่</t>
  </si>
  <si>
    <t>เงินสดรับจากการขายเงินลงทุนในบริษัทร่วม</t>
  </si>
  <si>
    <t>เงินสดจ่ายจากการลงทุนในบริษัทร่วม</t>
  </si>
  <si>
    <t>เงินสดจ่ายจากการลงทุนในการร่วมค้า</t>
  </si>
  <si>
    <t>เงินสดรับจากการคืนทุนบริษัทย่อย</t>
  </si>
  <si>
    <t>เงินสดจ่ายชำระคืนเงินกู้ยืมระยะสั้นจากกิจการที่เกี่ยวข้องกัน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</si>
  <si>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</si>
  <si>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</si>
  <si>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ขาดทุนจากการเลิกบริษัทย่อย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</si>
  <si>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</si>
  <si>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</si>
  <si>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วันที่ 30 มิถุนายน</t>
  </si>
  <si>
    <t>สำหรับงวดหกเดือนสิ้นสุด</t>
  </si>
  <si>
    <t>การเพิ่มทุนของบริษัทย่อย</t>
  </si>
  <si>
    <t>เงินปันผลรับจากบริษัทย่อย</t>
  </si>
  <si>
    <t>-</t>
  </si>
  <si>
    <t>เงินสดรับจากส่วนได้เสียที่ไม่มีอำนาจควบคุม</t>
  </si>
  <si>
    <t>จากการเพิ่มทุนของบริษัทย่อย</t>
  </si>
  <si>
    <t>จ่ายเงินปันผล</t>
  </si>
  <si>
    <t>7, 8</t>
  </si>
  <si>
    <t>เงินกู้ยืมระยะสั้นจากกิจการอื่น</t>
  </si>
  <si>
    <t>กำไรจากการขายเงินลงทุนระยะยาวอื่น</t>
  </si>
  <si>
    <t>กำไรจากอัตราแลกเปลี่ยนสุทธิ</t>
  </si>
  <si>
    <t>ส่วนแบ่งกำไร (ขาดทุน) เบ็ดเสร็จอื่นของบริษัทร่วมที่ใช้วิธีส่วนได้เสีย</t>
  </si>
  <si>
    <t>กำไร (ขาดทุน) เบ็ดเสร็จอื่นสำหรับงวด - สุทธิจากภาษี</t>
  </si>
  <si>
    <t>ขาดทุนขั้นต้น</t>
  </si>
  <si>
    <t>ส่วนแบ่งกำไร (ขาดทุน) ของการร่วมค้าและบริษัทร่วม</t>
  </si>
  <si>
    <t>ที่ใช้วิธีส่วนได้เสีย</t>
  </si>
  <si>
    <t>เงินสดรับจากเงินกู้ยืมระยะสั้นจากกิจการอื่น</t>
  </si>
  <si>
    <t>กำไรจากการจำหน่ายสินทรัพย์ทางการเงินอื่น</t>
  </si>
  <si>
    <t xml:space="preserve">เงินสดรับจากเงินกู้ยืมระยะยาวจากสถาบันการเงิน </t>
  </si>
  <si>
    <t xml:space="preserve">เงินสดจ่ายชำระคืนเงินกู้ยืมระยะยาวจากสถาบันการเงิน </t>
  </si>
  <si>
    <t>รายได้รับล่วงหน้า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</si>
  <si>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</si>
  <si>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</si>
  <si>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</si>
  <si>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</si>
  <si>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</si>
  <si>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</si>
  <si>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</si>
  <si>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สำหรับงวดเก้าดือนสิ้นสุดวันที่ 30 กันยายน 2564</t>
  </si>
  <si>
    <t>เงินสดและรายการเทียบเท่าเงินสด ณ วันที่ 30 กันยายน</t>
  </si>
  <si>
    <t>กำไรจากการโอนเปลี่ยนประเภทเงินลงทุน</t>
  </si>
  <si>
    <t>เงินสดจ่ายสุทธิเพื่อซื้อบริษัทย่อย</t>
  </si>
  <si>
    <t>5, 10</t>
  </si>
  <si>
    <t>9, 13</t>
  </si>
  <si>
    <t>หุ้นกู้</t>
  </si>
  <si>
    <t>6, 10</t>
  </si>
  <si>
    <t>DT_CONSO.DTC_CONSO - Dusit Thani PLC and Subsidiaries</t>
  </si>
  <si>
    <t xml:space="preserve">
DTC_CONSO.ZDTC - DUSIT THANI PUBLIC CO., LTD.</t>
  </si>
  <si>
    <t>Sep</t>
  </si>
  <si>
    <t>Jun</t>
  </si>
  <si>
    <t>FINANCIAL_POSITION - Statement of Financial Position</t>
  </si>
  <si>
    <t>TTL_ASSET - Total Assets</t>
  </si>
  <si>
    <t>CURRENT_ASSET - Current Assets</t>
  </si>
  <si>
    <t>CASH_AND_BANK - Cash and cash equivalents</t>
  </si>
  <si>
    <t>OTHER_CURRENT_FINANCIAL_ASSETS - Other current financial assets</t>
  </si>
  <si>
    <t>AR - Trade and other receivanles</t>
  </si>
  <si>
    <t>INVENTORY - Inventories</t>
  </si>
  <si>
    <t>ST_LOAN_TO_REL_COM - Short-Term Loan to Related Companies</t>
  </si>
  <si>
    <t>ST_LOAN_TO_OTHER - Other Short-term Loans</t>
  </si>
  <si>
    <t>ST_LOAN_PLG_ACCT - Short-Term Loan Plug Account</t>
  </si>
  <si>
    <t>OTHER_CURRENT_ASSET - Other Current Assets</t>
  </si>
  <si>
    <t>NON_CURRENT_ASSET_CLASSIFIED_AS_HELD_FOR_SALE - Non-current assets classified as held for sale</t>
  </si>
  <si>
    <t>NON_CURRENT_ASSET - Non-Current Assets</t>
  </si>
  <si>
    <t>OTHER_NON_CURRENT_FINANCIAL_ASSETS - Other non-current financial assets</t>
  </si>
  <si>
    <t>FINANCE_LEASE_RECEIVALBES - Finance lease receivalbes</t>
  </si>
  <si>
    <t>INVESTMENT_IN_ASSO - Investments in associates</t>
  </si>
  <si>
    <t>INVESTMENT_IN_SUBSIDIARIES - Investments in subsidiaries</t>
  </si>
  <si>
    <t>INVESTMENT_IN_JOINT - Investments in joint ventures</t>
  </si>
  <si>
    <t>LT_LOAN_TO_REL_COM - Long-term loan to related party</t>
  </si>
  <si>
    <t>LT_LOAN_TO_OTHER - Long Term Loan to Other</t>
  </si>
  <si>
    <t>INVESTMENT_PROPERTY - Investment Property</t>
  </si>
  <si>
    <t>PROPERTY_PERMISE_AND_EQUIP - Properties Permises and Equipmets</t>
  </si>
  <si>
    <t>ADVANCE_PAYMENT_FOR_CONSTRUCTION - Advance payment for construction</t>
  </si>
  <si>
    <t>RIGHT_OF_USE - Right of Use</t>
  </si>
  <si>
    <t>INTANGIBLE_ASSET - Intangible Asset</t>
  </si>
  <si>
    <t>GOODWILL - Goodwill</t>
  </si>
  <si>
    <t>DEFER_TAX_ASSET - Deferred tax assets</t>
  </si>
  <si>
    <t>DEPOSITS - Deposits</t>
  </si>
  <si>
    <t>WITHOLDING_TAX - Witholding tax</t>
  </si>
  <si>
    <t>OTHER_NON_CURRENT_ASSET - Other Non-Current Assets</t>
  </si>
  <si>
    <t>CONTRA_ACCT - Contra Accounts</t>
  </si>
  <si>
    <t>TTL_LIABILITY_AND_EQUITY - Total Liabilities and Equities</t>
  </si>
  <si>
    <t>TTL_LIABILITY - Total Liabilities</t>
  </si>
  <si>
    <t>CURRENT_LIABILITY - Current Liabilities</t>
  </si>
  <si>
    <t>SHORT_TERM_LOANS_FROM_FINANCIAL_INSTITUTION - Short-term loans from financial institution</t>
  </si>
  <si>
    <t>ST_LOAN_FROM_REL_COM - Short Term Loans from Related Company</t>
  </si>
  <si>
    <t>AP - Trade and Other Payables</t>
  </si>
  <si>
    <t>CURRENT_PORTION_OF_PAYABLE_FOR_ACQUISITION_OF_BUSINESS - Current portion of payable for acquisition of business</t>
  </si>
  <si>
    <t>CURRENT_PORTION_LOAN - Current portion of long-term loans</t>
  </si>
  <si>
    <t>CURRENT_PORTION_OF_EMPLOYEE_BENEFIT_OBLIGATIONS - Current portion of Employee Benefit Obligations</t>
  </si>
  <si>
    <t>CURRENT_PORTION_OF_LEASE_LIABILITIES - Current portion of lease liabilities</t>
  </si>
  <si>
    <t>CURRENT_PORTION_OF_DEBENTURES - Current portion of debentures</t>
  </si>
  <si>
    <t>CURRENT_PORTION_OF_DEFERRED_RENTAL_REVENUE - Current portion of deferred rental revenue</t>
  </si>
  <si>
    <t>ACCRUED_INCOME_TAX - Accrued Income Tax</t>
  </si>
  <si>
    <t>OTHER_CURRENT_LIABILITY - Other current liabilities</t>
  </si>
  <si>
    <t>NON_CURRENT_LIABILITY - Non-Current Liabilities</t>
  </si>
  <si>
    <t>PAYABLE_FOR_ACQUISITION_OF_BUSINESS - Payable for acquisition of business</t>
  </si>
  <si>
    <t>LONG_TERM_LOANS_FROM_FINANCIAL_INSTITUTION - Long-term loans from financial institution</t>
  </si>
  <si>
    <t>LONG_TERM_LOANS_FROM_RELATED_PARTIES - Long-term loans from related parties</t>
  </si>
  <si>
    <t>LONG_TERM_LOAN_FROM_OTHER_PARTY - Long-term loan from other party</t>
  </si>
  <si>
    <t>LEASE_LIABILITIES - Lease liabilities</t>
  </si>
  <si>
    <t>DEBENTURES - DEBENTURES</t>
  </si>
  <si>
    <t>DEFER_REV - Deferred rental revenue</t>
  </si>
  <si>
    <t>DEFER_TAX_LIABILITY - Deferred tax liabilities</t>
  </si>
  <si>
    <t>PROVISION_FOR_EMPLOYEE_BENEFITS - Provision for employee benefits</t>
  </si>
  <si>
    <t>DEPOSIT_FOR_RIGHT_TO_LEASE_BUILDING - Deposit for right to lease building</t>
  </si>
  <si>
    <t>CUSTOMERS_DEPOSIT - Customer's deposit</t>
  </si>
  <si>
    <t>LIABILITIES_FROM_INVENTMENT_IN_JOINT_VENTURE - Liabilities from inventment in joint venture</t>
  </si>
  <si>
    <t>OTHER_NON_CURRENT_LIABILITIES - Other non-current liabilities</t>
  </si>
  <si>
    <t>DEFER_LEASE - Deferred Lease Right Assignment Fee</t>
  </si>
  <si>
    <t>TTL_EQUITY - Total Equities</t>
  </si>
  <si>
    <t>EQUITY_ATTRIBUTABLE_TO_PARENT - Equity attributable to owners of the Company</t>
  </si>
  <si>
    <t>SHARE_CAPITAL - Stocks</t>
  </si>
  <si>
    <t>ADDITIONAL_PAID_IN_CAPITAL - Additional paid in capital</t>
  </si>
  <si>
    <t>PREMIUM_ON_ORDINARY_SHARES - Premium on ordinary shares</t>
  </si>
  <si>
    <t>SURPLUS_ON_TREASURY_SHARES - Surplus on treasury shares</t>
  </si>
  <si>
    <t>RETAIN_EARNING - Retained Earnigns</t>
  </si>
  <si>
    <t>APPROPRIATED - Retained Earnigns</t>
  </si>
  <si>
    <t>LEGAL_RESERVE - Legal Reserves</t>
  </si>
  <si>
    <t>DUSIT_THANI_COLLEGE_FUNDS - Dusit Thani College funds</t>
  </si>
  <si>
    <t>TREASURY_SHARE_RESERVE - Treasury Share Reserve</t>
  </si>
  <si>
    <t>UNAPPROPRIATED - Unappropriated</t>
  </si>
  <si>
    <t>36000003 - Actuarial Gain (Loss) - Employee Benefit Plan</t>
  </si>
  <si>
    <t>RETAINED_EARNINGS - Retained Earnigns</t>
  </si>
  <si>
    <t>OTHER_EQUITY_COMPONENT - Other Components of Equities</t>
  </si>
  <si>
    <t>NON_CONTROLLING_INTERESTS - Non-controlling interests</t>
  </si>
  <si>
    <t>INCOME_STATEMENT - Statement of Income</t>
  </si>
  <si>
    <t>TTL_COMPRE_INCOME - Total comprehensive income (loss) for the year</t>
  </si>
  <si>
    <t>2021</t>
  </si>
  <si>
    <t>ACTUAL - Actual</t>
  </si>
  <si>
    <t>round</t>
  </si>
  <si>
    <t>PL_FOR_PERIOD - Profit (loss) for Period</t>
  </si>
  <si>
    <t>OCI - Other comprehensive income (loss) for the year</t>
  </si>
  <si>
    <t>PL_AFTER_TAX - Profit (loss) after income tax</t>
  </si>
  <si>
    <t>918002 - Net Profit - Minority Interest</t>
  </si>
  <si>
    <t>PL_BEFORE_TAX - Profit (loss) before income tax</t>
  </si>
  <si>
    <t>INCOME_TAX - Income tax expense</t>
  </si>
  <si>
    <t>PROFIT_BEFORE_EXP - Profit before expenses</t>
  </si>
  <si>
    <t>TTL_EXPENSE - Total Expenses</t>
  </si>
  <si>
    <t>EXP_SELLING - Sellng Expenses</t>
  </si>
  <si>
    <t>EXP_ADMIN - Administrative Expenses</t>
  </si>
  <si>
    <t>EXP_DEPRE_AMOR - Depreciation and amortization</t>
  </si>
  <si>
    <t>EXP_LOSS_IMPAIR_PROP - Impairment Loss</t>
  </si>
  <si>
    <t>EXP_FIN - Financial expenses</t>
  </si>
  <si>
    <t>GROSS_PROFIT - Gross proft (loss)</t>
  </si>
  <si>
    <t>TTL_OTHER_INCOME - Total other income</t>
  </si>
  <si>
    <t>OTH_INC_MGM_SERVICE - Management service Income</t>
  </si>
  <si>
    <t>OTH_INC_INTEREST - Interest Income</t>
  </si>
  <si>
    <t>OTH_INC_DIVIDEND - Dividend Income</t>
  </si>
  <si>
    <t>OTH_INC_GAIN_ON_SALE_PROP - Gain on sale of property</t>
  </si>
  <si>
    <t>OTH_INC_GAIN_ON_EXCHG_RATE - Gain (loss) on exchange rate</t>
  </si>
  <si>
    <t>OTH_INC_DEF_RENTAL_REV - Realised income from deferred rental revenue</t>
  </si>
  <si>
    <t>OTH_INC_GAIN_ON_SALE_INV - Gain on Sales - Investe in Subsidiaries</t>
  </si>
  <si>
    <t>OTH_INCOME - Other Income</t>
  </si>
  <si>
    <t>OTH_INC_SHARE_PROFIT - share of profit - Associate</t>
  </si>
  <si>
    <t>REV_FROM_SALE_SERVICE - Revenue from sales and services</t>
  </si>
  <si>
    <t>TTL_SALE_SERVICE_COST - Total cost of sales and services</t>
  </si>
  <si>
    <t>SALE_SERVICE_COST - Cost of sales and services</t>
  </si>
  <si>
    <t>DEPRE_AMOR_COST - Cost of Services - depreciation and amortization</t>
  </si>
  <si>
    <t>Impairment Loss - Impairment Loss</t>
  </si>
  <si>
    <t>64901007 - Loss from Sales of Investment in Subsidiaries</t>
  </si>
  <si>
    <t>64901101 - Loss from Sales of Assets</t>
  </si>
  <si>
    <t>64901102 - Loss from Sales of Investment Property</t>
  </si>
  <si>
    <t>64901201 - Loss from Disposal of Assets</t>
  </si>
  <si>
    <t>64901301 - Realized Loss from Exchange Rate</t>
  </si>
  <si>
    <t>64901302 - Unrealized Loss from Exchange Rate</t>
  </si>
  <si>
    <t>41100902 - Loyalty Program Project Revenue</t>
  </si>
  <si>
    <t>41101101 - Commission Revenue from Limousines and Seaplane</t>
  </si>
  <si>
    <t>41101103 - Commission Revenue from In-Room Entertainment</t>
  </si>
  <si>
    <t>41101190 - Other Commission Revenue</t>
  </si>
  <si>
    <t>41101206 - License Fee Revenue</t>
  </si>
  <si>
    <t>41101208 - Project Management Fee Revenue</t>
  </si>
  <si>
    <t>41101209 - IT Fee Revenue</t>
  </si>
  <si>
    <t>41101210 - Purchasing Fee Revenue</t>
  </si>
  <si>
    <t>41101211 - Training Income</t>
  </si>
  <si>
    <t>41101212 - Accounting Service Fee Revenue</t>
  </si>
  <si>
    <t>41101213 - Sharing Income</t>
  </si>
  <si>
    <t>41101219 - Service Income</t>
  </si>
  <si>
    <t>41101220 - Reservation Fee Revenue</t>
  </si>
  <si>
    <t>41101506 - Space Rental Revenue</t>
  </si>
  <si>
    <t>41101511 - Utilities Revenue</t>
  </si>
  <si>
    <t>41101590 - Other Rental Revenue</t>
  </si>
  <si>
    <t>41101602 - Book Sales</t>
  </si>
  <si>
    <t>41101603 - Bakery Sales</t>
  </si>
  <si>
    <t>41101691 - Discount on Product Sales</t>
  </si>
  <si>
    <t>432151 - Support Fee - Profit</t>
  </si>
  <si>
    <t>49900001 - Income from Sale of Salvages</t>
  </si>
  <si>
    <t>49900002 - Profession Sharing Income - Salary &amp; Compensation</t>
  </si>
  <si>
    <t>49900003 - Profession Sharing Income - Emp Benefits &amp; Welfare</t>
  </si>
  <si>
    <t>49999999 - Other Miscellaneous Income</t>
  </si>
  <si>
    <t>64900907 - Unrealized Gain (Loss) Reval-Financial Asset(FVPL)</t>
  </si>
  <si>
    <t xml:space="preserve">กำไรจากการขายที่ดิน อาคารและอุปกรณ์ </t>
  </si>
  <si>
    <t>TOP_MOVEMENT - Top Movement</t>
  </si>
  <si>
    <t xml:space="preserve">
MV_TTL_MOVEMENT - Total Movement</t>
  </si>
  <si>
    <t>913007 - Income tax on other comprehensive income</t>
  </si>
  <si>
    <t>36000001 - FX Differences on Translating Financial Statements</t>
  </si>
  <si>
    <t>36000002 - Gain (Loss) on Financial Asset through FVOCI</t>
  </si>
  <si>
    <t>36000004 - Gain (Loss) from Fixed Assets Revaluation</t>
  </si>
  <si>
    <t>36000001_ADJ - FX Differences on Translating Financial Statements (Adjust)</t>
  </si>
  <si>
    <t>36000002_ADJ - Gain (Loss) on Financial Asset through FVOCI (Adjust)</t>
  </si>
  <si>
    <t>913008 - Capital</t>
  </si>
  <si>
    <t>37000001 - Non-Controlling Gain (Loss)</t>
  </si>
  <si>
    <t>RETAIN_EARNING_NCI - Retain Earning - NCI</t>
  </si>
  <si>
    <t>OTHER_EQUITY_COMPONENT_NCI - Other Components of Equities - NCI</t>
  </si>
  <si>
    <t>OCI_BEFORE_NCI - Items that are not or may not be reclassified to profit or loss</t>
  </si>
  <si>
    <t>OCI_ITEM_NOT_PL - Items that are not or may not be reclassified to profit or loss</t>
  </si>
  <si>
    <t>OCI_ITEM_PL - Items that are or may be reclassified to profit or loss</t>
  </si>
  <si>
    <t>49100504 - Unrealized Gain from Exchange Rate - OCI</t>
  </si>
  <si>
    <t>914005 - Foreign currency translation differences for foreign operations - Calculate</t>
  </si>
  <si>
    <t>914006 - Foreign currency translation differences for foreign operations - Manual</t>
  </si>
  <si>
    <t>914007 - Net change in fair value of available-for-sale investment - Calculate</t>
  </si>
  <si>
    <t>914008 - Net change in fair value of available-for-sale investment - Manual</t>
  </si>
  <si>
    <t>914009 - Income tax on other comprehensive income (PL)</t>
  </si>
  <si>
    <t>OCI_NCI - Items that are not or may not be reclassified to profit or loss</t>
  </si>
  <si>
    <t>64901303 - Unrealized Loss from Exchange Rate - OCI</t>
  </si>
  <si>
    <t>2020</t>
  </si>
  <si>
    <t>Dec</t>
  </si>
  <si>
    <t>Diff ต้นงวด</t>
  </si>
  <si>
    <t>6, 9</t>
  </si>
  <si>
    <t>ขาดทุนจากการวัดมูลค่าสินทรัพย์ทางการเงินอื่น</t>
  </si>
  <si>
    <t>เงินสดรับจากการออกหุ้นกู้</t>
  </si>
  <si>
    <t>เงินสดจ่ายชำระคืนหุ้นกู้</t>
  </si>
  <si>
    <t>เงินสดจ่ายชำระค่าใช้จ่ายในการออกหุ้นกู้</t>
  </si>
  <si>
    <t>ขาดทุนต่อหุ้นขั้นพื้นฐาน</t>
  </si>
  <si>
    <t>ขาดทุนสำหรับงวด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</si>
  <si>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</si>
  <si>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การแบ่งปันขาดทุน</t>
  </si>
  <si>
    <t xml:space="preserve">รายได้ภาษีเงินได้ </t>
  </si>
  <si>
    <t>ขาดทุนก่อนภาษีเงินได้</t>
  </si>
  <si>
    <t>ขาดทุนจากกิจกรรมดำเนินงาน</t>
  </si>
  <si>
    <t>ส่วนแบ่งกำไรของการร่วมค้าและบริษัทร่วมที่ใช้วิธีส่วนได้เสีย</t>
  </si>
  <si>
    <t>กำไร (ขาดทุน)</t>
  </si>
  <si>
    <t>ผลขาดทุนด้านเครดิตที่คาดว่าจะเกิดขึ้น</t>
  </si>
  <si>
    <t>กำไรจากการขายที่ดิน อาคาร และอุปกรณ์</t>
  </si>
  <si>
    <t>เงินสดรับจากการขายที่ดิน อาคาร และอุปกรณ์</t>
  </si>
  <si>
    <t>เงินสดจ่ายเพื่อซื้ออาคารและอุปกรณ์</t>
  </si>
  <si>
    <t>เงินสดและรายการเทียบเท่าเงินสดลดลงสุทธิ</t>
  </si>
  <si>
    <t>รายได้จากการรับรู้ค่าเช่ารับล่วงหน้า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</si>
</sst>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(* #,##0.000_);_(* \(#,##0.000\);_(* &quot;-&quot;_);_(@_)"/>
    <numFmt numFmtId="170" formatCode="0_);[Red]\(0\)"/>
    <numFmt numFmtId="171" formatCode="_(* #,##0.00_);_(* \(#,##0.00\);_(* &quot;-&quot;_);_(@_)"/>
    <numFmt numFmtId="172" formatCode="_-* #,##0.00_-;\-* #,##0.00_-;_-* &quot;-&quot;??_-;_-@_-"/>
    <numFmt numFmtId="173" formatCode="&quot;฿&quot;#,##0;\-&quot;฿&quot;#,##0"/>
    <numFmt numFmtId="174" formatCode="&quot;฿&quot;#,##0;[Red]\-&quot;฿&quot;#,##0"/>
    <numFmt numFmtId="175" formatCode="&quot;฿&quot;#,##0.00;\-&quot;฿&quot;#,##0.0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0.000"/>
    <numFmt numFmtId="181" formatCode="0.0%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0000.0"/>
    <numFmt numFmtId="189" formatCode="#,##0\ \ ;\(#,##0\)\ ;\—\ \ \ \ "/>
    <numFmt numFmtId="190" formatCode="0.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_)\x;\(#,##0\)\x;0_)\x;@_)_x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0.0_)\%;\(0.0\)\%;0.0_)\%;@_)_%"/>
    <numFmt numFmtId="200" formatCode="#,##0.0_)_%;\(#,##0.0\)_%;0.0_)_%;@_)_%"/>
    <numFmt numFmtId="201" formatCode="#,##0_)_x;\(#,##0\)_x;0_)_x;@_)_x"/>
    <numFmt numFmtId="202" formatCode="_ * #,##0.00_ ;_ * \-#,##0.00_ ;_ * &quot;-&quot;??_ ;_ @_ "/>
    <numFmt numFmtId="203" formatCode="#,##0;\-#,##0;&quot;-&quot;"/>
    <numFmt numFmtId="204" formatCode="0.000_)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,##0\ &quot;F&quot;;[Red]\-#,##0\ &quot;F&quot;"/>
    <numFmt numFmtId="208" formatCode="#,##0.00\ &quot;F&quot;;[Red]\-#,##0.00\ &quot;F&quot;"/>
    <numFmt numFmtId="209" formatCode="#,##0&quot;£&quot;_);[Red]\(#,##0&quot;£&quot;\)"/>
    <numFmt numFmtId="210" formatCode="dd\-mmm\-yy_)"/>
    <numFmt numFmtId="211" formatCode="&quot;$&quot;#,##0\ ;\(&quot;$&quot;#,##0\)"/>
    <numFmt numFmtId="212" formatCode="#,##0.0_);\(#,##0.0\)"/>
    <numFmt numFmtId="213" formatCode="General_)"/>
    <numFmt numFmtId="214" formatCode="&quot;?&quot;#,##0;[Red]\-&quot;?&quot;#,##0"/>
    <numFmt numFmtId="215" formatCode="#,##0.00&quot; F&quot;_);\(#,##0.00&quot; F&quot;\)"/>
    <numFmt numFmtId="216" formatCode="0.0&quot;  &quot;"/>
    <numFmt numFmtId="217" formatCode="#,##0&quot; F&quot;_);[Red]\(#,##0&quot; F&quot;\)"/>
    <numFmt numFmtId="218" formatCode="#,##0.000_);\(#,##0.000\)"/>
    <numFmt numFmtId="219" formatCode="_(* #,##0.0_);_(* \(#,##0.00\);_(* &quot;-&quot;??_);_(@_)"/>
    <numFmt numFmtId="220" formatCode="_-[$€-2]\ * #,##0.00_-;\-[$€-2]\ * #,##0.00_-;_-[$€-2]\ * &quot;-&quot;??_-"/>
    <numFmt numFmtId="221" formatCode="&quot;$&quot;#,\);\(&quot;$&quot;#,##0\)"/>
    <numFmt numFmtId="222" formatCode="&quot;$&quot;#,;\(&quot;$&quot;#,\)"/>
    <numFmt numFmtId="223" formatCode="\60\4\7\:"/>
    <numFmt numFmtId="224" formatCode="&quot;$&quot;#,\);\(&quot;$&quot;#,\)"/>
    <numFmt numFmtId="225" formatCode="_-&quot;\&quot;* #,##0_-;\-&quot;\&quot;* #,##0_-;_-&quot;\&quot;* &quot;-&quot;_-;_-@_-"/>
    <numFmt numFmtId="226" formatCode="_-&quot;\&quot;* #,##0.00_-;\-&quot;\&quot;* #,##0.00_-;_-&quot;\&quot;* &quot;-&quot;??_-;_-@_-"/>
    <numFmt numFmtId="227" formatCode="#,##0.00\ &quot;Esc.&quot;;[Red]\-#,##0.00\ &quot;Esc.&quot;"/>
    <numFmt numFmtId="228" formatCode="_-* #,##0\ _E_s_c_._-;\-* #,##0\ _E_s_c_._-;_-* &quot;-&quot;\ _E_s_c_.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_ * #,##0_)\ _฿_ ;_ * \(#,##0\)\ _฿_ ;_ * &quot;-&quot;_)\ _฿_ ;_ @_ "/>
    <numFmt numFmtId="232" formatCode="#.\ \ "/>
    <numFmt numFmtId="233" formatCode="##.\ \ "/>
    <numFmt numFmtId="234" formatCode="* \(#,##0\);* #,##0_);&quot;-&quot;??_);@"/>
    <numFmt numFmtId="235" formatCode="* #,##0_);* \(#,##0\);&quot;-&quot;??_);@"/>
    <numFmt numFmtId="236" formatCode="&quot;฿&quot;\t#,##0_);[Red]\(&quot;฿&quot;\t#,##0\)"/>
    <numFmt numFmtId="237" formatCode="#,##0.0%;[Red]\(#,##0.0%\)"/>
    <numFmt numFmtId="238" formatCode="&quot;$&quot;#,##0_);\(&quot;$&quot;#,##0.0\)"/>
    <numFmt numFmtId="239" formatCode="_(* #,##0.0_);_(* \(#,##0.0\);_(* &quot;-&quot;??_);_(@_)"/>
  </numFmts>
  <fonts count="198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6"/>
      <color theme="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  <font>
      <sz val="11"/>
      <name val="Calibri"/>
      <family val="2"/>
    </font>
    <font>
      <sz val="9"/>
      <color rgb="FF800000"/>
      <name val="Arial"/>
      <family val="2"/>
    </font>
  </fonts>
  <fills count="7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CBDAE7"/>
        <bgColor indexed="64"/>
      </patternFill>
    </fill>
    <fill>
      <patternFill patternType="solid">
        <fgColor rgb="FFB2CBB6"/>
        <bgColor indexed="64"/>
      </patternFill>
    </fill>
    <fill>
      <patternFill patternType="solid">
        <fgColor rgb="FFE9D8A3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880">
    <xf numFmtId="0" fontId="0" fillId="0" borderId="0"/>
    <xf numFmtId="43" fontId="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4" fillId="6" borderId="9" applyNumberFormat="0" applyAlignment="0" applyProtection="0"/>
    <xf numFmtId="0" fontId="35" fillId="7" borderId="10" applyNumberFormat="0" applyAlignment="0" applyProtection="0"/>
    <xf numFmtId="0" fontId="36" fillId="7" borderId="9" applyNumberFormat="0" applyAlignment="0" applyProtection="0"/>
    <xf numFmtId="0" fontId="37" fillId="0" borderId="11" applyNumberFormat="0" applyFill="0" applyAlignment="0" applyProtection="0"/>
    <xf numFmtId="0" fontId="38" fillId="8" borderId="1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42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2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2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2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2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/>
    <xf numFmtId="17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5" borderId="0" applyNumberFormat="0" applyBorder="0" applyAlignment="0" applyProtection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193" fillId="0" borderId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6" fillId="0" borderId="0"/>
    <xf numFmtId="0" fontId="47" fillId="0" borderId="0"/>
    <xf numFmtId="172" fontId="47" fillId="0" borderId="0" applyFont="0" applyFill="0" applyBorder="0" applyAlignment="0" applyProtection="0"/>
    <xf numFmtId="0" fontId="48" fillId="0" borderId="0">
      <alignment vertical="top"/>
    </xf>
    <xf numFmtId="172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0" fontId="4" fillId="0" borderId="0"/>
    <xf numFmtId="0" fontId="48" fillId="0" borderId="0">
      <alignment vertical="top"/>
    </xf>
    <xf numFmtId="9" fontId="48" fillId="0" borderId="0" applyFont="0" applyFill="0" applyBorder="0" applyAlignment="0" applyProtection="0">
      <alignment vertical="top"/>
    </xf>
    <xf numFmtId="0" fontId="49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32" fillId="4" borderId="0" applyNumberFormat="0" applyBorder="0" applyAlignment="0" applyProtection="0"/>
    <xf numFmtId="0" fontId="36" fillId="7" borderId="9" applyNumberFormat="0" applyAlignment="0" applyProtection="0"/>
    <xf numFmtId="0" fontId="38" fillId="8" borderId="12" applyNumberFormat="0" applyAlignment="0" applyProtection="0"/>
    <xf numFmtId="172" fontId="5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4" fillId="6" borderId="9" applyNumberFormat="0" applyAlignment="0" applyProtection="0"/>
    <xf numFmtId="0" fontId="37" fillId="0" borderId="11" applyNumberFormat="0" applyFill="0" applyAlignment="0" applyProtection="0"/>
    <xf numFmtId="0" fontId="45" fillId="5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9" borderId="13" applyNumberFormat="0" applyFont="0" applyAlignment="0" applyProtection="0"/>
    <xf numFmtId="0" fontId="35" fillId="7" borderId="10" applyNumberFormat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8" fillId="0" borderId="0"/>
    <xf numFmtId="0" fontId="46" fillId="0" borderId="0"/>
    <xf numFmtId="18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0" fontId="67" fillId="0" borderId="0"/>
    <xf numFmtId="183" fontId="46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178" fontId="76" fillId="0" borderId="0" applyFont="0" applyFill="0" applyBorder="0" applyAlignment="0" applyProtection="0"/>
    <xf numFmtId="229" fontId="76" fillId="0" borderId="0" applyFont="0" applyFill="0" applyBorder="0" applyAlignment="0" applyProtection="0"/>
    <xf numFmtId="230" fontId="76" fillId="0" borderId="0" applyFont="0" applyFill="0" applyBorder="0" applyAlignment="0" applyProtection="0"/>
    <xf numFmtId="172" fontId="76" fillId="0" borderId="0" applyFont="0" applyFill="0" applyBorder="0" applyAlignment="0" applyProtection="0"/>
    <xf numFmtId="178" fontId="5" fillId="0" borderId="0" applyFont="0" applyFill="0" applyBorder="0" applyAlignment="0" applyProtection="0"/>
    <xf numFmtId="184" fontId="46" fillId="0" borderId="0" applyFont="0" applyFill="0" applyBorder="0" applyAlignment="0" applyProtection="0"/>
    <xf numFmtId="178" fontId="68" fillId="0" borderId="0" applyFont="0" applyFill="0" applyBorder="0" applyAlignment="0" applyProtection="0"/>
    <xf numFmtId="0" fontId="69" fillId="0" borderId="0"/>
    <xf numFmtId="177" fontId="5" fillId="0" borderId="0" applyFont="0" applyFill="0" applyBorder="0" applyAlignment="0" applyProtection="0"/>
    <xf numFmtId="185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46" fillId="0" borderId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/>
    <xf numFmtId="0" fontId="70" fillId="0" borderId="0" applyNumberFormat="0" applyFill="0" applyBorder="0" applyAlignment="0" applyProtection="0"/>
    <xf numFmtId="0" fontId="46" fillId="34" borderId="0" applyNumberFormat="0" applyFont="0" applyAlignment="0" applyProtection="0"/>
    <xf numFmtId="0" fontId="46" fillId="34" borderId="0" applyNumberFormat="0" applyFont="0" applyAlignment="0" applyProtection="0"/>
    <xf numFmtId="0" fontId="46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6" fillId="0" borderId="0"/>
    <xf numFmtId="0" fontId="46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/>
    <xf numFmtId="0" fontId="127" fillId="0" borderId="0"/>
    <xf numFmtId="0" fontId="46" fillId="0" borderId="0" applyNumberFormat="0" applyFill="0" applyBorder="0" applyAlignment="0" applyProtection="0"/>
    <xf numFmtId="0" fontId="46" fillId="0" borderId="0"/>
    <xf numFmtId="194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01" fontId="46" fillId="0" borderId="0" applyFont="0" applyFill="0" applyBorder="0" applyProtection="0">
      <alignment horizontal="right"/>
    </xf>
    <xf numFmtId="201" fontId="46" fillId="0" borderId="0" applyFont="0" applyFill="0" applyBorder="0" applyProtection="0">
      <alignment horizontal="right"/>
    </xf>
    <xf numFmtId="0" fontId="46" fillId="0" borderId="0" applyFont="0" applyFill="0" applyBorder="0" applyProtection="0">
      <alignment horizontal="right"/>
    </xf>
    <xf numFmtId="0" fontId="46" fillId="0" borderId="0" applyFont="0" applyFill="0" applyBorder="0" applyProtection="0">
      <alignment horizontal="right"/>
    </xf>
    <xf numFmtId="0" fontId="46" fillId="0" borderId="0"/>
    <xf numFmtId="0" fontId="46" fillId="0" borderId="0" applyNumberFormat="0" applyFill="0" applyBorder="0" applyAlignment="0" applyProtection="0"/>
    <xf numFmtId="0" fontId="46" fillId="0" borderId="0"/>
    <xf numFmtId="0" fontId="46" fillId="0" borderId="0"/>
    <xf numFmtId="0" fontId="48" fillId="0" borderId="0">
      <alignment vertical="top"/>
    </xf>
    <xf numFmtId="0" fontId="71" fillId="0" borderId="0" applyNumberFormat="0" applyFill="0" applyBorder="0" applyProtection="0">
      <alignment vertical="top"/>
    </xf>
    <xf numFmtId="0" fontId="46" fillId="0" borderId="0"/>
    <xf numFmtId="0" fontId="46" fillId="0" borderId="0"/>
    <xf numFmtId="0" fontId="72" fillId="0" borderId="19" applyNumberFormat="0" applyFill="0" applyAlignment="0" applyProtection="0"/>
    <xf numFmtId="0" fontId="73" fillId="0" borderId="20" applyNumberFormat="0" applyFill="0" applyProtection="0">
      <alignment horizontal="center"/>
    </xf>
    <xf numFmtId="0" fontId="73" fillId="0" borderId="0" applyNumberFormat="0" applyFill="0" applyBorder="0" applyProtection="0">
      <alignment horizontal="left"/>
    </xf>
    <xf numFmtId="0" fontId="74" fillId="0" borderId="0" applyNumberFormat="0" applyFill="0" applyBorder="0" applyProtection="0">
      <alignment horizontal="centerContinuous"/>
    </xf>
    <xf numFmtId="178" fontId="4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 applyNumberFormat="0" applyFill="0" applyBorder="0" applyAlignment="0" applyProtection="0"/>
    <xf numFmtId="231" fontId="76" fillId="0" borderId="0" applyFont="0" applyFill="0" applyBorder="0" applyAlignment="0" applyProtection="0"/>
    <xf numFmtId="186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109" fillId="0" borderId="0"/>
    <xf numFmtId="0" fontId="5" fillId="0" borderId="0"/>
    <xf numFmtId="0" fontId="76" fillId="0" borderId="0" applyFont="0" applyFill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1" borderId="0" applyNumberFormat="0" applyBorder="0" applyAlignment="0" applyProtection="0"/>
    <xf numFmtId="0" fontId="129" fillId="35" borderId="0" applyNumberFormat="0" applyBorder="0" applyAlignment="0" applyProtection="0"/>
    <xf numFmtId="0" fontId="129" fillId="36" borderId="0" applyNumberFormat="0" applyBorder="0" applyAlignment="0" applyProtection="0"/>
    <xf numFmtId="0" fontId="129" fillId="37" borderId="0" applyNumberFormat="0" applyBorder="0" applyAlignment="0" applyProtection="0"/>
    <xf numFmtId="0" fontId="129" fillId="38" borderId="0" applyNumberFormat="0" applyBorder="0" applyAlignment="0" applyProtection="0"/>
    <xf numFmtId="0" fontId="129" fillId="39" borderId="0" applyNumberFormat="0" applyBorder="0" applyAlignment="0" applyProtection="0"/>
    <xf numFmtId="0" fontId="129" fillId="40" borderId="0" applyNumberFormat="0" applyBorder="0" applyAlignment="0" applyProtection="0"/>
    <xf numFmtId="237" fontId="46" fillId="0" borderId="0" applyProtection="0">
      <protection locked="0"/>
    </xf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129" fillId="42" borderId="0" applyNumberFormat="0" applyBorder="0" applyAlignment="0" applyProtection="0"/>
    <xf numFmtId="0" fontId="129" fillId="43" borderId="0" applyNumberFormat="0" applyBorder="0" applyAlignment="0" applyProtection="0"/>
    <xf numFmtId="0" fontId="129" fillId="44" borderId="0" applyNumberFormat="0" applyBorder="0" applyAlignment="0" applyProtection="0"/>
    <xf numFmtId="0" fontId="129" fillId="38" borderId="0" applyNumberFormat="0" applyBorder="0" applyAlignment="0" applyProtection="0"/>
    <xf numFmtId="0" fontId="129" fillId="42" borderId="0" applyNumberFormat="0" applyBorder="0" applyAlignment="0" applyProtection="0"/>
    <xf numFmtId="0" fontId="129" fillId="45" borderId="0" applyNumberFormat="0" applyBorder="0" applyAlignment="0" applyProtection="0"/>
    <xf numFmtId="43" fontId="130" fillId="0" borderId="18">
      <alignment horizontal="right" vertical="center"/>
    </xf>
    <xf numFmtId="0" fontId="54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131" fillId="46" borderId="0" applyNumberFormat="0" applyBorder="0" applyAlignment="0" applyProtection="0"/>
    <xf numFmtId="0" fontId="131" fillId="43" borderId="0" applyNumberFormat="0" applyBorder="0" applyAlignment="0" applyProtection="0"/>
    <xf numFmtId="0" fontId="131" fillId="44" borderId="0" applyNumberFormat="0" applyBorder="0" applyAlignment="0" applyProtection="0"/>
    <xf numFmtId="0" fontId="131" fillId="47" borderId="0" applyNumberFormat="0" applyBorder="0" applyAlignment="0" applyProtection="0"/>
    <xf numFmtId="0" fontId="131" fillId="48" borderId="0" applyNumberFormat="0" applyBorder="0" applyAlignment="0" applyProtection="0"/>
    <xf numFmtId="0" fontId="131" fillId="49" borderId="0" applyNumberFormat="0" applyBorder="0" applyAlignment="0" applyProtection="0"/>
    <xf numFmtId="9" fontId="76" fillId="0" borderId="0"/>
    <xf numFmtId="0" fontId="116" fillId="0" borderId="0" applyFont="0" applyFill="0" applyBorder="0" applyAlignment="0" applyProtection="0"/>
    <xf numFmtId="0" fontId="132" fillId="0" borderId="15">
      <alignment horizontal="center"/>
    </xf>
    <xf numFmtId="0" fontId="133" fillId="0" borderId="0"/>
    <xf numFmtId="0" fontId="133" fillId="0" borderId="21" applyFill="0">
      <alignment horizontal="center"/>
      <protection locked="0"/>
    </xf>
    <xf numFmtId="0" fontId="132" fillId="0" borderId="0" applyFill="0">
      <alignment horizontal="center"/>
      <protection locked="0"/>
    </xf>
    <xf numFmtId="0" fontId="132" fillId="50" borderId="0"/>
    <xf numFmtId="0" fontId="132" fillId="0" borderId="0">
      <protection locked="0"/>
    </xf>
    <xf numFmtId="0" fontId="132" fillId="0" borderId="0"/>
    <xf numFmtId="232" fontId="132" fillId="0" borderId="0"/>
    <xf numFmtId="233" fontId="132" fillId="0" borderId="0"/>
    <xf numFmtId="0" fontId="133" fillId="51" borderId="0">
      <alignment horizontal="right"/>
    </xf>
    <xf numFmtId="0" fontId="132" fillId="0" borderId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55" borderId="0" applyNumberFormat="0" applyBorder="0" applyAlignment="0" applyProtection="0"/>
    <xf numFmtId="173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80" fillId="0" borderId="0">
      <alignment horizontal="center" wrapText="1"/>
      <protection locked="0"/>
    </xf>
    <xf numFmtId="17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53" fillId="0" borderId="0"/>
    <xf numFmtId="0" fontId="55" fillId="36" borderId="0" applyNumberFormat="0" applyBorder="0" applyAlignment="0" applyProtection="0"/>
    <xf numFmtId="0" fontId="170" fillId="0" borderId="0"/>
    <xf numFmtId="0" fontId="181" fillId="0" borderId="0" applyNumberFormat="0" applyFill="0" applyBorder="0" applyAlignment="0" applyProtection="0"/>
    <xf numFmtId="5" fontId="77" fillId="0" borderId="3" applyAlignment="0" applyProtection="0"/>
    <xf numFmtId="0" fontId="134" fillId="0" borderId="0"/>
    <xf numFmtId="203" fontId="48" fillId="0" borderId="0" applyFill="0" applyBorder="0" applyAlignment="0"/>
    <xf numFmtId="213" fontId="53" fillId="0" borderId="0" applyFill="0" applyBorder="0" applyAlignment="0"/>
    <xf numFmtId="180" fontId="53" fillId="0" borderId="0" applyFill="0" applyBorder="0" applyAlignment="0"/>
    <xf numFmtId="212" fontId="78" fillId="0" borderId="0" applyFill="0" applyBorder="0" applyAlignment="0"/>
    <xf numFmtId="218" fontId="78" fillId="0" borderId="0" applyFill="0" applyBorder="0" applyAlignment="0"/>
    <xf numFmtId="219" fontId="53" fillId="0" borderId="0" applyFill="0" applyBorder="0" applyAlignment="0"/>
    <xf numFmtId="221" fontId="78" fillId="0" borderId="0" applyFill="0" applyBorder="0" applyAlignment="0"/>
    <xf numFmtId="213" fontId="53" fillId="0" borderId="0" applyFill="0" applyBorder="0" applyAlignment="0"/>
    <xf numFmtId="0" fontId="56" fillId="41" borderId="22" applyNumberFormat="0" applyAlignment="0" applyProtection="0"/>
    <xf numFmtId="0" fontId="171" fillId="0" borderId="0">
      <alignment horizontal="left"/>
    </xf>
    <xf numFmtId="0" fontId="172" fillId="0" borderId="0">
      <alignment horizontal="left"/>
    </xf>
    <xf numFmtId="3" fontId="100" fillId="0" borderId="15"/>
    <xf numFmtId="0" fontId="57" fillId="56" borderId="23" applyNumberFormat="0" applyAlignment="0" applyProtection="0"/>
    <xf numFmtId="0" fontId="182" fillId="57" borderId="24">
      <alignment horizontal="center" wrapText="1"/>
    </xf>
    <xf numFmtId="43" fontId="46" fillId="0" borderId="0" applyFont="0" applyFill="0" applyBorder="0" applyAlignment="0" applyProtection="0"/>
    <xf numFmtId="0" fontId="79" fillId="0" borderId="0"/>
    <xf numFmtId="204" fontId="80" fillId="0" borderId="0"/>
    <xf numFmtId="204" fontId="80" fillId="0" borderId="0"/>
    <xf numFmtId="204" fontId="80" fillId="0" borderId="0"/>
    <xf numFmtId="204" fontId="80" fillId="0" borderId="0"/>
    <xf numFmtId="204" fontId="80" fillId="0" borderId="0"/>
    <xf numFmtId="204" fontId="80" fillId="0" borderId="0"/>
    <xf numFmtId="204" fontId="80" fillId="0" borderId="0"/>
    <xf numFmtId="219" fontId="53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188" fillId="0" borderId="0" applyFont="0" applyFill="0" applyBorder="0" applyAlignment="0" applyProtection="0"/>
    <xf numFmtId="172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46" fillId="0" borderId="0" applyFont="0" applyFill="0" applyBorder="0" applyAlignment="0" applyProtection="0"/>
    <xf numFmtId="193" fontId="81" fillId="0" borderId="0"/>
    <xf numFmtId="3" fontId="82" fillId="0" borderId="0" applyFont="0" applyFill="0" applyBorder="0" applyAlignment="0" applyProtection="0"/>
    <xf numFmtId="0" fontId="135" fillId="0" borderId="0"/>
    <xf numFmtId="0" fontId="102" fillId="0" borderId="0"/>
    <xf numFmtId="0" fontId="136" fillId="0" borderId="0" applyNumberFormat="0" applyFill="0" applyBorder="0" applyAlignment="0" applyProtection="0"/>
    <xf numFmtId="0" fontId="135" fillId="0" borderId="0"/>
    <xf numFmtId="0" fontId="102" fillId="0" borderId="0"/>
    <xf numFmtId="0" fontId="83" fillId="0" borderId="0" applyNumberFormat="0" applyAlignment="0">
      <alignment horizontal="left"/>
    </xf>
    <xf numFmtId="234" fontId="17" fillId="0" borderId="0" applyFill="0" applyBorder="0" applyProtection="0"/>
    <xf numFmtId="0" fontId="79" fillId="0" borderId="0"/>
    <xf numFmtId="0" fontId="79" fillId="0" borderId="0"/>
    <xf numFmtId="205" fontId="183" fillId="0" borderId="25" applyBorder="0"/>
    <xf numFmtId="213" fontId="53" fillId="0" borderId="0" applyFont="0" applyFill="0" applyBorder="0" applyAlignment="0" applyProtection="0"/>
    <xf numFmtId="238" fontId="46" fillId="0" borderId="0">
      <protection locked="0"/>
    </xf>
    <xf numFmtId="211" fontId="82" fillId="0" borderId="0" applyFont="0" applyFill="0" applyBorder="0" applyAlignment="0" applyProtection="0"/>
    <xf numFmtId="191" fontId="81" fillId="0" borderId="0"/>
    <xf numFmtId="215" fontId="46" fillId="0" borderId="0"/>
    <xf numFmtId="215" fontId="46" fillId="0" borderId="0"/>
    <xf numFmtId="0" fontId="173" fillId="0" borderId="0"/>
    <xf numFmtId="0" fontId="174" fillId="0" borderId="0"/>
    <xf numFmtId="0" fontId="84" fillId="58" borderId="0" applyNumberFormat="0" applyFont="0" applyFill="0" applyBorder="0" applyProtection="0">
      <alignment horizontal="left"/>
    </xf>
    <xf numFmtId="0" fontId="174" fillId="0" borderId="26"/>
    <xf numFmtId="0" fontId="82" fillId="0" borderId="0" applyFont="0" applyFill="0" applyBorder="0" applyAlignment="0" applyProtection="0"/>
    <xf numFmtId="14" fontId="48" fillId="0" borderId="0" applyFill="0" applyBorder="0" applyAlignment="0"/>
    <xf numFmtId="0" fontId="46" fillId="0" borderId="0" applyFont="0" applyFill="0" applyBorder="0" applyAlignment="0" applyProtection="0"/>
    <xf numFmtId="235" fontId="17" fillId="0" borderId="0" applyFill="0" applyBorder="0" applyProtection="0"/>
    <xf numFmtId="38" fontId="85" fillId="0" borderId="27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7" fillId="0" borderId="0">
      <protection locked="0"/>
    </xf>
    <xf numFmtId="192" fontId="81" fillId="0" borderId="0"/>
    <xf numFmtId="0" fontId="138" fillId="0" borderId="0">
      <protection locked="0"/>
    </xf>
    <xf numFmtId="0" fontId="138" fillId="0" borderId="0">
      <protection locked="0"/>
    </xf>
    <xf numFmtId="219" fontId="53" fillId="0" borderId="0" applyFill="0" applyBorder="0" applyAlignment="0"/>
    <xf numFmtId="213" fontId="53" fillId="0" borderId="0" applyFill="0" applyBorder="0" applyAlignment="0"/>
    <xf numFmtId="219" fontId="53" fillId="0" borderId="0" applyFill="0" applyBorder="0" applyAlignment="0"/>
    <xf numFmtId="221" fontId="78" fillId="0" borderId="0" applyFill="0" applyBorder="0" applyAlignment="0"/>
    <xf numFmtId="213" fontId="53" fillId="0" borderId="0" applyFill="0" applyBorder="0" applyAlignment="0"/>
    <xf numFmtId="0" fontId="86" fillId="0" borderId="0" applyNumberFormat="0" applyAlignment="0">
      <alignment horizontal="left"/>
    </xf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2" fontId="82" fillId="0" borderId="0" applyFont="0" applyFill="0" applyBorder="0" applyAlignment="0" applyProtection="0"/>
    <xf numFmtId="189" fontId="25" fillId="0" borderId="0">
      <alignment horizontal="right"/>
    </xf>
    <xf numFmtId="17" fontId="46" fillId="0" borderId="0">
      <alignment horizontal="left"/>
    </xf>
    <xf numFmtId="17" fontId="46" fillId="0" borderId="0">
      <alignment horizontal="left"/>
    </xf>
    <xf numFmtId="0" fontId="59" fillId="37" borderId="0" applyNumberFormat="0" applyBorder="0" applyAlignment="0" applyProtection="0"/>
    <xf numFmtId="38" fontId="52" fillId="58" borderId="0" applyNumberFormat="0" applyBorder="0" applyAlignment="0" applyProtection="0"/>
    <xf numFmtId="38" fontId="52" fillId="58" borderId="0" applyNumberFormat="0" applyBorder="0" applyAlignment="0" applyProtection="0"/>
    <xf numFmtId="0" fontId="184" fillId="50" borderId="0"/>
    <xf numFmtId="0" fontId="87" fillId="0" borderId="28" applyNumberFormat="0" applyAlignment="0" applyProtection="0">
      <alignment horizontal="left" vertical="center"/>
    </xf>
    <xf numFmtId="0" fontId="87" fillId="0" borderId="1">
      <alignment horizontal="left" vertical="center"/>
    </xf>
    <xf numFmtId="190" fontId="88" fillId="57" borderId="0">
      <alignment horizontal="left" vertical="top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0" fillId="0" borderId="31" applyNumberFormat="0" applyFill="0" applyAlignment="0" applyProtection="0"/>
    <xf numFmtId="0" fontId="60" fillId="0" borderId="0" applyNumberFormat="0" applyFill="0" applyBorder="0" applyAlignment="0" applyProtection="0"/>
    <xf numFmtId="0" fontId="185" fillId="0" borderId="21">
      <alignment horizontal="center"/>
    </xf>
    <xf numFmtId="0" fontId="185" fillId="0" borderId="0">
      <alignment horizontal="center"/>
    </xf>
    <xf numFmtId="0" fontId="92" fillId="57" borderId="0">
      <alignment horizontal="left" wrapText="1" indent="2"/>
    </xf>
    <xf numFmtId="214" fontId="46" fillId="0" borderId="0" applyBorder="0" applyAlignment="0"/>
    <xf numFmtId="10" fontId="52" fillId="57" borderId="15" applyNumberFormat="0" applyBorder="0" applyAlignment="0" applyProtection="0"/>
    <xf numFmtId="10" fontId="52" fillId="57" borderId="15" applyNumberFormat="0" applyBorder="0" applyAlignment="0" applyProtection="0"/>
    <xf numFmtId="0" fontId="61" fillId="41" borderId="22" applyNumberFormat="0" applyAlignment="0" applyProtection="0"/>
    <xf numFmtId="0" fontId="61" fillId="41" borderId="22" applyNumberFormat="0" applyAlignment="0" applyProtection="0"/>
    <xf numFmtId="216" fontId="46" fillId="0" borderId="0"/>
    <xf numFmtId="216" fontId="46" fillId="0" borderId="0"/>
    <xf numFmtId="181" fontId="93" fillId="0" borderId="0"/>
    <xf numFmtId="38" fontId="94" fillId="0" borderId="0"/>
    <xf numFmtId="38" fontId="95" fillId="0" borderId="0"/>
    <xf numFmtId="38" fontId="96" fillId="0" borderId="0"/>
    <xf numFmtId="38" fontId="9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5" fillId="59" borderId="26"/>
    <xf numFmtId="0" fontId="17" fillId="0" borderId="0" applyNumberFormat="0" applyFont="0" applyFill="0" applyBorder="0" applyProtection="0">
      <alignment horizontal="left" vertical="center"/>
    </xf>
    <xf numFmtId="219" fontId="53" fillId="0" borderId="0" applyFill="0" applyBorder="0" applyAlignment="0"/>
    <xf numFmtId="213" fontId="53" fillId="0" borderId="0" applyFill="0" applyBorder="0" applyAlignment="0"/>
    <xf numFmtId="219" fontId="53" fillId="0" borderId="0" applyFill="0" applyBorder="0" applyAlignment="0"/>
    <xf numFmtId="221" fontId="78" fillId="0" borderId="0" applyFill="0" applyBorder="0" applyAlignment="0"/>
    <xf numFmtId="213" fontId="53" fillId="0" borderId="0" applyFill="0" applyBorder="0" applyAlignment="0"/>
    <xf numFmtId="0" fontId="62" fillId="0" borderId="32" applyNumberFormat="0" applyFill="0" applyAlignment="0" applyProtection="0"/>
    <xf numFmtId="0" fontId="98" fillId="0" borderId="0"/>
    <xf numFmtId="0" fontId="81" fillId="0" borderId="0"/>
    <xf numFmtId="0" fontId="98" fillId="0" borderId="0"/>
    <xf numFmtId="0" fontId="81" fillId="0" borderId="0"/>
    <xf numFmtId="0" fontId="99" fillId="0" borderId="0"/>
    <xf numFmtId="236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6" fontId="100" fillId="0" borderId="0" applyFont="0" applyFill="0" applyBorder="0" applyAlignment="0" applyProtection="0"/>
    <xf numFmtId="8" fontId="10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07" fontId="85" fillId="0" borderId="0" applyFont="0" applyFill="0" applyBorder="0" applyAlignment="0" applyProtection="0"/>
    <xf numFmtId="208" fontId="85" fillId="0" borderId="0" applyFont="0" applyFill="0" applyBorder="0" applyAlignment="0" applyProtection="0"/>
    <xf numFmtId="0" fontId="137" fillId="0" borderId="0">
      <protection locked="0"/>
    </xf>
    <xf numFmtId="0" fontId="17" fillId="0" borderId="0"/>
    <xf numFmtId="0" fontId="63" fillId="34" borderId="0" applyNumberFormat="0" applyBorder="0" applyAlignment="0" applyProtection="0"/>
    <xf numFmtId="37" fontId="101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98" fillId="0" borderId="0"/>
    <xf numFmtId="0" fontId="81" fillId="0" borderId="0"/>
    <xf numFmtId="0" fontId="81" fillId="0" borderId="0"/>
    <xf numFmtId="188" fontId="76" fillId="0" borderId="0"/>
    <xf numFmtId="0" fontId="102" fillId="0" borderId="0"/>
    <xf numFmtId="0" fontId="102" fillId="0" borderId="0"/>
    <xf numFmtId="0" fontId="102" fillId="0" borderId="0"/>
    <xf numFmtId="0" fontId="79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89" fillId="0" borderId="0"/>
    <xf numFmtId="0" fontId="46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217" fontId="46" fillId="0" borderId="0"/>
    <xf numFmtId="217" fontId="46" fillId="0" borderId="0"/>
    <xf numFmtId="0" fontId="140" fillId="0" borderId="0"/>
    <xf numFmtId="0" fontId="5" fillId="0" borderId="0"/>
    <xf numFmtId="0" fontId="51" fillId="60" borderId="33" applyNumberFormat="0" applyFont="0" applyAlignment="0" applyProtection="0"/>
    <xf numFmtId="231" fontId="76" fillId="0" borderId="0" applyFont="0" applyFill="0" applyBorder="0" applyAlignment="0" applyProtection="0"/>
    <xf numFmtId="0" fontId="64" fillId="41" borderId="34" applyNumberFormat="0" applyAlignment="0" applyProtection="0"/>
    <xf numFmtId="40" fontId="103" fillId="61" borderId="0">
      <alignment horizontal="right"/>
    </xf>
    <xf numFmtId="0" fontId="104" fillId="61" borderId="0">
      <alignment horizontal="right"/>
    </xf>
    <xf numFmtId="0" fontId="105" fillId="61" borderId="16"/>
    <xf numFmtId="0" fontId="105" fillId="0" borderId="0" applyBorder="0">
      <alignment horizontal="centerContinuous"/>
    </xf>
    <xf numFmtId="0" fontId="106" fillId="0" borderId="0" applyBorder="0">
      <alignment horizontal="centerContinuous"/>
    </xf>
    <xf numFmtId="0" fontId="142" fillId="62" borderId="0"/>
    <xf numFmtId="0" fontId="142" fillId="63" borderId="0"/>
    <xf numFmtId="0" fontId="107" fillId="0" borderId="0">
      <alignment horizontal="center"/>
    </xf>
    <xf numFmtId="0" fontId="108" fillId="0" borderId="0">
      <alignment horizontal="center"/>
    </xf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4" fontId="180" fillId="0" borderId="0">
      <alignment horizontal="center" wrapText="1"/>
      <protection locked="0"/>
    </xf>
    <xf numFmtId="218" fontId="78" fillId="0" borderId="0" applyFont="0" applyFill="0" applyBorder="0" applyAlignment="0" applyProtection="0"/>
    <xf numFmtId="223" fontId="53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0" fillId="0" borderId="35" applyNumberFormat="0" applyBorder="0"/>
    <xf numFmtId="3" fontId="143" fillId="0" borderId="0" applyNumberFormat="0" applyFill="0" applyBorder="0" applyAlignment="0" applyProtection="0"/>
    <xf numFmtId="0" fontId="137" fillId="0" borderId="0">
      <protection locked="0"/>
    </xf>
    <xf numFmtId="9" fontId="46" fillId="0" borderId="0" applyFont="0" applyFill="0" applyBorder="0" applyAlignment="0" applyProtection="0"/>
    <xf numFmtId="219" fontId="53" fillId="0" borderId="0" applyFill="0" applyBorder="0" applyAlignment="0"/>
    <xf numFmtId="213" fontId="53" fillId="0" borderId="0" applyFill="0" applyBorder="0" applyAlignment="0"/>
    <xf numFmtId="219" fontId="53" fillId="0" borderId="0" applyFill="0" applyBorder="0" applyAlignment="0"/>
    <xf numFmtId="221" fontId="78" fillId="0" borderId="0" applyFill="0" applyBorder="0" applyAlignment="0"/>
    <xf numFmtId="213" fontId="53" fillId="0" borderId="0" applyFill="0" applyBorder="0" applyAlignment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77" fillId="0" borderId="21">
      <alignment horizontal="center"/>
    </xf>
    <xf numFmtId="3" fontId="85" fillId="0" borderId="0" applyFont="0" applyFill="0" applyBorder="0" applyAlignment="0" applyProtection="0"/>
    <xf numFmtId="0" fontId="85" fillId="64" borderId="0" applyNumberFormat="0" applyFont="0" applyBorder="0" applyAlignment="0" applyProtection="0"/>
    <xf numFmtId="37" fontId="109" fillId="0" borderId="0"/>
    <xf numFmtId="0" fontId="76" fillId="0" borderId="0" applyFont="0" applyFill="0" applyBorder="0" applyAlignment="0" applyProtection="0"/>
    <xf numFmtId="1" fontId="46" fillId="0" borderId="17" applyNumberFormat="0" applyFill="0" applyAlignment="0" applyProtection="0">
      <alignment horizontal="center" vertical="center"/>
    </xf>
    <xf numFmtId="1" fontId="46" fillId="0" borderId="17" applyNumberFormat="0" applyFill="0" applyAlignment="0" applyProtection="0">
      <alignment horizontal="center" vertical="center"/>
    </xf>
    <xf numFmtId="0" fontId="176" fillId="0" borderId="0">
      <alignment horizontal="left"/>
    </xf>
    <xf numFmtId="0" fontId="186" fillId="65" borderId="0" applyNumberFormat="0" applyFont="0" applyBorder="0" applyAlignment="0">
      <alignment horizontal="center"/>
    </xf>
    <xf numFmtId="0" fontId="173" fillId="0" borderId="0"/>
    <xf numFmtId="0" fontId="174" fillId="0" borderId="0"/>
    <xf numFmtId="209" fontId="46" fillId="0" borderId="0" applyNumberFormat="0" applyFill="0" applyBorder="0" applyAlignment="0" applyProtection="0">
      <alignment horizontal="left"/>
    </xf>
    <xf numFmtId="38" fontId="144" fillId="0" borderId="0"/>
    <xf numFmtId="4" fontId="145" fillId="66" borderId="0" applyNumberFormat="0" applyProtection="0">
      <alignment horizontal="left" vertical="center" wrapText="1" indent="1"/>
    </xf>
    <xf numFmtId="4" fontId="146" fillId="67" borderId="36" applyNumberFormat="0" applyProtection="0">
      <alignment horizontal="right" vertical="center"/>
    </xf>
    <xf numFmtId="4" fontId="147" fillId="67" borderId="36" applyNumberFormat="0" applyProtection="0">
      <alignment horizontal="right" vertical="center"/>
    </xf>
    <xf numFmtId="4" fontId="145" fillId="42" borderId="36" applyNumberFormat="0" applyProtection="0">
      <alignment horizontal="left" vertical="center" wrapText="1" indent="1"/>
    </xf>
    <xf numFmtId="4" fontId="148" fillId="67" borderId="36" applyNumberFormat="0" applyProtection="0">
      <alignment horizontal="right" vertical="center"/>
    </xf>
    <xf numFmtId="38" fontId="17" fillId="0" borderId="0" applyNumberFormat="0" applyFont="0" applyFill="0" applyBorder="0" applyAlignment="0"/>
    <xf numFmtId="0" fontId="186" fillId="1" borderId="1" applyNumberFormat="0" applyFont="0" applyAlignment="0">
      <alignment horizontal="center"/>
    </xf>
    <xf numFmtId="0" fontId="187" fillId="0" borderId="0" applyNumberFormat="0" applyFill="0" applyBorder="0" applyAlignment="0">
      <alignment horizontal="center"/>
    </xf>
    <xf numFmtId="12" fontId="149" fillId="0" borderId="15">
      <alignment horizontal="center"/>
    </xf>
    <xf numFmtId="0" fontId="46" fillId="0" borderId="0"/>
    <xf numFmtId="0" fontId="46" fillId="0" borderId="0"/>
    <xf numFmtId="0" fontId="46" fillId="0" borderId="0">
      <alignment vertical="top"/>
    </xf>
    <xf numFmtId="0" fontId="5" fillId="0" borderId="0" applyNumberFormat="0" applyBorder="0">
      <alignment vertical="center"/>
    </xf>
    <xf numFmtId="0" fontId="111" fillId="57" borderId="0">
      <alignment wrapText="1"/>
    </xf>
    <xf numFmtId="40" fontId="112" fillId="0" borderId="0" applyBorder="0">
      <alignment horizontal="right"/>
    </xf>
    <xf numFmtId="0" fontId="173" fillId="0" borderId="26"/>
    <xf numFmtId="0" fontId="174" fillId="0" borderId="26"/>
    <xf numFmtId="0" fontId="46" fillId="0" borderId="17" applyNumberFormat="0" applyFont="0" applyFill="0" applyAlignment="0" applyProtection="0"/>
    <xf numFmtId="0" fontId="46" fillId="0" borderId="17" applyNumberFormat="0" applyFont="0" applyFill="0" applyAlignment="0" applyProtection="0"/>
    <xf numFmtId="49" fontId="48" fillId="0" borderId="0" applyFill="0" applyBorder="0" applyAlignment="0"/>
    <xf numFmtId="224" fontId="78" fillId="0" borderId="0" applyFill="0" applyBorder="0" applyAlignment="0"/>
    <xf numFmtId="222" fontId="78" fillId="0" borderId="0" applyFill="0" applyBorder="0" applyAlignment="0"/>
    <xf numFmtId="40" fontId="150" fillId="0" borderId="0"/>
    <xf numFmtId="0" fontId="177" fillId="68" borderId="0"/>
    <xf numFmtId="0" fontId="178" fillId="68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10" fontId="113" fillId="0" borderId="0" applyNumberFormat="0">
      <alignment horizontal="right"/>
    </xf>
    <xf numFmtId="0" fontId="82" fillId="0" borderId="38" applyNumberFormat="0" applyFont="0" applyFill="0" applyAlignment="0" applyProtection="0"/>
    <xf numFmtId="0" fontId="175" fillId="0" borderId="39"/>
    <xf numFmtId="0" fontId="179" fillId="0" borderId="39"/>
    <xf numFmtId="0" fontId="175" fillId="0" borderId="26"/>
    <xf numFmtId="0" fontId="179" fillId="0" borderId="26"/>
    <xf numFmtId="6" fontId="100" fillId="0" borderId="0" applyFont="0" applyFill="0" applyBorder="0" applyAlignment="0" applyProtection="0"/>
    <xf numFmtId="0" fontId="114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15" fillId="0" borderId="0" applyNumberFormat="0" applyFont="0" applyFill="0" applyBorder="0" applyProtection="0">
      <alignment horizontal="center" vertical="center" wrapText="1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2" fontId="151" fillId="0" borderId="0" applyFont="0" applyFill="0" applyBorder="0" applyAlignment="0" applyProtection="0"/>
    <xf numFmtId="17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52" fillId="56" borderId="23" applyNumberFormat="0" applyAlignment="0" applyProtection="0"/>
    <xf numFmtId="0" fontId="153" fillId="0" borderId="32" applyNumberFormat="0" applyFill="0" applyAlignment="0" applyProtection="0"/>
    <xf numFmtId="0" fontId="154" fillId="36" borderId="0" applyNumberFormat="0" applyBorder="0" applyAlignment="0" applyProtection="0"/>
    <xf numFmtId="0" fontId="141" fillId="41" borderId="34" applyNumberFormat="0" applyAlignment="0" applyProtection="0"/>
    <xf numFmtId="0" fontId="155" fillId="41" borderId="22" applyNumberFormat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06" fontId="159" fillId="0" borderId="0" applyFont="0" applyFill="0" applyBorder="0" applyAlignment="0" applyProtection="0"/>
    <xf numFmtId="0" fontId="160" fillId="37" borderId="0" applyNumberFormat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51" fillId="0" borderId="0"/>
    <xf numFmtId="0" fontId="5" fillId="0" borderId="0"/>
    <xf numFmtId="0" fontId="139" fillId="40" borderId="22" applyNumberFormat="0" applyAlignment="0" applyProtection="0"/>
    <xf numFmtId="0" fontId="162" fillId="34" borderId="0" applyNumberFormat="0" applyBorder="0" applyAlignment="0" applyProtection="0"/>
    <xf numFmtId="0" fontId="163" fillId="0" borderId="37" applyNumberFormat="0" applyFill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25" fontId="117" fillId="0" borderId="0" applyFont="0" applyFill="0" applyBorder="0" applyAlignment="0" applyProtection="0"/>
    <xf numFmtId="226" fontId="117" fillId="0" borderId="0" applyFont="0" applyFill="0" applyBorder="0" applyAlignment="0" applyProtection="0"/>
    <xf numFmtId="37" fontId="81" fillId="0" borderId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/>
    <xf numFmtId="0" fontId="131" fillId="52" borderId="0" applyNumberFormat="0" applyBorder="0" applyAlignment="0" applyProtection="0"/>
    <xf numFmtId="0" fontId="131" fillId="53" borderId="0" applyNumberFormat="0" applyBorder="0" applyAlignment="0" applyProtection="0"/>
    <xf numFmtId="0" fontId="131" fillId="54" borderId="0" applyNumberFormat="0" applyBorder="0" applyAlignment="0" applyProtection="0"/>
    <xf numFmtId="0" fontId="131" fillId="47" borderId="0" applyNumberFormat="0" applyBorder="0" applyAlignment="0" applyProtection="0"/>
    <xf numFmtId="0" fontId="131" fillId="48" borderId="0" applyNumberFormat="0" applyBorder="0" applyAlignment="0" applyProtection="0"/>
    <xf numFmtId="0" fontId="131" fillId="55" borderId="0" applyNumberFormat="0" applyBorder="0" applyAlignment="0" applyProtection="0"/>
    <xf numFmtId="0" fontId="76" fillId="60" borderId="33" applyNumberFormat="0" applyFont="0" applyAlignment="0" applyProtection="0"/>
    <xf numFmtId="0" fontId="164" fillId="0" borderId="29" applyNumberFormat="0" applyFill="0" applyAlignment="0" applyProtection="0"/>
    <xf numFmtId="0" fontId="165" fillId="0" borderId="30" applyNumberFormat="0" applyFill="0" applyAlignment="0" applyProtection="0"/>
    <xf numFmtId="0" fontId="166" fillId="0" borderId="31" applyNumberFormat="0" applyFill="0" applyAlignment="0" applyProtection="0"/>
    <xf numFmtId="0" fontId="166" fillId="0" borderId="0" applyNumberFormat="0" applyFill="0" applyBorder="0" applyAlignment="0" applyProtection="0"/>
    <xf numFmtId="0" fontId="167" fillId="0" borderId="0" applyFont="0" applyFill="0" applyBorder="0" applyAlignment="0" applyProtection="0"/>
    <xf numFmtId="231" fontId="76" fillId="0" borderId="0" applyFont="0" applyFill="0" applyBorder="0" applyAlignment="0" applyProtection="0"/>
    <xf numFmtId="231" fontId="76" fillId="0" borderId="0" applyFont="0" applyFill="0" applyBorder="0" applyAlignment="0" applyProtection="0"/>
    <xf numFmtId="231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9" fontId="119" fillId="0" borderId="0" applyFont="0" applyFill="0" applyBorder="0" applyAlignment="0" applyProtection="0"/>
    <xf numFmtId="227" fontId="122" fillId="0" borderId="0" applyFont="0" applyFill="0" applyBorder="0" applyAlignment="0" applyProtection="0"/>
    <xf numFmtId="228" fontId="122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9" fillId="0" borderId="0"/>
    <xf numFmtId="0" fontId="46" fillId="0" borderId="0"/>
    <xf numFmtId="202" fontId="110" fillId="0" borderId="0" applyFont="0" applyFill="0" applyBorder="0" applyAlignment="0" applyProtection="0"/>
    <xf numFmtId="178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10" fillId="0" borderId="0"/>
    <xf numFmtId="0" fontId="123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24" fillId="0" borderId="0" applyNumberFormat="0" applyFill="0" applyBorder="0" applyAlignment="0" applyProtection="0">
      <alignment vertical="top"/>
      <protection locked="0"/>
    </xf>
    <xf numFmtId="205" fontId="120" fillId="0" borderId="0" applyFont="0" applyFill="0" applyBorder="0" applyAlignment="0" applyProtection="0"/>
    <xf numFmtId="205" fontId="109" fillId="0" borderId="0" applyFont="0" applyFill="0" applyBorder="0" applyAlignment="0" applyProtection="0"/>
    <xf numFmtId="206" fontId="120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187" fontId="126" fillId="0" borderId="0" applyFont="0" applyFill="0" applyBorder="0" applyAlignment="0" applyProtection="0"/>
    <xf numFmtId="186" fontId="126" fillId="0" borderId="0" applyFont="0" applyFill="0" applyBorder="0" applyAlignment="0" applyProtection="0"/>
    <xf numFmtId="0" fontId="46" fillId="0" borderId="0"/>
    <xf numFmtId="0" fontId="46" fillId="0" borderId="0"/>
    <xf numFmtId="172" fontId="191" fillId="0" borderId="0" applyFont="0" applyFill="0" applyBorder="0" applyAlignment="0" applyProtection="0"/>
    <xf numFmtId="0" fontId="4" fillId="0" borderId="0"/>
    <xf numFmtId="0" fontId="49" fillId="0" borderId="0"/>
    <xf numFmtId="172" fontId="50" fillId="0" borderId="0" applyFont="0" applyFill="0" applyBorder="0" applyAlignment="0" applyProtection="0"/>
    <xf numFmtId="0" fontId="4" fillId="0" borderId="0"/>
    <xf numFmtId="0" fontId="44" fillId="0" borderId="0"/>
    <xf numFmtId="172" fontId="188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192" fillId="0" borderId="0"/>
    <xf numFmtId="172" fontId="47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33" fillId="5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6" fillId="0" borderId="0"/>
    <xf numFmtId="0" fontId="8" fillId="0" borderId="0"/>
    <xf numFmtId="43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9" fontId="5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486">
    <xf numFmtId="0" fontId="0" fillId="0" borderId="0" xfId="0"/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2" fontId="6" fillId="0" borderId="0" xfId="0" applyNumberFormat="1" applyFont="1" applyFill="1" applyAlignment="1">
      <alignment vertical="top"/>
    </xf>
    <xf numFmtId="2" fontId="6" fillId="0" borderId="0" xfId="0" applyNumberFormat="1" applyFont="1" applyFill="1" applyAlignment="1">
      <alignment horizontal="right" vertical="top"/>
    </xf>
    <xf numFmtId="2" fontId="6" fillId="0" borderId="0" xfId="0" applyNumberFormat="1" applyFont="1" applyFill="1" applyBorder="1" applyAlignment="1">
      <alignment horizontal="left" vertical="top"/>
    </xf>
    <xf numFmtId="165" fontId="7" fillId="0" borderId="0" xfId="0" applyNumberFormat="1" applyFont="1" applyFill="1" applyAlignment="1">
      <alignment vertical="top"/>
    </xf>
    <xf numFmtId="2" fontId="7" fillId="0" borderId="0" xfId="0" applyNumberFormat="1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/>
    <xf numFmtId="37" fontId="9" fillId="0" borderId="0" xfId="0" applyNumberFormat="1" applyFont="1" applyFill="1" applyBorder="1" applyAlignment="1"/>
    <xf numFmtId="2" fontId="8" fillId="0" borderId="0" xfId="0" applyNumberFormat="1" applyFont="1" applyFill="1" applyAlignment="1">
      <alignment vertical="center"/>
    </xf>
    <xf numFmtId="2" fontId="9" fillId="0" borderId="0" xfId="0" applyNumberFormat="1" applyFont="1" applyFill="1" applyBorder="1" applyAlignment="1">
      <alignment horizontal="left" vertical="center"/>
    </xf>
    <xf numFmtId="2" fontId="10" fillId="0" borderId="0" xfId="0" applyNumberFormat="1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2" fontId="10" fillId="0" borderId="0" xfId="0" applyNumberFormat="1" applyFont="1" applyFill="1" applyAlignment="1">
      <alignment horizontal="justify" vertical="center" wrapText="1"/>
    </xf>
    <xf numFmtId="0" fontId="10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top"/>
    </xf>
    <xf numFmtId="2" fontId="8" fillId="0" borderId="0" xfId="0" applyNumberFormat="1" applyFont="1" applyFill="1" applyAlignment="1">
      <alignment vertical="top"/>
    </xf>
    <xf numFmtId="1" fontId="10" fillId="0" borderId="0" xfId="0" quotePrefix="1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vertical="center"/>
    </xf>
    <xf numFmtId="2" fontId="10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2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164" fontId="9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center" vertical="top"/>
    </xf>
    <xf numFmtId="2" fontId="7" fillId="0" borderId="0" xfId="0" applyNumberFormat="1" applyFont="1" applyFill="1" applyBorder="1" applyAlignment="1">
      <alignment horizontal="justify" vertical="top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top"/>
    </xf>
    <xf numFmtId="165" fontId="13" fillId="0" borderId="0" xfId="0" applyNumberFormat="1" applyFont="1" applyFill="1" applyBorder="1" applyAlignment="1">
      <alignment horizontal="center" vertical="top"/>
    </xf>
    <xf numFmtId="165" fontId="13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left" vertical="center" wrapText="1" indent="2"/>
    </xf>
    <xf numFmtId="0" fontId="10" fillId="0" borderId="0" xfId="0" applyFont="1" applyFill="1" applyAlignment="1">
      <alignment horizontal="left" vertical="center" wrapText="1" indent="2"/>
    </xf>
    <xf numFmtId="0" fontId="8" fillId="0" borderId="0" xfId="0" applyFont="1" applyFill="1" applyAlignment="1">
      <alignment horizontal="left" vertical="center" wrapText="1" indent="4"/>
    </xf>
    <xf numFmtId="0" fontId="10" fillId="0" borderId="0" xfId="0" applyFont="1" applyFill="1" applyAlignment="1">
      <alignment horizontal="left" vertical="center" wrapText="1" indent="4"/>
    </xf>
    <xf numFmtId="0" fontId="8" fillId="0" borderId="0" xfId="0" applyFont="1" applyFill="1" applyAlignment="1">
      <alignment horizontal="left" vertical="center" wrapText="1" indent="3"/>
    </xf>
    <xf numFmtId="0" fontId="10" fillId="0" borderId="0" xfId="0" applyFont="1" applyFill="1" applyAlignment="1">
      <alignment horizontal="left" vertical="center" wrapText="1" indent="3"/>
    </xf>
    <xf numFmtId="0" fontId="10" fillId="0" borderId="0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top"/>
    </xf>
    <xf numFmtId="165" fontId="9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65" fontId="8" fillId="0" borderId="0" xfId="0" applyNumberFormat="1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vertical="top"/>
    </xf>
    <xf numFmtId="165" fontId="9" fillId="0" borderId="0" xfId="0" applyNumberFormat="1" applyFont="1" applyFill="1" applyBorder="1" applyAlignment="1">
      <alignment vertical="top"/>
    </xf>
    <xf numFmtId="0" fontId="9" fillId="0" borderId="0" xfId="0" applyFont="1" applyFill="1" applyAlignment="1">
      <alignment horizontal="left" vertical="top"/>
    </xf>
    <xf numFmtId="165" fontId="8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167" fontId="8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center" vertical="top"/>
    </xf>
    <xf numFmtId="166" fontId="8" fillId="0" borderId="0" xfId="0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4" fontId="9" fillId="0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 wrapText="1"/>
    </xf>
    <xf numFmtId="164" fontId="8" fillId="0" borderId="0" xfId="1" applyNumberFormat="1" applyFont="1" applyFill="1" applyBorder="1" applyAlignment="1">
      <alignment vertical="top"/>
    </xf>
    <xf numFmtId="164" fontId="8" fillId="0" borderId="0" xfId="1" applyNumberFormat="1" applyFont="1" applyFill="1" applyAlignment="1">
      <alignment vertical="top"/>
    </xf>
    <xf numFmtId="164" fontId="8" fillId="0" borderId="0" xfId="1" applyNumberFormat="1" applyFont="1" applyFill="1" applyAlignment="1">
      <alignment horizontal="right" vertical="top"/>
    </xf>
    <xf numFmtId="164" fontId="8" fillId="0" borderId="2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 wrapText="1" indent="6"/>
    </xf>
    <xf numFmtId="0" fontId="14" fillId="0" borderId="0" xfId="0" applyFont="1" applyFill="1" applyAlignment="1">
      <alignment horizontal="left" vertical="center" wrapText="1" indent="4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164" fontId="9" fillId="0" borderId="0" xfId="1" applyNumberFormat="1" applyFont="1" applyFill="1" applyBorder="1" applyAlignment="1">
      <alignment vertical="top"/>
    </xf>
    <xf numFmtId="2" fontId="9" fillId="0" borderId="0" xfId="0" quotePrefix="1" applyNumberFormat="1" applyFont="1" applyFill="1" applyAlignment="1">
      <alignment vertical="top"/>
    </xf>
    <xf numFmtId="165" fontId="19" fillId="0" borderId="0" xfId="0" applyNumberFormat="1" applyFont="1" applyFill="1" applyBorder="1" applyAlignment="1">
      <alignment vertical="top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168" fontId="10" fillId="0" borderId="0" xfId="0" quotePrefix="1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left" vertical="top"/>
    </xf>
    <xf numFmtId="164" fontId="9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/>
    <xf numFmtId="41" fontId="8" fillId="0" borderId="0" xfId="0" applyNumberFormat="1" applyFont="1" applyFill="1" applyAlignment="1">
      <alignment horizontal="right" vertical="center"/>
    </xf>
    <xf numFmtId="2" fontId="14" fillId="0" borderId="0" xfId="0" applyNumberFormat="1" applyFont="1" applyFill="1" applyAlignment="1">
      <alignment vertical="top"/>
    </xf>
    <xf numFmtId="43" fontId="8" fillId="0" borderId="0" xfId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9" fontId="17" fillId="0" borderId="0" xfId="0" applyNumberFormat="1" applyFont="1" applyFill="1" applyBorder="1" applyAlignment="1">
      <alignment horizontal="right" vertical="center"/>
    </xf>
    <xf numFmtId="169" fontId="17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43" fontId="8" fillId="0" borderId="0" xfId="0" applyNumberFormat="1" applyFont="1" applyFill="1"/>
    <xf numFmtId="41" fontId="9" fillId="0" borderId="0" xfId="3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164" fontId="9" fillId="0" borderId="5" xfId="1" applyNumberFormat="1" applyFont="1" applyFill="1" applyBorder="1" applyAlignment="1">
      <alignment vertical="center"/>
    </xf>
    <xf numFmtId="164" fontId="9" fillId="0" borderId="5" xfId="1" applyNumberFormat="1" applyFont="1" applyFill="1" applyBorder="1" applyAlignment="1">
      <alignment horizontal="right" vertical="center"/>
    </xf>
    <xf numFmtId="41" fontId="9" fillId="0" borderId="2" xfId="3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8" fillId="0" borderId="2" xfId="3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0" fontId="8" fillId="0" borderId="0" xfId="4" applyNumberFormat="1" applyFont="1" applyFill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41" fontId="8" fillId="0" borderId="2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center" vertical="top"/>
    </xf>
    <xf numFmtId="164" fontId="23" fillId="0" borderId="0" xfId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64" fontId="24" fillId="0" borderId="0" xfId="1" applyNumberFormat="1" applyFont="1" applyFill="1" applyBorder="1" applyAlignment="1">
      <alignment horizontal="center"/>
    </xf>
    <xf numFmtId="164" fontId="20" fillId="0" borderId="0" xfId="1" applyNumberFormat="1" applyFont="1" applyFill="1" applyBorder="1" applyAlignment="1">
      <alignment horizontal="center"/>
    </xf>
    <xf numFmtId="164" fontId="21" fillId="0" borderId="0" xfId="1" quotePrefix="1" applyNumberFormat="1" applyFont="1" applyFill="1" applyBorder="1" applyAlignment="1">
      <alignment horizontal="center"/>
    </xf>
    <xf numFmtId="164" fontId="20" fillId="0" borderId="0" xfId="1" applyNumberFormat="1" applyFont="1" applyFill="1" applyBorder="1" applyAlignment="1">
      <alignment horizontal="right" vertical="center"/>
    </xf>
    <xf numFmtId="164" fontId="20" fillId="0" borderId="0" xfId="1" applyNumberFormat="1" applyFont="1" applyFill="1" applyBorder="1"/>
    <xf numFmtId="41" fontId="8" fillId="0" borderId="0" xfId="1" applyNumberFormat="1" applyFont="1" applyFill="1" applyAlignment="1">
      <alignment vertical="center"/>
    </xf>
    <xf numFmtId="164" fontId="20" fillId="0" borderId="0" xfId="1" quotePrefix="1" applyNumberFormat="1" applyFont="1" applyFill="1" applyBorder="1" applyAlignment="1">
      <alignment horizontal="center"/>
    </xf>
    <xf numFmtId="164" fontId="24" fillId="0" borderId="0" xfId="1" applyNumberFormat="1" applyFont="1" applyFill="1" applyBorder="1" applyAlignment="1">
      <alignment horizontal="center" vertical="top"/>
    </xf>
    <xf numFmtId="41" fontId="8" fillId="0" borderId="3" xfId="1" applyNumberFormat="1" applyFont="1" applyFill="1" applyBorder="1" applyAlignment="1">
      <alignment horizontal="right" vertical="center"/>
    </xf>
    <xf numFmtId="164" fontId="24" fillId="0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70" fontId="8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horizontal="left" vertical="center" indent="1"/>
    </xf>
    <xf numFmtId="170" fontId="8" fillId="2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left" vertical="center"/>
    </xf>
    <xf numFmtId="171" fontId="17" fillId="0" borderId="4" xfId="3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top"/>
    </xf>
    <xf numFmtId="164" fontId="8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41" fontId="25" fillId="0" borderId="0" xfId="3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 vertical="center"/>
    </xf>
    <xf numFmtId="41" fontId="9" fillId="0" borderId="5" xfId="0" applyNumberFormat="1" applyFont="1" applyFill="1" applyBorder="1" applyAlignment="1">
      <alignment horizontal="right" vertical="center"/>
    </xf>
    <xf numFmtId="41" fontId="9" fillId="0" borderId="5" xfId="3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26" fillId="0" borderId="0" xfId="1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164" fontId="8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41" fontId="8" fillId="0" borderId="0" xfId="1" applyNumberFormat="1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165" fontId="18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37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10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43" fontId="8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justify" vertical="center"/>
    </xf>
    <xf numFmtId="43" fontId="8" fillId="0" borderId="0" xfId="1" applyFont="1" applyFill="1" applyAlignment="1">
      <alignment horizontal="center" vertical="center"/>
    </xf>
    <xf numFmtId="37" fontId="9" fillId="0" borderId="4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37" fontId="9" fillId="0" borderId="0" xfId="0" applyNumberFormat="1" applyFont="1"/>
    <xf numFmtId="168" fontId="8" fillId="0" borderId="0" xfId="0" applyNumberFormat="1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37" fontId="9" fillId="0" borderId="1" xfId="0" applyNumberFormat="1" applyFont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/>
    </xf>
    <xf numFmtId="37" fontId="10" fillId="0" borderId="0" xfId="0" quotePrefix="1" applyNumberFormat="1" applyFont="1"/>
    <xf numFmtId="37" fontId="8" fillId="0" borderId="4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37" fontId="9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3" fontId="8" fillId="0" borderId="0" xfId="1" applyFont="1" applyAlignment="1">
      <alignment horizontal="center" vertical="center"/>
    </xf>
    <xf numFmtId="164" fontId="6" fillId="0" borderId="0" xfId="1" applyNumberFormat="1" applyFont="1" applyFill="1" applyAlignment="1">
      <alignment horizontal="left" vertical="center"/>
    </xf>
    <xf numFmtId="164" fontId="8" fillId="0" borderId="0" xfId="1" quotePrefix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43" fontId="8" fillId="0" borderId="0" xfId="1" applyFont="1" applyAlignment="1">
      <alignment vertical="center"/>
    </xf>
    <xf numFmtId="43" fontId="8" fillId="0" borderId="0" xfId="0" applyNumberFormat="1" applyFont="1" applyAlignment="1">
      <alignment vertical="center"/>
    </xf>
    <xf numFmtId="37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top"/>
    </xf>
    <xf numFmtId="0" fontId="10" fillId="0" borderId="0" xfId="0" applyFont="1" applyFill="1" applyBorder="1" applyAlignment="1">
      <alignment horizontal="center" vertical="center"/>
    </xf>
    <xf numFmtId="41" fontId="8" fillId="0" borderId="2" xfId="0" applyNumberFormat="1" applyFont="1" applyBorder="1" applyAlignment="1">
      <alignment horizontal="right" vertical="center"/>
    </xf>
    <xf numFmtId="164" fontId="8" fillId="0" borderId="2" xfId="1" applyNumberFormat="1" applyFont="1" applyFill="1" applyBorder="1" applyAlignment="1">
      <alignment vertical="top"/>
    </xf>
    <xf numFmtId="0" fontId="194" fillId="0" borderId="0" xfId="0" applyFont="1" applyAlignment="1">
      <alignment horizontal="right" vertical="center" wrapText="1"/>
    </xf>
    <xf numFmtId="41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wrapText="1" indent="4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wrapText="1" indent="2"/>
    </xf>
    <xf numFmtId="164" fontId="8" fillId="0" borderId="0" xfId="0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top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165" fontId="8" fillId="0" borderId="0" xfId="0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194" fillId="0" borderId="0" xfId="0" applyFont="1" applyAlignment="1">
      <alignment horizontal="right" vertical="center" wrapText="1"/>
    </xf>
    <xf numFmtId="2" fontId="6" fillId="0" borderId="0" xfId="0" applyNumberFormat="1" applyFont="1" applyFill="1" applyAlignment="1">
      <alignment horizontal="left" vertical="top"/>
    </xf>
    <xf numFmtId="37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168" fontId="10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43" fontId="8" fillId="0" borderId="0" xfId="1" applyFont="1" applyFill="1"/>
    <xf numFmtId="43" fontId="8" fillId="0" borderId="0" xfId="1" applyFont="1" applyFill="1" applyAlignment="1">
      <alignment vertical="top"/>
    </xf>
    <xf numFmtId="171" fontId="8" fillId="0" borderId="4" xfId="3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vertical="top"/>
    </xf>
    <xf numFmtId="43" fontId="8" fillId="0" borderId="0" xfId="1" applyFont="1" applyFill="1" applyAlignment="1">
      <alignment horizontal="left" vertical="center" indent="1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41" fontId="20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0" fontId="194" fillId="0" borderId="0" xfId="0" applyFont="1" applyAlignment="1">
      <alignment vertical="center" wrapText="1"/>
    </xf>
    <xf numFmtId="164" fontId="8" fillId="2" borderId="0" xfId="1" applyNumberFormat="1" applyFont="1" applyFill="1" applyBorder="1" applyAlignment="1">
      <alignment vertical="center"/>
    </xf>
    <xf numFmtId="43" fontId="194" fillId="0" borderId="0" xfId="1" applyFont="1" applyAlignment="1">
      <alignment vertical="center" wrapText="1"/>
    </xf>
    <xf numFmtId="0" fontId="1" fillId="0" borderId="0" xfId="879"/>
    <xf numFmtId="0" fontId="0" fillId="0" borderId="0" xfId="0" applyProtection="1">
      <protection locked="0"/>
    </xf>
    <xf numFmtId="0" fontId="196" fillId="0" borderId="40" xfId="0" applyNumberFormat="1" applyFont="1" applyFill="1" applyBorder="1" applyProtection="1">
      <protection locked="0"/>
    </xf>
    <xf numFmtId="0" fontId="196" fillId="69" borderId="40" xfId="0" applyNumberFormat="1" applyFont="1" applyFill="1" applyBorder="1" applyProtection="1">
      <protection locked="0"/>
    </xf>
    <xf numFmtId="49" fontId="196" fillId="69" borderId="40" xfId="0" applyNumberFormat="1" applyFont="1" applyFill="1" applyBorder="1" applyProtection="1">
      <protection locked="0"/>
    </xf>
    <xf numFmtId="4" fontId="196" fillId="70" borderId="40" xfId="0" applyNumberFormat="1" applyFont="1" applyFill="1" applyBorder="1" applyProtection="1">
      <protection locked="0"/>
    </xf>
    <xf numFmtId="49" fontId="196" fillId="69" borderId="40" xfId="0" applyNumberFormat="1" applyFont="1" applyFill="1" applyBorder="1" applyAlignment="1" applyProtection="1">
      <alignment vertical="top"/>
      <protection locked="0"/>
    </xf>
    <xf numFmtId="49" fontId="196" fillId="69" borderId="40" xfId="0" applyNumberFormat="1" applyFont="1" applyFill="1" applyBorder="1" applyAlignment="1" applyProtection="1">
      <alignment vertical="top" wrapText="1"/>
      <protection locked="0"/>
    </xf>
    <xf numFmtId="49" fontId="196" fillId="69" borderId="40" xfId="0" applyNumberFormat="1" applyFont="1" applyFill="1" applyBorder="1" applyAlignment="1" applyProtection="1">
      <protection locked="0"/>
    </xf>
    <xf numFmtId="49" fontId="196" fillId="69" borderId="40" xfId="0" applyNumberFormat="1" applyFont="1" applyFill="1" applyBorder="1" applyAlignment="1" applyProtection="1">
      <alignment horizontal="left" indent="1"/>
      <protection locked="0"/>
    </xf>
    <xf numFmtId="49" fontId="196" fillId="69" borderId="40" xfId="0" applyNumberFormat="1" applyFont="1" applyFill="1" applyBorder="1" applyAlignment="1" applyProtection="1">
      <alignment horizontal="left" indent="2"/>
      <protection locked="0"/>
    </xf>
    <xf numFmtId="49" fontId="196" fillId="69" borderId="40" xfId="0" applyNumberFormat="1" applyFont="1" applyFill="1" applyBorder="1" applyAlignment="1" applyProtection="1">
      <alignment horizontal="left" indent="3"/>
      <protection locked="0"/>
    </xf>
    <xf numFmtId="49" fontId="196" fillId="69" borderId="40" xfId="0" applyNumberFormat="1" applyFont="1" applyFill="1" applyBorder="1" applyAlignment="1" applyProtection="1">
      <alignment horizontal="left" indent="4"/>
      <protection locked="0"/>
    </xf>
    <xf numFmtId="49" fontId="196" fillId="69" borderId="40" xfId="0" applyNumberFormat="1" applyFont="1" applyFill="1" applyBorder="1" applyAlignment="1" applyProtection="1">
      <alignment horizontal="left" indent="5"/>
      <protection locked="0"/>
    </xf>
    <xf numFmtId="49" fontId="196" fillId="69" borderId="40" xfId="0" applyNumberFormat="1" applyFont="1" applyFill="1" applyBorder="1" applyAlignment="1" applyProtection="1">
      <alignment horizontal="left" indent="6"/>
      <protection locked="0"/>
    </xf>
    <xf numFmtId="4" fontId="196" fillId="71" borderId="40" xfId="0" applyNumberFormat="1" applyFont="1" applyFill="1" applyBorder="1" applyProtection="1">
      <protection locked="0"/>
    </xf>
    <xf numFmtId="164" fontId="1" fillId="0" borderId="0" xfId="1" applyNumberFormat="1" applyFont="1"/>
    <xf numFmtId="164" fontId="196" fillId="0" borderId="40" xfId="0" applyNumberFormat="1" applyFont="1" applyFill="1" applyBorder="1" applyProtection="1">
      <protection locked="0"/>
    </xf>
    <xf numFmtId="49" fontId="196" fillId="69" borderId="40" xfId="0" applyNumberFormat="1" applyFont="1" applyFill="1" applyBorder="1" applyAlignment="1" applyProtection="1">
      <alignment horizontal="left" indent="7"/>
      <protection locked="0"/>
    </xf>
    <xf numFmtId="49" fontId="196" fillId="69" borderId="40" xfId="0" applyNumberFormat="1" applyFont="1" applyFill="1" applyBorder="1" applyAlignment="1" applyProtection="1">
      <alignment horizontal="left" indent="8"/>
      <protection locked="0"/>
    </xf>
    <xf numFmtId="9" fontId="7" fillId="0" borderId="0" xfId="4" applyFont="1" applyFill="1" applyAlignment="1">
      <alignment horizontal="right" vertical="center"/>
    </xf>
    <xf numFmtId="170" fontId="8" fillId="0" borderId="0" xfId="46" applyNumberFormat="1" applyFont="1" applyAlignment="1">
      <alignment vertical="center"/>
    </xf>
    <xf numFmtId="2" fontId="8" fillId="0" borderId="0" xfId="46" applyNumberFormat="1" applyFont="1" applyAlignment="1">
      <alignment vertical="center"/>
    </xf>
    <xf numFmtId="2" fontId="6" fillId="0" borderId="0" xfId="46" applyNumberFormat="1" applyFont="1" applyAlignment="1">
      <alignment horizontal="left" vertical="center"/>
    </xf>
    <xf numFmtId="2" fontId="9" fillId="0" borderId="0" xfId="46" applyNumberFormat="1" applyFont="1" applyAlignment="1">
      <alignment horizontal="left" vertical="center"/>
    </xf>
    <xf numFmtId="2" fontId="10" fillId="0" borderId="0" xfId="46" applyNumberFormat="1" applyFont="1" applyAlignment="1">
      <alignment horizontal="left" vertical="center"/>
    </xf>
    <xf numFmtId="37" fontId="9" fillId="0" borderId="0" xfId="46" applyNumberFormat="1" applyFont="1" applyAlignment="1">
      <alignment horizontal="center" vertical="center"/>
    </xf>
    <xf numFmtId="37" fontId="8" fillId="0" borderId="0" xfId="46" applyNumberFormat="1" applyFont="1" applyAlignment="1">
      <alignment horizontal="center" vertical="center"/>
    </xf>
    <xf numFmtId="37" fontId="9" fillId="0" borderId="0" xfId="46" applyNumberFormat="1" applyFont="1" applyAlignment="1">
      <alignment vertical="center"/>
    </xf>
    <xf numFmtId="170" fontId="8" fillId="2" borderId="0" xfId="46" applyNumberFormat="1" applyFont="1" applyFill="1" applyAlignment="1">
      <alignment horizontal="center" vertical="center"/>
    </xf>
    <xf numFmtId="165" fontId="10" fillId="0" borderId="0" xfId="46" applyNumberFormat="1" applyFont="1" applyAlignment="1">
      <alignment horizontal="center" vertical="center"/>
    </xf>
    <xf numFmtId="0" fontId="8" fillId="0" borderId="0" xfId="46" quotePrefix="1" applyFont="1" applyAlignment="1">
      <alignment horizontal="center" vertical="center"/>
    </xf>
    <xf numFmtId="168" fontId="8" fillId="0" borderId="0" xfId="46" applyNumberFormat="1" applyFont="1" applyAlignment="1">
      <alignment horizontal="center" vertical="center"/>
    </xf>
    <xf numFmtId="168" fontId="8" fillId="0" borderId="0" xfId="46" applyNumberFormat="1" applyFont="1" applyAlignment="1">
      <alignment vertical="center"/>
    </xf>
    <xf numFmtId="2" fontId="8" fillId="0" borderId="0" xfId="46" applyNumberFormat="1" applyFont="1" applyAlignment="1">
      <alignment horizontal="justify" vertical="center"/>
    </xf>
    <xf numFmtId="0" fontId="14" fillId="0" borderId="0" xfId="46" applyFont="1" applyAlignment="1">
      <alignment horizontal="left" vertical="center"/>
    </xf>
    <xf numFmtId="0" fontId="8" fillId="0" borderId="0" xfId="46" applyFont="1" applyAlignment="1">
      <alignment horizontal="left" vertical="center"/>
    </xf>
    <xf numFmtId="0" fontId="10" fillId="0" borderId="0" xfId="46" applyFont="1" applyAlignment="1">
      <alignment horizontal="center" vertical="center" wrapText="1"/>
    </xf>
    <xf numFmtId="165" fontId="9" fillId="0" borderId="0" xfId="46" applyNumberFormat="1" applyFont="1" applyAlignment="1">
      <alignment horizontal="right" vertical="center"/>
    </xf>
    <xf numFmtId="2" fontId="8" fillId="0" borderId="0" xfId="46" applyNumberFormat="1" applyFont="1" applyAlignment="1">
      <alignment horizontal="left" vertical="center" indent="1"/>
    </xf>
    <xf numFmtId="2" fontId="10" fillId="0" borderId="0" xfId="46" applyNumberFormat="1" applyFont="1" applyAlignment="1">
      <alignment horizontal="center" vertical="center"/>
    </xf>
    <xf numFmtId="165" fontId="8" fillId="0" borderId="0" xfId="46" applyNumberFormat="1" applyFont="1" applyAlignment="1">
      <alignment horizontal="right" vertical="center"/>
    </xf>
    <xf numFmtId="0" fontId="9" fillId="0" borderId="0" xfId="46" applyFont="1" applyAlignment="1">
      <alignment horizontal="left" vertical="center"/>
    </xf>
    <xf numFmtId="2" fontId="10" fillId="0" borderId="0" xfId="46" applyNumberFormat="1" applyFont="1" applyAlignment="1">
      <alignment horizontal="justify" vertical="center" wrapText="1"/>
    </xf>
    <xf numFmtId="165" fontId="9" fillId="0" borderId="0" xfId="46" applyNumberFormat="1" applyFont="1" applyAlignment="1">
      <alignment vertical="center"/>
    </xf>
    <xf numFmtId="0" fontId="10" fillId="0" borderId="0" xfId="46" applyFont="1" applyAlignment="1">
      <alignment horizontal="left" vertical="center" wrapText="1"/>
    </xf>
    <xf numFmtId="41" fontId="8" fillId="0" borderId="0" xfId="46" applyNumberFormat="1" applyFont="1" applyAlignment="1">
      <alignment horizontal="right" vertical="center"/>
    </xf>
    <xf numFmtId="0" fontId="10" fillId="0" borderId="0" xfId="46" applyFont="1" applyAlignment="1">
      <alignment horizontal="center" vertical="center"/>
    </xf>
    <xf numFmtId="165" fontId="8" fillId="0" borderId="0" xfId="46" applyNumberFormat="1" applyFont="1" applyAlignment="1">
      <alignment vertical="center"/>
    </xf>
    <xf numFmtId="41" fontId="8" fillId="0" borderId="2" xfId="46" applyNumberFormat="1" applyFont="1" applyBorder="1" applyAlignment="1">
      <alignment horizontal="right" vertical="center"/>
    </xf>
    <xf numFmtId="1" fontId="10" fillId="0" borderId="0" xfId="46" quotePrefix="1" applyNumberFormat="1" applyFont="1" applyAlignment="1">
      <alignment horizontal="center" vertical="center" wrapText="1"/>
    </xf>
    <xf numFmtId="2" fontId="9" fillId="0" borderId="0" xfId="46" applyNumberFormat="1" applyFont="1" applyAlignment="1">
      <alignment vertical="center"/>
    </xf>
    <xf numFmtId="2" fontId="10" fillId="0" borderId="0" xfId="46" applyNumberFormat="1" applyFont="1" applyAlignment="1">
      <alignment vertical="center" wrapText="1"/>
    </xf>
    <xf numFmtId="0" fontId="9" fillId="0" borderId="0" xfId="46" applyFont="1" applyAlignment="1">
      <alignment vertical="center"/>
    </xf>
    <xf numFmtId="165" fontId="8" fillId="0" borderId="0" xfId="46" applyNumberFormat="1" applyFont="1" applyAlignment="1">
      <alignment horizontal="center" vertical="center"/>
    </xf>
    <xf numFmtId="0" fontId="8" fillId="0" borderId="0" xfId="46" applyFont="1" applyAlignment="1">
      <alignment vertical="center"/>
    </xf>
    <xf numFmtId="165" fontId="9" fillId="0" borderId="0" xfId="46" applyNumberFormat="1" applyFont="1" applyAlignment="1">
      <alignment horizontal="center" vertical="center"/>
    </xf>
    <xf numFmtId="166" fontId="8" fillId="0" borderId="0" xfId="46" applyNumberFormat="1" applyFont="1" applyAlignment="1">
      <alignment horizontal="right" vertical="center"/>
    </xf>
    <xf numFmtId="170" fontId="7" fillId="0" borderId="0" xfId="46" applyNumberFormat="1" applyFont="1" applyAlignment="1">
      <alignment vertical="center"/>
    </xf>
    <xf numFmtId="0" fontId="7" fillId="0" borderId="0" xfId="46" applyFont="1" applyAlignment="1">
      <alignment vertical="center"/>
    </xf>
    <xf numFmtId="0" fontId="8" fillId="0" borderId="0" xfId="46" quotePrefix="1" applyFont="1" applyAlignment="1">
      <alignment vertical="center"/>
    </xf>
    <xf numFmtId="171" fontId="8" fillId="0" borderId="4" xfId="3" applyNumberFormat="1" applyBorder="1" applyAlignment="1">
      <alignment horizontal="right" vertical="center"/>
    </xf>
    <xf numFmtId="169" fontId="8" fillId="0" borderId="0" xfId="46" applyNumberFormat="1" applyFont="1" applyAlignment="1">
      <alignment horizontal="right" vertical="center"/>
    </xf>
    <xf numFmtId="10" fontId="8" fillId="0" borderId="0" xfId="724" applyNumberFormat="1" applyFont="1" applyFill="1" applyAlignment="1">
      <alignment vertical="center"/>
    </xf>
    <xf numFmtId="0" fontId="194" fillId="0" borderId="0" xfId="46" applyFont="1" applyAlignment="1">
      <alignment vertical="center" wrapText="1"/>
    </xf>
    <xf numFmtId="0" fontId="194" fillId="0" borderId="0" xfId="46" applyFont="1" applyAlignment="1">
      <alignment horizontal="right" vertical="center" wrapText="1"/>
    </xf>
    <xf numFmtId="2" fontId="6" fillId="0" borderId="0" xfId="46" applyNumberFormat="1" applyFont="1" applyAlignment="1">
      <alignment vertical="top"/>
    </xf>
    <xf numFmtId="2" fontId="6" fillId="0" borderId="0" xfId="46" applyNumberFormat="1" applyFont="1" applyAlignment="1">
      <alignment horizontal="right" vertical="top"/>
    </xf>
    <xf numFmtId="0" fontId="6" fillId="0" borderId="0" xfId="46" applyFont="1"/>
    <xf numFmtId="2" fontId="6" fillId="0" borderId="0" xfId="46" applyNumberFormat="1" applyFont="1" applyAlignment="1">
      <alignment horizontal="left" vertical="top"/>
    </xf>
    <xf numFmtId="37" fontId="8" fillId="0" borderId="0" xfId="46" applyNumberFormat="1" applyFont="1" applyAlignment="1">
      <alignment horizontal="center"/>
    </xf>
    <xf numFmtId="37" fontId="9" fillId="0" borderId="0" xfId="46" applyNumberFormat="1" applyFont="1" applyAlignment="1">
      <alignment horizontal="center"/>
    </xf>
    <xf numFmtId="37" fontId="9" fillId="0" borderId="0" xfId="46" applyNumberFormat="1" applyFont="1"/>
    <xf numFmtId="2" fontId="6" fillId="0" borderId="0" xfId="46" applyNumberFormat="1" applyFont="1" applyAlignment="1">
      <alignment horizontal="center" vertical="top"/>
    </xf>
    <xf numFmtId="37" fontId="9" fillId="0" borderId="0" xfId="46" applyNumberFormat="1" applyFont="1" applyAlignment="1">
      <alignment vertical="top"/>
    </xf>
    <xf numFmtId="2" fontId="7" fillId="0" borderId="0" xfId="46" applyNumberFormat="1" applyFont="1" applyAlignment="1">
      <alignment horizontal="justify" vertical="top"/>
    </xf>
    <xf numFmtId="2" fontId="10" fillId="0" borderId="0" xfId="46" applyNumberFormat="1" applyFont="1" applyAlignment="1">
      <alignment horizontal="center" vertical="top"/>
    </xf>
    <xf numFmtId="0" fontId="8" fillId="0" borderId="0" xfId="46" quotePrefix="1" applyFont="1" applyAlignment="1">
      <alignment horizontal="center"/>
    </xf>
    <xf numFmtId="168" fontId="8" fillId="0" borderId="0" xfId="46" applyNumberFormat="1" applyFont="1" applyAlignment="1">
      <alignment horizontal="center"/>
    </xf>
    <xf numFmtId="168" fontId="8" fillId="0" borderId="0" xfId="46" applyNumberFormat="1" applyFont="1"/>
    <xf numFmtId="168" fontId="10" fillId="0" borderId="0" xfId="46" quotePrefix="1" applyNumberFormat="1" applyFont="1" applyAlignment="1">
      <alignment horizontal="center"/>
    </xf>
    <xf numFmtId="2" fontId="9" fillId="0" borderId="0" xfId="46" applyNumberFormat="1" applyFont="1" applyAlignment="1">
      <alignment vertical="top"/>
    </xf>
    <xf numFmtId="165" fontId="9" fillId="0" borderId="0" xfId="46" applyNumberFormat="1" applyFont="1" applyAlignment="1">
      <alignment vertical="top"/>
    </xf>
    <xf numFmtId="41" fontId="9" fillId="0" borderId="0" xfId="3" applyNumberFormat="1" applyFont="1" applyAlignment="1">
      <alignment horizontal="right" vertical="center"/>
    </xf>
    <xf numFmtId="165" fontId="19" fillId="0" borderId="0" xfId="46" applyNumberFormat="1" applyFont="1" applyAlignment="1">
      <alignment vertical="top"/>
    </xf>
    <xf numFmtId="0" fontId="8" fillId="0" borderId="0" xfId="46" applyFont="1"/>
    <xf numFmtId="43" fontId="8" fillId="0" borderId="0" xfId="46" applyNumberFormat="1" applyFont="1"/>
    <xf numFmtId="165" fontId="8" fillId="0" borderId="0" xfId="46" applyNumberFormat="1" applyFont="1" applyAlignment="1">
      <alignment vertical="top"/>
    </xf>
    <xf numFmtId="2" fontId="14" fillId="0" borderId="0" xfId="46" applyNumberFormat="1" applyFont="1" applyAlignment="1">
      <alignment vertical="top"/>
    </xf>
    <xf numFmtId="2" fontId="8" fillId="0" borderId="0" xfId="46" applyNumberFormat="1" applyFont="1" applyAlignment="1">
      <alignment vertical="top"/>
    </xf>
    <xf numFmtId="165" fontId="18" fillId="0" borderId="0" xfId="46" applyNumberFormat="1" applyFont="1" applyAlignment="1">
      <alignment vertical="top"/>
    </xf>
    <xf numFmtId="41" fontId="9" fillId="0" borderId="2" xfId="3" applyNumberFormat="1" applyFont="1" applyBorder="1" applyAlignment="1">
      <alignment horizontal="right" vertical="center"/>
    </xf>
    <xf numFmtId="2" fontId="9" fillId="0" borderId="0" xfId="46" quotePrefix="1" applyNumberFormat="1" applyFont="1" applyAlignment="1">
      <alignment vertical="top"/>
    </xf>
    <xf numFmtId="41" fontId="9" fillId="0" borderId="5" xfId="3" applyNumberFormat="1" applyFont="1" applyBorder="1" applyAlignment="1">
      <alignment horizontal="right" vertical="center"/>
    </xf>
    <xf numFmtId="0" fontId="9" fillId="0" borderId="0" xfId="46" applyFont="1" applyAlignment="1">
      <alignment horizontal="left" vertical="top"/>
    </xf>
    <xf numFmtId="165" fontId="8" fillId="0" borderId="0" xfId="46" applyNumberFormat="1" applyFont="1" applyAlignment="1">
      <alignment horizontal="center" vertical="top"/>
    </xf>
    <xf numFmtId="0" fontId="9" fillId="0" borderId="0" xfId="46" applyFont="1" applyAlignment="1">
      <alignment vertical="top"/>
    </xf>
    <xf numFmtId="0" fontId="8" fillId="0" borderId="0" xfId="46" applyFont="1" applyAlignment="1">
      <alignment vertical="top"/>
    </xf>
    <xf numFmtId="167" fontId="8" fillId="0" borderId="0" xfId="46" applyNumberFormat="1" applyFont="1" applyAlignment="1">
      <alignment horizontal="right" vertical="center"/>
    </xf>
    <xf numFmtId="43" fontId="8" fillId="0" borderId="0" xfId="46" applyNumberFormat="1" applyFont="1" applyAlignment="1">
      <alignment vertical="top"/>
    </xf>
    <xf numFmtId="41" fontId="8" fillId="0" borderId="2" xfId="3" applyNumberFormat="1" applyBorder="1" applyAlignment="1">
      <alignment horizontal="right" vertical="center"/>
    </xf>
    <xf numFmtId="41" fontId="9" fillId="0" borderId="5" xfId="46" applyNumberFormat="1" applyFont="1" applyBorder="1" applyAlignment="1">
      <alignment horizontal="right" vertical="center"/>
    </xf>
    <xf numFmtId="165" fontId="9" fillId="0" borderId="0" xfId="46" applyNumberFormat="1" applyFont="1" applyAlignment="1">
      <alignment horizontal="center" vertical="top"/>
    </xf>
    <xf numFmtId="2" fontId="7" fillId="0" borderId="0" xfId="46" applyNumberFormat="1" applyFont="1" applyAlignment="1">
      <alignment vertical="top"/>
    </xf>
    <xf numFmtId="165" fontId="7" fillId="0" borderId="0" xfId="46" applyNumberFormat="1" applyFont="1" applyAlignment="1">
      <alignment vertical="top"/>
    </xf>
    <xf numFmtId="0" fontId="7" fillId="0" borderId="0" xfId="46" applyFont="1"/>
    <xf numFmtId="9" fontId="8" fillId="0" borderId="0" xfId="4" applyFont="1" applyFill="1" applyAlignment="1">
      <alignment horizontal="right" vertical="center"/>
    </xf>
    <xf numFmtId="4" fontId="197" fillId="71" borderId="40" xfId="0" applyNumberFormat="1" applyFont="1" applyFill="1" applyBorder="1" applyProtection="1">
      <protection locked="0"/>
    </xf>
    <xf numFmtId="4" fontId="196" fillId="0" borderId="40" xfId="0" applyNumberFormat="1" applyFont="1" applyFill="1" applyBorder="1" applyProtection="1">
      <protection locked="0"/>
    </xf>
    <xf numFmtId="239" fontId="8" fillId="0" borderId="0" xfId="1" applyNumberFormat="1" applyFont="1" applyFill="1" applyAlignment="1">
      <alignment vertical="center"/>
    </xf>
    <xf numFmtId="10" fontId="8" fillId="0" borderId="0" xfId="4" applyNumberFormat="1" applyFont="1" applyFill="1" applyAlignment="1">
      <alignment horizontal="left" vertical="center" indent="1"/>
    </xf>
    <xf numFmtId="41" fontId="8" fillId="0" borderId="0" xfId="0" applyNumberFormat="1" applyFont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168" fontId="10" fillId="0" borderId="0" xfId="0" quotePrefix="1" applyNumberFormat="1" applyFont="1" applyFill="1" applyBorder="1" applyAlignment="1">
      <alignment horizontal="center"/>
    </xf>
    <xf numFmtId="164" fontId="8" fillId="0" borderId="0" xfId="4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/>
    </xf>
    <xf numFmtId="0" fontId="194" fillId="0" borderId="0" xfId="0" applyFont="1" applyAlignment="1">
      <alignment horizontal="right" vertical="center" wrapText="1"/>
    </xf>
    <xf numFmtId="0" fontId="195" fillId="0" borderId="0" xfId="0" applyFont="1" applyAlignment="1">
      <alignment horizontal="right" vertical="center" wrapText="1"/>
    </xf>
    <xf numFmtId="168" fontId="10" fillId="0" borderId="0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horizontal="left" vertical="top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8" fontId="10" fillId="0" borderId="0" xfId="0" quotePrefix="1" applyNumberFormat="1" applyFont="1" applyFill="1" applyBorder="1" applyAlignment="1">
      <alignment horizontal="center"/>
    </xf>
    <xf numFmtId="0" fontId="194" fillId="0" borderId="0" xfId="46" applyFont="1" applyAlignment="1">
      <alignment horizontal="right" vertical="center" wrapText="1"/>
    </xf>
    <xf numFmtId="168" fontId="10" fillId="0" borderId="0" xfId="46" quotePrefix="1" applyNumberFormat="1" applyFont="1" applyAlignment="1">
      <alignment horizontal="center" vertical="center"/>
    </xf>
    <xf numFmtId="0" fontId="195" fillId="0" borderId="0" xfId="46" applyFont="1" applyAlignment="1">
      <alignment horizontal="right" vertical="center" wrapText="1"/>
    </xf>
    <xf numFmtId="37" fontId="8" fillId="0" borderId="0" xfId="46" applyNumberFormat="1" applyFont="1" applyAlignment="1">
      <alignment horizontal="center" vertical="center"/>
    </xf>
    <xf numFmtId="2" fontId="6" fillId="0" borderId="0" xfId="46" applyNumberFormat="1" applyFont="1" applyAlignment="1">
      <alignment horizontal="left" vertical="center"/>
    </xf>
    <xf numFmtId="37" fontId="9" fillId="0" borderId="0" xfId="46" applyNumberFormat="1" applyFont="1" applyAlignment="1">
      <alignment horizontal="center" vertical="center"/>
    </xf>
    <xf numFmtId="2" fontId="6" fillId="0" borderId="0" xfId="46" applyNumberFormat="1" applyFont="1" applyAlignment="1">
      <alignment horizontal="left" vertical="top"/>
    </xf>
    <xf numFmtId="37" fontId="9" fillId="0" borderId="0" xfId="46" applyNumberFormat="1" applyFont="1" applyAlignment="1">
      <alignment horizontal="center"/>
    </xf>
    <xf numFmtId="37" fontId="8" fillId="0" borderId="0" xfId="46" applyNumberFormat="1" applyFont="1" applyAlignment="1">
      <alignment horizontal="center" vertical="top"/>
    </xf>
  </cellXfs>
  <cellStyles count="880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2 3 2" xfId="854" xr:uid="{67D6F03C-615C-4D8C-9E4C-A2412A43C30B}"/>
    <cellStyle name="20% - Accent1 2 4" xfId="809" xr:uid="{849FDDDC-BC0E-47AF-A511-AFB26BA1A119}"/>
    <cellStyle name="20% - Accent1 3" xfId="725" xr:uid="{99A6B8A9-A30B-478A-B487-7DBF26019787}"/>
    <cellStyle name="20% - Accent1 3 2" xfId="834" xr:uid="{9DBF21FF-D18C-410F-AD99-15328FCD6D75}"/>
    <cellStyle name="20% - Accent1 4" xfId="789" xr:uid="{23893F87-7D48-49A8-8BAA-B4DA00D6164C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2 3 2" xfId="855" xr:uid="{EDBA4A0C-9252-4443-AE48-1EB2CFB1EE55}"/>
    <cellStyle name="20% - Accent2 2 4" xfId="810" xr:uid="{82BE4818-56D3-4781-9FB2-9EE68C4ABC02}"/>
    <cellStyle name="20% - Accent2 3" xfId="727" xr:uid="{64D4F797-789D-4C48-9E15-7DE0BA7A3B57}"/>
    <cellStyle name="20% - Accent2 3 2" xfId="836" xr:uid="{AE8972A1-1045-41A8-8C77-2E748683F2CE}"/>
    <cellStyle name="20% - Accent2 4" xfId="791" xr:uid="{C8E80415-3EEE-4071-921F-D8288B26315D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2 3 2" xfId="856" xr:uid="{77159170-692A-4FE8-9E65-00BA9A88AD73}"/>
    <cellStyle name="20% - Accent3 2 4" xfId="811" xr:uid="{27CEAEE5-1E8F-4759-A7C9-715CED60A3D3}"/>
    <cellStyle name="20% - Accent3 3" xfId="729" xr:uid="{B30903E8-7692-4195-B825-6F0877BE899F}"/>
    <cellStyle name="20% - Accent3 3 2" xfId="838" xr:uid="{F0BEAC5C-6661-4D00-8A77-D62AECE276CA}"/>
    <cellStyle name="20% - Accent3 4" xfId="793" xr:uid="{5A1A1FEF-6EA4-4E13-B74E-DB2643CFDC97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2 3 2" xfId="857" xr:uid="{1A7FC763-EF1E-4C46-A623-F28F37BD5AC6}"/>
    <cellStyle name="20% - Accent4 2 4" xfId="812" xr:uid="{87480FCC-9E54-496C-A0CF-51ACACD14AC8}"/>
    <cellStyle name="20% - Accent4 3" xfId="732" xr:uid="{7C5FD86F-E5A8-46C0-B3EB-B7500ED4E7A6}"/>
    <cellStyle name="20% - Accent4 3 2" xfId="840" xr:uid="{EFABBF8E-2833-4E46-9BCA-B099289E6F53}"/>
    <cellStyle name="20% - Accent4 4" xfId="795" xr:uid="{DB2FF502-5C9C-4BA2-A2D6-36A563472983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2 3 2" xfId="858" xr:uid="{0F9C5E84-68F2-4DF5-9E6C-053866800D7F}"/>
    <cellStyle name="20% - Accent5 2 4" xfId="813" xr:uid="{741052F2-55CA-4313-9645-E175BA067F21}"/>
    <cellStyle name="20% - Accent5 3" xfId="734" xr:uid="{7F5F09E2-4740-4DF0-8D6A-7CA96F7F3D6B}"/>
    <cellStyle name="20% - Accent5 3 2" xfId="842" xr:uid="{2070E6B4-B1DD-424B-AB06-B7E4A7A7BDBE}"/>
    <cellStyle name="20% - Accent5 4" xfId="797" xr:uid="{BE4FA68B-8991-4A79-B6F1-512D743EBDA2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2 3 2" xfId="859" xr:uid="{E5E290A1-F6A1-4B52-BE5A-5AF17C67ECCB}"/>
    <cellStyle name="20% - Accent6 2 4" xfId="814" xr:uid="{E630AF4E-CC4A-45F4-A113-CAF0F90DE850}"/>
    <cellStyle name="20% - Accent6 3" xfId="736" xr:uid="{5279BCA0-0A2F-4E1F-B4D8-1D2F41B80815}"/>
    <cellStyle name="20% - Accent6 3 2" xfId="844" xr:uid="{B6DF6678-8D7D-43A3-9802-31822161C603}"/>
    <cellStyle name="20% - Accent6 4" xfId="799" xr:uid="{640CC6AD-B03C-417B-A01F-EEF78D46590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2 3 2" xfId="860" xr:uid="{95E2714E-B1AF-4B0E-A8EB-7AEF2222FA89}"/>
    <cellStyle name="40% - Accent1 2 4" xfId="815" xr:uid="{4380D375-DE52-4C19-8948-85C0AA6B55F4}"/>
    <cellStyle name="40% - Accent1 3" xfId="726" xr:uid="{9ECE00A5-CA8B-4155-8988-9E93A467003F}"/>
    <cellStyle name="40% - Accent1 3 2" xfId="835" xr:uid="{E9EDBEF2-86C0-4C46-8C3D-E1A155F0F024}"/>
    <cellStyle name="40% - Accent1 4" xfId="790" xr:uid="{FC9090EC-1DB4-44AD-840E-DBB844796F3A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2 3 2" xfId="861" xr:uid="{92CF223D-6A60-40E1-BA8A-AC73192BEFAC}"/>
    <cellStyle name="40% - Accent2 2 4" xfId="816" xr:uid="{5DB28F73-BA45-4B2E-A93B-5167A48D9944}"/>
    <cellStyle name="40% - Accent2 3" xfId="728" xr:uid="{EED64D2D-8482-4B6F-8E93-55FBC983A11D}"/>
    <cellStyle name="40% - Accent2 3 2" xfId="837" xr:uid="{FE915822-EC36-4DA8-ACC7-1A67F25C3085}"/>
    <cellStyle name="40% - Accent2 4" xfId="792" xr:uid="{4C790284-A904-48C6-8D5A-32368181AC16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2 3 2" xfId="862" xr:uid="{CBDAF152-5D4C-4FD7-902F-1DA9A16D6243}"/>
    <cellStyle name="40% - Accent3 2 4" xfId="817" xr:uid="{497366C2-D56A-4B60-86A9-3559CFB4CEE7}"/>
    <cellStyle name="40% - Accent3 3" xfId="730" xr:uid="{58A6C0C8-7E61-472E-9C24-6DB0C22E32F8}"/>
    <cellStyle name="40% - Accent3 3 2" xfId="839" xr:uid="{2E1E008F-56CF-4E54-B630-795B620622D7}"/>
    <cellStyle name="40% - Accent3 4" xfId="794" xr:uid="{0646A7C6-6809-42CD-8081-295F75403E2A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2 3 2" xfId="863" xr:uid="{2CD13F57-75E1-4393-BFE4-BF2DF10D4D21}"/>
    <cellStyle name="40% - Accent4 2 4" xfId="818" xr:uid="{55AC601E-03B4-4A2D-A329-764C398B3BF8}"/>
    <cellStyle name="40% - Accent4 3" xfId="733" xr:uid="{DEFA6A58-74F9-4358-B97D-C70FD54D4A1D}"/>
    <cellStyle name="40% - Accent4 3 2" xfId="841" xr:uid="{974E743D-96C5-4990-A1DD-9B975BBC9E91}"/>
    <cellStyle name="40% - Accent4 4" xfId="796" xr:uid="{CF3BAB05-C7EB-479B-BBAE-4BC8730721C2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2 3 2" xfId="864" xr:uid="{0609761A-81C3-4376-93F5-389A4C4F271C}"/>
    <cellStyle name="40% - Accent5 2 4" xfId="819" xr:uid="{2BE7E40C-F9EA-40CC-9649-379854599F2B}"/>
    <cellStyle name="40% - Accent5 3" xfId="735" xr:uid="{7B60666F-36AC-4E73-A74C-256A33D64CDC}"/>
    <cellStyle name="40% - Accent5 3 2" xfId="843" xr:uid="{7A0C732A-1D6F-4DDA-960A-A3367AD85E8D}"/>
    <cellStyle name="40% - Accent5 4" xfId="798" xr:uid="{610AF9E1-2EF5-4F54-B593-509359A7BC56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2 3 2" xfId="865" xr:uid="{5B3AD6EA-76CF-4DF1-960A-E2FBCF89A716}"/>
    <cellStyle name="40% - Accent6 2 4" xfId="820" xr:uid="{32CCB238-C2D8-449A-81EC-B350A54DA139}"/>
    <cellStyle name="40% - Accent6 3" xfId="737" xr:uid="{6FB19AC5-5303-49EC-B14A-DEDC4C23CF21}"/>
    <cellStyle name="40% - Accent6 3 2" xfId="845" xr:uid="{BD581778-D4C6-41A7-8A5D-F8DE1E037CAB}"/>
    <cellStyle name="40% - Accent6 4" xfId="800" xr:uid="{3DE69796-382A-444D-9994-B5CBAA2E9F9B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3 2 2" xfId="869" xr:uid="{3E2A33B8-24BB-47E9-968C-337F5E360504}"/>
    <cellStyle name="60% - Accent1 3 3" xfId="824" xr:uid="{0FF3FEB5-4AAC-4DC8-91D6-7D1CA433F3DB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3 2 2" xfId="870" xr:uid="{B0AD411A-72E9-47E9-A415-FFE94CAC0874}"/>
    <cellStyle name="60% - Accent2 3 3" xfId="825" xr:uid="{ADC69D9A-07CF-499E-BEB7-7808960CD45A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3 2 2" xfId="871" xr:uid="{CEB779F8-C215-40E2-8938-05C1986029E5}"/>
    <cellStyle name="60% - Accent3 3 3" xfId="826" xr:uid="{6B28BFED-026B-4ABB-A559-209248C1545D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3 2 2" xfId="872" xr:uid="{977C6C9E-AF05-496B-B023-51603E9DAA44}"/>
    <cellStyle name="60% - Accent4 3 3" xfId="827" xr:uid="{84BBC31C-7920-4655-81B4-31EDD8F49B40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3 2 2" xfId="873" xr:uid="{4FE6EAAF-6723-4248-9DFF-50C4E4B559B3}"/>
    <cellStyle name="60% - Accent5 3 3" xfId="828" xr:uid="{AE14E70F-5B39-4BE4-A98A-2CA7278913AE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3 2 2" xfId="874" xr:uid="{048E667C-94C7-4A22-8DAB-BA8165306450}"/>
    <cellStyle name="60% - Accent6 3 3" xfId="829" xr:uid="{1C190DFD-CAE7-40B9-88C1-E2BC82732063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7 2 2" xfId="849" xr:uid="{AD5A8DE7-CA29-4B2A-994C-F37238F78D9A}"/>
    <cellStyle name="Comma 2 7 3" xfId="804" xr:uid="{ABA31ADD-1A47-4188-9D94-CA0A04CE4EE8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1 2 2" xfId="847" xr:uid="{23F35747-B77E-497B-9F42-2C3910664694}"/>
    <cellStyle name="Comma 21 3" xfId="802" xr:uid="{C73879ED-271E-431B-AC79-92D8F1BFF3EA}"/>
    <cellStyle name="Comma 22" xfId="44" xr:uid="{CA394483-3796-4856-AD0F-32646258FD76}"/>
    <cellStyle name="Comma 22 2" xfId="742" xr:uid="{933EA687-8521-4C7D-8186-F78AB42BD8F4}"/>
    <cellStyle name="Comma 22 2 2" xfId="850" xr:uid="{A14A3FD4-E924-485E-982F-A963912CCEBF}"/>
    <cellStyle name="Comma 22 3" xfId="805" xr:uid="{25B079E9-BB2B-46A9-92A8-3107E66E27D7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2 4 2 2 8 2 2" xfId="877" xr:uid="{BA4E1EAE-2886-482E-AF29-C98352C193AE}"/>
    <cellStyle name="Comma 5 2 4 2 2 8 3" xfId="832" xr:uid="{D09AC08A-B638-41F3-823D-5DA69BAEEA15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7 2 2 2" xfId="868" xr:uid="{7075A8D7-0F6F-488E-9A8C-778E9241DB7D}"/>
    <cellStyle name="Normal 17 2 3" xfId="823" xr:uid="{73F6FD7B-CB0D-4229-ACD2-59528FE756FB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3 3 2" xfId="853" xr:uid="{1F06651A-E91D-492C-82F5-C19A81786E63}"/>
    <cellStyle name="Normal 2 3 4" xfId="808" xr:uid="{85808E63-AF0E-4FA5-83D9-F75D0FF4A161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5 2 2 2 2" xfId="867" xr:uid="{F8D2E998-CFA7-4FBB-B0B8-5D0EC8B7B692}"/>
    <cellStyle name="Normal 2 5 2 2 3" xfId="822" xr:uid="{58272F48-0C09-4287-9726-AC9523E04856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8 2 2" xfId="846" xr:uid="{ECC6BF87-33FD-424B-9224-7F785BCBABAD}"/>
    <cellStyle name="Normal 28 3" xfId="801" xr:uid="{1ABEF50C-13A3-425C-BCB2-CF3B4448B50A}"/>
    <cellStyle name="Normal 29" xfId="49" xr:uid="{683499C5-D899-423A-BE0B-4A4230CB8892}"/>
    <cellStyle name="Normal 29 2" xfId="743" xr:uid="{C4362CCE-500C-47F9-82DE-02AC261A8335}"/>
    <cellStyle name="Normal 29 2 2" xfId="851" xr:uid="{16971E6F-B3F7-474E-B9DF-4110D9395291}"/>
    <cellStyle name="Normal 29 3" xfId="806" xr:uid="{AAD256A8-A121-4B5C-ADE8-D49DFD94E8EE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31" xfId="787" xr:uid="{A5E31764-6AFE-486D-9A2B-A9D7C5DDBA19}"/>
    <cellStyle name="Normal 32" xfId="879" xr:uid="{9284CAEA-41DA-4E0F-80CA-950A4A1321BA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5 2 4 2 2 7 2 2" xfId="876" xr:uid="{6C910DF8-FEA2-4F74-99D2-B56D17291806}"/>
    <cellStyle name="Normal 5 2 4 2 2 7 3" xfId="831" xr:uid="{B84A45E8-6348-40BB-A309-9BF3207C077C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2 3 2 2" xfId="878" xr:uid="{56EE26A1-BFE7-4AD0-95B7-F01671DFDE68}"/>
    <cellStyle name="Normal 6 2 3 3" xfId="833" xr:uid="{B075EF9D-F535-4C27-95BE-4A512234F3C0}"/>
    <cellStyle name="Normal 6 3" xfId="713" xr:uid="{E9F79ED2-4D9C-416C-9878-64B733AC61A5}"/>
    <cellStyle name="Normal 6 3 2" xfId="780" xr:uid="{1603754F-2F9F-4436-B796-53A091009937}"/>
    <cellStyle name="Normal 6 3 2 2" xfId="875" xr:uid="{7DF70072-745E-4F43-927F-888F31BA778E}"/>
    <cellStyle name="Normal 6 3 3" xfId="830" xr:uid="{1EE861F1-5A03-4B8E-B3F1-DEF0B1505252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2 3 2" xfId="866" xr:uid="{74C4F535-F8C0-4A4B-BB44-DC7A140AD24B}"/>
    <cellStyle name="Note 2 4" xfId="821" xr:uid="{8C28C9D9-43DF-4889-A29F-707DE3226C33}"/>
    <cellStyle name="Note 3" xfId="50" xr:uid="{6333DF8C-95D9-462C-A654-8E0B83CD0D82}"/>
    <cellStyle name="Note 3 2" xfId="744" xr:uid="{FC03BCC8-0936-44C2-9728-7972E760635F}"/>
    <cellStyle name="Note 3 2 2" xfId="852" xr:uid="{2B8DD7C8-B513-4CE1-92AD-E5CF8C37B228}"/>
    <cellStyle name="Note 3 3" xfId="807" xr:uid="{8FCA6075-BBC8-420B-B0D5-0019FE89E611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3 2 2" xfId="848" xr:uid="{39C40372-76FE-4FAA-9F0D-13BA9D3D472D}"/>
    <cellStyle name="Percent 13 3" xfId="803" xr:uid="{96AD6B77-3ECA-443D-B043-C317746029E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32" xfId="788" xr:uid="{E88DDDD7-DA7D-4DC1-9870-4D12449E11A6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wat.wc\AppData\Local\Temp\Temp1_21085443.zip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 3-5"/>
      <sheetName val="กำไรขาดทุน 3M 6"/>
      <sheetName val="กำไรขาดทุน YTD 7"/>
      <sheetName val="กำไรขาดทุนเบ็ดเสร็จ 3M 8"/>
      <sheetName val="กำไรขาดทุนเบ็ดเสร็จ YTD 9"/>
      <sheetName val="เปลี่ยนแปลง-รวม 10"/>
      <sheetName val="เปลี่ยนแปลงเฉพาะ 11"/>
      <sheetName val="กระแสเงินสด 12-14"/>
    </sheetNames>
    <sheetDataSet>
      <sheetData sheetId="0" refreshError="1"/>
      <sheetData sheetId="1" refreshError="1"/>
      <sheetData sheetId="2">
        <row r="49">
          <cell r="E49">
            <v>-352961</v>
          </cell>
          <cell r="G49">
            <v>-553422</v>
          </cell>
          <cell r="I49">
            <v>257343</v>
          </cell>
          <cell r="K49">
            <v>96878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7.bin"/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5.bin"/><Relationship Id="rId11" Type="http://schemas.openxmlformats.org/officeDocument/2006/relationships/customProperty" Target="../customProperty10.bin"/><Relationship Id="rId5" Type="http://schemas.openxmlformats.org/officeDocument/2006/relationships/customProperty" Target="../customProperty4.bin"/><Relationship Id="rId10" Type="http://schemas.openxmlformats.org/officeDocument/2006/relationships/customProperty" Target="../customProperty9.bin"/><Relationship Id="rId4" Type="http://schemas.openxmlformats.org/officeDocument/2006/relationships/customProperty" Target="../customProperty3.bin"/><Relationship Id="rId9" Type="http://schemas.openxmlformats.org/officeDocument/2006/relationships/customProperty" Target="../customProperty8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7.bin"/><Relationship Id="rId3" Type="http://schemas.openxmlformats.org/officeDocument/2006/relationships/customProperty" Target="../customProperty12.bin"/><Relationship Id="rId7" Type="http://schemas.openxmlformats.org/officeDocument/2006/relationships/customProperty" Target="../customProperty16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5.bin"/><Relationship Id="rId11" Type="http://schemas.openxmlformats.org/officeDocument/2006/relationships/customProperty" Target="../customProperty20.bin"/><Relationship Id="rId5" Type="http://schemas.openxmlformats.org/officeDocument/2006/relationships/customProperty" Target="../customProperty14.bin"/><Relationship Id="rId10" Type="http://schemas.openxmlformats.org/officeDocument/2006/relationships/customProperty" Target="../customProperty19.bin"/><Relationship Id="rId4" Type="http://schemas.openxmlformats.org/officeDocument/2006/relationships/customProperty" Target="../customProperty13.bin"/><Relationship Id="rId9" Type="http://schemas.openxmlformats.org/officeDocument/2006/relationships/customProperty" Target="../customProperty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T114"/>
  <sheetViews>
    <sheetView view="pageBreakPreview" zoomScale="80" zoomScaleNormal="80" zoomScaleSheetLayoutView="80" workbookViewId="0">
      <selection sqref="A1:J1"/>
    </sheetView>
  </sheetViews>
  <sheetFormatPr defaultColWidth="9.140625" defaultRowHeight="21" customHeight="1"/>
  <cols>
    <col min="1" max="3" width="2.140625" style="222" customWidth="1"/>
    <col min="4" max="4" width="45.85546875" style="222" customWidth="1"/>
    <col min="5" max="5" width="12.140625" style="51" customWidth="1"/>
    <col min="6" max="6" width="1" style="229" customWidth="1"/>
    <col min="7" max="7" width="14" style="210" customWidth="1"/>
    <col min="8" max="8" width="1" style="210" customWidth="1"/>
    <col min="9" max="9" width="14" style="210" customWidth="1"/>
    <col min="10" max="10" width="1" style="210" customWidth="1"/>
    <col min="11" max="11" width="14" style="210" customWidth="1"/>
    <col min="12" max="12" width="1" style="210" customWidth="1"/>
    <col min="13" max="13" width="14" style="210" customWidth="1"/>
    <col min="14" max="14" width="4.140625" style="222" customWidth="1"/>
    <col min="15" max="15" width="17.42578125" style="227" bestFit="1" customWidth="1"/>
    <col min="16" max="16" width="15.5703125" style="222" bestFit="1" customWidth="1"/>
    <col min="17" max="17" width="17.42578125" style="222" bestFit="1" customWidth="1"/>
    <col min="18" max="18" width="14.5703125" style="222" bestFit="1" customWidth="1"/>
    <col min="19" max="19" width="15.7109375" style="115" bestFit="1" customWidth="1"/>
    <col min="20" max="20" width="13.85546875" style="115" customWidth="1"/>
    <col min="21" max="16384" width="9.140625" style="222"/>
  </cols>
  <sheetData>
    <row r="1" spans="1:20" ht="21" customHeight="1">
      <c r="A1" s="458" t="s">
        <v>43</v>
      </c>
      <c r="B1" s="458"/>
      <c r="C1" s="458"/>
      <c r="D1" s="458"/>
      <c r="E1" s="458"/>
      <c r="F1" s="458"/>
      <c r="G1" s="458"/>
      <c r="H1" s="458"/>
      <c r="I1" s="458"/>
      <c r="J1" s="458"/>
      <c r="K1" s="222"/>
      <c r="L1" s="222"/>
      <c r="M1" s="222"/>
    </row>
    <row r="2" spans="1:20" ht="21" customHeight="1">
      <c r="A2" s="458" t="s">
        <v>57</v>
      </c>
      <c r="B2" s="458"/>
      <c r="C2" s="458"/>
      <c r="D2" s="458"/>
      <c r="E2" s="458"/>
      <c r="F2" s="458"/>
      <c r="G2" s="458"/>
      <c r="H2" s="458"/>
      <c r="I2" s="458"/>
      <c r="J2" s="458"/>
      <c r="K2" s="222"/>
      <c r="L2" s="222"/>
      <c r="M2" s="222"/>
      <c r="O2" s="207"/>
    </row>
    <row r="3" spans="1:20" ht="21" customHeight="1">
      <c r="A3" s="228"/>
      <c r="B3" s="228"/>
      <c r="C3" s="228"/>
      <c r="D3" s="228"/>
      <c r="F3" s="230"/>
      <c r="G3" s="228"/>
      <c r="H3" s="228"/>
      <c r="I3" s="228"/>
      <c r="J3" s="228"/>
      <c r="K3" s="222"/>
      <c r="L3" s="222"/>
      <c r="M3" s="222"/>
    </row>
    <row r="4" spans="1:20" ht="21" customHeight="1">
      <c r="A4" s="231"/>
      <c r="B4" s="231"/>
      <c r="C4" s="231"/>
      <c r="D4" s="231"/>
      <c r="G4" s="460" t="s">
        <v>70</v>
      </c>
      <c r="H4" s="460"/>
      <c r="I4" s="460"/>
      <c r="J4" s="232"/>
      <c r="K4" s="460" t="s">
        <v>71</v>
      </c>
      <c r="L4" s="460"/>
      <c r="M4" s="460"/>
      <c r="P4" s="233"/>
    </row>
    <row r="5" spans="1:20" ht="21" customHeight="1">
      <c r="A5" s="231"/>
      <c r="B5" s="231"/>
      <c r="C5" s="231"/>
      <c r="D5" s="231"/>
      <c r="G5" s="237" t="s">
        <v>274</v>
      </c>
      <c r="H5" s="237"/>
      <c r="I5" s="237" t="s">
        <v>65</v>
      </c>
      <c r="J5" s="234"/>
      <c r="K5" s="237" t="s">
        <v>274</v>
      </c>
      <c r="L5" s="237"/>
      <c r="M5" s="237" t="s">
        <v>65</v>
      </c>
    </row>
    <row r="6" spans="1:20" ht="21" customHeight="1">
      <c r="A6" s="235" t="s">
        <v>0</v>
      </c>
      <c r="B6" s="231"/>
      <c r="C6" s="231"/>
      <c r="D6" s="231"/>
      <c r="E6" s="323" t="s">
        <v>35</v>
      </c>
      <c r="F6" s="236"/>
      <c r="G6" s="237">
        <v>2564</v>
      </c>
      <c r="H6" s="238"/>
      <c r="I6" s="237">
        <v>2563</v>
      </c>
      <c r="J6" s="234"/>
      <c r="K6" s="237">
        <v>2564</v>
      </c>
      <c r="L6" s="238"/>
      <c r="M6" s="237">
        <v>2563</v>
      </c>
    </row>
    <row r="7" spans="1:20" ht="21" customHeight="1">
      <c r="A7" s="264"/>
      <c r="B7" s="231"/>
      <c r="C7" s="231"/>
      <c r="D7" s="231"/>
      <c r="E7" s="323"/>
      <c r="F7" s="236"/>
      <c r="G7" s="227" t="s">
        <v>230</v>
      </c>
      <c r="H7" s="238"/>
      <c r="I7" s="227" t="s">
        <v>231</v>
      </c>
      <c r="J7" s="234"/>
      <c r="K7" s="227" t="s">
        <v>230</v>
      </c>
      <c r="L7" s="238"/>
      <c r="M7" s="227" t="s">
        <v>231</v>
      </c>
      <c r="Q7" s="274"/>
    </row>
    <row r="8" spans="1:20" ht="21" customHeight="1">
      <c r="A8" s="231"/>
      <c r="B8" s="231"/>
      <c r="C8" s="231"/>
      <c r="D8" s="231"/>
      <c r="G8" s="461" t="s">
        <v>72</v>
      </c>
      <c r="H8" s="461"/>
      <c r="I8" s="461"/>
      <c r="J8" s="461"/>
      <c r="K8" s="461"/>
      <c r="L8" s="461"/>
      <c r="M8" s="461"/>
      <c r="S8" s="239"/>
    </row>
    <row r="9" spans="1:20" ht="21" customHeight="1">
      <c r="A9" s="240" t="s">
        <v>1</v>
      </c>
      <c r="B9" s="231"/>
      <c r="C9" s="231"/>
      <c r="D9" s="231"/>
      <c r="E9" s="307"/>
      <c r="F9" s="213"/>
      <c r="G9" s="241"/>
      <c r="H9" s="213"/>
      <c r="I9" s="241"/>
      <c r="J9" s="213"/>
      <c r="K9" s="222"/>
      <c r="L9" s="222"/>
      <c r="M9" s="222"/>
      <c r="O9" s="222"/>
      <c r="P9" s="227"/>
      <c r="Q9" s="119"/>
      <c r="S9" s="222"/>
      <c r="T9" s="119"/>
    </row>
    <row r="10" spans="1:20" ht="21" customHeight="1">
      <c r="A10" s="208" t="s">
        <v>17</v>
      </c>
      <c r="B10" s="208"/>
      <c r="C10" s="208"/>
      <c r="D10" s="208"/>
      <c r="E10" s="307"/>
      <c r="F10" s="213"/>
      <c r="G10" s="90">
        <v>1034792</v>
      </c>
      <c r="H10" s="213"/>
      <c r="I10" s="90">
        <v>1420461</v>
      </c>
      <c r="J10" s="213"/>
      <c r="K10" s="287">
        <v>113367</v>
      </c>
      <c r="L10" s="222"/>
      <c r="M10" s="125">
        <v>129101</v>
      </c>
      <c r="N10" s="233"/>
      <c r="O10" s="239"/>
      <c r="P10" s="119"/>
      <c r="Q10" s="119"/>
      <c r="R10" s="119"/>
      <c r="S10" s="119"/>
      <c r="T10" s="119"/>
    </row>
    <row r="11" spans="1:20" ht="21" customHeight="1">
      <c r="A11" s="208" t="s">
        <v>173</v>
      </c>
      <c r="B11" s="208"/>
      <c r="C11" s="208"/>
      <c r="D11" s="208"/>
      <c r="E11" s="307">
        <v>13</v>
      </c>
      <c r="F11" s="213"/>
      <c r="G11" s="335">
        <v>202672</v>
      </c>
      <c r="H11" s="213"/>
      <c r="I11" s="90">
        <v>152539</v>
      </c>
      <c r="J11" s="213"/>
      <c r="K11" s="209">
        <v>0</v>
      </c>
      <c r="L11" s="242"/>
      <c r="M11" s="209">
        <v>0</v>
      </c>
      <c r="N11" s="233"/>
      <c r="O11" s="239"/>
      <c r="P11" s="119"/>
      <c r="Q11" s="119"/>
      <c r="R11" s="119"/>
      <c r="S11" s="119"/>
      <c r="T11" s="119"/>
    </row>
    <row r="12" spans="1:20" ht="21" customHeight="1">
      <c r="A12" s="208" t="s">
        <v>184</v>
      </c>
      <c r="B12" s="208"/>
      <c r="C12" s="208"/>
      <c r="D12" s="208"/>
      <c r="E12" s="307" t="s">
        <v>285</v>
      </c>
      <c r="F12" s="213"/>
      <c r="G12" s="335">
        <v>391843</v>
      </c>
      <c r="H12" s="213"/>
      <c r="I12" s="90">
        <v>653419</v>
      </c>
      <c r="J12" s="213"/>
      <c r="K12" s="90">
        <v>301732</v>
      </c>
      <c r="L12" s="222"/>
      <c r="M12" s="90">
        <v>272709</v>
      </c>
      <c r="N12" s="233"/>
      <c r="O12" s="239"/>
      <c r="P12" s="119"/>
      <c r="Q12" s="119"/>
      <c r="R12" s="119"/>
      <c r="S12" s="119"/>
      <c r="T12" s="119"/>
    </row>
    <row r="13" spans="1:20" ht="21" customHeight="1">
      <c r="A13" s="208" t="s">
        <v>74</v>
      </c>
      <c r="B13" s="208"/>
      <c r="C13" s="208"/>
      <c r="D13" s="208"/>
      <c r="E13" s="307"/>
      <c r="F13" s="213"/>
      <c r="G13" s="335">
        <v>60491</v>
      </c>
      <c r="H13" s="213"/>
      <c r="I13" s="90">
        <v>60804</v>
      </c>
      <c r="J13" s="213"/>
      <c r="K13" s="90">
        <v>7733</v>
      </c>
      <c r="L13" s="222"/>
      <c r="M13" s="90">
        <v>9605</v>
      </c>
      <c r="N13" s="233"/>
      <c r="O13" s="239"/>
      <c r="P13" s="119"/>
      <c r="Q13" s="119"/>
      <c r="R13" s="119"/>
      <c r="S13" s="119"/>
      <c r="T13" s="119"/>
    </row>
    <row r="14" spans="1:20" ht="21" customHeight="1">
      <c r="A14" s="208" t="s">
        <v>117</v>
      </c>
      <c r="B14" s="208"/>
      <c r="C14" s="208"/>
      <c r="D14" s="208"/>
      <c r="E14" s="307">
        <v>10</v>
      </c>
      <c r="F14" s="213"/>
      <c r="G14" s="209">
        <v>0</v>
      </c>
      <c r="H14" s="213"/>
      <c r="I14" s="209">
        <v>0</v>
      </c>
      <c r="J14" s="213"/>
      <c r="K14" s="90">
        <v>1643204</v>
      </c>
      <c r="L14" s="222"/>
      <c r="M14" s="90">
        <v>1918442</v>
      </c>
      <c r="N14" s="233"/>
      <c r="O14" s="239"/>
      <c r="P14" s="119"/>
      <c r="Q14" s="119"/>
      <c r="R14" s="119"/>
      <c r="S14" s="119"/>
      <c r="T14" s="119"/>
    </row>
    <row r="15" spans="1:20" ht="21" customHeight="1">
      <c r="A15" s="208" t="s">
        <v>141</v>
      </c>
      <c r="B15" s="208"/>
      <c r="C15" s="208"/>
      <c r="D15" s="208"/>
      <c r="E15" s="307"/>
      <c r="F15" s="213"/>
      <c r="G15" s="90">
        <v>16961</v>
      </c>
      <c r="H15" s="213"/>
      <c r="I15" s="90">
        <v>15018</v>
      </c>
      <c r="J15" s="213"/>
      <c r="K15" s="209">
        <v>0</v>
      </c>
      <c r="L15" s="222"/>
      <c r="M15" s="209">
        <v>0</v>
      </c>
      <c r="O15" s="239"/>
      <c r="P15" s="119"/>
      <c r="Q15" s="119"/>
      <c r="R15" s="119"/>
      <c r="S15" s="119"/>
      <c r="T15" s="119"/>
    </row>
    <row r="16" spans="1:20" ht="21" customHeight="1">
      <c r="A16" s="208" t="s">
        <v>67</v>
      </c>
      <c r="B16" s="208"/>
      <c r="C16" s="208"/>
      <c r="D16" s="208"/>
      <c r="E16" s="307"/>
      <c r="F16" s="213"/>
      <c r="G16" s="335">
        <v>216561</v>
      </c>
      <c r="H16" s="213"/>
      <c r="I16" s="90">
        <v>225901</v>
      </c>
      <c r="J16" s="213"/>
      <c r="K16" s="335">
        <v>81448</v>
      </c>
      <c r="L16" s="222"/>
      <c r="M16" s="90">
        <v>75862</v>
      </c>
      <c r="O16" s="239"/>
      <c r="P16" s="119"/>
      <c r="Q16" s="119"/>
      <c r="R16" s="119"/>
      <c r="S16" s="119"/>
      <c r="T16" s="119"/>
    </row>
    <row r="17" spans="1:20" ht="21" customHeight="1">
      <c r="A17" s="208" t="s">
        <v>191</v>
      </c>
      <c r="B17" s="231"/>
      <c r="C17" s="208"/>
      <c r="D17" s="208"/>
      <c r="E17" s="307">
        <v>6</v>
      </c>
      <c r="F17" s="213"/>
      <c r="G17" s="209">
        <v>0</v>
      </c>
      <c r="H17" s="213"/>
      <c r="I17" s="90">
        <v>9465</v>
      </c>
      <c r="J17" s="213"/>
      <c r="K17" s="90">
        <v>55000</v>
      </c>
      <c r="L17" s="222"/>
      <c r="M17" s="90">
        <v>64465</v>
      </c>
      <c r="N17" s="233"/>
      <c r="O17" s="239"/>
      <c r="P17" s="119"/>
      <c r="Q17" s="119"/>
      <c r="R17" s="119"/>
      <c r="S17" s="119"/>
      <c r="T17" s="119"/>
    </row>
    <row r="18" spans="1:20" ht="21" customHeight="1">
      <c r="A18" s="228" t="s">
        <v>3</v>
      </c>
      <c r="C18" s="208"/>
      <c r="D18" s="208"/>
      <c r="E18" s="307"/>
      <c r="F18" s="244"/>
      <c r="G18" s="245">
        <f>SUM(G10:G17)</f>
        <v>1923320</v>
      </c>
      <c r="H18" s="244"/>
      <c r="I18" s="245">
        <f>SUM(I10:I17)</f>
        <v>2537607</v>
      </c>
      <c r="J18" s="244"/>
      <c r="K18" s="245">
        <f>SUM(K10:K17)</f>
        <v>2202484</v>
      </c>
      <c r="L18" s="212"/>
      <c r="M18" s="245">
        <f>SUM(M10:M17)</f>
        <v>2470184</v>
      </c>
      <c r="N18" s="233"/>
      <c r="O18" s="239"/>
      <c r="P18" s="119"/>
      <c r="Q18" s="119"/>
      <c r="R18" s="119"/>
      <c r="S18" s="119"/>
      <c r="T18" s="119"/>
    </row>
    <row r="19" spans="1:20" ht="21" customHeight="1">
      <c r="A19" s="208"/>
      <c r="B19" s="208"/>
      <c r="C19" s="208"/>
      <c r="D19" s="208"/>
      <c r="E19" s="307"/>
      <c r="F19" s="213"/>
      <c r="G19" s="213"/>
      <c r="H19" s="213"/>
      <c r="I19" s="213"/>
      <c r="J19" s="213"/>
      <c r="K19" s="222"/>
      <c r="L19" s="222"/>
      <c r="M19" s="222"/>
      <c r="N19" s="233"/>
      <c r="O19" s="239"/>
      <c r="P19" s="119"/>
      <c r="Q19" s="119"/>
      <c r="S19" s="119"/>
      <c r="T19" s="119"/>
    </row>
    <row r="20" spans="1:20" ht="21" customHeight="1">
      <c r="A20" s="240" t="s">
        <v>23</v>
      </c>
      <c r="B20" s="246"/>
      <c r="C20" s="246"/>
      <c r="D20" s="246"/>
      <c r="E20" s="307"/>
      <c r="F20" s="213"/>
      <c r="G20" s="213"/>
      <c r="H20" s="213"/>
      <c r="I20" s="213"/>
      <c r="J20" s="213"/>
      <c r="K20" s="222"/>
      <c r="L20" s="222"/>
      <c r="M20" s="222"/>
      <c r="N20" s="233"/>
      <c r="O20" s="239"/>
      <c r="P20" s="119"/>
      <c r="Q20" s="119"/>
      <c r="S20" s="119"/>
      <c r="T20" s="119"/>
    </row>
    <row r="21" spans="1:20" ht="21" customHeight="1">
      <c r="A21" s="208" t="s">
        <v>176</v>
      </c>
      <c r="B21" s="231"/>
      <c r="C21" s="231"/>
      <c r="D21" s="231"/>
      <c r="E21" s="307">
        <v>13</v>
      </c>
      <c r="F21" s="213"/>
      <c r="G21" s="90">
        <v>653279</v>
      </c>
      <c r="H21" s="213"/>
      <c r="I21" s="90">
        <v>508140</v>
      </c>
      <c r="J21" s="213"/>
      <c r="K21" s="209">
        <v>0</v>
      </c>
      <c r="L21" s="222"/>
      <c r="M21" s="209">
        <v>0</v>
      </c>
      <c r="N21" s="233"/>
      <c r="O21" s="239"/>
      <c r="P21" s="119"/>
      <c r="Q21" s="119"/>
      <c r="R21" s="119"/>
      <c r="S21" s="119"/>
      <c r="T21" s="119"/>
    </row>
    <row r="22" spans="1:20" ht="21" customHeight="1">
      <c r="A22" s="208" t="s">
        <v>186</v>
      </c>
      <c r="B22" s="231"/>
      <c r="C22" s="231"/>
      <c r="D22" s="231"/>
      <c r="E22" s="307">
        <v>10</v>
      </c>
      <c r="F22" s="213"/>
      <c r="G22" s="209">
        <v>0</v>
      </c>
      <c r="H22" s="213"/>
      <c r="I22" s="209">
        <v>0</v>
      </c>
      <c r="J22" s="213"/>
      <c r="K22" s="209">
        <v>3229265</v>
      </c>
      <c r="L22" s="222"/>
      <c r="M22" s="90">
        <v>3091498</v>
      </c>
      <c r="N22" s="233"/>
      <c r="O22" s="239"/>
      <c r="P22" s="119"/>
      <c r="Q22" s="119"/>
      <c r="R22" s="119"/>
      <c r="S22" s="119"/>
      <c r="T22" s="119"/>
    </row>
    <row r="23" spans="1:20" ht="21" customHeight="1">
      <c r="A23" s="208" t="s">
        <v>56</v>
      </c>
      <c r="B23" s="231"/>
      <c r="C23" s="231"/>
      <c r="D23" s="231"/>
      <c r="E23" s="307">
        <v>6</v>
      </c>
      <c r="F23" s="213"/>
      <c r="G23" s="335">
        <v>1604611</v>
      </c>
      <c r="H23" s="213"/>
      <c r="I23" s="90">
        <v>1588115</v>
      </c>
      <c r="J23" s="213"/>
      <c r="K23" s="209">
        <v>1615633</v>
      </c>
      <c r="L23" s="222"/>
      <c r="M23" s="90">
        <v>1623454</v>
      </c>
      <c r="N23" s="233"/>
      <c r="O23" s="239"/>
      <c r="P23" s="119"/>
      <c r="Q23" s="119"/>
      <c r="R23" s="119"/>
      <c r="S23" s="119"/>
      <c r="T23" s="119"/>
    </row>
    <row r="24" spans="1:20" ht="21" customHeight="1">
      <c r="A24" s="208" t="s">
        <v>45</v>
      </c>
      <c r="B24" s="231"/>
      <c r="C24" s="231"/>
      <c r="D24" s="231"/>
      <c r="E24" s="51">
        <v>6</v>
      </c>
      <c r="F24" s="213"/>
      <c r="G24" s="209">
        <v>0</v>
      </c>
      <c r="H24" s="106"/>
      <c r="I24" s="209">
        <v>0</v>
      </c>
      <c r="J24" s="106"/>
      <c r="K24" s="209">
        <v>2442665</v>
      </c>
      <c r="L24" s="222"/>
      <c r="M24" s="209">
        <v>2447865</v>
      </c>
      <c r="N24" s="233"/>
      <c r="O24" s="239"/>
      <c r="P24" s="119"/>
      <c r="Q24" s="119"/>
      <c r="R24" s="119"/>
      <c r="S24" s="119"/>
      <c r="T24" s="119"/>
    </row>
    <row r="25" spans="1:20" ht="21" customHeight="1">
      <c r="A25" s="208" t="s">
        <v>119</v>
      </c>
      <c r="B25" s="208"/>
      <c r="C25" s="208"/>
      <c r="D25" s="208"/>
      <c r="E25" s="307">
        <v>6</v>
      </c>
      <c r="F25" s="213"/>
      <c r="G25" s="335">
        <v>228050</v>
      </c>
      <c r="H25" s="213"/>
      <c r="I25" s="90">
        <v>192780</v>
      </c>
      <c r="J25" s="213"/>
      <c r="K25" s="335">
        <v>151144</v>
      </c>
      <c r="L25" s="222"/>
      <c r="M25" s="90">
        <v>135513</v>
      </c>
      <c r="N25" s="233"/>
      <c r="O25" s="239"/>
      <c r="P25" s="119"/>
      <c r="Q25" s="119"/>
      <c r="R25" s="119"/>
      <c r="S25" s="119"/>
      <c r="T25" s="119"/>
    </row>
    <row r="26" spans="1:20" ht="21" customHeight="1">
      <c r="A26" s="208" t="s">
        <v>120</v>
      </c>
      <c r="B26" s="208"/>
      <c r="C26" s="208"/>
      <c r="D26" s="208"/>
      <c r="E26" s="51">
        <v>10</v>
      </c>
      <c r="F26" s="213"/>
      <c r="G26" s="209">
        <v>291918</v>
      </c>
      <c r="H26" s="213"/>
      <c r="I26" s="209">
        <v>225798</v>
      </c>
      <c r="J26" s="213"/>
      <c r="K26" s="335">
        <v>916915</v>
      </c>
      <c r="L26" s="222"/>
      <c r="M26" s="90">
        <v>850795</v>
      </c>
      <c r="N26" s="233"/>
      <c r="O26" s="239"/>
      <c r="P26" s="119"/>
      <c r="Q26" s="119"/>
      <c r="R26" s="119"/>
      <c r="S26" s="119"/>
      <c r="T26" s="119"/>
    </row>
    <row r="27" spans="1:20" ht="21" customHeight="1">
      <c r="A27" s="208" t="s">
        <v>75</v>
      </c>
      <c r="B27" s="208"/>
      <c r="C27" s="208"/>
      <c r="D27" s="208"/>
      <c r="E27" s="307">
        <v>2</v>
      </c>
      <c r="F27" s="213"/>
      <c r="G27" s="90">
        <v>1151992</v>
      </c>
      <c r="H27" s="213"/>
      <c r="I27" s="90">
        <v>1151992</v>
      </c>
      <c r="J27" s="213"/>
      <c r="K27" s="335">
        <v>1040000</v>
      </c>
      <c r="L27" s="222"/>
      <c r="M27" s="90">
        <v>1040000</v>
      </c>
      <c r="N27" s="233"/>
      <c r="O27" s="239"/>
      <c r="P27" s="119"/>
      <c r="Q27" s="119"/>
      <c r="R27" s="119"/>
      <c r="S27" s="119"/>
      <c r="T27" s="119"/>
    </row>
    <row r="28" spans="1:20" ht="21" customHeight="1">
      <c r="A28" s="208" t="s">
        <v>76</v>
      </c>
      <c r="B28" s="208"/>
      <c r="C28" s="208"/>
      <c r="D28" s="208"/>
      <c r="E28" s="307">
        <v>7</v>
      </c>
      <c r="F28" s="213"/>
      <c r="G28" s="90">
        <v>5484587</v>
      </c>
      <c r="H28" s="213"/>
      <c r="I28" s="90">
        <v>4848965</v>
      </c>
      <c r="J28" s="213"/>
      <c r="K28" s="209">
        <v>902411</v>
      </c>
      <c r="L28" s="106"/>
      <c r="M28" s="209">
        <v>966811</v>
      </c>
      <c r="N28" s="233"/>
      <c r="O28" s="239"/>
      <c r="P28" s="119"/>
      <c r="Q28" s="119"/>
      <c r="R28" s="119"/>
      <c r="S28" s="119"/>
      <c r="T28" s="119"/>
    </row>
    <row r="29" spans="1:20" ht="21" customHeight="1">
      <c r="A29" s="208" t="s">
        <v>219</v>
      </c>
      <c r="B29" s="208"/>
      <c r="C29" s="208"/>
      <c r="D29" s="208"/>
      <c r="E29" s="307"/>
      <c r="F29" s="213"/>
      <c r="G29" s="90">
        <v>584948</v>
      </c>
      <c r="H29" s="213"/>
      <c r="I29" s="90">
        <v>550333</v>
      </c>
      <c r="J29" s="213"/>
      <c r="K29" s="209">
        <v>0</v>
      </c>
      <c r="L29" s="106"/>
      <c r="M29" s="209">
        <v>0</v>
      </c>
      <c r="N29" s="233"/>
      <c r="O29" s="239"/>
      <c r="P29" s="119"/>
      <c r="Q29" s="119"/>
      <c r="R29" s="119"/>
      <c r="S29" s="119"/>
      <c r="T29" s="119"/>
    </row>
    <row r="30" spans="1:20" ht="21" customHeight="1">
      <c r="A30" s="208" t="s">
        <v>174</v>
      </c>
      <c r="B30" s="208"/>
      <c r="C30" s="208"/>
      <c r="D30" s="208"/>
      <c r="E30" s="51">
        <v>8</v>
      </c>
      <c r="F30" s="213"/>
      <c r="G30" s="90">
        <v>9227287</v>
      </c>
      <c r="H30" s="213"/>
      <c r="I30" s="90">
        <v>9437281</v>
      </c>
      <c r="J30" s="213"/>
      <c r="K30" s="335">
        <v>1649294</v>
      </c>
      <c r="L30" s="222"/>
      <c r="M30" s="90">
        <v>1801314</v>
      </c>
      <c r="N30" s="233"/>
      <c r="O30" s="239"/>
      <c r="P30" s="119"/>
      <c r="Q30" s="119"/>
      <c r="R30" s="119"/>
      <c r="S30" s="119"/>
      <c r="T30" s="119"/>
    </row>
    <row r="31" spans="1:20" ht="21" customHeight="1">
      <c r="A31" s="208" t="s">
        <v>175</v>
      </c>
      <c r="B31" s="208"/>
      <c r="C31" s="208"/>
      <c r="D31" s="208"/>
      <c r="E31" s="307"/>
      <c r="F31" s="213"/>
      <c r="G31" s="90">
        <v>886348</v>
      </c>
      <c r="H31" s="213"/>
      <c r="I31" s="90">
        <v>820759</v>
      </c>
      <c r="J31" s="213"/>
      <c r="K31" s="335">
        <v>107194</v>
      </c>
      <c r="L31" s="222"/>
      <c r="M31" s="90">
        <v>28492</v>
      </c>
      <c r="N31" s="233"/>
      <c r="O31" s="239"/>
      <c r="P31" s="119"/>
      <c r="Q31" s="119"/>
      <c r="R31" s="119"/>
      <c r="S31" s="119"/>
      <c r="T31" s="119"/>
    </row>
    <row r="32" spans="1:20" ht="21" customHeight="1">
      <c r="A32" s="208" t="s">
        <v>138</v>
      </c>
      <c r="B32" s="208"/>
      <c r="C32" s="208"/>
      <c r="D32" s="208"/>
      <c r="E32" s="307"/>
      <c r="F32" s="213"/>
      <c r="G32" s="90">
        <v>651890</v>
      </c>
      <c r="H32" s="213"/>
      <c r="I32" s="90">
        <v>651890</v>
      </c>
      <c r="J32" s="213"/>
      <c r="K32" s="209">
        <v>0</v>
      </c>
      <c r="L32" s="222"/>
      <c r="M32" s="209">
        <v>0</v>
      </c>
      <c r="O32" s="239"/>
      <c r="P32" s="119"/>
      <c r="Q32" s="119"/>
      <c r="R32" s="119"/>
      <c r="S32" s="119"/>
      <c r="T32" s="119"/>
    </row>
    <row r="33" spans="1:20" ht="21" customHeight="1">
      <c r="A33" s="208" t="s">
        <v>68</v>
      </c>
      <c r="B33" s="208"/>
      <c r="C33" s="208"/>
      <c r="D33" s="208"/>
      <c r="E33" s="307"/>
      <c r="F33" s="213"/>
      <c r="G33" s="90">
        <v>151827</v>
      </c>
      <c r="H33" s="213"/>
      <c r="I33" s="90">
        <v>92744</v>
      </c>
      <c r="J33" s="213"/>
      <c r="K33" s="209">
        <v>0</v>
      </c>
      <c r="L33" s="222"/>
      <c r="M33" s="209">
        <v>0</v>
      </c>
      <c r="N33" s="233"/>
      <c r="O33" s="239"/>
      <c r="P33" s="119"/>
      <c r="Q33" s="119"/>
      <c r="R33" s="119"/>
      <c r="S33" s="119"/>
      <c r="T33" s="119"/>
    </row>
    <row r="34" spans="1:20" ht="21" customHeight="1">
      <c r="A34" s="208" t="s">
        <v>161</v>
      </c>
      <c r="B34" s="208"/>
      <c r="C34" s="208"/>
      <c r="D34" s="208"/>
      <c r="E34" s="307"/>
      <c r="F34" s="213"/>
      <c r="G34" s="90">
        <v>147660</v>
      </c>
      <c r="H34" s="213"/>
      <c r="I34" s="90">
        <v>147660</v>
      </c>
      <c r="J34" s="213"/>
      <c r="K34" s="335">
        <v>100110</v>
      </c>
      <c r="L34" s="222"/>
      <c r="M34" s="90">
        <v>100110</v>
      </c>
      <c r="O34" s="239"/>
      <c r="P34" s="119"/>
      <c r="Q34" s="119"/>
      <c r="R34" s="119"/>
      <c r="S34" s="119"/>
      <c r="T34" s="119"/>
    </row>
    <row r="35" spans="1:20" ht="21" customHeight="1">
      <c r="A35" s="208" t="s">
        <v>135</v>
      </c>
      <c r="B35" s="208"/>
      <c r="C35" s="208"/>
      <c r="D35" s="208"/>
      <c r="E35" s="307"/>
      <c r="F35" s="213"/>
      <c r="G35" s="90">
        <v>41236</v>
      </c>
      <c r="H35" s="213"/>
      <c r="I35" s="90">
        <v>39852</v>
      </c>
      <c r="J35" s="213"/>
      <c r="K35" s="335">
        <v>25505</v>
      </c>
      <c r="L35" s="222"/>
      <c r="M35" s="90">
        <v>24143</v>
      </c>
      <c r="O35" s="239"/>
      <c r="P35" s="119"/>
      <c r="Q35" s="119"/>
      <c r="R35" s="119"/>
      <c r="S35" s="119"/>
      <c r="T35" s="119"/>
    </row>
    <row r="36" spans="1:20" ht="21" customHeight="1">
      <c r="A36" s="208" t="s">
        <v>26</v>
      </c>
      <c r="B36" s="208"/>
      <c r="C36" s="208"/>
      <c r="D36" s="208"/>
      <c r="F36" s="213"/>
      <c r="G36" s="90">
        <v>176795</v>
      </c>
      <c r="H36" s="213"/>
      <c r="I36" s="90">
        <v>43871</v>
      </c>
      <c r="J36" s="213"/>
      <c r="K36" s="335">
        <v>12766</v>
      </c>
      <c r="L36" s="222"/>
      <c r="M36" s="90">
        <v>11878</v>
      </c>
      <c r="N36" s="233"/>
      <c r="O36" s="239"/>
      <c r="P36" s="119"/>
      <c r="Q36" s="119"/>
      <c r="R36" s="119"/>
      <c r="S36" s="119"/>
      <c r="T36" s="119"/>
    </row>
    <row r="37" spans="1:20" ht="21" customHeight="1">
      <c r="A37" s="228" t="s">
        <v>27</v>
      </c>
      <c r="D37" s="208"/>
      <c r="E37" s="307"/>
      <c r="F37" s="244"/>
      <c r="G37" s="245">
        <f>SUM(G21:G36)</f>
        <v>21282428</v>
      </c>
      <c r="H37" s="244"/>
      <c r="I37" s="245">
        <f>SUM(I21:I36)</f>
        <v>20300180</v>
      </c>
      <c r="J37" s="244"/>
      <c r="K37" s="245">
        <f>SUM(K21:K36)</f>
        <v>12192902</v>
      </c>
      <c r="L37" s="222"/>
      <c r="M37" s="245">
        <f>SUM(M21:M36)</f>
        <v>12121873</v>
      </c>
      <c r="O37" s="247"/>
      <c r="P37" s="119"/>
      <c r="Q37" s="115"/>
      <c r="R37" s="119"/>
    </row>
    <row r="38" spans="1:20" ht="21" customHeight="1">
      <c r="B38" s="208"/>
      <c r="D38" s="208"/>
      <c r="E38" s="307"/>
      <c r="F38" s="213"/>
      <c r="G38" s="213"/>
      <c r="H38" s="213"/>
      <c r="I38" s="213"/>
      <c r="J38" s="213"/>
      <c r="K38" s="222"/>
      <c r="L38" s="222"/>
      <c r="M38" s="222"/>
      <c r="O38" s="247"/>
      <c r="P38" s="119"/>
      <c r="Q38" s="115"/>
    </row>
    <row r="39" spans="1:20" ht="21" customHeight="1" thickBot="1">
      <c r="A39" s="228" t="s">
        <v>18</v>
      </c>
      <c r="B39" s="246"/>
      <c r="C39" s="246"/>
      <c r="D39" s="246"/>
      <c r="E39" s="307"/>
      <c r="F39" s="244"/>
      <c r="G39" s="248">
        <f>SUM(G18+G37)</f>
        <v>23205748</v>
      </c>
      <c r="H39" s="244"/>
      <c r="I39" s="248">
        <f>SUM(I18+I37)</f>
        <v>22837787</v>
      </c>
      <c r="J39" s="244"/>
      <c r="K39" s="248">
        <f>SUM(K18+K37)</f>
        <v>14395386</v>
      </c>
      <c r="L39" s="222"/>
      <c r="M39" s="248">
        <f>SUM(M18+M37)</f>
        <v>14592057</v>
      </c>
      <c r="O39" s="247"/>
      <c r="P39" s="119"/>
      <c r="Q39" s="115"/>
      <c r="R39" s="119"/>
    </row>
    <row r="40" spans="1:20" ht="21" customHeight="1" thickTop="1"/>
    <row r="41" spans="1:20" ht="21" customHeight="1">
      <c r="A41" s="458" t="s">
        <v>43</v>
      </c>
      <c r="B41" s="458"/>
      <c r="C41" s="458"/>
      <c r="D41" s="458"/>
      <c r="E41" s="458"/>
      <c r="F41" s="458"/>
      <c r="G41" s="458"/>
      <c r="H41" s="458"/>
      <c r="I41" s="458"/>
      <c r="J41" s="458"/>
      <c r="K41" s="212"/>
      <c r="L41" s="212"/>
      <c r="M41" s="212"/>
      <c r="O41" s="208"/>
    </row>
    <row r="42" spans="1:20" ht="21" customHeight="1">
      <c r="A42" s="235" t="s">
        <v>57</v>
      </c>
      <c r="B42" s="235"/>
      <c r="C42" s="235"/>
      <c r="D42" s="235"/>
      <c r="F42" s="249"/>
      <c r="G42" s="249"/>
      <c r="H42" s="249"/>
      <c r="I42" s="249"/>
      <c r="J42" s="249"/>
      <c r="K42" s="222"/>
      <c r="L42" s="222"/>
      <c r="M42" s="222"/>
      <c r="P42" s="274"/>
    </row>
    <row r="43" spans="1:20" ht="21" customHeight="1">
      <c r="A43" s="228"/>
      <c r="B43" s="228"/>
      <c r="C43" s="228"/>
      <c r="D43" s="228"/>
      <c r="F43" s="249"/>
      <c r="G43" s="249"/>
      <c r="H43" s="249"/>
      <c r="I43" s="249"/>
      <c r="J43" s="249"/>
      <c r="K43" s="222"/>
      <c r="L43" s="222"/>
      <c r="M43" s="222"/>
      <c r="P43" s="274"/>
      <c r="Q43" s="275"/>
    </row>
    <row r="44" spans="1:20" ht="21" customHeight="1">
      <c r="A44" s="231"/>
      <c r="B44" s="231"/>
      <c r="C44" s="231"/>
      <c r="D44" s="231"/>
      <c r="G44" s="459" t="s">
        <v>70</v>
      </c>
      <c r="H44" s="459"/>
      <c r="I44" s="459"/>
      <c r="J44" s="250"/>
      <c r="K44" s="459" t="s">
        <v>71</v>
      </c>
      <c r="L44" s="459"/>
      <c r="M44" s="459"/>
      <c r="P44" s="274"/>
      <c r="Q44" s="275"/>
    </row>
    <row r="45" spans="1:20" ht="21" customHeight="1">
      <c r="A45" s="231"/>
      <c r="B45" s="231"/>
      <c r="C45" s="231"/>
      <c r="D45" s="231"/>
      <c r="F45" s="251"/>
      <c r="G45" s="237" t="s">
        <v>274</v>
      </c>
      <c r="H45" s="237"/>
      <c r="I45" s="237" t="s">
        <v>65</v>
      </c>
      <c r="J45" s="234"/>
      <c r="K45" s="237" t="s">
        <v>274</v>
      </c>
      <c r="L45" s="237"/>
      <c r="M45" s="237" t="s">
        <v>65</v>
      </c>
      <c r="P45" s="274"/>
      <c r="Q45" s="275"/>
    </row>
    <row r="46" spans="1:20" ht="21" customHeight="1">
      <c r="A46" s="235" t="s">
        <v>60</v>
      </c>
      <c r="B46" s="231"/>
      <c r="C46" s="231"/>
      <c r="D46" s="231"/>
      <c r="E46" s="323" t="s">
        <v>35</v>
      </c>
      <c r="F46" s="251"/>
      <c r="G46" s="237">
        <v>2564</v>
      </c>
      <c r="H46" s="238"/>
      <c r="I46" s="237">
        <v>2563</v>
      </c>
      <c r="J46" s="234"/>
      <c r="K46" s="237">
        <v>2564</v>
      </c>
      <c r="L46" s="238"/>
      <c r="M46" s="237">
        <v>2563</v>
      </c>
    </row>
    <row r="47" spans="1:20" ht="21" customHeight="1">
      <c r="A47" s="264"/>
      <c r="B47" s="231"/>
      <c r="C47" s="231"/>
      <c r="D47" s="231"/>
      <c r="E47" s="323"/>
      <c r="F47" s="251"/>
      <c r="G47" s="227" t="s">
        <v>230</v>
      </c>
      <c r="H47" s="238"/>
      <c r="I47" s="227" t="s">
        <v>231</v>
      </c>
      <c r="J47" s="234"/>
      <c r="K47" s="227" t="s">
        <v>230</v>
      </c>
      <c r="L47" s="238"/>
      <c r="M47" s="227" t="s">
        <v>231</v>
      </c>
    </row>
    <row r="48" spans="1:20" ht="21" customHeight="1">
      <c r="A48" s="231"/>
      <c r="B48" s="231"/>
      <c r="C48" s="231"/>
      <c r="D48" s="231"/>
      <c r="G48" s="462" t="s">
        <v>72</v>
      </c>
      <c r="H48" s="462"/>
      <c r="I48" s="462"/>
      <c r="J48" s="462"/>
      <c r="K48" s="462"/>
      <c r="L48" s="462"/>
      <c r="M48" s="462"/>
      <c r="O48" s="453"/>
    </row>
    <row r="49" spans="1:20" ht="21" customHeight="1">
      <c r="A49" s="240" t="s">
        <v>20</v>
      </c>
      <c r="B49" s="252"/>
      <c r="C49" s="252"/>
      <c r="D49" s="252"/>
      <c r="F49" s="210" t="s">
        <v>19</v>
      </c>
      <c r="G49" s="210" t="s">
        <v>19</v>
      </c>
      <c r="H49" s="210" t="s">
        <v>19</v>
      </c>
      <c r="I49" s="210" t="s">
        <v>19</v>
      </c>
      <c r="K49" s="222"/>
      <c r="L49" s="222"/>
      <c r="M49" s="222"/>
    </row>
    <row r="50" spans="1:20" ht="21" customHeight="1">
      <c r="A50" s="208" t="s">
        <v>139</v>
      </c>
      <c r="C50" s="253"/>
      <c r="D50" s="253"/>
      <c r="F50" s="243"/>
      <c r="G50" s="335">
        <v>2172000</v>
      </c>
      <c r="H50" s="243"/>
      <c r="I50" s="90">
        <v>2252000</v>
      </c>
      <c r="J50" s="207">
        <v>1762000</v>
      </c>
      <c r="K50" s="335">
        <v>2172000</v>
      </c>
      <c r="L50" s="222"/>
      <c r="M50" s="90">
        <v>2252000</v>
      </c>
      <c r="O50" s="267"/>
      <c r="P50" s="119"/>
      <c r="Q50" s="119"/>
      <c r="R50" s="119"/>
      <c r="S50" s="119"/>
      <c r="T50" s="119"/>
    </row>
    <row r="51" spans="1:20" ht="21" customHeight="1">
      <c r="A51" s="208" t="s">
        <v>89</v>
      </c>
      <c r="B51" s="208"/>
      <c r="C51" s="253"/>
      <c r="D51" s="253"/>
      <c r="E51" s="51">
        <v>10</v>
      </c>
      <c r="F51" s="243"/>
      <c r="G51" s="209">
        <v>0</v>
      </c>
      <c r="H51" s="243"/>
      <c r="I51" s="209">
        <v>0</v>
      </c>
      <c r="J51" s="207">
        <v>315000</v>
      </c>
      <c r="K51" s="335">
        <v>1360000</v>
      </c>
      <c r="L51" s="222"/>
      <c r="M51" s="209">
        <v>1601000</v>
      </c>
      <c r="O51" s="267"/>
      <c r="P51" s="119"/>
      <c r="Q51" s="119"/>
      <c r="R51" s="119"/>
      <c r="S51" s="119"/>
      <c r="T51" s="119"/>
    </row>
    <row r="52" spans="1:20" ht="21" customHeight="1">
      <c r="A52" s="208" t="s">
        <v>261</v>
      </c>
      <c r="B52" s="208"/>
      <c r="C52" s="253"/>
      <c r="D52" s="253"/>
      <c r="F52" s="243"/>
      <c r="G52" s="209">
        <v>10290</v>
      </c>
      <c r="H52" s="243"/>
      <c r="I52" s="209">
        <v>0</v>
      </c>
      <c r="J52" s="207"/>
      <c r="K52" s="209">
        <v>0</v>
      </c>
      <c r="L52" s="222"/>
      <c r="M52" s="209">
        <v>0</v>
      </c>
      <c r="O52" s="267"/>
      <c r="P52" s="119"/>
      <c r="Q52" s="119"/>
      <c r="R52" s="119"/>
      <c r="S52" s="119"/>
      <c r="T52" s="119"/>
    </row>
    <row r="53" spans="1:20" ht="21" customHeight="1">
      <c r="A53" s="208" t="s">
        <v>209</v>
      </c>
      <c r="B53" s="253"/>
      <c r="C53" s="253"/>
      <c r="D53" s="253"/>
      <c r="E53" s="51">
        <v>10</v>
      </c>
      <c r="F53" s="243"/>
      <c r="G53" s="335">
        <v>1079508</v>
      </c>
      <c r="H53" s="243"/>
      <c r="I53" s="90">
        <v>1387644</v>
      </c>
      <c r="J53" s="207">
        <v>184485</v>
      </c>
      <c r="K53" s="335">
        <v>342215</v>
      </c>
      <c r="L53" s="222"/>
      <c r="M53" s="90">
        <v>384506</v>
      </c>
      <c r="O53" s="267"/>
      <c r="P53" s="119"/>
      <c r="Q53" s="119"/>
      <c r="R53" s="119"/>
      <c r="S53" s="119"/>
      <c r="T53" s="287"/>
    </row>
    <row r="54" spans="1:20" ht="21" customHeight="1">
      <c r="A54" s="208" t="s">
        <v>140</v>
      </c>
      <c r="B54" s="253"/>
      <c r="C54" s="253"/>
      <c r="D54" s="253"/>
      <c r="E54" s="51">
        <v>4</v>
      </c>
      <c r="F54" s="243"/>
      <c r="G54" s="335">
        <v>46718</v>
      </c>
      <c r="H54" s="243"/>
      <c r="I54" s="209">
        <v>33778</v>
      </c>
      <c r="J54" s="207">
        <v>0</v>
      </c>
      <c r="K54" s="209">
        <v>0</v>
      </c>
      <c r="L54" s="222"/>
      <c r="M54" s="209">
        <v>0</v>
      </c>
      <c r="O54" s="267"/>
      <c r="P54" s="119"/>
      <c r="Q54" s="119"/>
      <c r="R54" s="119"/>
      <c r="S54" s="119"/>
      <c r="T54" s="119"/>
    </row>
    <row r="55" spans="1:20" ht="21" customHeight="1">
      <c r="A55" s="208" t="s">
        <v>220</v>
      </c>
      <c r="B55" s="253"/>
      <c r="C55" s="253"/>
      <c r="D55" s="253"/>
      <c r="F55" s="243"/>
      <c r="G55" s="209"/>
      <c r="H55" s="243"/>
      <c r="I55" s="209"/>
      <c r="J55" s="207"/>
      <c r="K55" s="209"/>
      <c r="L55" s="222"/>
      <c r="M55" s="209"/>
      <c r="O55" s="267"/>
      <c r="P55" s="119"/>
      <c r="Q55" s="119"/>
      <c r="R55" s="119"/>
      <c r="S55" s="119"/>
      <c r="T55" s="119"/>
    </row>
    <row r="56" spans="1:20" ht="21" customHeight="1">
      <c r="A56" s="208"/>
      <c r="B56" s="208" t="s">
        <v>221</v>
      </c>
      <c r="C56" s="253"/>
      <c r="D56" s="253"/>
      <c r="F56" s="243"/>
      <c r="G56" s="335">
        <v>1288461</v>
      </c>
      <c r="H56" s="243"/>
      <c r="I56" s="90">
        <v>232873</v>
      </c>
      <c r="J56" s="207">
        <v>33000</v>
      </c>
      <c r="K56" s="209">
        <v>1050075</v>
      </c>
      <c r="L56" s="222"/>
      <c r="M56" s="209">
        <v>70450</v>
      </c>
      <c r="O56" s="267"/>
      <c r="P56" s="119"/>
      <c r="Q56" s="119"/>
      <c r="R56" s="119"/>
      <c r="S56" s="119"/>
      <c r="T56" s="119"/>
    </row>
    <row r="57" spans="1:20" ht="21" customHeight="1">
      <c r="A57" s="208" t="s">
        <v>192</v>
      </c>
      <c r="B57" s="208"/>
      <c r="C57" s="253"/>
      <c r="D57" s="253"/>
      <c r="E57" s="51">
        <v>10</v>
      </c>
      <c r="F57" s="243"/>
      <c r="G57" s="209">
        <v>255968</v>
      </c>
      <c r="H57" s="243"/>
      <c r="I57" s="209">
        <v>243335</v>
      </c>
      <c r="J57" s="90">
        <v>0</v>
      </c>
      <c r="K57" s="209">
        <v>61284</v>
      </c>
      <c r="L57" s="222"/>
      <c r="M57" s="209">
        <v>58160</v>
      </c>
      <c r="O57" s="267"/>
      <c r="P57" s="119"/>
      <c r="Q57" s="119"/>
      <c r="R57" s="119"/>
      <c r="S57" s="119"/>
      <c r="T57" s="119"/>
    </row>
    <row r="58" spans="1:20" ht="21" customHeight="1">
      <c r="A58" s="208" t="s">
        <v>222</v>
      </c>
      <c r="B58" s="253"/>
      <c r="C58" s="253"/>
      <c r="D58" s="253"/>
      <c r="E58" s="51" t="s">
        <v>286</v>
      </c>
      <c r="F58" s="243"/>
      <c r="G58" s="209">
        <v>0</v>
      </c>
      <c r="H58" s="243"/>
      <c r="I58" s="90">
        <v>999279</v>
      </c>
      <c r="J58" s="243"/>
      <c r="K58" s="209">
        <v>0</v>
      </c>
      <c r="L58" s="222"/>
      <c r="M58" s="209">
        <v>999279</v>
      </c>
      <c r="O58" s="267"/>
      <c r="P58" s="119"/>
      <c r="Q58" s="119"/>
      <c r="R58" s="119"/>
      <c r="S58" s="119"/>
      <c r="T58" s="119"/>
    </row>
    <row r="59" spans="1:20" ht="21" customHeight="1">
      <c r="A59" s="222" t="s">
        <v>147</v>
      </c>
      <c r="B59" s="208"/>
      <c r="C59" s="253"/>
      <c r="D59" s="253"/>
      <c r="E59" s="307">
        <v>10</v>
      </c>
      <c r="F59" s="243"/>
      <c r="G59" s="335">
        <v>25433</v>
      </c>
      <c r="H59" s="243"/>
      <c r="I59" s="90">
        <v>25433</v>
      </c>
      <c r="J59" s="207">
        <v>76879</v>
      </c>
      <c r="K59" s="209">
        <v>0</v>
      </c>
      <c r="L59" s="222"/>
      <c r="M59" s="209">
        <v>0</v>
      </c>
      <c r="O59" s="267"/>
      <c r="P59" s="119"/>
      <c r="Q59" s="119"/>
      <c r="R59" s="119"/>
      <c r="S59" s="119"/>
      <c r="T59" s="119"/>
    </row>
    <row r="60" spans="1:20" ht="21" customHeight="1">
      <c r="A60" s="222" t="s">
        <v>177</v>
      </c>
      <c r="B60" s="208"/>
      <c r="C60" s="253"/>
      <c r="D60" s="253"/>
      <c r="E60" s="307"/>
      <c r="F60" s="243"/>
      <c r="G60" s="209">
        <v>37304</v>
      </c>
      <c r="H60" s="243"/>
      <c r="I60" s="209">
        <v>23364</v>
      </c>
      <c r="J60" s="207">
        <v>0</v>
      </c>
      <c r="K60" s="209">
        <v>0</v>
      </c>
      <c r="L60" s="222"/>
      <c r="M60" s="209">
        <v>0</v>
      </c>
      <c r="O60" s="267"/>
      <c r="P60" s="119"/>
      <c r="Q60" s="119"/>
      <c r="R60" s="119"/>
      <c r="S60" s="119"/>
      <c r="T60" s="119"/>
    </row>
    <row r="61" spans="1:20" ht="21" customHeight="1">
      <c r="A61" s="208" t="s">
        <v>14</v>
      </c>
      <c r="C61" s="253"/>
      <c r="D61" s="253"/>
      <c r="F61" s="243"/>
      <c r="G61" s="335">
        <v>62980</v>
      </c>
      <c r="H61" s="243"/>
      <c r="I61" s="90">
        <v>141529</v>
      </c>
      <c r="J61" s="207">
        <v>16753</v>
      </c>
      <c r="K61" s="335">
        <v>20780</v>
      </c>
      <c r="L61" s="222"/>
      <c r="M61" s="90">
        <v>28603</v>
      </c>
      <c r="O61" s="267"/>
      <c r="P61" s="119"/>
      <c r="Q61" s="119"/>
      <c r="R61" s="119"/>
      <c r="S61" s="119"/>
      <c r="T61" s="119"/>
    </row>
    <row r="62" spans="1:20" ht="21" customHeight="1">
      <c r="A62" s="228" t="s">
        <v>21</v>
      </c>
      <c r="C62" s="253"/>
      <c r="D62" s="253"/>
      <c r="F62" s="232"/>
      <c r="G62" s="254">
        <f>SUM(G50:G61)</f>
        <v>4978662</v>
      </c>
      <c r="H62" s="232"/>
      <c r="I62" s="254">
        <f>SUM(I50:I61)</f>
        <v>5339235</v>
      </c>
      <c r="J62" s="232"/>
      <c r="K62" s="254">
        <f>SUM(K50:K61)</f>
        <v>5006354</v>
      </c>
      <c r="L62" s="222"/>
      <c r="M62" s="254">
        <f>SUM(M50:M61)</f>
        <v>5393998</v>
      </c>
    </row>
    <row r="63" spans="1:20" ht="21" customHeight="1">
      <c r="A63" s="208"/>
      <c r="B63" s="253"/>
      <c r="C63" s="253"/>
      <c r="D63" s="253"/>
      <c r="F63" s="243"/>
      <c r="G63" s="243"/>
      <c r="H63" s="243"/>
      <c r="I63" s="243"/>
      <c r="J63" s="243"/>
      <c r="K63" s="222"/>
      <c r="L63" s="222"/>
      <c r="M63" s="222"/>
    </row>
    <row r="64" spans="1:20" ht="21" customHeight="1">
      <c r="A64" s="240" t="s">
        <v>37</v>
      </c>
      <c r="B64" s="253"/>
      <c r="C64" s="253"/>
      <c r="D64" s="253"/>
      <c r="F64" s="243"/>
      <c r="G64" s="243"/>
      <c r="H64" s="243"/>
      <c r="I64" s="243"/>
      <c r="J64" s="243"/>
      <c r="K64" s="222"/>
      <c r="L64" s="222"/>
      <c r="M64" s="222"/>
    </row>
    <row r="65" spans="1:20" ht="21" customHeight="1">
      <c r="A65" s="208" t="s">
        <v>223</v>
      </c>
      <c r="B65" s="253"/>
      <c r="C65" s="253"/>
      <c r="D65" s="253"/>
      <c r="E65" s="51">
        <v>4</v>
      </c>
      <c r="F65" s="243"/>
      <c r="G65" s="209">
        <v>0</v>
      </c>
      <c r="H65" s="243"/>
      <c r="I65" s="209">
        <v>24030</v>
      </c>
      <c r="J65" s="243"/>
      <c r="K65" s="209">
        <v>0</v>
      </c>
      <c r="L65" s="222"/>
      <c r="M65" s="209">
        <v>0</v>
      </c>
      <c r="O65" s="267"/>
      <c r="P65" s="119"/>
      <c r="Q65" s="119"/>
      <c r="R65" s="119"/>
      <c r="S65" s="119"/>
      <c r="T65" s="119"/>
    </row>
    <row r="66" spans="1:20" ht="21" customHeight="1">
      <c r="A66" s="208" t="s">
        <v>224</v>
      </c>
      <c r="B66" s="253"/>
      <c r="C66" s="253"/>
      <c r="D66" s="253"/>
      <c r="F66" s="243"/>
      <c r="G66" s="209">
        <v>962921</v>
      </c>
      <c r="H66" s="243"/>
      <c r="I66" s="209">
        <v>1961543</v>
      </c>
      <c r="J66" s="243"/>
      <c r="K66" s="209">
        <v>746625</v>
      </c>
      <c r="L66" s="222"/>
      <c r="M66" s="209">
        <v>1693000</v>
      </c>
      <c r="O66" s="267"/>
      <c r="P66" s="119"/>
      <c r="Q66" s="119"/>
      <c r="R66" s="119"/>
      <c r="S66" s="119"/>
      <c r="T66" s="119"/>
    </row>
    <row r="67" spans="1:20" ht="21" customHeight="1">
      <c r="A67" s="208" t="s">
        <v>225</v>
      </c>
      <c r="B67" s="253"/>
      <c r="C67" s="253"/>
      <c r="D67" s="253"/>
      <c r="E67" s="51">
        <v>10</v>
      </c>
      <c r="F67" s="243"/>
      <c r="G67" s="209">
        <v>508332</v>
      </c>
      <c r="H67" s="243"/>
      <c r="I67" s="209">
        <v>508332</v>
      </c>
      <c r="J67" s="243"/>
      <c r="K67" s="209">
        <v>0</v>
      </c>
      <c r="L67" s="222"/>
      <c r="M67" s="209">
        <v>0</v>
      </c>
      <c r="O67" s="267"/>
      <c r="P67" s="119"/>
      <c r="Q67" s="119"/>
      <c r="R67" s="119"/>
      <c r="S67" s="119"/>
      <c r="T67" s="119"/>
    </row>
    <row r="68" spans="1:20" ht="21" customHeight="1">
      <c r="A68" s="208" t="s">
        <v>226</v>
      </c>
      <c r="B68" s="253"/>
      <c r="C68" s="253"/>
      <c r="D68" s="253"/>
      <c r="F68" s="243"/>
      <c r="G68" s="209">
        <v>29972</v>
      </c>
      <c r="H68" s="243"/>
      <c r="I68" s="209">
        <v>26373</v>
      </c>
      <c r="J68" s="243"/>
      <c r="K68" s="209">
        <v>0</v>
      </c>
      <c r="L68" s="222"/>
      <c r="M68" s="209">
        <v>0</v>
      </c>
      <c r="O68" s="267"/>
      <c r="P68" s="119"/>
      <c r="Q68" s="119"/>
      <c r="R68" s="119"/>
      <c r="S68" s="119"/>
      <c r="T68" s="119"/>
    </row>
    <row r="69" spans="1:20" ht="21" customHeight="1">
      <c r="A69" s="208" t="s">
        <v>287</v>
      </c>
      <c r="B69" s="253"/>
      <c r="C69" s="253"/>
      <c r="D69" s="253"/>
      <c r="E69" s="51" t="s">
        <v>286</v>
      </c>
      <c r="F69" s="243"/>
      <c r="G69" s="209">
        <v>989190</v>
      </c>
      <c r="H69" s="243"/>
      <c r="I69" s="209">
        <v>0</v>
      </c>
      <c r="J69" s="243"/>
      <c r="K69" s="209">
        <v>989190</v>
      </c>
      <c r="L69" s="222"/>
      <c r="M69" s="209">
        <v>0</v>
      </c>
      <c r="O69" s="267"/>
      <c r="P69" s="119"/>
      <c r="Q69" s="119"/>
      <c r="R69" s="119"/>
      <c r="S69" s="119"/>
      <c r="T69" s="119"/>
    </row>
    <row r="70" spans="1:20" ht="21" customHeight="1">
      <c r="A70" s="208" t="s">
        <v>202</v>
      </c>
      <c r="B70" s="253"/>
      <c r="C70" s="253"/>
      <c r="D70" s="253"/>
      <c r="E70" s="51">
        <v>10</v>
      </c>
      <c r="F70" s="243"/>
      <c r="G70" s="335">
        <v>7557953</v>
      </c>
      <c r="H70" s="243"/>
      <c r="I70" s="90">
        <v>7354745</v>
      </c>
      <c r="J70" s="243"/>
      <c r="K70" s="209">
        <v>3523186</v>
      </c>
      <c r="L70" s="222"/>
      <c r="M70" s="209">
        <v>3432070</v>
      </c>
      <c r="O70" s="267"/>
      <c r="P70" s="119"/>
      <c r="Q70" s="119"/>
      <c r="R70" s="119"/>
      <c r="S70" s="119"/>
      <c r="T70" s="119"/>
    </row>
    <row r="71" spans="1:20" ht="21" customHeight="1">
      <c r="A71" s="208" t="s">
        <v>55</v>
      </c>
      <c r="B71" s="253"/>
      <c r="C71" s="253"/>
      <c r="D71" s="253"/>
      <c r="E71" s="51">
        <v>10</v>
      </c>
      <c r="F71" s="243"/>
      <c r="G71" s="335">
        <v>463653</v>
      </c>
      <c r="H71" s="243"/>
      <c r="I71" s="90">
        <v>482676</v>
      </c>
      <c r="J71" s="243"/>
      <c r="K71" s="209">
        <v>0</v>
      </c>
      <c r="L71" s="222"/>
      <c r="M71" s="209">
        <v>0</v>
      </c>
      <c r="O71" s="267"/>
      <c r="P71" s="119"/>
      <c r="Q71" s="119"/>
      <c r="R71" s="119"/>
      <c r="S71" s="119"/>
      <c r="T71" s="119"/>
    </row>
    <row r="72" spans="1:20" ht="21" customHeight="1">
      <c r="A72" s="208" t="s">
        <v>69</v>
      </c>
      <c r="B72" s="253"/>
      <c r="C72" s="253"/>
      <c r="D72" s="253"/>
      <c r="E72" s="51">
        <v>2</v>
      </c>
      <c r="F72" s="243"/>
      <c r="G72" s="335">
        <v>342824</v>
      </c>
      <c r="H72" s="243"/>
      <c r="I72" s="90">
        <v>305371</v>
      </c>
      <c r="J72" s="243"/>
      <c r="K72" s="209">
        <v>200158</v>
      </c>
      <c r="L72" s="222"/>
      <c r="M72" s="209">
        <v>214578</v>
      </c>
      <c r="O72" s="239"/>
      <c r="P72" s="119"/>
      <c r="Q72" s="119"/>
      <c r="R72" s="119"/>
      <c r="S72" s="119"/>
      <c r="T72" s="119"/>
    </row>
    <row r="73" spans="1:20" ht="21" customHeight="1">
      <c r="A73" s="208" t="s">
        <v>126</v>
      </c>
      <c r="B73" s="253"/>
      <c r="C73" s="253"/>
      <c r="D73" s="253"/>
      <c r="F73" s="243"/>
      <c r="G73" s="335">
        <v>207564</v>
      </c>
      <c r="H73" s="243"/>
      <c r="I73" s="90">
        <v>202396</v>
      </c>
      <c r="J73" s="243"/>
      <c r="K73" s="335">
        <v>80380</v>
      </c>
      <c r="L73" s="222"/>
      <c r="M73" s="90">
        <v>78316</v>
      </c>
      <c r="O73" s="267"/>
      <c r="P73" s="119"/>
      <c r="Q73" s="119"/>
      <c r="R73" s="119"/>
      <c r="S73" s="119"/>
      <c r="T73" s="119"/>
    </row>
    <row r="74" spans="1:20" ht="21" customHeight="1">
      <c r="A74" s="208" t="s">
        <v>273</v>
      </c>
      <c r="B74" s="253"/>
      <c r="C74" s="253"/>
      <c r="D74" s="253"/>
      <c r="E74" s="51">
        <v>10</v>
      </c>
      <c r="F74" s="243"/>
      <c r="G74" s="335">
        <v>2047181</v>
      </c>
      <c r="H74" s="243"/>
      <c r="I74" s="90">
        <v>1367657</v>
      </c>
      <c r="J74" s="243"/>
      <c r="K74" s="209">
        <v>0</v>
      </c>
      <c r="L74" s="222"/>
      <c r="M74" s="209">
        <v>0</v>
      </c>
      <c r="O74" s="267"/>
      <c r="P74" s="119"/>
      <c r="Q74" s="119"/>
      <c r="R74" s="119"/>
      <c r="S74" s="119"/>
      <c r="T74" s="119"/>
    </row>
    <row r="75" spans="1:20" ht="21" customHeight="1">
      <c r="A75" s="208" t="s">
        <v>227</v>
      </c>
      <c r="B75" s="253"/>
      <c r="C75" s="253"/>
      <c r="D75" s="253"/>
      <c r="F75" s="243"/>
      <c r="G75" s="335">
        <v>690170</v>
      </c>
      <c r="H75" s="243"/>
      <c r="I75" s="90">
        <v>168896</v>
      </c>
      <c r="J75" s="243"/>
      <c r="K75" s="209">
        <v>0</v>
      </c>
      <c r="L75" s="222"/>
      <c r="M75" s="209">
        <v>0</v>
      </c>
      <c r="O75" s="267"/>
      <c r="P75" s="119"/>
      <c r="Q75" s="119"/>
      <c r="R75" s="119"/>
      <c r="S75" s="119"/>
      <c r="T75" s="119"/>
    </row>
    <row r="76" spans="1:20" ht="21" customHeight="1">
      <c r="A76" s="208" t="s">
        <v>52</v>
      </c>
      <c r="B76" s="253"/>
      <c r="C76" s="253"/>
      <c r="D76" s="253"/>
      <c r="E76" s="51">
        <v>6</v>
      </c>
      <c r="F76" s="243"/>
      <c r="G76" s="335">
        <v>156668</v>
      </c>
      <c r="H76" s="243"/>
      <c r="I76" s="90">
        <v>154910</v>
      </c>
      <c r="J76" s="243"/>
      <c r="K76" s="335">
        <v>586</v>
      </c>
      <c r="L76" s="222"/>
      <c r="M76" s="90">
        <v>7352</v>
      </c>
      <c r="O76" s="267"/>
      <c r="P76" s="119"/>
      <c r="Q76" s="119"/>
      <c r="R76" s="119"/>
      <c r="S76" s="119"/>
      <c r="T76" s="119"/>
    </row>
    <row r="77" spans="1:20" ht="21" customHeight="1">
      <c r="A77" s="228" t="s">
        <v>36</v>
      </c>
      <c r="C77" s="208"/>
      <c r="D77" s="208"/>
      <c r="F77" s="232"/>
      <c r="G77" s="254">
        <f>SUM(G65:G76)</f>
        <v>13956428</v>
      </c>
      <c r="H77" s="232"/>
      <c r="I77" s="254">
        <f>SUM(I65:I76)</f>
        <v>12556929</v>
      </c>
      <c r="J77" s="232"/>
      <c r="K77" s="254">
        <f>SUM(K65:K76)</f>
        <v>5540125</v>
      </c>
      <c r="L77" s="222"/>
      <c r="M77" s="254">
        <f>SUM(M65:M76)</f>
        <v>5425316</v>
      </c>
    </row>
    <row r="78" spans="1:20" ht="21" customHeight="1">
      <c r="A78" s="208"/>
      <c r="C78" s="208"/>
      <c r="D78" s="208"/>
      <c r="F78" s="243"/>
      <c r="G78" s="243"/>
      <c r="H78" s="243"/>
      <c r="I78" s="243"/>
      <c r="J78" s="243"/>
      <c r="K78" s="222"/>
      <c r="L78" s="222"/>
      <c r="M78" s="222"/>
    </row>
    <row r="79" spans="1:20" ht="21" customHeight="1">
      <c r="A79" s="228" t="s">
        <v>22</v>
      </c>
      <c r="C79" s="208"/>
      <c r="D79" s="208"/>
      <c r="F79" s="232"/>
      <c r="G79" s="255">
        <f>G62+G77</f>
        <v>18935090</v>
      </c>
      <c r="H79" s="232"/>
      <c r="I79" s="255">
        <f>I62+I77</f>
        <v>17896164</v>
      </c>
      <c r="J79" s="232"/>
      <c r="K79" s="255">
        <f>K62+K77</f>
        <v>10546479</v>
      </c>
      <c r="L79" s="222"/>
      <c r="M79" s="255">
        <f>M62+M77</f>
        <v>10819314</v>
      </c>
    </row>
    <row r="80" spans="1:20" ht="21" customHeight="1">
      <c r="A80" s="208"/>
      <c r="C80" s="208"/>
      <c r="D80" s="208"/>
      <c r="F80" s="243"/>
      <c r="G80" s="243"/>
      <c r="H80" s="243"/>
      <c r="I80" s="243"/>
      <c r="J80" s="243"/>
      <c r="K80" s="222"/>
      <c r="L80" s="222"/>
      <c r="M80" s="222"/>
    </row>
    <row r="81" spans="1:18" ht="21" customHeight="1">
      <c r="A81" s="228"/>
      <c r="C81" s="208"/>
      <c r="D81" s="208"/>
      <c r="F81" s="232"/>
      <c r="G81" s="256"/>
      <c r="H81" s="232"/>
      <c r="I81" s="232"/>
      <c r="J81" s="232"/>
      <c r="K81" s="256"/>
      <c r="L81" s="222"/>
      <c r="M81" s="232"/>
      <c r="O81" s="267"/>
      <c r="P81" s="119"/>
    </row>
    <row r="82" spans="1:18" ht="21" customHeight="1">
      <c r="A82" s="208"/>
      <c r="B82" s="253"/>
      <c r="C82" s="253"/>
      <c r="D82" s="253"/>
      <c r="F82" s="243"/>
      <c r="G82" s="125"/>
      <c r="H82" s="243"/>
      <c r="I82" s="209"/>
      <c r="J82" s="243"/>
      <c r="K82" s="209"/>
      <c r="L82" s="222"/>
      <c r="M82" s="209"/>
      <c r="O82" s="267"/>
      <c r="P82" s="119"/>
    </row>
    <row r="83" spans="1:18" ht="21" customHeight="1">
      <c r="A83" s="228"/>
      <c r="C83" s="208"/>
      <c r="D83" s="208"/>
      <c r="F83" s="232"/>
      <c r="G83" s="232"/>
      <c r="H83" s="232"/>
      <c r="I83" s="232"/>
      <c r="J83" s="232"/>
      <c r="K83" s="232"/>
      <c r="L83" s="222"/>
      <c r="M83" s="232"/>
      <c r="O83" s="275"/>
      <c r="P83" s="275"/>
    </row>
    <row r="84" spans="1:18" ht="21" customHeight="1">
      <c r="A84" s="458" t="s">
        <v>43</v>
      </c>
      <c r="B84" s="458"/>
      <c r="C84" s="458"/>
      <c r="D84" s="458"/>
      <c r="E84" s="458"/>
      <c r="F84" s="458"/>
      <c r="G84" s="458"/>
      <c r="H84" s="458"/>
      <c r="I84" s="458"/>
      <c r="J84" s="458"/>
      <c r="K84" s="222"/>
      <c r="L84" s="222"/>
      <c r="M84" s="222"/>
    </row>
    <row r="85" spans="1:18" ht="21" customHeight="1">
      <c r="A85" s="235" t="s">
        <v>57</v>
      </c>
      <c r="B85" s="235"/>
      <c r="C85" s="235"/>
      <c r="D85" s="235"/>
      <c r="F85" s="249"/>
      <c r="G85" s="249"/>
      <c r="H85" s="249"/>
      <c r="I85" s="249"/>
      <c r="J85" s="249"/>
      <c r="K85" s="222"/>
      <c r="L85" s="222"/>
      <c r="M85" s="222"/>
    </row>
    <row r="86" spans="1:18" ht="21" customHeight="1">
      <c r="A86" s="208"/>
      <c r="B86" s="231"/>
      <c r="C86" s="231"/>
      <c r="D86" s="231"/>
      <c r="F86" s="210"/>
      <c r="K86" s="222"/>
      <c r="L86" s="222"/>
      <c r="M86" s="222"/>
    </row>
    <row r="87" spans="1:18" ht="21" customHeight="1">
      <c r="A87" s="231"/>
      <c r="B87" s="231"/>
      <c r="C87" s="231"/>
      <c r="D87" s="231"/>
      <c r="F87" s="257"/>
      <c r="G87" s="459" t="s">
        <v>70</v>
      </c>
      <c r="H87" s="459"/>
      <c r="I87" s="459"/>
      <c r="J87" s="459"/>
      <c r="K87" s="459" t="s">
        <v>71</v>
      </c>
      <c r="L87" s="459"/>
      <c r="M87" s="459"/>
    </row>
    <row r="88" spans="1:18" ht="21" customHeight="1">
      <c r="A88" s="231"/>
      <c r="B88" s="231"/>
      <c r="C88" s="231"/>
      <c r="D88" s="231"/>
      <c r="F88" s="251"/>
      <c r="G88" s="237" t="s">
        <v>274</v>
      </c>
      <c r="H88" s="237"/>
      <c r="I88" s="237" t="s">
        <v>65</v>
      </c>
      <c r="J88" s="234"/>
      <c r="K88" s="237" t="s">
        <v>274</v>
      </c>
      <c r="L88" s="237"/>
      <c r="M88" s="237" t="s">
        <v>65</v>
      </c>
    </row>
    <row r="89" spans="1:18" ht="21" customHeight="1">
      <c r="A89" s="235" t="s">
        <v>102</v>
      </c>
      <c r="B89" s="231"/>
      <c r="C89" s="231"/>
      <c r="D89" s="231"/>
      <c r="E89" s="323"/>
      <c r="F89" s="251"/>
      <c r="G89" s="237">
        <v>2564</v>
      </c>
      <c r="H89" s="238"/>
      <c r="I89" s="237">
        <v>2563</v>
      </c>
      <c r="J89" s="234"/>
      <c r="K89" s="237">
        <v>2564</v>
      </c>
      <c r="L89" s="238"/>
      <c r="M89" s="237">
        <v>2563</v>
      </c>
    </row>
    <row r="90" spans="1:18" ht="21" customHeight="1">
      <c r="A90" s="264"/>
      <c r="B90" s="231"/>
      <c r="C90" s="231"/>
      <c r="D90" s="231"/>
      <c r="E90" s="323"/>
      <c r="F90" s="251"/>
      <c r="G90" s="227" t="s">
        <v>230</v>
      </c>
      <c r="H90" s="238"/>
      <c r="I90" s="227" t="s">
        <v>231</v>
      </c>
      <c r="J90" s="234"/>
      <c r="K90" s="227" t="s">
        <v>230</v>
      </c>
      <c r="L90" s="238"/>
      <c r="M90" s="227" t="s">
        <v>231</v>
      </c>
    </row>
    <row r="91" spans="1:18" ht="21" customHeight="1">
      <c r="A91" s="231"/>
      <c r="B91" s="231"/>
      <c r="C91" s="231"/>
      <c r="D91" s="231"/>
      <c r="E91" s="323"/>
      <c r="F91" s="258"/>
      <c r="G91" s="461" t="s">
        <v>72</v>
      </c>
      <c r="H91" s="461"/>
      <c r="I91" s="461"/>
      <c r="J91" s="461"/>
      <c r="K91" s="461"/>
      <c r="L91" s="461"/>
      <c r="M91" s="461"/>
    </row>
    <row r="92" spans="1:18" ht="21" customHeight="1">
      <c r="A92" s="240" t="s">
        <v>61</v>
      </c>
      <c r="B92" s="252"/>
      <c r="C92" s="252"/>
      <c r="D92" s="252"/>
      <c r="F92" s="213"/>
      <c r="G92" s="213"/>
      <c r="H92" s="213"/>
      <c r="I92" s="213"/>
      <c r="J92" s="213"/>
      <c r="K92" s="222"/>
      <c r="L92" s="222"/>
      <c r="M92" s="222"/>
    </row>
    <row r="93" spans="1:18" ht="21" customHeight="1">
      <c r="A93" s="208" t="s">
        <v>4</v>
      </c>
      <c r="B93" s="252"/>
      <c r="C93" s="252"/>
      <c r="D93" s="252"/>
      <c r="F93" s="213"/>
      <c r="G93" s="213"/>
      <c r="H93" s="213"/>
      <c r="I93" s="213"/>
      <c r="J93" s="213"/>
      <c r="K93" s="222"/>
      <c r="L93" s="222"/>
      <c r="M93" s="222"/>
    </row>
    <row r="94" spans="1:18" ht="21" customHeight="1">
      <c r="A94" s="208"/>
      <c r="B94" s="208" t="s">
        <v>5</v>
      </c>
      <c r="C94" s="253"/>
      <c r="D94" s="253"/>
      <c r="F94" s="213"/>
      <c r="G94" s="222"/>
      <c r="H94" s="222"/>
      <c r="I94" s="222"/>
      <c r="J94" s="222"/>
      <c r="K94" s="222"/>
      <c r="L94" s="222"/>
      <c r="M94" s="222"/>
    </row>
    <row r="95" spans="1:18" ht="21" customHeight="1" thickBot="1">
      <c r="A95" s="208"/>
      <c r="B95" s="230" t="s">
        <v>228</v>
      </c>
      <c r="C95" s="253"/>
      <c r="D95" s="253"/>
      <c r="F95" s="213"/>
      <c r="G95" s="259">
        <v>850000</v>
      </c>
      <c r="H95" s="213"/>
      <c r="I95" s="259">
        <v>850000</v>
      </c>
      <c r="J95" s="213"/>
      <c r="K95" s="259">
        <v>850000</v>
      </c>
      <c r="L95" s="222"/>
      <c r="M95" s="259">
        <v>850000</v>
      </c>
      <c r="O95" s="267"/>
      <c r="P95" s="119"/>
      <c r="Q95" s="274"/>
      <c r="R95" s="119"/>
    </row>
    <row r="96" spans="1:18" ht="21" customHeight="1" thickTop="1">
      <c r="A96" s="208"/>
      <c r="B96" s="208" t="s">
        <v>25</v>
      </c>
      <c r="C96" s="253"/>
      <c r="D96" s="253"/>
      <c r="F96" s="213"/>
      <c r="G96" s="213"/>
      <c r="H96" s="213"/>
      <c r="I96" s="213"/>
      <c r="J96" s="213"/>
      <c r="K96" s="213"/>
      <c r="L96" s="222"/>
      <c r="M96" s="213"/>
      <c r="O96" s="267"/>
      <c r="Q96" s="274"/>
    </row>
    <row r="97" spans="1:18" ht="21" customHeight="1">
      <c r="A97" s="208"/>
      <c r="B97" s="230" t="s">
        <v>228</v>
      </c>
      <c r="C97" s="253"/>
      <c r="D97" s="253"/>
      <c r="F97" s="213"/>
      <c r="G97" s="213">
        <v>850000</v>
      </c>
      <c r="H97" s="213"/>
      <c r="I97" s="213">
        <v>850000</v>
      </c>
      <c r="J97" s="213"/>
      <c r="K97" s="213">
        <v>850000</v>
      </c>
      <c r="L97" s="222"/>
      <c r="M97" s="213">
        <v>850000</v>
      </c>
      <c r="O97" s="267"/>
      <c r="P97" s="119"/>
      <c r="Q97" s="119"/>
      <c r="R97" s="119"/>
    </row>
    <row r="98" spans="1:18" ht="21" customHeight="1">
      <c r="B98" s="208" t="s">
        <v>81</v>
      </c>
      <c r="C98" s="253"/>
      <c r="D98" s="253"/>
      <c r="F98" s="260"/>
      <c r="G98" s="260">
        <v>-15740</v>
      </c>
      <c r="H98" s="213"/>
      <c r="I98" s="260">
        <v>-15740</v>
      </c>
      <c r="J98" s="213"/>
      <c r="K98" s="209">
        <v>0</v>
      </c>
      <c r="L98" s="222"/>
      <c r="M98" s="209">
        <v>0</v>
      </c>
      <c r="O98" s="267"/>
      <c r="P98" s="119"/>
      <c r="Q98" s="119"/>
      <c r="R98" s="119"/>
    </row>
    <row r="99" spans="1:18" ht="21" customHeight="1">
      <c r="A99" s="208" t="s">
        <v>42</v>
      </c>
      <c r="B99" s="252"/>
      <c r="C99" s="252"/>
      <c r="D99" s="252"/>
      <c r="F99" s="213"/>
      <c r="G99" s="213"/>
      <c r="H99" s="213"/>
      <c r="I99" s="213"/>
      <c r="J99" s="213"/>
      <c r="K99" s="213"/>
      <c r="L99" s="222"/>
      <c r="M99" s="213"/>
      <c r="O99" s="267"/>
      <c r="Q99" s="274"/>
    </row>
    <row r="100" spans="1:18" ht="21" customHeight="1">
      <c r="A100" s="208"/>
      <c r="B100" s="208" t="s">
        <v>99</v>
      </c>
      <c r="C100" s="253"/>
      <c r="D100" s="253"/>
      <c r="F100" s="213"/>
      <c r="G100" s="213">
        <v>1643000</v>
      </c>
      <c r="H100" s="213"/>
      <c r="I100" s="213">
        <v>1643000</v>
      </c>
      <c r="J100" s="213"/>
      <c r="K100" s="213">
        <v>1643000</v>
      </c>
      <c r="L100" s="222"/>
      <c r="M100" s="213">
        <v>1643000</v>
      </c>
      <c r="O100" s="267"/>
      <c r="P100" s="119"/>
      <c r="Q100" s="119"/>
      <c r="R100" s="119"/>
    </row>
    <row r="101" spans="1:18" ht="21" customHeight="1">
      <c r="A101" s="208"/>
      <c r="B101" s="208" t="s">
        <v>97</v>
      </c>
      <c r="C101" s="252"/>
      <c r="D101" s="252"/>
      <c r="F101" s="213"/>
      <c r="G101" s="213">
        <v>18365</v>
      </c>
      <c r="H101" s="213"/>
      <c r="I101" s="213">
        <v>18365</v>
      </c>
      <c r="J101" s="213"/>
      <c r="K101" s="213">
        <v>16950</v>
      </c>
      <c r="L101" s="222"/>
      <c r="M101" s="213">
        <v>16950</v>
      </c>
      <c r="O101" s="267"/>
      <c r="P101" s="119"/>
      <c r="Q101" s="119"/>
      <c r="R101" s="119"/>
    </row>
    <row r="102" spans="1:18" ht="21" customHeight="1">
      <c r="A102" s="208" t="s">
        <v>6</v>
      </c>
      <c r="B102" s="252"/>
      <c r="C102" s="252"/>
      <c r="D102" s="252"/>
      <c r="F102" s="213"/>
      <c r="G102" s="213"/>
      <c r="H102" s="213"/>
      <c r="I102" s="213"/>
      <c r="J102" s="213"/>
      <c r="K102" s="213"/>
      <c r="L102" s="222"/>
      <c r="M102" s="213"/>
      <c r="O102" s="267"/>
      <c r="Q102" s="274"/>
    </row>
    <row r="103" spans="1:18" ht="21" customHeight="1">
      <c r="A103" s="208"/>
      <c r="B103" s="208" t="s">
        <v>7</v>
      </c>
      <c r="C103" s="253"/>
      <c r="D103" s="253"/>
      <c r="F103" s="213"/>
      <c r="G103" s="213"/>
      <c r="H103" s="213"/>
      <c r="I103" s="213"/>
      <c r="J103" s="213"/>
      <c r="K103" s="213"/>
      <c r="L103" s="222"/>
      <c r="M103" s="213"/>
      <c r="O103" s="267"/>
      <c r="Q103" s="274"/>
    </row>
    <row r="104" spans="1:18" ht="21" customHeight="1">
      <c r="A104" s="208"/>
      <c r="B104" s="253"/>
      <c r="C104" s="208" t="s">
        <v>87</v>
      </c>
      <c r="D104" s="253"/>
      <c r="F104" s="213"/>
      <c r="G104" s="213">
        <v>85000</v>
      </c>
      <c r="H104" s="213"/>
      <c r="I104" s="213">
        <v>85000</v>
      </c>
      <c r="J104" s="213"/>
      <c r="K104" s="213">
        <v>85000</v>
      </c>
      <c r="L104" s="222"/>
      <c r="M104" s="213">
        <v>85000</v>
      </c>
      <c r="O104" s="267"/>
      <c r="P104" s="119"/>
      <c r="Q104" s="119"/>
      <c r="R104" s="119"/>
    </row>
    <row r="105" spans="1:18" ht="21" customHeight="1">
      <c r="A105" s="208"/>
      <c r="B105" s="253"/>
      <c r="C105" s="208" t="s">
        <v>103</v>
      </c>
      <c r="D105" s="253"/>
      <c r="F105" s="213"/>
      <c r="G105" s="213">
        <v>463086</v>
      </c>
      <c r="H105" s="213"/>
      <c r="I105" s="213">
        <v>463086</v>
      </c>
      <c r="J105" s="213"/>
      <c r="K105" s="209">
        <v>0</v>
      </c>
      <c r="L105" s="222"/>
      <c r="M105" s="209">
        <v>0</v>
      </c>
      <c r="O105" s="267"/>
      <c r="P105" s="119"/>
      <c r="Q105" s="119"/>
      <c r="R105" s="119"/>
    </row>
    <row r="106" spans="1:18" ht="21" customHeight="1">
      <c r="A106" s="208"/>
      <c r="B106" s="253"/>
      <c r="C106" s="208" t="s">
        <v>82</v>
      </c>
      <c r="D106" s="253"/>
      <c r="F106" s="213"/>
      <c r="G106" s="213">
        <v>15740</v>
      </c>
      <c r="H106" s="213"/>
      <c r="I106" s="213">
        <v>15740</v>
      </c>
      <c r="J106" s="213"/>
      <c r="K106" s="209">
        <v>0</v>
      </c>
      <c r="L106" s="222"/>
      <c r="M106" s="209">
        <v>0</v>
      </c>
      <c r="O106" s="267"/>
      <c r="P106" s="119"/>
      <c r="Q106" s="119"/>
      <c r="R106" s="119"/>
    </row>
    <row r="107" spans="1:18" ht="21" customHeight="1">
      <c r="B107" s="208" t="s">
        <v>24</v>
      </c>
      <c r="C107" s="253"/>
      <c r="D107" s="253"/>
      <c r="F107" s="213"/>
      <c r="G107" s="213">
        <v>754758</v>
      </c>
      <c r="H107" s="213"/>
      <c r="I107" s="213">
        <v>1358343</v>
      </c>
      <c r="J107" s="213"/>
      <c r="K107" s="213">
        <v>1253957</v>
      </c>
      <c r="L107" s="222"/>
      <c r="M107" s="213">
        <v>1177793</v>
      </c>
      <c r="O107" s="267"/>
      <c r="P107" s="119"/>
      <c r="Q107" s="119"/>
      <c r="R107" s="119"/>
    </row>
    <row r="108" spans="1:18" ht="21" customHeight="1">
      <c r="A108" s="208" t="s">
        <v>62</v>
      </c>
      <c r="B108" s="252"/>
      <c r="C108" s="252"/>
      <c r="D108" s="252"/>
      <c r="F108" s="213"/>
      <c r="G108" s="213">
        <v>-175962</v>
      </c>
      <c r="H108" s="213"/>
      <c r="I108" s="213">
        <v>-175253</v>
      </c>
      <c r="J108" s="213"/>
      <c r="K108" s="209">
        <v>0</v>
      </c>
      <c r="L108" s="222"/>
      <c r="M108" s="209">
        <v>0</v>
      </c>
      <c r="O108" s="239"/>
      <c r="P108" s="119"/>
      <c r="Q108" s="119"/>
      <c r="R108" s="119"/>
    </row>
    <row r="109" spans="1:18" ht="21" customHeight="1">
      <c r="A109" s="228" t="s">
        <v>132</v>
      </c>
      <c r="C109" s="253"/>
      <c r="D109" s="253"/>
      <c r="F109" s="244"/>
      <c r="G109" s="261">
        <f>SUM(G104:G108)+SUM(G96:H101)</f>
        <v>3638247</v>
      </c>
      <c r="H109" s="244"/>
      <c r="I109" s="261">
        <f>SUM(I104:I108)+SUM(I96:J101)</f>
        <v>4242541</v>
      </c>
      <c r="J109" s="244"/>
      <c r="K109" s="261">
        <f>SUM(K104:K108)+SUM(K96:L101)</f>
        <v>3848907</v>
      </c>
      <c r="L109" s="222"/>
      <c r="M109" s="261">
        <f>SUM(M104:M108)+SUM(M96:N101)</f>
        <v>3772743</v>
      </c>
      <c r="O109" s="267"/>
      <c r="P109" s="119"/>
      <c r="Q109" s="274"/>
      <c r="R109" s="119"/>
    </row>
    <row r="110" spans="1:18" ht="21" customHeight="1">
      <c r="A110" s="262" t="s">
        <v>66</v>
      </c>
      <c r="B110" s="252"/>
      <c r="C110" s="252"/>
      <c r="D110" s="252"/>
      <c r="F110" s="213"/>
      <c r="G110" s="213">
        <v>632411</v>
      </c>
      <c r="H110" s="213"/>
      <c r="I110" s="213">
        <v>699082</v>
      </c>
      <c r="J110" s="213"/>
      <c r="K110" s="209">
        <v>0</v>
      </c>
      <c r="L110" s="222"/>
      <c r="M110" s="209">
        <v>0</v>
      </c>
      <c r="O110" s="239"/>
      <c r="P110" s="119"/>
      <c r="Q110" s="119"/>
      <c r="R110" s="119"/>
    </row>
    <row r="111" spans="1:18" ht="21" customHeight="1">
      <c r="A111" s="228" t="s">
        <v>63</v>
      </c>
      <c r="C111" s="253"/>
      <c r="D111" s="253"/>
      <c r="F111" s="244"/>
      <c r="G111" s="245">
        <f>SUM(G109:G110)</f>
        <v>4270658</v>
      </c>
      <c r="H111" s="244"/>
      <c r="I111" s="245">
        <f>SUM(I109:I110)</f>
        <v>4941623</v>
      </c>
      <c r="J111" s="244"/>
      <c r="K111" s="245">
        <f>SUM(K109:K110)</f>
        <v>3848907</v>
      </c>
      <c r="L111" s="222"/>
      <c r="M111" s="245">
        <f>SUM(M109:M110)</f>
        <v>3772743</v>
      </c>
      <c r="O111" s="239"/>
      <c r="P111" s="119"/>
      <c r="Q111" s="274"/>
      <c r="R111" s="119"/>
    </row>
    <row r="112" spans="1:18" ht="21" customHeight="1">
      <c r="A112" s="228"/>
      <c r="C112" s="253"/>
      <c r="D112" s="253"/>
      <c r="F112" s="244"/>
      <c r="G112" s="261"/>
      <c r="H112" s="244"/>
      <c r="I112" s="261"/>
      <c r="J112" s="244"/>
      <c r="K112" s="222"/>
      <c r="L112" s="222"/>
      <c r="M112" s="222"/>
      <c r="O112" s="267"/>
      <c r="Q112" s="274"/>
    </row>
    <row r="113" spans="1:18" ht="21" customHeight="1" thickBot="1">
      <c r="A113" s="228" t="s">
        <v>64</v>
      </c>
      <c r="B113" s="263"/>
      <c r="C113" s="263"/>
      <c r="D113" s="263"/>
      <c r="F113" s="244"/>
      <c r="G113" s="248">
        <f>+G79+G111</f>
        <v>23205748</v>
      </c>
      <c r="H113" s="244"/>
      <c r="I113" s="248">
        <f>+I79+I111</f>
        <v>22837787</v>
      </c>
      <c r="J113" s="244"/>
      <c r="K113" s="248">
        <f>+K79+K111</f>
        <v>14395386</v>
      </c>
      <c r="L113" s="222"/>
      <c r="M113" s="248">
        <f>+M79+M111</f>
        <v>14592057</v>
      </c>
      <c r="O113" s="267"/>
      <c r="P113" s="119"/>
      <c r="Q113" s="274"/>
      <c r="R113" s="119"/>
    </row>
    <row r="114" spans="1:18" ht="21" customHeight="1" thickTop="1"/>
  </sheetData>
  <mergeCells count="13">
    <mergeCell ref="G91:M91"/>
    <mergeCell ref="G48:M48"/>
    <mergeCell ref="A84:J84"/>
    <mergeCell ref="G87:J87"/>
    <mergeCell ref="K87:M87"/>
    <mergeCell ref="A41:J41"/>
    <mergeCell ref="G44:I44"/>
    <mergeCell ref="K44:M44"/>
    <mergeCell ref="A1:J1"/>
    <mergeCell ref="A2:J2"/>
    <mergeCell ref="G4:I4"/>
    <mergeCell ref="K4:M4"/>
    <mergeCell ref="G8:M8"/>
  </mergeCells>
  <phoneticPr fontId="0" type="noConversion"/>
  <pageMargins left="0.8" right="0.8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AI53"/>
  <sheetViews>
    <sheetView view="pageBreakPreview" zoomScaleNormal="85" zoomScaleSheetLayoutView="100" workbookViewId="0">
      <selection sqref="A1:K1"/>
    </sheetView>
  </sheetViews>
  <sheetFormatPr defaultColWidth="9.140625" defaultRowHeight="21" customHeight="1"/>
  <cols>
    <col min="1" max="1" width="1.42578125" style="19" customWidth="1"/>
    <col min="2" max="2" width="4.140625" style="19" customWidth="1"/>
    <col min="3" max="3" width="47.42578125" style="19" customWidth="1"/>
    <col min="4" max="4" width="9.85546875" style="41" customWidth="1"/>
    <col min="5" max="5" width="14.42578125" style="90" customWidth="1"/>
    <col min="6" max="6" width="1" style="28" customWidth="1"/>
    <col min="7" max="7" width="14.42578125" style="28" customWidth="1"/>
    <col min="8" max="8" width="1" style="28" customWidth="1"/>
    <col min="9" max="9" width="14.42578125" style="28" customWidth="1"/>
    <col min="10" max="10" width="1" style="28" customWidth="1"/>
    <col min="11" max="11" width="14.42578125" style="28" customWidth="1"/>
    <col min="12" max="12" width="14.42578125" style="335" customWidth="1"/>
    <col min="13" max="13" width="12.5703125" style="335" bestFit="1" customWidth="1"/>
    <col min="14" max="14" width="13.140625" style="335" bestFit="1" customWidth="1"/>
    <col min="15" max="15" width="14.5703125" style="186" customWidth="1"/>
    <col min="16" max="16" width="14" style="186" customWidth="1"/>
    <col min="17" max="19" width="9.140625" style="19"/>
    <col min="20" max="20" width="10" style="19" bestFit="1" customWidth="1"/>
    <col min="21" max="16384" width="9.140625" style="19"/>
  </cols>
  <sheetData>
    <row r="1" spans="1:19" ht="21" customHeight="1">
      <c r="A1" s="467" t="s">
        <v>44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268"/>
    </row>
    <row r="2" spans="1:19" ht="21" customHeight="1">
      <c r="A2" s="467" t="s">
        <v>91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268"/>
    </row>
    <row r="3" spans="1:19" ht="21" customHeight="1">
      <c r="A3" s="224"/>
      <c r="B3" s="224"/>
      <c r="C3" s="224"/>
      <c r="D3" s="315"/>
      <c r="E3" s="224"/>
      <c r="F3" s="224"/>
      <c r="G3" s="224"/>
      <c r="H3" s="224"/>
      <c r="I3" s="224"/>
      <c r="J3" s="224"/>
      <c r="K3" s="224"/>
      <c r="L3" s="268"/>
    </row>
    <row r="4" spans="1:19" ht="21" customHeight="1">
      <c r="A4" s="20"/>
      <c r="B4" s="20"/>
      <c r="C4" s="20"/>
      <c r="D4" s="21"/>
      <c r="E4" s="143"/>
      <c r="F4" s="183" t="s">
        <v>70</v>
      </c>
      <c r="G4" s="184"/>
      <c r="H4" s="107"/>
      <c r="I4" s="468" t="s">
        <v>71</v>
      </c>
      <c r="J4" s="468"/>
      <c r="K4" s="468"/>
      <c r="L4" s="175"/>
    </row>
    <row r="5" spans="1:19" ht="21" customHeight="1">
      <c r="A5" s="20"/>
      <c r="B5" s="20"/>
      <c r="C5" s="20"/>
      <c r="D5" s="21"/>
      <c r="E5" s="466" t="s">
        <v>73</v>
      </c>
      <c r="F5" s="466"/>
      <c r="G5" s="466"/>
      <c r="H5" s="107"/>
      <c r="I5" s="466" t="s">
        <v>73</v>
      </c>
      <c r="J5" s="466"/>
      <c r="K5" s="466"/>
      <c r="L5" s="310"/>
    </row>
    <row r="6" spans="1:19" ht="21" customHeight="1">
      <c r="A6" s="20"/>
      <c r="B6" s="20"/>
      <c r="C6" s="20"/>
      <c r="D6" s="21"/>
      <c r="E6" s="466" t="s">
        <v>275</v>
      </c>
      <c r="F6" s="466"/>
      <c r="G6" s="466"/>
      <c r="H6" s="107"/>
      <c r="I6" s="466" t="s">
        <v>275</v>
      </c>
      <c r="J6" s="466"/>
      <c r="K6" s="466"/>
      <c r="L6" s="340"/>
      <c r="M6" s="340"/>
      <c r="O6" s="189"/>
      <c r="P6" s="189"/>
    </row>
    <row r="7" spans="1:19" ht="21" customHeight="1">
      <c r="A7" s="20"/>
      <c r="B7" s="20"/>
      <c r="C7" s="20"/>
      <c r="D7" s="46" t="s">
        <v>35</v>
      </c>
      <c r="E7" s="140">
        <v>2564</v>
      </c>
      <c r="F7" s="141"/>
      <c r="G7" s="140">
        <v>2563</v>
      </c>
      <c r="H7" s="142"/>
      <c r="I7" s="140">
        <v>2564</v>
      </c>
      <c r="J7" s="141"/>
      <c r="K7" s="140">
        <v>2563</v>
      </c>
      <c r="L7" s="269"/>
      <c r="O7" s="189"/>
      <c r="P7" s="189"/>
    </row>
    <row r="8" spans="1:19" ht="21" customHeight="1">
      <c r="A8" s="22"/>
      <c r="B8" s="22"/>
      <c r="C8" s="22"/>
      <c r="D8" s="19"/>
      <c r="E8" s="465" t="s">
        <v>72</v>
      </c>
      <c r="F8" s="465"/>
      <c r="G8" s="465"/>
      <c r="H8" s="465"/>
      <c r="I8" s="465"/>
      <c r="J8" s="465"/>
      <c r="K8" s="465"/>
      <c r="L8" s="269"/>
    </row>
    <row r="9" spans="1:19" ht="21" customHeight="1">
      <c r="A9" s="215" t="s">
        <v>84</v>
      </c>
      <c r="B9" s="23"/>
      <c r="C9" s="23"/>
      <c r="D9" s="24"/>
      <c r="E9" s="111">
        <v>435570</v>
      </c>
      <c r="F9" s="53"/>
      <c r="G9" s="111">
        <v>402438</v>
      </c>
      <c r="H9" s="53"/>
      <c r="I9" s="111">
        <v>42995</v>
      </c>
      <c r="J9" s="53"/>
      <c r="K9" s="131">
        <v>81503</v>
      </c>
      <c r="M9" s="336"/>
      <c r="O9" s="335"/>
      <c r="P9" s="335"/>
      <c r="Q9" s="188"/>
      <c r="R9" s="188"/>
      <c r="S9" s="188"/>
    </row>
    <row r="10" spans="1:19" ht="21" customHeight="1">
      <c r="A10" s="71" t="s">
        <v>34</v>
      </c>
      <c r="B10" s="26"/>
      <c r="C10" s="26"/>
      <c r="E10" s="87"/>
      <c r="F10" s="27"/>
      <c r="G10" s="87"/>
      <c r="H10" s="27"/>
      <c r="I10" s="334"/>
      <c r="J10" s="27"/>
      <c r="K10" s="87"/>
      <c r="M10" s="336"/>
      <c r="O10" s="335"/>
      <c r="P10" s="335"/>
      <c r="Q10" s="188"/>
      <c r="R10" s="188"/>
      <c r="S10" s="188"/>
    </row>
    <row r="11" spans="1:19" ht="21" customHeight="1">
      <c r="A11" s="26" t="s">
        <v>34</v>
      </c>
      <c r="B11" s="26"/>
      <c r="D11" s="307"/>
      <c r="E11" s="87">
        <v>-388319</v>
      </c>
      <c r="F11" s="27"/>
      <c r="G11" s="87">
        <v>-292230</v>
      </c>
      <c r="H11" s="27"/>
      <c r="I11" s="334">
        <v>-41809</v>
      </c>
      <c r="J11" s="27"/>
      <c r="K11" s="90">
        <v>-64702</v>
      </c>
      <c r="M11" s="336"/>
      <c r="N11" s="336"/>
      <c r="O11" s="336"/>
      <c r="P11" s="336"/>
      <c r="Q11" s="188"/>
      <c r="R11" s="188"/>
      <c r="S11" s="188"/>
    </row>
    <row r="12" spans="1:19" ht="21" customHeight="1">
      <c r="A12" s="26" t="s">
        <v>53</v>
      </c>
      <c r="B12" s="26"/>
      <c r="D12" s="307"/>
      <c r="E12" s="87">
        <v>-152750</v>
      </c>
      <c r="F12" s="27"/>
      <c r="G12" s="87">
        <v>-162566</v>
      </c>
      <c r="H12" s="27"/>
      <c r="I12" s="334">
        <v>-33813</v>
      </c>
      <c r="J12" s="27"/>
      <c r="K12" s="90">
        <v>-35227</v>
      </c>
      <c r="M12" s="336"/>
      <c r="N12" s="336"/>
      <c r="O12" s="336"/>
      <c r="P12" s="336"/>
      <c r="Q12" s="188"/>
      <c r="R12" s="188"/>
      <c r="S12" s="188"/>
    </row>
    <row r="13" spans="1:19" ht="21" customHeight="1">
      <c r="A13" s="185" t="s">
        <v>54</v>
      </c>
      <c r="B13" s="185"/>
      <c r="C13" s="26"/>
      <c r="D13" s="29"/>
      <c r="E13" s="88">
        <f>SUM(E11:E12)</f>
        <v>-541069</v>
      </c>
      <c r="F13" s="73"/>
      <c r="G13" s="88">
        <f>SUM(G11:G12)</f>
        <v>-454796</v>
      </c>
      <c r="H13" s="73"/>
      <c r="I13" s="88">
        <f>SUM(I11:I12)</f>
        <v>-75622</v>
      </c>
      <c r="J13" s="73"/>
      <c r="K13" s="88">
        <f>SUM(K11:K12)</f>
        <v>-99929</v>
      </c>
      <c r="M13" s="336"/>
      <c r="N13" s="336"/>
      <c r="O13" s="336"/>
      <c r="P13" s="336"/>
      <c r="Q13" s="188"/>
      <c r="R13" s="188"/>
      <c r="S13" s="188"/>
    </row>
    <row r="14" spans="1:19" ht="21" customHeight="1">
      <c r="A14" s="26" t="s">
        <v>266</v>
      </c>
      <c r="B14" s="26"/>
      <c r="C14" s="26"/>
      <c r="D14" s="30"/>
      <c r="E14" s="87">
        <f>+E9+E13</f>
        <v>-105499</v>
      </c>
      <c r="F14" s="27"/>
      <c r="G14" s="87">
        <f>+G9+G13</f>
        <v>-52358</v>
      </c>
      <c r="H14" s="27"/>
      <c r="I14" s="87">
        <f>+I9+I13</f>
        <v>-32627</v>
      </c>
      <c r="J14" s="27"/>
      <c r="K14" s="87">
        <f>+K9+K13</f>
        <v>-18426</v>
      </c>
      <c r="M14" s="336"/>
      <c r="N14" s="336"/>
      <c r="O14" s="336"/>
      <c r="P14" s="336"/>
      <c r="Q14" s="188"/>
      <c r="R14" s="188"/>
      <c r="S14" s="188"/>
    </row>
    <row r="15" spans="1:19" ht="7.7" customHeight="1">
      <c r="A15" s="26"/>
      <c r="B15" s="26"/>
      <c r="C15" s="26"/>
      <c r="D15" s="30"/>
      <c r="E15" s="448"/>
      <c r="F15" s="27"/>
      <c r="G15" s="448"/>
      <c r="H15" s="27"/>
      <c r="I15" s="87"/>
      <c r="J15" s="27"/>
      <c r="K15" s="87"/>
      <c r="M15" s="336"/>
      <c r="N15" s="336"/>
      <c r="O15" s="336"/>
      <c r="P15" s="336"/>
      <c r="Q15" s="188"/>
      <c r="R15" s="188"/>
      <c r="S15" s="188"/>
    </row>
    <row r="16" spans="1:19" ht="21" customHeight="1">
      <c r="A16" s="26" t="s">
        <v>9</v>
      </c>
      <c r="B16" s="26"/>
      <c r="D16" s="307"/>
      <c r="E16" s="87">
        <v>34387</v>
      </c>
      <c r="F16" s="27"/>
      <c r="G16" s="87">
        <v>3996</v>
      </c>
      <c r="H16" s="27"/>
      <c r="I16" s="334">
        <v>20646</v>
      </c>
      <c r="J16" s="27"/>
      <c r="K16" s="211">
        <v>7408</v>
      </c>
      <c r="M16" s="336"/>
      <c r="N16" s="336"/>
      <c r="O16" s="336"/>
      <c r="P16" s="336"/>
      <c r="Q16" s="188"/>
      <c r="R16" s="188"/>
      <c r="S16" s="188"/>
    </row>
    <row r="17" spans="1:19" ht="21" customHeight="1">
      <c r="A17" s="26" t="s">
        <v>10</v>
      </c>
      <c r="B17" s="26"/>
      <c r="D17" s="307"/>
      <c r="E17" s="334">
        <v>1972</v>
      </c>
      <c r="F17" s="27"/>
      <c r="G17" s="87">
        <v>4637</v>
      </c>
      <c r="H17" s="27"/>
      <c r="I17" s="334">
        <v>70235</v>
      </c>
      <c r="J17" s="27"/>
      <c r="K17" s="87">
        <v>64608</v>
      </c>
      <c r="M17" s="336"/>
      <c r="N17" s="336"/>
      <c r="O17" s="336"/>
      <c r="P17" s="336"/>
      <c r="Q17" s="188"/>
      <c r="R17" s="188"/>
      <c r="S17" s="188"/>
    </row>
    <row r="18" spans="1:19" ht="21" customHeight="1">
      <c r="A18" s="26" t="s">
        <v>142</v>
      </c>
      <c r="B18" s="26"/>
      <c r="D18" s="307"/>
      <c r="E18" s="334">
        <v>302</v>
      </c>
      <c r="F18" s="27"/>
      <c r="G18" s="209">
        <v>0</v>
      </c>
      <c r="H18" s="27"/>
      <c r="I18" s="334">
        <v>24817</v>
      </c>
      <c r="J18" s="27"/>
      <c r="K18" s="87">
        <v>33646</v>
      </c>
      <c r="M18" s="336"/>
      <c r="N18" s="336"/>
      <c r="O18" s="336"/>
      <c r="P18" s="336"/>
      <c r="Q18" s="188"/>
      <c r="R18" s="188"/>
      <c r="S18" s="188"/>
    </row>
    <row r="19" spans="1:19" ht="21" customHeight="1">
      <c r="A19" s="26" t="s">
        <v>58</v>
      </c>
      <c r="B19" s="26"/>
      <c r="D19" s="307"/>
      <c r="E19" s="303">
        <v>6411</v>
      </c>
      <c r="F19" s="27"/>
      <c r="G19" s="87">
        <v>6411</v>
      </c>
      <c r="H19" s="27"/>
      <c r="I19" s="158">
        <v>0</v>
      </c>
      <c r="J19" s="27"/>
      <c r="K19" s="158">
        <v>0</v>
      </c>
      <c r="M19" s="336"/>
      <c r="N19" s="336"/>
      <c r="O19" s="336"/>
      <c r="P19" s="336"/>
      <c r="Q19" s="188"/>
      <c r="R19" s="188"/>
      <c r="S19" s="188"/>
    </row>
    <row r="20" spans="1:19" ht="21" customHeight="1">
      <c r="A20" s="295" t="s">
        <v>434</v>
      </c>
      <c r="B20" s="295"/>
      <c r="D20" s="307">
        <v>7</v>
      </c>
      <c r="E20" s="334">
        <v>303295</v>
      </c>
      <c r="F20" s="308"/>
      <c r="G20" s="313">
        <v>186</v>
      </c>
      <c r="H20" s="308"/>
      <c r="I20" s="334">
        <v>86</v>
      </c>
      <c r="J20" s="308"/>
      <c r="K20" s="313">
        <v>120</v>
      </c>
      <c r="M20" s="336"/>
      <c r="N20" s="336"/>
      <c r="O20" s="336"/>
      <c r="P20" s="336"/>
      <c r="Q20" s="188"/>
      <c r="R20" s="188"/>
      <c r="S20" s="188"/>
    </row>
    <row r="21" spans="1:19" ht="21" customHeight="1">
      <c r="A21" s="295" t="s">
        <v>283</v>
      </c>
      <c r="B21" s="295"/>
      <c r="D21" s="307"/>
      <c r="E21" s="158">
        <v>0</v>
      </c>
      <c r="F21" s="308"/>
      <c r="G21" s="209">
        <v>126542</v>
      </c>
      <c r="H21" s="308"/>
      <c r="I21" s="158">
        <v>0</v>
      </c>
      <c r="J21" s="308"/>
      <c r="K21" s="209">
        <v>0</v>
      </c>
      <c r="M21" s="336"/>
      <c r="N21" s="336"/>
      <c r="O21" s="336"/>
      <c r="P21" s="336"/>
      <c r="Q21" s="188"/>
      <c r="R21" s="188"/>
      <c r="S21" s="188"/>
    </row>
    <row r="22" spans="1:19" ht="21" customHeight="1">
      <c r="A22" s="26" t="s">
        <v>8</v>
      </c>
      <c r="B22" s="26"/>
      <c r="D22" s="45"/>
      <c r="E22" s="303">
        <v>48996</v>
      </c>
      <c r="F22" s="27"/>
      <c r="G22" s="335">
        <v>72204</v>
      </c>
      <c r="H22" s="308"/>
      <c r="I22" s="334">
        <v>67122</v>
      </c>
      <c r="J22" s="308"/>
      <c r="K22" s="334">
        <v>69944</v>
      </c>
      <c r="M22" s="336"/>
      <c r="N22" s="336"/>
      <c r="O22" s="336"/>
      <c r="P22" s="336"/>
      <c r="Q22" s="188"/>
      <c r="R22" s="188"/>
      <c r="S22" s="188"/>
    </row>
    <row r="23" spans="1:19" ht="21" customHeight="1">
      <c r="A23" s="185" t="s">
        <v>193</v>
      </c>
      <c r="B23" s="26"/>
      <c r="C23" s="26"/>
      <c r="D23" s="30"/>
      <c r="E23" s="89">
        <f>SUM(E16:E22)</f>
        <v>395363</v>
      </c>
      <c r="F23" s="72"/>
      <c r="G23" s="89">
        <f>SUM(G16:G22)</f>
        <v>213976</v>
      </c>
      <c r="H23" s="72"/>
      <c r="I23" s="89">
        <f>SUM(I16:I22)</f>
        <v>182906</v>
      </c>
      <c r="J23" s="72"/>
      <c r="K23" s="89">
        <f>SUM(K16:K22)</f>
        <v>175726</v>
      </c>
      <c r="M23" s="336"/>
      <c r="N23" s="336"/>
      <c r="O23" s="336"/>
      <c r="P23" s="336"/>
      <c r="Q23" s="188"/>
      <c r="R23" s="188"/>
      <c r="S23" s="188"/>
    </row>
    <row r="24" spans="1:19" ht="7.5" customHeight="1">
      <c r="A24" s="185"/>
      <c r="B24" s="26"/>
      <c r="C24" s="26"/>
      <c r="D24" s="30"/>
      <c r="E24" s="48"/>
      <c r="F24" s="72"/>
      <c r="G24" s="48"/>
      <c r="H24" s="72"/>
      <c r="I24" s="48"/>
      <c r="J24" s="72"/>
      <c r="K24" s="48"/>
      <c r="M24" s="336"/>
      <c r="N24" s="336"/>
      <c r="O24" s="336"/>
      <c r="P24" s="336"/>
      <c r="Q24" s="188"/>
      <c r="R24" s="188"/>
      <c r="S24" s="188"/>
    </row>
    <row r="25" spans="1:19" ht="21" customHeight="1">
      <c r="A25" s="26" t="s">
        <v>46</v>
      </c>
      <c r="B25" s="26"/>
      <c r="C25" s="26"/>
      <c r="D25" s="30"/>
      <c r="E25" s="87">
        <f>+E14+E23</f>
        <v>289864</v>
      </c>
      <c r="F25" s="27"/>
      <c r="G25" s="87">
        <f>+G14+G23</f>
        <v>161618</v>
      </c>
      <c r="H25" s="27"/>
      <c r="I25" s="87">
        <f>+I14+I23</f>
        <v>150279</v>
      </c>
      <c r="J25" s="27"/>
      <c r="K25" s="87">
        <f>+K14+K23</f>
        <v>157300</v>
      </c>
      <c r="M25" s="336"/>
      <c r="N25" s="336"/>
      <c r="O25" s="336"/>
      <c r="P25" s="336"/>
      <c r="Q25" s="188"/>
      <c r="R25" s="188"/>
      <c r="S25" s="188"/>
    </row>
    <row r="26" spans="1:19" ht="7.7" customHeight="1">
      <c r="A26" s="26"/>
      <c r="B26" s="26"/>
      <c r="C26" s="26"/>
      <c r="D26" s="30"/>
      <c r="E26" s="87"/>
      <c r="F26" s="27"/>
      <c r="G26" s="87"/>
      <c r="H26" s="27"/>
      <c r="I26" s="87"/>
      <c r="J26" s="27"/>
      <c r="K26" s="87"/>
      <c r="M26" s="336"/>
      <c r="N26" s="336"/>
      <c r="O26" s="336"/>
      <c r="P26" s="336"/>
      <c r="Q26" s="188"/>
      <c r="R26" s="188"/>
      <c r="S26" s="188"/>
    </row>
    <row r="27" spans="1:19" ht="21" customHeight="1">
      <c r="A27" s="71" t="s">
        <v>47</v>
      </c>
      <c r="B27" s="26"/>
      <c r="C27" s="26"/>
      <c r="D27" s="30"/>
      <c r="E27" s="87"/>
      <c r="F27" s="27"/>
      <c r="G27" s="87"/>
      <c r="H27" s="27"/>
      <c r="I27" s="87"/>
      <c r="J27" s="27"/>
      <c r="K27" s="87"/>
      <c r="M27" s="336"/>
      <c r="N27" s="336"/>
      <c r="O27" s="336"/>
      <c r="P27" s="336"/>
      <c r="Q27" s="188"/>
      <c r="R27" s="188"/>
      <c r="S27" s="188"/>
    </row>
    <row r="28" spans="1:19" ht="21" customHeight="1">
      <c r="A28" s="26" t="s">
        <v>49</v>
      </c>
      <c r="D28" s="307"/>
      <c r="E28" s="87">
        <v>-57601</v>
      </c>
      <c r="F28" s="27"/>
      <c r="G28" s="87">
        <v>-52382</v>
      </c>
      <c r="H28" s="27"/>
      <c r="I28" s="334">
        <v>-37830</v>
      </c>
      <c r="J28" s="27"/>
      <c r="K28" s="87">
        <v>-21663</v>
      </c>
      <c r="M28" s="336"/>
      <c r="N28" s="336"/>
      <c r="O28" s="336"/>
      <c r="P28" s="336"/>
      <c r="Q28" s="188"/>
      <c r="R28" s="188"/>
      <c r="S28" s="188"/>
    </row>
    <row r="29" spans="1:19" ht="21" customHeight="1">
      <c r="A29" s="26" t="s">
        <v>50</v>
      </c>
      <c r="D29" s="307"/>
      <c r="E29" s="334">
        <v>-223594</v>
      </c>
      <c r="G29" s="90">
        <v>-351030</v>
      </c>
      <c r="I29" s="334">
        <v>-155202</v>
      </c>
      <c r="K29" s="90">
        <v>-160567</v>
      </c>
      <c r="M29" s="336"/>
      <c r="N29" s="336"/>
      <c r="O29" s="336"/>
      <c r="P29" s="336"/>
      <c r="Q29" s="188"/>
      <c r="R29" s="188"/>
      <c r="S29" s="188"/>
    </row>
    <row r="30" spans="1:19" ht="21" customHeight="1">
      <c r="A30" s="26" t="s">
        <v>11</v>
      </c>
      <c r="D30" s="30"/>
      <c r="E30" s="334">
        <v>-80504</v>
      </c>
      <c r="G30" s="87">
        <v>-56224</v>
      </c>
      <c r="I30" s="334">
        <v>-32187</v>
      </c>
      <c r="K30" s="87">
        <v>-32801</v>
      </c>
      <c r="M30" s="336"/>
      <c r="N30" s="336"/>
      <c r="O30" s="336"/>
      <c r="P30" s="336"/>
      <c r="Q30" s="188"/>
      <c r="R30" s="188"/>
      <c r="S30" s="188"/>
    </row>
    <row r="31" spans="1:19" ht="21" customHeight="1">
      <c r="A31" s="295" t="s">
        <v>462</v>
      </c>
      <c r="D31" s="30"/>
      <c r="E31" s="303">
        <v>-175237</v>
      </c>
      <c r="G31" s="313">
        <v>0</v>
      </c>
      <c r="I31" s="158">
        <v>0</v>
      </c>
      <c r="K31" s="313">
        <v>0</v>
      </c>
      <c r="M31" s="336"/>
      <c r="N31" s="336"/>
      <c r="O31" s="336"/>
      <c r="P31" s="336"/>
      <c r="Q31" s="188"/>
      <c r="R31" s="188"/>
      <c r="S31" s="188"/>
    </row>
    <row r="32" spans="1:19" ht="21" customHeight="1">
      <c r="A32" s="185" t="s">
        <v>48</v>
      </c>
      <c r="B32" s="26"/>
      <c r="C32" s="26"/>
      <c r="D32" s="30"/>
      <c r="E32" s="88">
        <f>SUM(E27:E31)</f>
        <v>-536936</v>
      </c>
      <c r="F32" s="73"/>
      <c r="G32" s="88">
        <f>SUM(G27:G31)</f>
        <v>-459636</v>
      </c>
      <c r="H32" s="73"/>
      <c r="I32" s="88">
        <f>SUM(I27:I31)</f>
        <v>-225219</v>
      </c>
      <c r="J32" s="73"/>
      <c r="K32" s="88">
        <f>SUM(K27:K31)</f>
        <v>-215031</v>
      </c>
      <c r="M32" s="336"/>
      <c r="N32" s="336"/>
      <c r="O32" s="336"/>
      <c r="P32" s="336"/>
      <c r="Q32" s="188"/>
      <c r="R32" s="188"/>
      <c r="S32" s="188"/>
    </row>
    <row r="33" spans="1:19" ht="7.7" customHeight="1">
      <c r="A33" s="185"/>
      <c r="B33" s="26"/>
      <c r="C33" s="26"/>
      <c r="D33" s="30"/>
      <c r="E33" s="91"/>
      <c r="F33" s="73"/>
      <c r="G33" s="91"/>
      <c r="H33" s="73"/>
      <c r="I33" s="91"/>
      <c r="J33" s="73"/>
      <c r="K33" s="91"/>
      <c r="M33" s="336"/>
      <c r="N33" s="336"/>
      <c r="O33" s="336"/>
      <c r="P33" s="336"/>
      <c r="Q33" s="188"/>
      <c r="R33" s="188"/>
      <c r="S33" s="188"/>
    </row>
    <row r="34" spans="1:19" ht="21" customHeight="1">
      <c r="A34" s="201" t="s">
        <v>472</v>
      </c>
      <c r="B34" s="26"/>
      <c r="C34" s="26"/>
      <c r="D34" s="30"/>
      <c r="E34" s="131">
        <f>+E25+E32</f>
        <v>-247072</v>
      </c>
      <c r="F34" s="73"/>
      <c r="G34" s="131">
        <f>+G25+G32</f>
        <v>-298018</v>
      </c>
      <c r="H34" s="73"/>
      <c r="I34" s="131">
        <f>+I25+I32</f>
        <v>-74940</v>
      </c>
      <c r="J34" s="73"/>
      <c r="K34" s="131">
        <f>+K25+K32</f>
        <v>-57731</v>
      </c>
      <c r="M34" s="336"/>
      <c r="N34" s="336"/>
      <c r="O34" s="336"/>
      <c r="P34" s="336"/>
      <c r="Q34" s="188"/>
      <c r="R34" s="188"/>
      <c r="S34" s="188"/>
    </row>
    <row r="35" spans="1:19" ht="21" customHeight="1">
      <c r="A35" s="19" t="s">
        <v>85</v>
      </c>
      <c r="B35" s="26"/>
      <c r="C35" s="26"/>
      <c r="D35" s="307"/>
      <c r="E35" s="90">
        <v>-131385</v>
      </c>
      <c r="G35" s="90">
        <v>-106782</v>
      </c>
      <c r="I35" s="335">
        <v>-106941</v>
      </c>
      <c r="K35" s="87">
        <v>-87376</v>
      </c>
      <c r="M35" s="336"/>
      <c r="N35" s="336"/>
      <c r="O35" s="336"/>
      <c r="P35" s="336"/>
      <c r="Q35" s="188"/>
      <c r="R35" s="188"/>
      <c r="S35" s="188"/>
    </row>
    <row r="36" spans="1:19" ht="21" customHeight="1">
      <c r="A36" s="26" t="s">
        <v>473</v>
      </c>
      <c r="B36" s="26"/>
      <c r="C36" s="26"/>
      <c r="D36" s="30"/>
      <c r="E36" s="219">
        <v>65105</v>
      </c>
      <c r="G36" s="219">
        <v>26188</v>
      </c>
      <c r="H36" s="27"/>
      <c r="I36" s="306">
        <v>0</v>
      </c>
      <c r="J36" s="27"/>
      <c r="K36" s="121">
        <v>0</v>
      </c>
      <c r="M36" s="336"/>
      <c r="N36" s="336"/>
      <c r="O36" s="336"/>
      <c r="P36" s="336"/>
      <c r="Q36" s="188"/>
      <c r="R36" s="188"/>
      <c r="S36" s="188"/>
    </row>
    <row r="37" spans="1:19" ht="21" customHeight="1">
      <c r="A37" s="201" t="s">
        <v>471</v>
      </c>
      <c r="B37" s="26"/>
      <c r="C37" s="26"/>
      <c r="D37" s="30"/>
      <c r="E37" s="131">
        <f>SUM(E34:E36)</f>
        <v>-313352</v>
      </c>
      <c r="F37" s="73"/>
      <c r="G37" s="131">
        <f>SUM(G34:G36)</f>
        <v>-378612</v>
      </c>
      <c r="H37" s="73"/>
      <c r="I37" s="131">
        <f>SUM(I34:I36)</f>
        <v>-181881</v>
      </c>
      <c r="J37" s="73"/>
      <c r="K37" s="131">
        <f>SUM(K34:K36)</f>
        <v>-145107</v>
      </c>
      <c r="M37" s="336"/>
      <c r="N37" s="336"/>
      <c r="O37" s="336"/>
      <c r="P37" s="336"/>
      <c r="Q37" s="188"/>
      <c r="R37" s="188"/>
      <c r="S37" s="188"/>
    </row>
    <row r="38" spans="1:19" ht="21" customHeight="1">
      <c r="A38" s="19" t="s">
        <v>470</v>
      </c>
      <c r="D38" s="33"/>
      <c r="E38" s="87">
        <v>9121</v>
      </c>
      <c r="G38" s="87">
        <v>22921</v>
      </c>
      <c r="I38" s="334">
        <v>702</v>
      </c>
      <c r="K38" s="90">
        <v>1357</v>
      </c>
      <c r="M38" s="336"/>
      <c r="N38" s="336"/>
      <c r="O38" s="336"/>
      <c r="P38" s="336"/>
      <c r="Q38" s="188"/>
      <c r="R38" s="188"/>
      <c r="S38" s="188"/>
    </row>
    <row r="39" spans="1:19" ht="21" customHeight="1" thickBot="1">
      <c r="A39" s="34" t="s">
        <v>467</v>
      </c>
      <c r="B39" s="34"/>
      <c r="D39" s="35"/>
      <c r="E39" s="132">
        <f>SUM(E37:E38)</f>
        <v>-304231</v>
      </c>
      <c r="F39" s="73"/>
      <c r="G39" s="132">
        <f>SUM(G37:G38)</f>
        <v>-355691</v>
      </c>
      <c r="H39" s="73"/>
      <c r="I39" s="132">
        <f>SUM(I37:I38)</f>
        <v>-181179</v>
      </c>
      <c r="J39" s="73"/>
      <c r="K39" s="132">
        <f>SUM(K37:K38)</f>
        <v>-143750</v>
      </c>
      <c r="M39" s="336"/>
      <c r="N39" s="336"/>
      <c r="O39" s="336"/>
      <c r="P39" s="336"/>
      <c r="Q39" s="188"/>
      <c r="R39" s="188"/>
      <c r="S39" s="188"/>
    </row>
    <row r="40" spans="1:19" ht="7.7" customHeight="1" thickTop="1">
      <c r="A40" s="185"/>
      <c r="B40" s="26"/>
      <c r="C40" s="26"/>
      <c r="D40" s="30"/>
      <c r="E40" s="91"/>
      <c r="F40" s="73"/>
      <c r="G40" s="91"/>
      <c r="H40" s="73"/>
      <c r="I40" s="91"/>
      <c r="J40" s="73"/>
      <c r="K40" s="91"/>
      <c r="M40" s="336"/>
      <c r="N40" s="336"/>
      <c r="O40" s="336"/>
      <c r="P40" s="336"/>
      <c r="Q40" s="188"/>
      <c r="R40" s="188"/>
      <c r="S40" s="188"/>
    </row>
    <row r="41" spans="1:19" ht="21" customHeight="1">
      <c r="A41" s="36" t="s">
        <v>469</v>
      </c>
      <c r="B41" s="36"/>
      <c r="C41" s="36"/>
      <c r="D41" s="35"/>
      <c r="E41" s="87"/>
      <c r="F41" s="37"/>
      <c r="G41" s="87"/>
      <c r="H41" s="37"/>
      <c r="I41" s="87"/>
      <c r="J41" s="37"/>
      <c r="K41" s="87"/>
      <c r="L41" s="309"/>
      <c r="M41" s="336"/>
      <c r="N41" s="336"/>
      <c r="O41" s="336"/>
      <c r="P41" s="336"/>
      <c r="Q41" s="188"/>
      <c r="R41" s="188"/>
      <c r="S41" s="188"/>
    </row>
    <row r="42" spans="1:19" ht="21" customHeight="1">
      <c r="B42" s="38" t="s">
        <v>133</v>
      </c>
      <c r="C42" s="36"/>
      <c r="D42" s="35"/>
      <c r="E42" s="90">
        <v>-301809</v>
      </c>
      <c r="F42" s="37"/>
      <c r="G42" s="90">
        <v>-342290</v>
      </c>
      <c r="H42" s="37"/>
      <c r="I42" s="335">
        <v>-181179</v>
      </c>
      <c r="J42" s="37"/>
      <c r="K42" s="90">
        <v>-143750</v>
      </c>
      <c r="M42" s="336"/>
      <c r="N42" s="336"/>
      <c r="O42" s="336"/>
      <c r="P42" s="336"/>
      <c r="Q42" s="188"/>
      <c r="R42" s="188"/>
      <c r="S42" s="188"/>
    </row>
    <row r="43" spans="1:19" ht="21" customHeight="1">
      <c r="B43" s="38" t="s">
        <v>77</v>
      </c>
      <c r="C43" s="36"/>
      <c r="D43" s="35"/>
      <c r="E43" s="335">
        <v>-2422</v>
      </c>
      <c r="F43" s="37"/>
      <c r="G43" s="87">
        <v>-13401</v>
      </c>
      <c r="H43" s="37"/>
      <c r="I43" s="313">
        <v>0</v>
      </c>
      <c r="J43" s="37"/>
      <c r="K43" s="113">
        <v>0</v>
      </c>
      <c r="M43" s="336"/>
      <c r="N43" s="336"/>
      <c r="O43" s="336"/>
      <c r="P43" s="336"/>
      <c r="Q43" s="188"/>
      <c r="R43" s="188"/>
      <c r="S43" s="188"/>
    </row>
    <row r="44" spans="1:19" ht="21" customHeight="1" thickBot="1">
      <c r="A44" s="34" t="s">
        <v>467</v>
      </c>
      <c r="B44" s="36"/>
      <c r="C44" s="36"/>
      <c r="D44" s="35"/>
      <c r="E44" s="133">
        <f>SUM(E42:E43)</f>
        <v>-304231</v>
      </c>
      <c r="F44" s="75"/>
      <c r="G44" s="133">
        <f>SUM(G42:G43)</f>
        <v>-355691</v>
      </c>
      <c r="H44" s="75"/>
      <c r="I44" s="133">
        <f>SUM(I42:I43)</f>
        <v>-181179</v>
      </c>
      <c r="J44" s="75"/>
      <c r="K44" s="133">
        <f>SUM(K42:K43)</f>
        <v>-143750</v>
      </c>
      <c r="M44" s="336"/>
      <c r="N44" s="336"/>
      <c r="O44" s="336"/>
      <c r="P44" s="336"/>
      <c r="Q44" s="188"/>
      <c r="R44" s="188"/>
      <c r="S44" s="188"/>
    </row>
    <row r="45" spans="1:19" ht="7.7" customHeight="1" thickTop="1">
      <c r="A45" s="185"/>
      <c r="B45" s="26"/>
      <c r="C45" s="26"/>
      <c r="D45" s="30"/>
      <c r="E45" s="91"/>
      <c r="F45" s="73"/>
      <c r="G45" s="91"/>
      <c r="H45" s="73"/>
      <c r="I45" s="91"/>
      <c r="J45" s="73"/>
      <c r="K45" s="91"/>
      <c r="M45" s="336"/>
      <c r="N45" s="336"/>
      <c r="O45" s="336"/>
      <c r="P45" s="336"/>
    </row>
    <row r="46" spans="1:19" s="2" customFormat="1" ht="21" customHeight="1">
      <c r="A46" s="190" t="s">
        <v>468</v>
      </c>
      <c r="B46" s="36"/>
      <c r="C46" s="36"/>
      <c r="D46" s="307">
        <v>12</v>
      </c>
      <c r="E46" s="92"/>
      <c r="F46" s="40"/>
      <c r="G46" s="92"/>
      <c r="H46" s="40"/>
      <c r="I46" s="92"/>
      <c r="J46" s="40"/>
      <c r="K46" s="92"/>
      <c r="L46" s="335"/>
      <c r="M46" s="336"/>
      <c r="N46" s="326"/>
      <c r="O46" s="326"/>
      <c r="P46" s="326"/>
    </row>
    <row r="47" spans="1:19" s="2" customFormat="1" ht="21" customHeight="1" thickBot="1">
      <c r="A47" s="38" t="s">
        <v>466</v>
      </c>
      <c r="B47" s="39"/>
      <c r="C47" s="38"/>
      <c r="E47" s="191">
        <f>+E42/845285</f>
        <v>-0.35704998905694529</v>
      </c>
      <c r="F47" s="126"/>
      <c r="G47" s="191">
        <f>+G42/845285</f>
        <v>-0.40494034556392222</v>
      </c>
      <c r="H47" s="127"/>
      <c r="I47" s="191">
        <f>+I42/850000</f>
        <v>-0.21315176470588235</v>
      </c>
      <c r="J47" s="126"/>
      <c r="K47" s="191">
        <f>+K42/850000</f>
        <v>-0.16911764705882354</v>
      </c>
      <c r="L47" s="335"/>
      <c r="M47" s="336"/>
      <c r="N47" s="336"/>
      <c r="O47" s="326"/>
      <c r="P47" s="336"/>
    </row>
    <row r="48" spans="1:19" s="2" customFormat="1" ht="21" customHeight="1" thickTop="1">
      <c r="A48" s="38"/>
      <c r="B48" s="39"/>
      <c r="C48" s="38"/>
      <c r="D48" s="307"/>
      <c r="E48" s="86"/>
      <c r="F48" s="85"/>
      <c r="G48" s="86"/>
      <c r="H48" s="85"/>
      <c r="I48" s="85"/>
      <c r="J48" s="85"/>
      <c r="K48" s="85"/>
      <c r="L48" s="335"/>
      <c r="M48" s="270"/>
      <c r="N48" s="270"/>
      <c r="O48" s="187"/>
      <c r="P48" s="187"/>
    </row>
    <row r="49" spans="5:35" ht="21" customHeight="1">
      <c r="E49" s="139"/>
      <c r="G49" s="139"/>
      <c r="I49" s="139"/>
      <c r="K49" s="90"/>
    </row>
    <row r="50" spans="5:35" ht="21" customHeight="1">
      <c r="E50" s="139"/>
      <c r="F50" s="139"/>
      <c r="G50" s="139"/>
      <c r="H50" s="139"/>
      <c r="I50" s="139"/>
      <c r="J50" s="139"/>
      <c r="K50" s="139"/>
    </row>
    <row r="51" spans="5:35" ht="21" customHeight="1">
      <c r="E51" s="139"/>
      <c r="G51" s="139"/>
      <c r="I51" s="139"/>
    </row>
    <row r="52" spans="5:35" ht="21" customHeight="1"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464"/>
      <c r="AD52" s="463"/>
      <c r="AE52" s="463"/>
      <c r="AF52" s="463"/>
      <c r="AG52" s="463"/>
      <c r="AH52" s="463"/>
      <c r="AI52" s="281"/>
    </row>
    <row r="53" spans="5:35" ht="21" customHeight="1">
      <c r="M53" s="339"/>
      <c r="N53" s="339"/>
      <c r="O53" s="339"/>
      <c r="P53" s="339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39"/>
      <c r="AB53" s="339"/>
      <c r="AC53" s="464"/>
      <c r="AD53" s="463"/>
      <c r="AE53" s="463"/>
      <c r="AF53" s="463"/>
      <c r="AG53" s="463"/>
      <c r="AH53" s="463"/>
      <c r="AI53" s="281"/>
    </row>
  </sheetData>
  <mergeCells count="14">
    <mergeCell ref="E8:K8"/>
    <mergeCell ref="E6:G6"/>
    <mergeCell ref="I6:K6"/>
    <mergeCell ref="A1:K1"/>
    <mergeCell ref="A2:K2"/>
    <mergeCell ref="I4:K4"/>
    <mergeCell ref="E5:G5"/>
    <mergeCell ref="I5:K5"/>
    <mergeCell ref="AG52:AG53"/>
    <mergeCell ref="AH52:AH53"/>
    <mergeCell ref="AC52:AC53"/>
    <mergeCell ref="AD52:AD53"/>
    <mergeCell ref="AE52:AE53"/>
    <mergeCell ref="AF52:AF53"/>
  </mergeCells>
  <phoneticPr fontId="0" type="noConversion"/>
  <pageMargins left="0.8" right="0.8" top="0.48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2FD7E-89B9-4797-9326-9C9430884C19}">
  <sheetPr>
    <tabColor theme="3" tint="0.59999389629810485"/>
  </sheetPr>
  <dimension ref="A1:AI58"/>
  <sheetViews>
    <sheetView view="pageBreakPreview" zoomScaleNormal="85" zoomScaleSheetLayoutView="100" workbookViewId="0">
      <selection sqref="A1:K1"/>
    </sheetView>
  </sheetViews>
  <sheetFormatPr defaultColWidth="9.140625" defaultRowHeight="21" customHeight="1"/>
  <cols>
    <col min="1" max="1" width="1.42578125" style="19" customWidth="1"/>
    <col min="2" max="2" width="4.140625" style="19" customWidth="1"/>
    <col min="3" max="3" width="47.42578125" style="19" customWidth="1"/>
    <col min="4" max="4" width="9.85546875" style="41" customWidth="1"/>
    <col min="5" max="5" width="14.42578125" style="90" customWidth="1"/>
    <col min="6" max="6" width="1" style="28" customWidth="1"/>
    <col min="7" max="7" width="14.42578125" style="28" customWidth="1"/>
    <col min="8" max="8" width="1" style="28" customWidth="1"/>
    <col min="9" max="9" width="14.42578125" style="28" customWidth="1"/>
    <col min="10" max="10" width="1" style="28" customWidth="1"/>
    <col min="11" max="11" width="14.42578125" style="28" customWidth="1"/>
    <col min="12" max="12" width="14.42578125" style="335" customWidth="1"/>
    <col min="13" max="13" width="17.7109375" style="335" customWidth="1"/>
    <col min="14" max="14" width="13.140625" style="335" bestFit="1" customWidth="1"/>
    <col min="15" max="15" width="14.5703125" style="186" customWidth="1"/>
    <col min="16" max="16" width="14" style="186" customWidth="1"/>
    <col min="17" max="17" width="12.28515625" style="336" bestFit="1" customWidth="1"/>
    <col min="18" max="18" width="14.140625" style="19" bestFit="1" customWidth="1"/>
    <col min="19" max="19" width="10.5703125" style="19" customWidth="1"/>
    <col min="20" max="20" width="10" style="19" bestFit="1" customWidth="1"/>
    <col min="21" max="16384" width="9.140625" style="19"/>
  </cols>
  <sheetData>
    <row r="1" spans="1:19" ht="21" customHeight="1">
      <c r="A1" s="467" t="s">
        <v>44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268"/>
    </row>
    <row r="2" spans="1:19" ht="21" customHeight="1">
      <c r="A2" s="467" t="s">
        <v>91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268"/>
    </row>
    <row r="3" spans="1:19" ht="21" customHeight="1">
      <c r="A3" s="315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268"/>
    </row>
    <row r="4" spans="1:19" ht="21" customHeight="1">
      <c r="A4" s="20"/>
      <c r="B4" s="20"/>
      <c r="C4" s="20"/>
      <c r="D4" s="21"/>
      <c r="E4" s="310"/>
      <c r="F4" s="316" t="s">
        <v>70</v>
      </c>
      <c r="G4" s="314"/>
      <c r="H4" s="107"/>
      <c r="I4" s="468" t="s">
        <v>71</v>
      </c>
      <c r="J4" s="468"/>
      <c r="K4" s="468"/>
      <c r="L4" s="175"/>
    </row>
    <row r="5" spans="1:19" ht="21" customHeight="1">
      <c r="A5" s="20"/>
      <c r="B5" s="20"/>
      <c r="C5" s="20"/>
      <c r="D5" s="21"/>
      <c r="E5" s="466" t="s">
        <v>276</v>
      </c>
      <c r="F5" s="466"/>
      <c r="G5" s="466"/>
      <c r="H5" s="107"/>
      <c r="I5" s="466" t="s">
        <v>276</v>
      </c>
      <c r="J5" s="466"/>
      <c r="K5" s="466"/>
      <c r="L5" s="310"/>
    </row>
    <row r="6" spans="1:19" ht="21" customHeight="1">
      <c r="A6" s="20"/>
      <c r="B6" s="20"/>
      <c r="C6" s="20"/>
      <c r="D6" s="21"/>
      <c r="E6" s="466" t="s">
        <v>275</v>
      </c>
      <c r="F6" s="466"/>
      <c r="G6" s="466"/>
      <c r="H6" s="107"/>
      <c r="I6" s="466" t="s">
        <v>275</v>
      </c>
      <c r="J6" s="466"/>
      <c r="K6" s="466"/>
      <c r="L6" s="340"/>
      <c r="M6" s="340"/>
      <c r="O6" s="189"/>
      <c r="P6" s="189"/>
    </row>
    <row r="7" spans="1:19" ht="21" customHeight="1">
      <c r="A7" s="20"/>
      <c r="B7" s="20"/>
      <c r="C7" s="20"/>
      <c r="D7" s="46" t="s">
        <v>35</v>
      </c>
      <c r="E7" s="140">
        <v>2564</v>
      </c>
      <c r="F7" s="141"/>
      <c r="G7" s="140">
        <v>2563</v>
      </c>
      <c r="H7" s="142"/>
      <c r="I7" s="140">
        <v>2564</v>
      </c>
      <c r="J7" s="141"/>
      <c r="K7" s="140">
        <v>2563</v>
      </c>
      <c r="L7" s="269"/>
      <c r="O7" s="189"/>
      <c r="P7" s="189"/>
    </row>
    <row r="8" spans="1:19" ht="21" customHeight="1">
      <c r="A8" s="22"/>
      <c r="B8" s="22"/>
      <c r="C8" s="22"/>
      <c r="D8" s="19"/>
      <c r="E8" s="465" t="s">
        <v>72</v>
      </c>
      <c r="F8" s="465"/>
      <c r="G8" s="465"/>
      <c r="H8" s="465"/>
      <c r="I8" s="465"/>
      <c r="J8" s="465"/>
      <c r="K8" s="465"/>
      <c r="L8" s="269"/>
    </row>
    <row r="9" spans="1:19" ht="21" customHeight="1">
      <c r="A9" s="215" t="s">
        <v>84</v>
      </c>
      <c r="B9" s="23"/>
      <c r="C9" s="23"/>
      <c r="D9" s="24">
        <v>10</v>
      </c>
      <c r="E9" s="111">
        <v>1452623</v>
      </c>
      <c r="F9" s="53"/>
      <c r="G9" s="111">
        <v>1588199</v>
      </c>
      <c r="H9" s="53"/>
      <c r="I9" s="131">
        <v>130658</v>
      </c>
      <c r="J9" s="53"/>
      <c r="K9" s="131">
        <v>260228</v>
      </c>
      <c r="M9" s="336"/>
      <c r="O9" s="336"/>
      <c r="P9" s="335"/>
      <c r="Q9" s="333"/>
      <c r="R9" s="188"/>
      <c r="S9" s="188"/>
    </row>
    <row r="10" spans="1:19" ht="21" customHeight="1">
      <c r="A10" s="71" t="s">
        <v>34</v>
      </c>
      <c r="B10" s="295"/>
      <c r="C10" s="295"/>
      <c r="E10" s="303"/>
      <c r="F10" s="308"/>
      <c r="G10" s="303"/>
      <c r="H10" s="308"/>
      <c r="I10" s="303"/>
      <c r="J10" s="308"/>
      <c r="K10" s="303"/>
      <c r="M10" s="336"/>
      <c r="O10" s="336"/>
      <c r="P10" s="335"/>
      <c r="Q10" s="333"/>
      <c r="R10" s="188"/>
      <c r="S10" s="188"/>
    </row>
    <row r="11" spans="1:19" ht="21" customHeight="1">
      <c r="A11" s="295" t="s">
        <v>34</v>
      </c>
      <c r="B11" s="295"/>
      <c r="D11" s="307">
        <v>10</v>
      </c>
      <c r="E11" s="303">
        <v>-973365</v>
      </c>
      <c r="F11" s="308"/>
      <c r="G11" s="303">
        <v>-1009652</v>
      </c>
      <c r="H11" s="308"/>
      <c r="I11" s="90">
        <v>-129627</v>
      </c>
      <c r="J11" s="308"/>
      <c r="K11" s="90">
        <v>-194968</v>
      </c>
      <c r="M11" s="336"/>
      <c r="O11" s="336"/>
      <c r="P11" s="335"/>
      <c r="Q11" s="333"/>
      <c r="R11" s="188"/>
      <c r="S11" s="188"/>
    </row>
    <row r="12" spans="1:19" ht="21" customHeight="1">
      <c r="A12" s="295" t="s">
        <v>53</v>
      </c>
      <c r="B12" s="295"/>
      <c r="D12" s="307"/>
      <c r="E12" s="303">
        <v>-478464</v>
      </c>
      <c r="F12" s="308"/>
      <c r="G12" s="303">
        <v>-482389</v>
      </c>
      <c r="H12" s="308"/>
      <c r="I12" s="90">
        <v>-117150</v>
      </c>
      <c r="J12" s="308"/>
      <c r="K12" s="90">
        <v>-103637</v>
      </c>
      <c r="M12" s="336"/>
      <c r="O12" s="336"/>
      <c r="P12" s="335"/>
      <c r="Q12" s="333"/>
      <c r="R12" s="188"/>
      <c r="S12" s="188"/>
    </row>
    <row r="13" spans="1:19" ht="21" customHeight="1">
      <c r="A13" s="201" t="s">
        <v>54</v>
      </c>
      <c r="B13" s="201"/>
      <c r="C13" s="295"/>
      <c r="D13" s="29"/>
      <c r="E13" s="88">
        <f>SUM(E11:E12)</f>
        <v>-1451829</v>
      </c>
      <c r="F13" s="73"/>
      <c r="G13" s="88">
        <f>SUM(G11:G12)</f>
        <v>-1492041</v>
      </c>
      <c r="H13" s="73"/>
      <c r="I13" s="88">
        <f>SUM(I11:I12)</f>
        <v>-246777</v>
      </c>
      <c r="J13" s="73"/>
      <c r="K13" s="88">
        <f>SUM(K11:K12)</f>
        <v>-298605</v>
      </c>
      <c r="M13" s="336"/>
      <c r="O13" s="336"/>
      <c r="P13" s="335"/>
      <c r="Q13" s="333"/>
      <c r="R13" s="188"/>
      <c r="S13" s="188"/>
    </row>
    <row r="14" spans="1:19" ht="21" customHeight="1">
      <c r="A14" s="295" t="s">
        <v>240</v>
      </c>
      <c r="B14" s="295"/>
      <c r="C14" s="295"/>
      <c r="D14" s="30"/>
      <c r="E14" s="303">
        <f>+E9+E13</f>
        <v>794</v>
      </c>
      <c r="F14" s="308"/>
      <c r="G14" s="303">
        <f>+G9+G13</f>
        <v>96158</v>
      </c>
      <c r="H14" s="308"/>
      <c r="I14" s="303">
        <f>+I9+I13</f>
        <v>-116119</v>
      </c>
      <c r="J14" s="308"/>
      <c r="K14" s="303">
        <f>+K9+K13</f>
        <v>-38377</v>
      </c>
      <c r="M14" s="336"/>
      <c r="O14" s="336"/>
      <c r="P14" s="335"/>
      <c r="Q14" s="333"/>
      <c r="R14" s="188"/>
      <c r="S14" s="188"/>
    </row>
    <row r="15" spans="1:19" ht="7.7" customHeight="1">
      <c r="A15" s="295"/>
      <c r="B15" s="295"/>
      <c r="C15" s="295"/>
      <c r="D15" s="30"/>
      <c r="E15" s="448"/>
      <c r="F15" s="308"/>
      <c r="G15" s="448"/>
      <c r="H15" s="308"/>
      <c r="I15" s="448"/>
      <c r="J15" s="308"/>
      <c r="K15" s="448"/>
      <c r="M15" s="336"/>
      <c r="O15" s="336"/>
      <c r="P15" s="335"/>
      <c r="Q15" s="333"/>
      <c r="R15" s="188"/>
      <c r="S15" s="188"/>
    </row>
    <row r="16" spans="1:19" ht="21" customHeight="1">
      <c r="A16" s="295" t="s">
        <v>9</v>
      </c>
      <c r="B16" s="295"/>
      <c r="D16" s="307">
        <v>10</v>
      </c>
      <c r="E16" s="303">
        <v>113122</v>
      </c>
      <c r="F16" s="308"/>
      <c r="G16" s="303">
        <v>75769</v>
      </c>
      <c r="H16" s="308"/>
      <c r="I16" s="304">
        <v>57648</v>
      </c>
      <c r="J16" s="308"/>
      <c r="K16" s="304">
        <v>27047</v>
      </c>
      <c r="M16" s="336"/>
      <c r="O16" s="336"/>
      <c r="P16" s="335"/>
      <c r="Q16" s="333"/>
      <c r="R16" s="188"/>
      <c r="S16" s="188"/>
    </row>
    <row r="17" spans="1:19" ht="21" customHeight="1">
      <c r="A17" s="295" t="s">
        <v>10</v>
      </c>
      <c r="B17" s="295"/>
      <c r="D17" s="307">
        <v>10</v>
      </c>
      <c r="E17" s="303">
        <v>7611</v>
      </c>
      <c r="F17" s="308"/>
      <c r="G17" s="303">
        <v>17658</v>
      </c>
      <c r="H17" s="308"/>
      <c r="I17" s="303">
        <v>202875</v>
      </c>
      <c r="J17" s="308"/>
      <c r="K17" s="303">
        <v>182612</v>
      </c>
      <c r="M17" s="336"/>
      <c r="O17" s="336"/>
      <c r="P17" s="335"/>
      <c r="Q17" s="333"/>
      <c r="R17" s="188"/>
      <c r="S17" s="188"/>
    </row>
    <row r="18" spans="1:19" ht="21" customHeight="1">
      <c r="A18" s="295" t="s">
        <v>142</v>
      </c>
      <c r="B18" s="295"/>
      <c r="D18" s="307">
        <v>10</v>
      </c>
      <c r="E18" s="209">
        <v>302</v>
      </c>
      <c r="F18" s="308"/>
      <c r="G18" s="209">
        <v>0</v>
      </c>
      <c r="H18" s="308"/>
      <c r="I18" s="303">
        <v>523625</v>
      </c>
      <c r="J18" s="308"/>
      <c r="K18" s="303">
        <v>233408</v>
      </c>
      <c r="M18" s="336"/>
      <c r="O18" s="336"/>
      <c r="P18" s="335"/>
      <c r="Q18" s="333"/>
      <c r="R18" s="188"/>
      <c r="S18" s="188"/>
    </row>
    <row r="19" spans="1:19" ht="21" customHeight="1">
      <c r="A19" s="295" t="s">
        <v>58</v>
      </c>
      <c r="B19" s="295"/>
      <c r="D19" s="307">
        <v>10</v>
      </c>
      <c r="E19" s="303">
        <v>19023</v>
      </c>
      <c r="F19" s="308"/>
      <c r="G19" s="303">
        <v>19023</v>
      </c>
      <c r="H19" s="308"/>
      <c r="I19" s="209">
        <v>0</v>
      </c>
      <c r="J19" s="308"/>
      <c r="K19" s="209">
        <v>0</v>
      </c>
      <c r="M19" s="336"/>
      <c r="O19" s="336"/>
      <c r="P19" s="335"/>
      <c r="Q19" s="333"/>
      <c r="R19" s="188"/>
      <c r="S19" s="188"/>
    </row>
    <row r="20" spans="1:19" ht="21" customHeight="1">
      <c r="A20" s="295" t="s">
        <v>262</v>
      </c>
      <c r="B20" s="295"/>
      <c r="D20" s="307">
        <v>5</v>
      </c>
      <c r="E20" s="303">
        <v>58910</v>
      </c>
      <c r="F20" s="308"/>
      <c r="G20" s="209">
        <v>0</v>
      </c>
      <c r="H20" s="308"/>
      <c r="I20" s="209">
        <v>0</v>
      </c>
      <c r="J20" s="308"/>
      <c r="K20" s="209">
        <v>0</v>
      </c>
      <c r="M20" s="336"/>
      <c r="O20" s="336"/>
      <c r="P20" s="335"/>
      <c r="Q20" s="333"/>
      <c r="R20" s="188"/>
      <c r="S20" s="188"/>
    </row>
    <row r="21" spans="1:19" ht="21" customHeight="1">
      <c r="A21" s="295" t="s">
        <v>237</v>
      </c>
      <c r="B21" s="295"/>
      <c r="D21" s="307">
        <v>6</v>
      </c>
      <c r="E21" s="303">
        <v>251424</v>
      </c>
      <c r="F21" s="308"/>
      <c r="G21" s="209">
        <v>0</v>
      </c>
      <c r="H21" s="308"/>
      <c r="I21" s="209">
        <v>250121</v>
      </c>
      <c r="J21" s="308"/>
      <c r="K21" s="209">
        <v>0</v>
      </c>
      <c r="M21" s="336"/>
      <c r="O21" s="336"/>
      <c r="P21" s="335"/>
      <c r="Q21" s="333"/>
      <c r="R21" s="188"/>
      <c r="S21" s="188"/>
    </row>
    <row r="22" spans="1:19" ht="21" customHeight="1">
      <c r="A22" s="295" t="s">
        <v>434</v>
      </c>
      <c r="B22" s="295"/>
      <c r="D22" s="307">
        <v>7</v>
      </c>
      <c r="E22" s="334">
        <v>303295</v>
      </c>
      <c r="F22" s="308"/>
      <c r="G22" s="209">
        <v>4443</v>
      </c>
      <c r="H22" s="308"/>
      <c r="I22" s="209">
        <v>86</v>
      </c>
      <c r="J22" s="308"/>
      <c r="K22" s="209">
        <v>4963</v>
      </c>
      <c r="M22" s="336"/>
      <c r="O22" s="336"/>
      <c r="P22" s="335"/>
      <c r="Q22" s="333"/>
      <c r="R22" s="188"/>
      <c r="S22" s="188"/>
    </row>
    <row r="23" spans="1:19" ht="21" customHeight="1">
      <c r="A23" s="295" t="s">
        <v>283</v>
      </c>
      <c r="B23" s="295"/>
      <c r="D23" s="307"/>
      <c r="E23" s="209">
        <v>0</v>
      </c>
      <c r="F23" s="308"/>
      <c r="G23" s="209">
        <v>126542</v>
      </c>
      <c r="H23" s="308"/>
      <c r="I23" s="209">
        <v>0</v>
      </c>
      <c r="J23" s="308"/>
      <c r="K23" s="209">
        <v>0</v>
      </c>
      <c r="M23" s="336"/>
      <c r="O23" s="336"/>
      <c r="P23" s="335"/>
      <c r="Q23" s="333"/>
      <c r="R23" s="188"/>
      <c r="S23" s="188"/>
    </row>
    <row r="24" spans="1:19" ht="21" customHeight="1">
      <c r="A24" s="208" t="s">
        <v>210</v>
      </c>
      <c r="B24" s="295"/>
      <c r="D24" s="307"/>
      <c r="E24" s="303">
        <v>195233</v>
      </c>
      <c r="F24" s="308"/>
      <c r="G24" s="313">
        <v>193</v>
      </c>
      <c r="H24" s="308"/>
      <c r="I24" s="313">
        <v>0</v>
      </c>
      <c r="J24" s="308"/>
      <c r="K24" s="313">
        <v>521</v>
      </c>
      <c r="M24" s="336"/>
      <c r="O24" s="336"/>
      <c r="P24" s="335"/>
      <c r="Q24" s="333"/>
      <c r="R24" s="188"/>
      <c r="S24" s="188"/>
    </row>
    <row r="25" spans="1:19" ht="21" customHeight="1">
      <c r="A25" s="295" t="s">
        <v>194</v>
      </c>
      <c r="B25" s="295"/>
      <c r="D25" s="51"/>
      <c r="E25" s="209">
        <v>0</v>
      </c>
      <c r="F25" s="308"/>
      <c r="G25" s="334">
        <v>23220</v>
      </c>
      <c r="H25" s="313"/>
      <c r="I25" s="313">
        <v>0</v>
      </c>
      <c r="J25" s="313"/>
      <c r="K25" s="313">
        <v>0</v>
      </c>
      <c r="M25" s="336"/>
      <c r="O25" s="336"/>
      <c r="P25" s="335"/>
      <c r="Q25" s="333"/>
      <c r="R25" s="188"/>
      <c r="S25" s="188"/>
    </row>
    <row r="26" spans="1:19" ht="21" customHeight="1">
      <c r="A26" s="295" t="s">
        <v>235</v>
      </c>
      <c r="B26" s="295"/>
      <c r="D26" s="307" t="s">
        <v>288</v>
      </c>
      <c r="E26" s="303">
        <v>16314</v>
      </c>
      <c r="F26" s="308"/>
      <c r="G26" s="313">
        <v>231364</v>
      </c>
      <c r="H26" s="308"/>
      <c r="I26" s="313">
        <v>0</v>
      </c>
      <c r="J26" s="308"/>
      <c r="K26" s="313">
        <v>296620</v>
      </c>
      <c r="M26" s="336"/>
      <c r="O26" s="336"/>
      <c r="P26" s="335"/>
      <c r="Q26" s="333"/>
      <c r="R26" s="188"/>
      <c r="S26" s="188"/>
    </row>
    <row r="27" spans="1:19" ht="21" customHeight="1">
      <c r="A27" s="295" t="s">
        <v>8</v>
      </c>
      <c r="B27" s="295"/>
      <c r="D27" s="307">
        <v>10</v>
      </c>
      <c r="E27" s="90">
        <v>178115</v>
      </c>
      <c r="F27" s="308"/>
      <c r="G27" s="335">
        <v>157364</v>
      </c>
      <c r="H27" s="308"/>
      <c r="I27" s="334">
        <v>154478</v>
      </c>
      <c r="J27" s="308"/>
      <c r="K27" s="334">
        <v>152858</v>
      </c>
      <c r="M27" s="336"/>
      <c r="O27" s="336"/>
      <c r="P27" s="335"/>
      <c r="Q27" s="333"/>
      <c r="R27" s="188"/>
      <c r="S27" s="188"/>
    </row>
    <row r="28" spans="1:19" ht="21" customHeight="1">
      <c r="A28" s="201" t="s">
        <v>193</v>
      </c>
      <c r="B28" s="295"/>
      <c r="C28" s="295"/>
      <c r="D28" s="30"/>
      <c r="E28" s="89">
        <f>SUM(E16:E27)</f>
        <v>1143349</v>
      </c>
      <c r="F28" s="72"/>
      <c r="G28" s="89">
        <f>SUM(G16:G27)</f>
        <v>655576</v>
      </c>
      <c r="H28" s="72"/>
      <c r="I28" s="89">
        <f>SUM(I16:I27)</f>
        <v>1188833</v>
      </c>
      <c r="J28" s="72"/>
      <c r="K28" s="89">
        <f>SUM(K16:K27)</f>
        <v>898029</v>
      </c>
      <c r="M28" s="336"/>
      <c r="O28" s="336"/>
      <c r="P28" s="335"/>
      <c r="Q28" s="333"/>
      <c r="R28" s="188"/>
      <c r="S28" s="188"/>
    </row>
    <row r="29" spans="1:19" ht="7.5" customHeight="1">
      <c r="A29" s="201"/>
      <c r="B29" s="295"/>
      <c r="C29" s="295"/>
      <c r="D29" s="30"/>
      <c r="E29" s="48"/>
      <c r="F29" s="72"/>
      <c r="G29" s="48"/>
      <c r="H29" s="72"/>
      <c r="I29" s="48"/>
      <c r="J29" s="72"/>
      <c r="K29" s="48"/>
      <c r="M29" s="336"/>
      <c r="O29" s="336"/>
      <c r="P29" s="335"/>
      <c r="Q29" s="333"/>
      <c r="R29" s="188"/>
      <c r="S29" s="188"/>
    </row>
    <row r="30" spans="1:19" ht="21" customHeight="1">
      <c r="A30" s="295" t="s">
        <v>46</v>
      </c>
      <c r="B30" s="295"/>
      <c r="C30" s="295"/>
      <c r="D30" s="30"/>
      <c r="E30" s="303">
        <f>+E14+E28</f>
        <v>1144143</v>
      </c>
      <c r="F30" s="308"/>
      <c r="G30" s="303">
        <f>+G14+G28</f>
        <v>751734</v>
      </c>
      <c r="H30" s="308"/>
      <c r="I30" s="303">
        <f>+I14+I28</f>
        <v>1072714</v>
      </c>
      <c r="J30" s="308"/>
      <c r="K30" s="303">
        <f>+K14+K28</f>
        <v>859652</v>
      </c>
      <c r="M30" s="336"/>
      <c r="O30" s="336"/>
      <c r="P30" s="335"/>
      <c r="Q30" s="333"/>
      <c r="R30" s="188"/>
      <c r="S30" s="188"/>
    </row>
    <row r="31" spans="1:19" ht="7.7" customHeight="1">
      <c r="A31" s="295"/>
      <c r="B31" s="295"/>
      <c r="C31" s="295"/>
      <c r="D31" s="30"/>
      <c r="E31" s="303"/>
      <c r="F31" s="308"/>
      <c r="G31" s="303"/>
      <c r="H31" s="308"/>
      <c r="I31" s="303"/>
      <c r="J31" s="308"/>
      <c r="K31" s="303"/>
      <c r="M31" s="336"/>
      <c r="O31" s="336"/>
      <c r="P31" s="335"/>
      <c r="Q31" s="333"/>
      <c r="R31" s="188"/>
      <c r="S31" s="188"/>
    </row>
    <row r="32" spans="1:19" ht="21" customHeight="1">
      <c r="A32" s="71" t="s">
        <v>47</v>
      </c>
      <c r="B32" s="295"/>
      <c r="C32" s="295"/>
      <c r="D32" s="30"/>
      <c r="E32" s="303"/>
      <c r="F32" s="308"/>
      <c r="G32" s="303"/>
      <c r="H32" s="308"/>
      <c r="I32" s="303"/>
      <c r="J32" s="308"/>
      <c r="K32" s="303"/>
      <c r="M32" s="336"/>
      <c r="O32" s="336"/>
      <c r="P32" s="335"/>
      <c r="Q32" s="333"/>
      <c r="R32" s="188"/>
      <c r="S32" s="188"/>
    </row>
    <row r="33" spans="1:19" ht="21" customHeight="1">
      <c r="A33" s="295" t="s">
        <v>49</v>
      </c>
      <c r="D33" s="307">
        <v>10</v>
      </c>
      <c r="E33" s="303">
        <v>-149559</v>
      </c>
      <c r="F33" s="308"/>
      <c r="G33" s="303">
        <v>-166495</v>
      </c>
      <c r="H33" s="308"/>
      <c r="I33" s="303">
        <v>-88792</v>
      </c>
      <c r="J33" s="308"/>
      <c r="K33" s="303">
        <v>-60948</v>
      </c>
      <c r="M33" s="336"/>
      <c r="O33" s="336"/>
      <c r="P33" s="335"/>
      <c r="Q33" s="333"/>
      <c r="R33" s="333"/>
      <c r="S33" s="188"/>
    </row>
    <row r="34" spans="1:19" ht="21" customHeight="1">
      <c r="A34" s="295" t="s">
        <v>50</v>
      </c>
      <c r="D34" s="307">
        <v>10</v>
      </c>
      <c r="E34" s="90">
        <v>-944158</v>
      </c>
      <c r="G34" s="90">
        <v>-1132008</v>
      </c>
      <c r="I34" s="90">
        <v>-475600</v>
      </c>
      <c r="K34" s="90">
        <v>-532512</v>
      </c>
      <c r="M34" s="336"/>
      <c r="O34" s="336"/>
      <c r="P34" s="335"/>
      <c r="Q34" s="333"/>
      <c r="R34" s="333"/>
      <c r="S34" s="188"/>
    </row>
    <row r="35" spans="1:19" ht="21" customHeight="1">
      <c r="A35" s="295" t="s">
        <v>11</v>
      </c>
      <c r="D35" s="30"/>
      <c r="E35" s="303">
        <v>-223935</v>
      </c>
      <c r="G35" s="303">
        <v>-140851</v>
      </c>
      <c r="I35" s="303">
        <v>-91196</v>
      </c>
      <c r="K35" s="303">
        <v>-71608</v>
      </c>
      <c r="M35" s="336"/>
      <c r="O35" s="336"/>
      <c r="P35" s="335"/>
      <c r="Q35" s="333"/>
      <c r="R35" s="188"/>
      <c r="S35" s="188"/>
    </row>
    <row r="36" spans="1:19" ht="21" customHeight="1">
      <c r="A36" s="295" t="s">
        <v>239</v>
      </c>
      <c r="D36" s="307" t="s">
        <v>260</v>
      </c>
      <c r="E36" s="303">
        <v>-105635</v>
      </c>
      <c r="G36" s="209">
        <v>0</v>
      </c>
      <c r="I36" s="209">
        <v>-56771</v>
      </c>
      <c r="K36" s="209">
        <v>0</v>
      </c>
      <c r="M36" s="336"/>
      <c r="O36" s="336"/>
      <c r="P36" s="335"/>
      <c r="Q36" s="333"/>
      <c r="R36" s="188"/>
      <c r="S36" s="188"/>
    </row>
    <row r="37" spans="1:19" ht="21" customHeight="1">
      <c r="A37" s="201" t="s">
        <v>48</v>
      </c>
      <c r="B37" s="295"/>
      <c r="C37" s="295"/>
      <c r="D37" s="30"/>
      <c r="E37" s="88">
        <f>SUM(E32:E36)</f>
        <v>-1423287</v>
      </c>
      <c r="F37" s="73"/>
      <c r="G37" s="88">
        <f>SUM(G32:G36)</f>
        <v>-1439354</v>
      </c>
      <c r="H37" s="73"/>
      <c r="I37" s="88">
        <f>SUM(I32:I36)</f>
        <v>-712359</v>
      </c>
      <c r="J37" s="73"/>
      <c r="K37" s="88">
        <f>SUM(K32:K36)</f>
        <v>-665068</v>
      </c>
      <c r="M37" s="336"/>
      <c r="O37" s="336"/>
      <c r="P37" s="335"/>
      <c r="Q37" s="333"/>
      <c r="R37" s="188"/>
      <c r="S37" s="188"/>
    </row>
    <row r="38" spans="1:19" ht="7.7" customHeight="1">
      <c r="A38" s="201"/>
      <c r="B38" s="295"/>
      <c r="C38" s="295"/>
      <c r="D38" s="30"/>
      <c r="E38" s="91"/>
      <c r="F38" s="73"/>
      <c r="G38" s="91"/>
      <c r="H38" s="73"/>
      <c r="I38" s="91"/>
      <c r="J38" s="73"/>
      <c r="K38" s="91"/>
      <c r="M38" s="336"/>
      <c r="O38" s="336"/>
      <c r="P38" s="335"/>
      <c r="Q38" s="333"/>
      <c r="R38" s="188"/>
      <c r="S38" s="188"/>
    </row>
    <row r="39" spans="1:19" ht="21" customHeight="1">
      <c r="A39" s="201" t="s">
        <v>178</v>
      </c>
      <c r="B39" s="295"/>
      <c r="C39" s="295"/>
      <c r="D39" s="30"/>
      <c r="E39" s="131">
        <f>+E30+E37</f>
        <v>-279144</v>
      </c>
      <c r="F39" s="73"/>
      <c r="G39" s="131">
        <f>+G30+G37</f>
        <v>-687620</v>
      </c>
      <c r="H39" s="73"/>
      <c r="I39" s="131">
        <f>+I30+I37</f>
        <v>360355</v>
      </c>
      <c r="J39" s="73"/>
      <c r="K39" s="131">
        <f>+K30+K37</f>
        <v>194584</v>
      </c>
      <c r="M39" s="336"/>
      <c r="O39" s="336"/>
      <c r="P39" s="335"/>
      <c r="Q39" s="333"/>
      <c r="R39" s="188"/>
      <c r="S39" s="188"/>
    </row>
    <row r="40" spans="1:19" ht="21" customHeight="1">
      <c r="A40" s="19" t="s">
        <v>85</v>
      </c>
      <c r="B40" s="295"/>
      <c r="C40" s="295"/>
      <c r="D40" s="307">
        <v>10</v>
      </c>
      <c r="E40" s="90">
        <v>-349710</v>
      </c>
      <c r="G40" s="90">
        <v>-320636</v>
      </c>
      <c r="I40" s="303">
        <v>-298612</v>
      </c>
      <c r="K40" s="303">
        <v>-244844</v>
      </c>
      <c r="M40" s="336"/>
      <c r="O40" s="336"/>
      <c r="P40" s="335"/>
      <c r="Q40" s="333"/>
      <c r="R40" s="188"/>
      <c r="S40" s="188"/>
    </row>
    <row r="41" spans="1:19" ht="21" customHeight="1">
      <c r="A41" s="19" t="s">
        <v>473</v>
      </c>
      <c r="B41" s="295"/>
      <c r="C41" s="295"/>
      <c r="D41" s="30"/>
      <c r="E41" s="219">
        <v>22428</v>
      </c>
      <c r="G41" s="219">
        <v>44982</v>
      </c>
      <c r="H41" s="308"/>
      <c r="I41" s="279">
        <v>0</v>
      </c>
      <c r="J41" s="308"/>
      <c r="K41" s="306">
        <v>0</v>
      </c>
      <c r="M41" s="336"/>
      <c r="N41" s="451"/>
      <c r="O41" s="336"/>
      <c r="P41" s="335"/>
      <c r="Q41" s="333"/>
      <c r="R41" s="333"/>
      <c r="S41" s="188"/>
    </row>
    <row r="42" spans="1:19" ht="21" customHeight="1">
      <c r="A42" s="201" t="s">
        <v>203</v>
      </c>
      <c r="B42" s="295"/>
      <c r="C42" s="295"/>
      <c r="D42" s="30"/>
      <c r="E42" s="131">
        <f>SUM(E39:E41)</f>
        <v>-606426</v>
      </c>
      <c r="F42" s="73"/>
      <c r="G42" s="131">
        <f>SUM(G39:G41)</f>
        <v>-963274</v>
      </c>
      <c r="H42" s="73"/>
      <c r="I42" s="131">
        <f>SUM(I39:I41)</f>
        <v>61743</v>
      </c>
      <c r="J42" s="73"/>
      <c r="K42" s="131">
        <f>SUM(K39:K41)</f>
        <v>-50260</v>
      </c>
      <c r="M42" s="336"/>
      <c r="N42" s="451"/>
      <c r="O42" s="336"/>
      <c r="P42" s="335"/>
      <c r="Q42" s="333"/>
      <c r="R42" s="333"/>
      <c r="S42" s="188"/>
    </row>
    <row r="43" spans="1:19" ht="21" customHeight="1">
      <c r="A43" s="19" t="s">
        <v>150</v>
      </c>
      <c r="D43" s="33"/>
      <c r="E43" s="303">
        <v>-50766</v>
      </c>
      <c r="G43" s="303">
        <v>54161</v>
      </c>
      <c r="I43" s="90">
        <v>14421</v>
      </c>
      <c r="K43" s="90">
        <v>3388</v>
      </c>
      <c r="M43" s="336"/>
      <c r="N43" s="451"/>
      <c r="O43" s="336"/>
      <c r="P43" s="335"/>
      <c r="Q43" s="333"/>
      <c r="R43" s="333"/>
      <c r="S43" s="188"/>
    </row>
    <row r="44" spans="1:19" ht="21" customHeight="1" thickBot="1">
      <c r="A44" s="34" t="s">
        <v>143</v>
      </c>
      <c r="B44" s="34"/>
      <c r="D44" s="35"/>
      <c r="E44" s="132">
        <f>SUM(E42:E43)</f>
        <v>-657192</v>
      </c>
      <c r="F44" s="73"/>
      <c r="G44" s="132">
        <f>SUM(G42:G43)</f>
        <v>-909113</v>
      </c>
      <c r="H44" s="73"/>
      <c r="I44" s="132">
        <f>SUM(I42:I43)</f>
        <v>76164</v>
      </c>
      <c r="J44" s="73"/>
      <c r="K44" s="132">
        <f>SUM(K42:K43)</f>
        <v>-46872</v>
      </c>
      <c r="M44" s="336"/>
      <c r="N44" s="451"/>
      <c r="O44" s="336"/>
      <c r="P44" s="335"/>
      <c r="Q44" s="333"/>
      <c r="R44" s="333"/>
      <c r="S44" s="188"/>
    </row>
    <row r="45" spans="1:19" ht="7.7" customHeight="1" thickTop="1">
      <c r="A45" s="201"/>
      <c r="B45" s="295"/>
      <c r="C45" s="295"/>
      <c r="D45" s="30"/>
      <c r="E45" s="91"/>
      <c r="F45" s="73"/>
      <c r="G45" s="91"/>
      <c r="H45" s="73"/>
      <c r="I45" s="91"/>
      <c r="J45" s="73"/>
      <c r="K45" s="91"/>
      <c r="M45" s="336"/>
      <c r="N45" s="451"/>
      <c r="O45" s="336"/>
      <c r="P45" s="335"/>
      <c r="Q45" s="333"/>
      <c r="R45" s="333"/>
      <c r="S45" s="188"/>
    </row>
    <row r="46" spans="1:19" ht="21" customHeight="1">
      <c r="A46" s="36" t="s">
        <v>144</v>
      </c>
      <c r="B46" s="36"/>
      <c r="C46" s="36"/>
      <c r="D46" s="35"/>
      <c r="E46" s="303"/>
      <c r="F46" s="37"/>
      <c r="G46" s="303"/>
      <c r="H46" s="37"/>
      <c r="I46" s="303"/>
      <c r="J46" s="37"/>
      <c r="K46" s="303"/>
      <c r="L46" s="309"/>
      <c r="M46" s="336"/>
      <c r="N46" s="451"/>
      <c r="O46" s="336"/>
      <c r="P46" s="335"/>
      <c r="Q46" s="333"/>
      <c r="R46" s="333"/>
      <c r="S46" s="188"/>
    </row>
    <row r="47" spans="1:19" ht="21" customHeight="1">
      <c r="B47" s="312" t="s">
        <v>133</v>
      </c>
      <c r="C47" s="36"/>
      <c r="D47" s="35"/>
      <c r="E47" s="90">
        <v>-603585</v>
      </c>
      <c r="F47" s="37"/>
      <c r="G47" s="90">
        <v>-877671</v>
      </c>
      <c r="H47" s="37"/>
      <c r="I47" s="90">
        <v>76164</v>
      </c>
      <c r="J47" s="37"/>
      <c r="K47" s="90">
        <v>-46872</v>
      </c>
      <c r="M47" s="336"/>
      <c r="N47" s="451"/>
      <c r="O47" s="336"/>
      <c r="P47" s="335"/>
      <c r="Q47" s="333"/>
      <c r="R47" s="333"/>
      <c r="S47" s="452"/>
    </row>
    <row r="48" spans="1:19" ht="21" customHeight="1">
      <c r="B48" s="312" t="s">
        <v>77</v>
      </c>
      <c r="C48" s="36"/>
      <c r="D48" s="35"/>
      <c r="E48" s="303">
        <v>-53607</v>
      </c>
      <c r="F48" s="37"/>
      <c r="G48" s="303">
        <v>-31442</v>
      </c>
      <c r="H48" s="37"/>
      <c r="I48" s="209">
        <v>0</v>
      </c>
      <c r="J48" s="37"/>
      <c r="K48" s="313">
        <v>0</v>
      </c>
      <c r="M48" s="336"/>
      <c r="N48" s="451"/>
      <c r="O48" s="336"/>
      <c r="P48" s="335"/>
      <c r="Q48" s="333"/>
      <c r="R48" s="333"/>
      <c r="S48" s="452"/>
    </row>
    <row r="49" spans="1:35" ht="21" customHeight="1" thickBot="1">
      <c r="A49" s="34" t="s">
        <v>143</v>
      </c>
      <c r="B49" s="36"/>
      <c r="C49" s="36"/>
      <c r="D49" s="35"/>
      <c r="E49" s="133">
        <f>SUM(E47:E48)</f>
        <v>-657192</v>
      </c>
      <c r="F49" s="75"/>
      <c r="G49" s="133">
        <f>SUM(G47:G48)</f>
        <v>-909113</v>
      </c>
      <c r="H49" s="75"/>
      <c r="I49" s="133">
        <f>SUM(I47:I48)</f>
        <v>76164</v>
      </c>
      <c r="J49" s="75"/>
      <c r="K49" s="133">
        <f>SUM(K47:K48)</f>
        <v>-46872</v>
      </c>
      <c r="M49" s="336"/>
      <c r="O49" s="336"/>
      <c r="P49" s="335"/>
      <c r="Q49" s="333"/>
      <c r="R49" s="188"/>
      <c r="S49" s="188"/>
    </row>
    <row r="50" spans="1:35" ht="7.7" customHeight="1" thickTop="1">
      <c r="A50" s="201"/>
      <c r="B50" s="295"/>
      <c r="C50" s="295"/>
      <c r="D50" s="30"/>
      <c r="E50" s="91"/>
      <c r="F50" s="73"/>
      <c r="G50" s="91"/>
      <c r="H50" s="73"/>
      <c r="I50" s="91"/>
      <c r="J50" s="73"/>
      <c r="K50" s="91"/>
      <c r="M50" s="336"/>
      <c r="O50" s="336"/>
    </row>
    <row r="51" spans="1:35" s="2" customFormat="1" ht="21" customHeight="1">
      <c r="A51" s="190" t="s">
        <v>145</v>
      </c>
      <c r="B51" s="36"/>
      <c r="C51" s="36"/>
      <c r="D51" s="307">
        <v>12</v>
      </c>
      <c r="E51" s="92"/>
      <c r="F51" s="40"/>
      <c r="G51" s="92"/>
      <c r="H51" s="40"/>
      <c r="I51" s="92"/>
      <c r="J51" s="40"/>
      <c r="K51" s="92"/>
      <c r="L51" s="335"/>
      <c r="M51" s="336"/>
      <c r="N51" s="270"/>
      <c r="O51" s="326"/>
      <c r="P51" s="187"/>
      <c r="Q51" s="326"/>
    </row>
    <row r="52" spans="1:35" s="2" customFormat="1" ht="21" customHeight="1" thickBot="1">
      <c r="A52" s="312" t="s">
        <v>146</v>
      </c>
      <c r="B52" s="39"/>
      <c r="C52" s="312"/>
      <c r="E52" s="329">
        <f>+E47/845285</f>
        <v>-0.71406093802681936</v>
      </c>
      <c r="F52" s="330"/>
      <c r="G52" s="329">
        <f>+G47/845285</f>
        <v>-1.0383137048451114</v>
      </c>
      <c r="H52" s="331"/>
      <c r="I52" s="329">
        <f>+I47/850000</f>
        <v>8.9604705882352947E-2</v>
      </c>
      <c r="J52" s="330"/>
      <c r="K52" s="329">
        <f>+K47/850000</f>
        <v>-5.5143529411764709E-2</v>
      </c>
      <c r="L52" s="335"/>
      <c r="M52" s="336"/>
      <c r="N52" s="335"/>
      <c r="O52" s="326"/>
      <c r="P52" s="335"/>
      <c r="Q52" s="326"/>
    </row>
    <row r="53" spans="1:35" s="2" customFormat="1" ht="21" customHeight="1" thickTop="1">
      <c r="A53" s="312"/>
      <c r="B53" s="39"/>
      <c r="C53" s="312"/>
      <c r="D53" s="307"/>
      <c r="E53" s="309"/>
      <c r="F53" s="85"/>
      <c r="G53" s="309"/>
      <c r="H53" s="85"/>
      <c r="I53" s="85"/>
      <c r="J53" s="85"/>
      <c r="K53" s="85"/>
      <c r="L53" s="335"/>
      <c r="M53" s="270"/>
      <c r="N53" s="270"/>
      <c r="O53" s="187"/>
      <c r="P53" s="187"/>
      <c r="Q53" s="326"/>
    </row>
    <row r="54" spans="1:35" ht="21" customHeight="1">
      <c r="E54" s="457"/>
      <c r="G54" s="139"/>
      <c r="I54" s="457"/>
      <c r="K54" s="90"/>
    </row>
    <row r="55" spans="1:35" ht="21" customHeight="1">
      <c r="E55" s="139"/>
      <c r="F55" s="139"/>
      <c r="G55" s="139"/>
      <c r="H55" s="139"/>
      <c r="I55" s="139"/>
      <c r="J55" s="139"/>
      <c r="K55" s="139"/>
    </row>
    <row r="56" spans="1:35" ht="21" customHeight="1">
      <c r="E56" s="139"/>
      <c r="G56" s="139"/>
      <c r="I56" s="139"/>
    </row>
    <row r="57" spans="1:35" ht="21" customHeight="1">
      <c r="M57" s="339"/>
      <c r="N57" s="339"/>
      <c r="O57" s="339"/>
      <c r="P57" s="339"/>
      <c r="Q57" s="341"/>
      <c r="R57" s="339"/>
      <c r="S57" s="339"/>
      <c r="T57" s="339"/>
      <c r="U57" s="339"/>
      <c r="V57" s="339"/>
      <c r="W57" s="339"/>
      <c r="X57" s="339"/>
      <c r="Y57" s="339"/>
      <c r="Z57" s="339"/>
      <c r="AA57" s="463"/>
      <c r="AB57" s="463"/>
      <c r="AC57" s="464"/>
      <c r="AD57" s="463"/>
      <c r="AE57" s="463"/>
      <c r="AF57" s="463"/>
      <c r="AG57" s="463"/>
      <c r="AH57" s="463"/>
      <c r="AI57" s="317"/>
    </row>
    <row r="58" spans="1:35" ht="21" customHeight="1">
      <c r="M58" s="339"/>
      <c r="N58" s="339"/>
      <c r="O58" s="339"/>
      <c r="P58" s="339"/>
      <c r="Q58" s="341"/>
      <c r="R58" s="339"/>
      <c r="S58" s="339"/>
      <c r="T58" s="339"/>
      <c r="U58" s="339"/>
      <c r="V58" s="339"/>
      <c r="W58" s="339"/>
      <c r="X58" s="339"/>
      <c r="Y58" s="339"/>
      <c r="Z58" s="339"/>
      <c r="AA58" s="463"/>
      <c r="AB58" s="463"/>
      <c r="AC58" s="464"/>
      <c r="AD58" s="463"/>
      <c r="AE58" s="463"/>
      <c r="AF58" s="463"/>
      <c r="AG58" s="463"/>
      <c r="AH58" s="463"/>
      <c r="AI58" s="317"/>
    </row>
  </sheetData>
  <mergeCells count="16">
    <mergeCell ref="E8:K8"/>
    <mergeCell ref="E6:G6"/>
    <mergeCell ref="I6:K6"/>
    <mergeCell ref="AH57:AH58"/>
    <mergeCell ref="AA57:AA58"/>
    <mergeCell ref="AB57:AB58"/>
    <mergeCell ref="AC57:AC58"/>
    <mergeCell ref="AD57:AD58"/>
    <mergeCell ref="AE57:AE58"/>
    <mergeCell ref="AF57:AF58"/>
    <mergeCell ref="AG57:AG58"/>
    <mergeCell ref="A1:K1"/>
    <mergeCell ref="A2:K2"/>
    <mergeCell ref="I4:K4"/>
    <mergeCell ref="E5:G5"/>
    <mergeCell ref="I5:K5"/>
  </mergeCells>
  <pageMargins left="0.8" right="0.8" top="0.48" bottom="0.5" header="0.5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S23"/>
  <sheetViews>
    <sheetView view="pageBreakPreview" zoomScaleNormal="80" zoomScaleSheetLayoutView="100" workbookViewId="0"/>
  </sheetViews>
  <sheetFormatPr defaultColWidth="9" defaultRowHeight="21" customHeight="1"/>
  <cols>
    <col min="1" max="1" width="2.140625" style="9" customWidth="1"/>
    <col min="2" max="2" width="40.5703125" style="9" customWidth="1"/>
    <col min="3" max="3" width="8.140625" style="9" customWidth="1"/>
    <col min="4" max="4" width="5.28515625" style="9" customWidth="1"/>
    <col min="5" max="5" width="14.140625" style="8" customWidth="1"/>
    <col min="6" max="6" width="1" style="8" customWidth="1"/>
    <col min="7" max="7" width="14.140625" style="8" customWidth="1"/>
    <col min="8" max="8" width="1" style="8" customWidth="1"/>
    <col min="9" max="9" width="14.140625" style="8" customWidth="1"/>
    <col min="10" max="10" width="1" style="8" customWidth="1"/>
    <col min="11" max="11" width="14.140625" style="8" customWidth="1"/>
    <col min="12" max="12" width="11.140625" style="11" bestFit="1" customWidth="1"/>
    <col min="13" max="13" width="12" style="11" bestFit="1" customWidth="1"/>
    <col min="14" max="14" width="10.85546875" style="11" customWidth="1"/>
    <col min="15" max="15" width="11.28515625" style="11" bestFit="1" customWidth="1"/>
    <col min="16" max="16384" width="9" style="11"/>
  </cols>
  <sheetData>
    <row r="1" spans="1:16" s="10" customFormat="1" ht="21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6" s="10" customFormat="1" ht="21" customHeight="1">
      <c r="A2" s="469" t="s">
        <v>92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6" s="10" customFormat="1" ht="21" customHeight="1">
      <c r="A3" s="110"/>
      <c r="B3" s="110"/>
      <c r="C3" s="110"/>
      <c r="D3" s="110"/>
      <c r="E3" s="179"/>
      <c r="F3" s="110"/>
      <c r="G3" s="110"/>
      <c r="H3" s="110"/>
      <c r="I3" s="110"/>
      <c r="J3" s="110"/>
      <c r="K3" s="110"/>
    </row>
    <row r="4" spans="1:16" s="10" customFormat="1" ht="21" customHeight="1">
      <c r="A4" s="7"/>
      <c r="B4" s="7"/>
      <c r="C4" s="7"/>
      <c r="D4" s="7"/>
      <c r="E4" s="178"/>
      <c r="F4" s="14" t="s">
        <v>70</v>
      </c>
      <c r="G4" s="13"/>
      <c r="H4" s="18"/>
      <c r="I4" s="470" t="s">
        <v>71</v>
      </c>
      <c r="J4" s="470"/>
      <c r="K4" s="470"/>
    </row>
    <row r="5" spans="1:16" s="10" customFormat="1" ht="23.25">
      <c r="A5" s="54"/>
      <c r="B5" s="54"/>
      <c r="C5" s="54"/>
      <c r="D5" s="54"/>
      <c r="E5" s="466" t="s">
        <v>73</v>
      </c>
      <c r="F5" s="466"/>
      <c r="G5" s="466"/>
      <c r="H5" s="194"/>
      <c r="I5" s="466" t="s">
        <v>73</v>
      </c>
      <c r="J5" s="466"/>
      <c r="K5" s="466"/>
    </row>
    <row r="6" spans="1:16" s="10" customFormat="1" ht="21" customHeight="1">
      <c r="A6" s="55"/>
      <c r="B6" s="55"/>
      <c r="C6" s="55"/>
      <c r="D6" s="55"/>
      <c r="E6" s="466" t="s">
        <v>275</v>
      </c>
      <c r="F6" s="466"/>
      <c r="G6" s="466"/>
      <c r="H6" s="194"/>
      <c r="I6" s="466" t="s">
        <v>275</v>
      </c>
      <c r="J6" s="466"/>
      <c r="K6" s="466"/>
    </row>
    <row r="7" spans="1:16" s="10" customFormat="1" ht="21" customHeight="1">
      <c r="A7" s="55"/>
      <c r="B7" s="55"/>
      <c r="C7" s="55"/>
      <c r="D7" s="162"/>
      <c r="E7" s="15">
        <v>2564</v>
      </c>
      <c r="F7" s="16"/>
      <c r="G7" s="15">
        <v>2563</v>
      </c>
      <c r="H7" s="17"/>
      <c r="I7" s="15">
        <v>2564</v>
      </c>
      <c r="J7" s="16"/>
      <c r="K7" s="15">
        <v>2563</v>
      </c>
    </row>
    <row r="8" spans="1:16" s="10" customFormat="1" ht="21" customHeight="1">
      <c r="A8" s="55"/>
      <c r="B8" s="55"/>
      <c r="C8" s="55"/>
      <c r="D8" s="55"/>
      <c r="E8" s="15"/>
      <c r="F8" s="16"/>
      <c r="G8" s="15"/>
      <c r="H8" s="109" t="s">
        <v>72</v>
      </c>
      <c r="I8" s="15"/>
      <c r="J8" s="16"/>
      <c r="K8" s="15"/>
    </row>
    <row r="9" spans="1:16" s="128" customFormat="1" ht="21" customHeight="1">
      <c r="A9" s="76" t="s">
        <v>467</v>
      </c>
      <c r="B9" s="76"/>
      <c r="C9" s="76"/>
      <c r="D9" s="76"/>
      <c r="E9" s="101">
        <v>-304231</v>
      </c>
      <c r="F9" s="79"/>
      <c r="G9" s="101">
        <v>-355691</v>
      </c>
      <c r="H9" s="79"/>
      <c r="I9" s="130">
        <v>-181179</v>
      </c>
      <c r="J9" s="103"/>
      <c r="K9" s="130">
        <v>-143750</v>
      </c>
      <c r="M9" s="327"/>
      <c r="N9" s="129"/>
      <c r="O9" s="327"/>
      <c r="P9" s="129"/>
    </row>
    <row r="10" spans="1:16" s="128" customFormat="1" ht="21" customHeight="1">
      <c r="A10" s="76" t="s">
        <v>167</v>
      </c>
      <c r="B10" s="76"/>
      <c r="C10" s="76"/>
      <c r="D10" s="76"/>
      <c r="E10" s="93"/>
      <c r="F10" s="77"/>
      <c r="G10" s="93"/>
      <c r="H10" s="77"/>
      <c r="I10" s="93"/>
      <c r="J10" s="77"/>
      <c r="K10" s="93"/>
      <c r="M10" s="327"/>
      <c r="O10" s="327"/>
    </row>
    <row r="11" spans="1:16" s="128" customFormat="1" ht="21" customHeight="1">
      <c r="A11" s="114" t="s">
        <v>154</v>
      </c>
      <c r="B11" s="76"/>
      <c r="C11" s="76"/>
      <c r="D11" s="76"/>
      <c r="E11" s="93"/>
      <c r="F11" s="77"/>
      <c r="G11" s="93"/>
      <c r="H11" s="77"/>
      <c r="I11" s="93"/>
      <c r="J11" s="77"/>
      <c r="K11" s="93"/>
      <c r="M11" s="327"/>
      <c r="O11" s="327"/>
    </row>
    <row r="12" spans="1:16" s="128" customFormat="1" ht="21" customHeight="1">
      <c r="A12" s="32" t="s">
        <v>123</v>
      </c>
      <c r="B12" s="32"/>
      <c r="C12" s="32"/>
      <c r="D12" s="32"/>
      <c r="E12" s="93">
        <v>-6876</v>
      </c>
      <c r="F12" s="77"/>
      <c r="G12" s="93">
        <v>3670</v>
      </c>
      <c r="H12" s="77"/>
      <c r="I12" s="313">
        <v>0</v>
      </c>
      <c r="J12" s="78"/>
      <c r="K12" s="113">
        <v>0</v>
      </c>
      <c r="M12" s="327"/>
      <c r="N12" s="129"/>
      <c r="O12" s="327"/>
      <c r="P12" s="129"/>
    </row>
    <row r="13" spans="1:16" s="128" customFormat="1" ht="21" customHeight="1">
      <c r="A13" s="32" t="s">
        <v>264</v>
      </c>
      <c r="B13" s="32"/>
      <c r="C13" s="32"/>
      <c r="D13" s="32"/>
      <c r="E13" s="280">
        <v>-16908</v>
      </c>
      <c r="F13" s="77"/>
      <c r="G13" s="280">
        <v>16285</v>
      </c>
      <c r="H13" s="77"/>
      <c r="I13" s="306">
        <v>0</v>
      </c>
      <c r="J13" s="78"/>
      <c r="K13" s="121">
        <v>0</v>
      </c>
      <c r="M13" s="327"/>
      <c r="N13" s="129"/>
      <c r="O13" s="327"/>
      <c r="P13" s="129"/>
    </row>
    <row r="14" spans="1:16" s="128" customFormat="1" ht="21" customHeight="1">
      <c r="A14" s="76" t="s">
        <v>155</v>
      </c>
      <c r="B14" s="76"/>
      <c r="C14" s="76"/>
      <c r="D14" s="33"/>
      <c r="E14" s="134">
        <f>SUM(E12:E13)</f>
        <v>-23784</v>
      </c>
      <c r="F14" s="77"/>
      <c r="G14" s="134">
        <f>SUM(G12:G13)</f>
        <v>19955</v>
      </c>
      <c r="H14" s="130"/>
      <c r="I14" s="134">
        <f>SUM(I12:I13)</f>
        <v>0</v>
      </c>
      <c r="J14" s="130"/>
      <c r="K14" s="134">
        <f>SUM(K12:K13)</f>
        <v>0</v>
      </c>
      <c r="L14" s="129"/>
      <c r="M14" s="327"/>
      <c r="N14" s="129"/>
      <c r="O14" s="327"/>
      <c r="P14" s="129"/>
    </row>
    <row r="15" spans="1:16" s="128" customFormat="1" ht="21" customHeight="1">
      <c r="A15" s="76"/>
      <c r="B15" s="76"/>
      <c r="C15" s="76"/>
      <c r="D15" s="33"/>
      <c r="E15" s="130"/>
      <c r="F15" s="77"/>
      <c r="G15" s="130"/>
      <c r="H15" s="130"/>
      <c r="I15" s="130"/>
      <c r="J15" s="130"/>
      <c r="K15" s="130"/>
      <c r="L15" s="129"/>
      <c r="M15" s="327"/>
      <c r="O15" s="327"/>
    </row>
    <row r="16" spans="1:16" s="128" customFormat="1" ht="21" customHeight="1">
      <c r="A16" s="76" t="s">
        <v>265</v>
      </c>
      <c r="B16" s="102"/>
      <c r="C16" s="32"/>
      <c r="D16" s="33"/>
      <c r="E16" s="134">
        <f>E14</f>
        <v>-23784</v>
      </c>
      <c r="F16" s="79"/>
      <c r="G16" s="134">
        <f>G14</f>
        <v>19955</v>
      </c>
      <c r="H16" s="79"/>
      <c r="I16" s="134">
        <f>I14</f>
        <v>0</v>
      </c>
      <c r="J16" s="79"/>
      <c r="K16" s="134">
        <f>K14</f>
        <v>0</v>
      </c>
      <c r="M16" s="327"/>
      <c r="N16" s="129"/>
      <c r="O16" s="327"/>
      <c r="P16" s="129"/>
    </row>
    <row r="17" spans="1:19" s="128" customFormat="1" ht="21" customHeight="1" thickBot="1">
      <c r="A17" s="76" t="s">
        <v>148</v>
      </c>
      <c r="B17" s="32"/>
      <c r="C17" s="32"/>
      <c r="D17" s="32"/>
      <c r="E17" s="200">
        <f>E16+E9</f>
        <v>-328015</v>
      </c>
      <c r="F17" s="79"/>
      <c r="G17" s="200">
        <f>G16+G9</f>
        <v>-335736</v>
      </c>
      <c r="H17" s="79"/>
      <c r="I17" s="200">
        <f>I16+I9</f>
        <v>-181179</v>
      </c>
      <c r="J17" s="79"/>
      <c r="K17" s="200">
        <f>K16+K9</f>
        <v>-143750</v>
      </c>
      <c r="M17" s="327"/>
      <c r="N17" s="129"/>
      <c r="O17" s="327"/>
      <c r="P17" s="129"/>
    </row>
    <row r="18" spans="1:19" s="128" customFormat="1" ht="21" customHeight="1" thickTop="1">
      <c r="A18" s="80"/>
      <c r="B18" s="80"/>
      <c r="C18" s="80"/>
      <c r="D18" s="80"/>
      <c r="E18" s="94"/>
      <c r="F18" s="81"/>
      <c r="G18" s="94"/>
      <c r="H18" s="81"/>
      <c r="I18" s="94"/>
      <c r="J18" s="81"/>
      <c r="K18" s="94"/>
      <c r="M18" s="327"/>
      <c r="O18" s="327"/>
    </row>
    <row r="19" spans="1:19" s="74" customFormat="1" ht="21" customHeight="1">
      <c r="A19" s="82" t="s">
        <v>149</v>
      </c>
      <c r="B19" s="82"/>
      <c r="C19" s="82"/>
      <c r="D19" s="82"/>
      <c r="E19" s="95"/>
      <c r="F19" s="81"/>
      <c r="G19" s="95"/>
      <c r="H19" s="81"/>
      <c r="I19" s="95"/>
      <c r="J19" s="81"/>
      <c r="K19" s="95"/>
      <c r="M19" s="328"/>
      <c r="O19" s="328"/>
    </row>
    <row r="20" spans="1:19" s="74" customFormat="1" ht="21" customHeight="1">
      <c r="B20" s="74" t="s">
        <v>133</v>
      </c>
      <c r="C20" s="82"/>
      <c r="D20" s="82"/>
      <c r="E20" s="87">
        <v>-323906</v>
      </c>
      <c r="F20" s="83"/>
      <c r="G20" s="87">
        <v>-323498</v>
      </c>
      <c r="H20" s="83"/>
      <c r="I20" s="113">
        <v>-181179</v>
      </c>
      <c r="J20" s="83"/>
      <c r="K20" s="113">
        <v>-143750</v>
      </c>
      <c r="M20" s="328"/>
      <c r="N20" s="129"/>
      <c r="O20" s="328"/>
      <c r="P20" s="129"/>
      <c r="S20" s="277"/>
    </row>
    <row r="21" spans="1:19" s="74" customFormat="1" ht="21" customHeight="1">
      <c r="B21" s="74" t="s">
        <v>77</v>
      </c>
      <c r="C21" s="82"/>
      <c r="D21" s="82"/>
      <c r="E21" s="334">
        <v>-4109</v>
      </c>
      <c r="F21" s="83"/>
      <c r="G21" s="96">
        <v>-12238</v>
      </c>
      <c r="H21" s="83"/>
      <c r="I21" s="136">
        <v>0</v>
      </c>
      <c r="J21" s="83"/>
      <c r="K21" s="136">
        <v>0</v>
      </c>
      <c r="M21" s="328"/>
      <c r="N21" s="129"/>
      <c r="O21" s="328"/>
      <c r="P21" s="129"/>
    </row>
    <row r="22" spans="1:19" s="74" customFormat="1" ht="21" customHeight="1" thickBot="1">
      <c r="A22" s="82" t="s">
        <v>148</v>
      </c>
      <c r="B22" s="82"/>
      <c r="C22" s="82"/>
      <c r="D22" s="82"/>
      <c r="E22" s="199">
        <f>SUM(E20:E21)</f>
        <v>-328015</v>
      </c>
      <c r="F22" s="84"/>
      <c r="G22" s="199">
        <f>SUM(G20:G21)</f>
        <v>-335736</v>
      </c>
      <c r="H22" s="84"/>
      <c r="I22" s="199">
        <f>SUM(I20:I21)</f>
        <v>-181179</v>
      </c>
      <c r="J22" s="84"/>
      <c r="K22" s="199">
        <f>SUM(K20:K21)</f>
        <v>-143750</v>
      </c>
      <c r="M22" s="328"/>
      <c r="N22" s="129"/>
      <c r="O22" s="328"/>
      <c r="P22" s="129"/>
    </row>
    <row r="23" spans="1:19" ht="21" customHeight="1" thickTop="1"/>
  </sheetData>
  <mergeCells count="6">
    <mergeCell ref="E6:G6"/>
    <mergeCell ref="I6:K6"/>
    <mergeCell ref="A2:K2"/>
    <mergeCell ref="I4:K4"/>
    <mergeCell ref="E5:G5"/>
    <mergeCell ref="I5:K5"/>
  </mergeCells>
  <pageMargins left="0.8" right="0.8" top="0.48" bottom="0.5" header="0.5" footer="0.5"/>
  <pageSetup paperSize="9" scale="80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D167F-271B-45A9-9931-50792F95C14C}">
  <sheetPr>
    <tabColor theme="3" tint="0.59999389629810485"/>
  </sheetPr>
  <dimension ref="A1:V23"/>
  <sheetViews>
    <sheetView view="pageBreakPreview" zoomScaleNormal="80" zoomScaleSheetLayoutView="100" workbookViewId="0"/>
  </sheetViews>
  <sheetFormatPr defaultColWidth="9" defaultRowHeight="21" customHeight="1"/>
  <cols>
    <col min="1" max="1" width="2.140625" style="9" customWidth="1"/>
    <col min="2" max="2" width="40.5703125" style="9" customWidth="1"/>
    <col min="3" max="3" width="8.140625" style="9" customWidth="1"/>
    <col min="4" max="4" width="4.5703125" style="9" customWidth="1"/>
    <col min="5" max="5" width="14.140625" style="8" customWidth="1"/>
    <col min="6" max="6" width="1" style="8" customWidth="1"/>
    <col min="7" max="7" width="14.140625" style="8" customWidth="1"/>
    <col min="8" max="8" width="1" style="8" customWidth="1"/>
    <col min="9" max="9" width="14.140625" style="8" customWidth="1"/>
    <col min="10" max="10" width="1" style="8" customWidth="1"/>
    <col min="11" max="11" width="14.140625" style="8" customWidth="1"/>
    <col min="12" max="12" width="11.140625" style="11" bestFit="1" customWidth="1"/>
    <col min="13" max="13" width="12" style="11" bestFit="1" customWidth="1"/>
    <col min="14" max="14" width="10.7109375" style="11" customWidth="1"/>
    <col min="15" max="15" width="11.28515625" style="11" bestFit="1" customWidth="1"/>
    <col min="16" max="16" width="9" style="11"/>
    <col min="17" max="17" width="10.28515625" style="11" bestFit="1" customWidth="1"/>
    <col min="18" max="18" width="9.28515625" style="11" bestFit="1" customWidth="1"/>
    <col min="19" max="19" width="11.85546875" style="11" customWidth="1"/>
    <col min="20" max="22" width="10" style="11" bestFit="1" customWidth="1"/>
    <col min="23" max="16384" width="9" style="11"/>
  </cols>
  <sheetData>
    <row r="1" spans="1:16" s="10" customFormat="1" ht="21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6" s="10" customFormat="1" ht="21" customHeight="1">
      <c r="A2" s="469" t="s">
        <v>92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6" s="10" customFormat="1" ht="21" customHeight="1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</row>
    <row r="4" spans="1:16" s="10" customFormat="1" ht="21" customHeight="1">
      <c r="A4" s="7"/>
      <c r="B4" s="7"/>
      <c r="C4" s="7"/>
      <c r="D4" s="7"/>
      <c r="E4" s="178"/>
      <c r="F4" s="319" t="s">
        <v>70</v>
      </c>
      <c r="G4" s="178"/>
      <c r="H4" s="18"/>
      <c r="I4" s="470" t="s">
        <v>71</v>
      </c>
      <c r="J4" s="470"/>
      <c r="K4" s="470"/>
    </row>
    <row r="5" spans="1:16" s="10" customFormat="1" ht="23.25">
      <c r="A5" s="54"/>
      <c r="B5" s="54"/>
      <c r="C5" s="54"/>
      <c r="D5" s="54"/>
      <c r="E5" s="466" t="s">
        <v>276</v>
      </c>
      <c r="F5" s="466"/>
      <c r="G5" s="466"/>
      <c r="H5" s="194"/>
      <c r="I5" s="466" t="s">
        <v>276</v>
      </c>
      <c r="J5" s="466"/>
      <c r="K5" s="466"/>
    </row>
    <row r="6" spans="1:16" s="10" customFormat="1" ht="21" customHeight="1">
      <c r="A6" s="55"/>
      <c r="B6" s="55"/>
      <c r="C6" s="55"/>
      <c r="D6" s="55"/>
      <c r="E6" s="466" t="s">
        <v>275</v>
      </c>
      <c r="F6" s="466"/>
      <c r="G6" s="466"/>
      <c r="H6" s="194"/>
      <c r="I6" s="466" t="s">
        <v>275</v>
      </c>
      <c r="J6" s="466"/>
      <c r="K6" s="466"/>
    </row>
    <row r="7" spans="1:16" s="10" customFormat="1" ht="21" customHeight="1">
      <c r="A7" s="55"/>
      <c r="B7" s="55"/>
      <c r="C7" s="55"/>
      <c r="D7" s="162"/>
      <c r="E7" s="15">
        <v>2564</v>
      </c>
      <c r="F7" s="16"/>
      <c r="G7" s="15">
        <v>2563</v>
      </c>
      <c r="H7" s="17"/>
      <c r="I7" s="15">
        <v>2564</v>
      </c>
      <c r="J7" s="16"/>
      <c r="K7" s="15">
        <v>2563</v>
      </c>
    </row>
    <row r="8" spans="1:16" s="10" customFormat="1" ht="21" customHeight="1">
      <c r="A8" s="55"/>
      <c r="B8" s="55"/>
      <c r="C8" s="55"/>
      <c r="D8" s="55"/>
      <c r="E8" s="15"/>
      <c r="F8" s="16"/>
      <c r="G8" s="15"/>
      <c r="H8" s="321" t="s">
        <v>72</v>
      </c>
      <c r="I8" s="15"/>
      <c r="J8" s="16"/>
      <c r="K8" s="15"/>
    </row>
    <row r="9" spans="1:16" s="128" customFormat="1" ht="21" customHeight="1">
      <c r="A9" s="76" t="s">
        <v>143</v>
      </c>
      <c r="B9" s="76"/>
      <c r="C9" s="76"/>
      <c r="D9" s="76"/>
      <c r="E9" s="101">
        <v>-657192</v>
      </c>
      <c r="F9" s="79"/>
      <c r="G9" s="101">
        <v>-909113</v>
      </c>
      <c r="H9" s="79"/>
      <c r="I9" s="130">
        <v>76164</v>
      </c>
      <c r="J9" s="103"/>
      <c r="K9" s="130">
        <v>-46872</v>
      </c>
      <c r="M9" s="327"/>
      <c r="N9" s="129"/>
      <c r="O9" s="327"/>
      <c r="P9" s="129"/>
    </row>
    <row r="10" spans="1:16" s="128" customFormat="1" ht="21" customHeight="1">
      <c r="A10" s="76" t="s">
        <v>167</v>
      </c>
      <c r="B10" s="76"/>
      <c r="C10" s="76"/>
      <c r="D10" s="76"/>
      <c r="E10" s="93"/>
      <c r="F10" s="77"/>
      <c r="G10" s="93"/>
      <c r="H10" s="77"/>
      <c r="I10" s="93"/>
      <c r="J10" s="77"/>
      <c r="K10" s="93"/>
      <c r="M10" s="327"/>
      <c r="O10" s="327"/>
    </row>
    <row r="11" spans="1:16" s="128" customFormat="1" ht="21" customHeight="1">
      <c r="A11" s="114" t="s">
        <v>154</v>
      </c>
      <c r="B11" s="76"/>
      <c r="C11" s="76"/>
      <c r="D11" s="76"/>
      <c r="E11" s="93"/>
      <c r="F11" s="77"/>
      <c r="G11" s="93"/>
      <c r="H11" s="77"/>
      <c r="I11" s="93"/>
      <c r="J11" s="77"/>
      <c r="K11" s="93"/>
      <c r="M11" s="327"/>
      <c r="O11" s="327"/>
    </row>
    <row r="12" spans="1:16" s="128" customFormat="1" ht="21" customHeight="1">
      <c r="A12" s="32" t="s">
        <v>123</v>
      </c>
      <c r="B12" s="32"/>
      <c r="C12" s="32"/>
      <c r="D12" s="32"/>
      <c r="E12" s="93">
        <v>-36258</v>
      </c>
      <c r="F12" s="77"/>
      <c r="G12" s="93">
        <v>-738</v>
      </c>
      <c r="H12" s="77"/>
      <c r="I12" s="313">
        <v>0</v>
      </c>
      <c r="J12" s="78"/>
      <c r="K12" s="313">
        <v>0</v>
      </c>
      <c r="M12" s="327"/>
      <c r="N12" s="129"/>
      <c r="O12" s="327"/>
      <c r="P12" s="129"/>
    </row>
    <row r="13" spans="1:16" s="128" customFormat="1" ht="21" customHeight="1">
      <c r="A13" s="32" t="s">
        <v>195</v>
      </c>
      <c r="B13" s="32"/>
      <c r="C13" s="32"/>
      <c r="D13" s="32"/>
      <c r="E13" s="306">
        <v>31736</v>
      </c>
      <c r="F13" s="77"/>
      <c r="G13" s="280">
        <v>16397</v>
      </c>
      <c r="H13" s="77"/>
      <c r="I13" s="306">
        <v>0</v>
      </c>
      <c r="J13" s="78"/>
      <c r="K13" s="306">
        <v>0</v>
      </c>
      <c r="M13" s="327"/>
      <c r="N13" s="129"/>
      <c r="O13" s="327"/>
      <c r="P13" s="129"/>
    </row>
    <row r="14" spans="1:16" s="128" customFormat="1" ht="21" customHeight="1">
      <c r="A14" s="76" t="s">
        <v>155</v>
      </c>
      <c r="B14" s="76"/>
      <c r="C14" s="76"/>
      <c r="D14" s="33"/>
      <c r="E14" s="134">
        <f>SUM(E12:E13)</f>
        <v>-4522</v>
      </c>
      <c r="F14" s="77"/>
      <c r="G14" s="134">
        <f>SUM(G12:G13)</f>
        <v>15659</v>
      </c>
      <c r="H14" s="130"/>
      <c r="I14" s="134">
        <f>SUM(I12:I13)</f>
        <v>0</v>
      </c>
      <c r="J14" s="130"/>
      <c r="K14" s="134">
        <f>SUM(K12:K13)</f>
        <v>0</v>
      </c>
      <c r="L14" s="129"/>
      <c r="M14" s="327"/>
      <c r="N14" s="129"/>
      <c r="O14" s="327"/>
      <c r="P14" s="129"/>
    </row>
    <row r="15" spans="1:16" s="128" customFormat="1" ht="21" customHeight="1">
      <c r="A15" s="76"/>
      <c r="B15" s="76"/>
      <c r="C15" s="76"/>
      <c r="D15" s="33"/>
      <c r="E15" s="130"/>
      <c r="F15" s="77"/>
      <c r="G15" s="130"/>
      <c r="H15" s="130"/>
      <c r="I15" s="130"/>
      <c r="J15" s="130"/>
      <c r="K15" s="130"/>
      <c r="L15" s="129"/>
      <c r="M15" s="327"/>
      <c r="O15" s="327"/>
    </row>
    <row r="16" spans="1:16" s="128" customFormat="1" ht="21" customHeight="1">
      <c r="A16" s="76" t="s">
        <v>265</v>
      </c>
      <c r="B16" s="102"/>
      <c r="C16" s="32"/>
      <c r="D16" s="33"/>
      <c r="E16" s="134">
        <f>E14</f>
        <v>-4522</v>
      </c>
      <c r="F16" s="79"/>
      <c r="G16" s="134">
        <f>G14</f>
        <v>15659</v>
      </c>
      <c r="H16" s="79"/>
      <c r="I16" s="134">
        <f>I14</f>
        <v>0</v>
      </c>
      <c r="J16" s="79"/>
      <c r="K16" s="134">
        <f>K14</f>
        <v>0</v>
      </c>
      <c r="M16" s="327"/>
      <c r="N16" s="129"/>
      <c r="O16" s="327"/>
      <c r="P16" s="129"/>
    </row>
    <row r="17" spans="1:22" s="128" customFormat="1" ht="21" customHeight="1" thickBot="1">
      <c r="A17" s="76" t="s">
        <v>148</v>
      </c>
      <c r="B17" s="32"/>
      <c r="C17" s="32"/>
      <c r="D17" s="32"/>
      <c r="E17" s="200">
        <f>E16+E9</f>
        <v>-661714</v>
      </c>
      <c r="F17" s="79"/>
      <c r="G17" s="200">
        <f>G16+G9</f>
        <v>-893454</v>
      </c>
      <c r="H17" s="79"/>
      <c r="I17" s="200">
        <f>I16+I9</f>
        <v>76164</v>
      </c>
      <c r="J17" s="79"/>
      <c r="K17" s="200">
        <f>K16+K9</f>
        <v>-46872</v>
      </c>
      <c r="M17" s="327"/>
      <c r="N17" s="129"/>
      <c r="O17" s="327"/>
      <c r="P17" s="129"/>
    </row>
    <row r="18" spans="1:22" s="128" customFormat="1" ht="21" customHeight="1" thickTop="1">
      <c r="A18" s="80"/>
      <c r="B18" s="80"/>
      <c r="C18" s="80"/>
      <c r="D18" s="80"/>
      <c r="E18" s="94"/>
      <c r="F18" s="81"/>
      <c r="G18" s="94"/>
      <c r="H18" s="81"/>
      <c r="I18" s="94"/>
      <c r="J18" s="81"/>
      <c r="K18" s="94"/>
      <c r="M18" s="327"/>
      <c r="O18" s="327"/>
    </row>
    <row r="19" spans="1:22" s="74" customFormat="1" ht="21" customHeight="1">
      <c r="A19" s="82" t="s">
        <v>149</v>
      </c>
      <c r="B19" s="82"/>
      <c r="C19" s="82"/>
      <c r="D19" s="82"/>
      <c r="E19" s="95"/>
      <c r="F19" s="81"/>
      <c r="G19" s="95"/>
      <c r="H19" s="81"/>
      <c r="I19" s="95"/>
      <c r="J19" s="81"/>
      <c r="K19" s="95"/>
      <c r="M19" s="328"/>
      <c r="O19" s="328"/>
    </row>
    <row r="20" spans="1:22" s="74" customFormat="1" ht="21" customHeight="1">
      <c r="B20" s="74" t="s">
        <v>133</v>
      </c>
      <c r="C20" s="82"/>
      <c r="D20" s="82"/>
      <c r="E20" s="303">
        <v>-604294</v>
      </c>
      <c r="F20" s="83"/>
      <c r="G20" s="303">
        <v>-831510</v>
      </c>
      <c r="H20" s="83"/>
      <c r="I20" s="313">
        <v>76164</v>
      </c>
      <c r="J20" s="83"/>
      <c r="K20" s="313">
        <v>-46872</v>
      </c>
      <c r="M20" s="328"/>
      <c r="N20" s="129"/>
      <c r="O20" s="328"/>
      <c r="P20" s="129"/>
      <c r="Q20" s="328"/>
      <c r="R20" s="332"/>
      <c r="S20" s="129"/>
      <c r="T20" s="332"/>
      <c r="U20" s="328"/>
      <c r="V20" s="332"/>
    </row>
    <row r="21" spans="1:22" s="74" customFormat="1" ht="21" customHeight="1">
      <c r="B21" s="74" t="s">
        <v>77</v>
      </c>
      <c r="C21" s="82"/>
      <c r="D21" s="82"/>
      <c r="E21" s="305">
        <v>-57420</v>
      </c>
      <c r="F21" s="83"/>
      <c r="G21" s="305">
        <v>-61944</v>
      </c>
      <c r="H21" s="83"/>
      <c r="I21" s="136">
        <v>0</v>
      </c>
      <c r="J21" s="83"/>
      <c r="K21" s="136">
        <v>0</v>
      </c>
      <c r="M21" s="328"/>
      <c r="N21" s="129"/>
      <c r="O21" s="328"/>
      <c r="P21" s="129"/>
      <c r="Q21" s="328"/>
      <c r="R21" s="332"/>
      <c r="S21" s="129"/>
      <c r="T21" s="332"/>
      <c r="U21" s="328"/>
      <c r="V21" s="332"/>
    </row>
    <row r="22" spans="1:22" s="74" customFormat="1" ht="21" customHeight="1" thickBot="1">
      <c r="A22" s="82" t="s">
        <v>148</v>
      </c>
      <c r="B22" s="82"/>
      <c r="C22" s="82"/>
      <c r="D22" s="82"/>
      <c r="E22" s="199">
        <f>SUM(E20:E21)</f>
        <v>-661714</v>
      </c>
      <c r="F22" s="84"/>
      <c r="G22" s="199">
        <f>SUM(G20:G21)</f>
        <v>-893454</v>
      </c>
      <c r="H22" s="84"/>
      <c r="I22" s="199">
        <f>SUM(I20:I21)</f>
        <v>76164</v>
      </c>
      <c r="J22" s="84"/>
      <c r="K22" s="199">
        <f>SUM(K20:K21)</f>
        <v>-46872</v>
      </c>
      <c r="M22" s="328"/>
      <c r="N22" s="129"/>
      <c r="O22" s="328"/>
      <c r="P22" s="129"/>
      <c r="S22" s="129"/>
    </row>
    <row r="23" spans="1:22" ht="21" customHeight="1" thickTop="1"/>
  </sheetData>
  <mergeCells count="6">
    <mergeCell ref="A2:K2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80" firstPageNumber="9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AK51"/>
  <sheetViews>
    <sheetView view="pageBreakPreview" zoomScaleNormal="60" zoomScaleSheetLayoutView="100" workbookViewId="0"/>
  </sheetViews>
  <sheetFormatPr defaultColWidth="9.140625" defaultRowHeight="21" customHeight="1"/>
  <cols>
    <col min="1" max="3" width="2.140625" style="2" customWidth="1"/>
    <col min="4" max="4" width="80" style="2" customWidth="1"/>
    <col min="5" max="5" width="9" style="58" customWidth="1"/>
    <col min="6" max="6" width="12" style="1" customWidth="1"/>
    <col min="7" max="7" width="1.42578125" style="1" customWidth="1"/>
    <col min="8" max="8" width="12" style="1" customWidth="1"/>
    <col min="9" max="9" width="1.42578125" style="1" customWidth="1"/>
    <col min="10" max="10" width="12" style="1" customWidth="1"/>
    <col min="11" max="11" width="1.42578125" style="1" customWidth="1"/>
    <col min="12" max="12" width="12" style="1" customWidth="1"/>
    <col min="13" max="13" width="1.42578125" style="1" customWidth="1"/>
    <col min="14" max="14" width="12" style="1" customWidth="1"/>
    <col min="15" max="15" width="1.42578125" style="1" customWidth="1"/>
    <col min="16" max="16" width="12" style="1" customWidth="1"/>
    <col min="17" max="17" width="1.42578125" style="1" customWidth="1"/>
    <col min="18" max="18" width="12" style="1" customWidth="1"/>
    <col min="19" max="19" width="1.42578125" style="1" customWidth="1"/>
    <col min="20" max="20" width="12" style="1" customWidth="1"/>
    <col min="21" max="21" width="1.42578125" style="1" customWidth="1"/>
    <col min="22" max="22" width="12" style="1" customWidth="1"/>
    <col min="23" max="23" width="1.42578125" style="1" customWidth="1"/>
    <col min="24" max="24" width="12.140625" style="1" customWidth="1"/>
    <col min="25" max="25" width="1.42578125" style="1" customWidth="1"/>
    <col min="26" max="26" width="12" style="1" customWidth="1"/>
    <col min="27" max="27" width="1.42578125" style="1" customWidth="1"/>
    <col min="28" max="28" width="12" style="1" customWidth="1"/>
    <col min="29" max="29" width="1.42578125" style="1" customWidth="1"/>
    <col min="30" max="30" width="12" style="1" customWidth="1"/>
    <col min="31" max="31" width="1.42578125" style="1" customWidth="1"/>
    <col min="32" max="32" width="12" style="1" customWidth="1"/>
    <col min="33" max="33" width="10.140625" style="2" customWidth="1"/>
    <col min="34" max="34" width="9.140625" style="2"/>
    <col min="35" max="35" width="9.42578125" style="2" bestFit="1" customWidth="1"/>
    <col min="36" max="16384" width="9.140625" style="2"/>
  </cols>
  <sheetData>
    <row r="1" spans="1:32" ht="21" customHeight="1">
      <c r="A1" s="12" t="s">
        <v>44</v>
      </c>
      <c r="B1" s="12"/>
      <c r="C1" s="12"/>
      <c r="D1" s="12"/>
      <c r="E1" s="5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21" customHeight="1">
      <c r="A2" s="12" t="s">
        <v>93</v>
      </c>
      <c r="B2" s="12"/>
      <c r="C2" s="12"/>
      <c r="D2" s="12"/>
      <c r="E2" s="5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21" customHeight="1">
      <c r="A3" s="3"/>
      <c r="C3" s="3"/>
      <c r="D3" s="3"/>
      <c r="E3" s="57"/>
      <c r="F3" s="118"/>
      <c r="G3" s="117"/>
      <c r="H3" s="118"/>
      <c r="I3" s="117"/>
      <c r="J3" s="118"/>
      <c r="K3" s="117"/>
      <c r="L3" s="118"/>
      <c r="M3" s="117"/>
      <c r="N3" s="118"/>
      <c r="O3" s="117"/>
      <c r="P3" s="118"/>
      <c r="Q3" s="117"/>
      <c r="R3" s="118"/>
      <c r="S3" s="117"/>
      <c r="T3" s="118"/>
      <c r="U3" s="117"/>
      <c r="V3" s="118"/>
      <c r="W3" s="117"/>
      <c r="X3" s="118"/>
      <c r="Y3" s="117"/>
      <c r="Z3" s="116"/>
      <c r="AA3" s="117"/>
      <c r="AB3" s="116"/>
      <c r="AC3" s="117"/>
      <c r="AD3" s="118"/>
      <c r="AE3" s="117"/>
      <c r="AF3" s="118"/>
    </row>
    <row r="4" spans="1:32" s="36" customFormat="1" ht="21" customHeight="1">
      <c r="E4" s="42"/>
      <c r="F4" s="471" t="s">
        <v>70</v>
      </c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</row>
    <row r="5" spans="1:32" s="36" customFormat="1" ht="21" customHeight="1">
      <c r="E5" s="42"/>
      <c r="G5" s="145"/>
      <c r="H5" s="49"/>
      <c r="J5" s="473" t="s">
        <v>204</v>
      </c>
      <c r="K5" s="473"/>
      <c r="L5" s="473"/>
      <c r="N5" s="473" t="s">
        <v>6</v>
      </c>
      <c r="O5" s="473"/>
      <c r="P5" s="473"/>
      <c r="Q5" s="473"/>
      <c r="R5" s="473"/>
      <c r="S5" s="473"/>
      <c r="T5" s="473"/>
      <c r="U5" s="49"/>
      <c r="V5" s="473" t="s">
        <v>62</v>
      </c>
      <c r="W5" s="473"/>
      <c r="X5" s="473"/>
      <c r="Y5" s="473"/>
      <c r="Z5" s="473"/>
      <c r="AD5" s="145"/>
      <c r="AF5" s="145"/>
    </row>
    <row r="6" spans="1:32" s="36" customFormat="1" ht="21" customHeight="1">
      <c r="E6" s="221"/>
      <c r="G6" s="145"/>
      <c r="H6" s="49"/>
      <c r="N6" s="147"/>
      <c r="O6" s="147"/>
      <c r="P6" s="147"/>
      <c r="Q6" s="147"/>
      <c r="R6" s="147"/>
      <c r="S6" s="147"/>
      <c r="T6" s="147"/>
      <c r="U6" s="49"/>
      <c r="V6" s="145" t="s">
        <v>180</v>
      </c>
      <c r="W6" s="145"/>
      <c r="X6" s="145" t="s">
        <v>187</v>
      </c>
      <c r="Y6" s="147"/>
      <c r="AA6" s="145"/>
      <c r="AB6" s="145"/>
      <c r="AC6" s="145"/>
      <c r="AE6" s="145"/>
      <c r="AF6" s="145"/>
    </row>
    <row r="7" spans="1:32" s="36" customFormat="1" ht="21" customHeight="1">
      <c r="E7" s="214"/>
      <c r="G7" s="145"/>
      <c r="H7" s="49"/>
      <c r="N7" s="147"/>
      <c r="O7" s="147"/>
      <c r="P7" s="147"/>
      <c r="Q7" s="147"/>
      <c r="R7" s="147"/>
      <c r="S7" s="147"/>
      <c r="T7" s="147"/>
      <c r="U7" s="49"/>
      <c r="V7" s="145" t="s">
        <v>181</v>
      </c>
      <c r="W7" s="145"/>
      <c r="X7" s="145" t="s">
        <v>474</v>
      </c>
      <c r="Y7" s="147"/>
      <c r="AA7" s="145"/>
      <c r="AB7" s="145"/>
      <c r="AC7" s="145"/>
      <c r="AE7" s="145"/>
      <c r="AF7" s="145"/>
    </row>
    <row r="8" spans="1:32" s="36" customFormat="1" ht="21" customHeight="1">
      <c r="E8" s="214"/>
      <c r="G8" s="145"/>
      <c r="H8" s="49"/>
      <c r="N8" s="147"/>
      <c r="O8" s="147"/>
      <c r="P8" s="147"/>
      <c r="Q8" s="147"/>
      <c r="R8" s="147"/>
      <c r="S8" s="147"/>
      <c r="T8" s="147"/>
      <c r="U8" s="49"/>
      <c r="V8" s="145" t="s">
        <v>182</v>
      </c>
      <c r="W8" s="145"/>
      <c r="X8" s="145" t="s">
        <v>188</v>
      </c>
      <c r="Y8" s="147"/>
      <c r="Z8" s="145" t="s">
        <v>28</v>
      </c>
      <c r="AA8" s="145"/>
      <c r="AB8" s="145"/>
      <c r="AC8" s="145"/>
      <c r="AD8" s="145" t="s">
        <v>31</v>
      </c>
      <c r="AE8" s="145"/>
      <c r="AF8" s="145"/>
    </row>
    <row r="9" spans="1:32" s="36" customFormat="1" ht="21" customHeight="1">
      <c r="F9" s="147" t="s">
        <v>108</v>
      </c>
      <c r="G9" s="145"/>
      <c r="H9" s="145"/>
      <c r="I9" s="145"/>
      <c r="J9" s="148" t="s">
        <v>109</v>
      </c>
      <c r="L9" s="145" t="s">
        <v>109</v>
      </c>
      <c r="N9" s="49"/>
      <c r="O9" s="49"/>
      <c r="P9" s="147" t="s">
        <v>111</v>
      </c>
      <c r="Q9" s="49"/>
      <c r="R9" s="49"/>
      <c r="S9" s="147"/>
      <c r="T9" s="146"/>
      <c r="U9" s="49"/>
      <c r="V9" s="145" t="s">
        <v>179</v>
      </c>
      <c r="W9" s="145"/>
      <c r="X9" s="145" t="s">
        <v>196</v>
      </c>
      <c r="Y9" s="147"/>
      <c r="Z9" s="145" t="s">
        <v>115</v>
      </c>
      <c r="AA9" s="145"/>
      <c r="AC9" s="145"/>
      <c r="AD9" s="145" t="s">
        <v>106</v>
      </c>
      <c r="AE9" s="145"/>
      <c r="AF9" s="145" t="s">
        <v>28</v>
      </c>
    </row>
    <row r="10" spans="1:32" s="36" customFormat="1" ht="21" customHeight="1">
      <c r="E10" s="42"/>
      <c r="F10" s="147" t="s">
        <v>29</v>
      </c>
      <c r="G10" s="145"/>
      <c r="H10" s="145" t="s">
        <v>110</v>
      </c>
      <c r="I10" s="145"/>
      <c r="J10" s="145" t="s">
        <v>78</v>
      </c>
      <c r="L10" s="145" t="s">
        <v>96</v>
      </c>
      <c r="M10" s="145"/>
      <c r="N10" s="147" t="s">
        <v>112</v>
      </c>
      <c r="O10" s="145"/>
      <c r="P10" s="145" t="s">
        <v>113</v>
      </c>
      <c r="Q10" s="145"/>
      <c r="R10" s="147" t="s">
        <v>114</v>
      </c>
      <c r="S10" s="146"/>
      <c r="T10" s="145" t="s">
        <v>40</v>
      </c>
      <c r="U10" s="145"/>
      <c r="V10" s="147" t="s">
        <v>124</v>
      </c>
      <c r="W10" s="145"/>
      <c r="X10" s="145" t="s">
        <v>189</v>
      </c>
      <c r="Y10" s="147"/>
      <c r="Z10" s="145" t="s">
        <v>116</v>
      </c>
      <c r="AA10" s="145"/>
      <c r="AB10" s="147" t="s">
        <v>105</v>
      </c>
      <c r="AC10" s="147"/>
      <c r="AD10" s="145" t="s">
        <v>107</v>
      </c>
      <c r="AE10" s="147"/>
      <c r="AF10" s="145" t="s">
        <v>31</v>
      </c>
    </row>
    <row r="11" spans="1:32" s="146" customFormat="1" ht="21" customHeight="1">
      <c r="E11" s="46" t="s">
        <v>35</v>
      </c>
      <c r="F11" s="147" t="s">
        <v>30</v>
      </c>
      <c r="G11" s="145"/>
      <c r="H11" s="145" t="s">
        <v>33</v>
      </c>
      <c r="I11" s="145"/>
      <c r="J11" s="145" t="s">
        <v>86</v>
      </c>
      <c r="K11" s="145"/>
      <c r="L11" s="145" t="s">
        <v>33</v>
      </c>
      <c r="M11" s="145"/>
      <c r="N11" s="145" t="s">
        <v>79</v>
      </c>
      <c r="O11" s="145"/>
      <c r="P11" s="145" t="s">
        <v>104</v>
      </c>
      <c r="Q11" s="145"/>
      <c r="R11" s="145" t="s">
        <v>81</v>
      </c>
      <c r="S11" s="145"/>
      <c r="T11" s="145" t="s">
        <v>39</v>
      </c>
      <c r="U11" s="145"/>
      <c r="V11" s="147" t="s">
        <v>125</v>
      </c>
      <c r="W11" s="145"/>
      <c r="X11" s="147" t="s">
        <v>106</v>
      </c>
      <c r="Y11" s="147"/>
      <c r="Z11" s="145" t="s">
        <v>61</v>
      </c>
      <c r="AA11" s="145"/>
      <c r="AB11" s="147" t="s">
        <v>134</v>
      </c>
      <c r="AC11" s="145"/>
      <c r="AD11" s="145" t="s">
        <v>59</v>
      </c>
      <c r="AE11" s="145"/>
      <c r="AF11" s="145" t="s">
        <v>32</v>
      </c>
    </row>
    <row r="12" spans="1:32" s="146" customFormat="1" ht="21" customHeight="1">
      <c r="E12" s="70"/>
      <c r="F12" s="472" t="s">
        <v>72</v>
      </c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2"/>
      <c r="W12" s="472"/>
      <c r="X12" s="472"/>
      <c r="Y12" s="472"/>
      <c r="Z12" s="472"/>
      <c r="AA12" s="472"/>
      <c r="AB12" s="472"/>
      <c r="AC12" s="472"/>
      <c r="AD12" s="472"/>
      <c r="AE12" s="472"/>
      <c r="AF12" s="472"/>
    </row>
    <row r="13" spans="1:32" s="38" customFormat="1" ht="21" customHeight="1">
      <c r="A13" s="212" t="s">
        <v>277</v>
      </c>
      <c r="B13" s="146"/>
      <c r="C13" s="146"/>
      <c r="D13" s="146"/>
      <c r="E13" s="192"/>
    </row>
    <row r="14" spans="1:32" s="38" customFormat="1" ht="21" customHeight="1">
      <c r="A14" s="36" t="s">
        <v>234</v>
      </c>
      <c r="B14" s="146"/>
      <c r="C14" s="146"/>
      <c r="D14" s="146"/>
      <c r="E14" s="265"/>
      <c r="F14" s="137">
        <v>850000</v>
      </c>
      <c r="G14" s="137"/>
      <c r="H14" s="137">
        <v>-15740</v>
      </c>
      <c r="I14" s="137"/>
      <c r="J14" s="137">
        <v>1643000</v>
      </c>
      <c r="K14" s="137"/>
      <c r="L14" s="137">
        <v>18365</v>
      </c>
      <c r="M14" s="137"/>
      <c r="N14" s="137">
        <v>85000</v>
      </c>
      <c r="O14" s="137"/>
      <c r="P14" s="137">
        <v>415272</v>
      </c>
      <c r="Q14" s="137"/>
      <c r="R14" s="137">
        <v>15740</v>
      </c>
      <c r="S14" s="137"/>
      <c r="T14" s="137">
        <v>1896212</v>
      </c>
      <c r="U14" s="137"/>
      <c r="V14" s="137">
        <v>-182335</v>
      </c>
      <c r="W14" s="137"/>
      <c r="X14" s="137">
        <v>0</v>
      </c>
      <c r="Y14" s="137"/>
      <c r="Z14" s="137">
        <f>SUM(V14:X14)</f>
        <v>-182335</v>
      </c>
      <c r="AA14" s="137"/>
      <c r="AB14" s="137">
        <f>SUM(F14:T14,Z14)</f>
        <v>4725514</v>
      </c>
      <c r="AC14" s="137"/>
      <c r="AD14" s="137">
        <v>1178983</v>
      </c>
      <c r="AE14" s="137"/>
      <c r="AF14" s="137">
        <f>AB14+AD14</f>
        <v>5904497</v>
      </c>
    </row>
    <row r="15" spans="1:32" s="38" customFormat="1" ht="21" customHeight="1">
      <c r="A15" s="38" t="s">
        <v>190</v>
      </c>
      <c r="B15" s="146"/>
      <c r="C15" s="146"/>
      <c r="D15" s="146"/>
      <c r="E15" s="265">
        <v>2</v>
      </c>
      <c r="F15" s="157">
        <v>0</v>
      </c>
      <c r="G15" s="124"/>
      <c r="H15" s="157">
        <v>0</v>
      </c>
      <c r="I15" s="124"/>
      <c r="J15" s="157">
        <v>0</v>
      </c>
      <c r="K15" s="124"/>
      <c r="L15" s="157">
        <v>0</v>
      </c>
      <c r="M15" s="124"/>
      <c r="N15" s="157">
        <v>0</v>
      </c>
      <c r="O15" s="124"/>
      <c r="P15" s="157">
        <v>0</v>
      </c>
      <c r="Q15" s="124"/>
      <c r="R15" s="157">
        <v>0</v>
      </c>
      <c r="S15" s="124"/>
      <c r="T15" s="157">
        <v>773109</v>
      </c>
      <c r="U15" s="124"/>
      <c r="V15" s="157">
        <v>0</v>
      </c>
      <c r="W15" s="124"/>
      <c r="X15" s="157">
        <v>0</v>
      </c>
      <c r="Y15" s="124"/>
      <c r="Z15" s="157">
        <f>SUM(V15:X15)</f>
        <v>0</v>
      </c>
      <c r="AA15" s="124"/>
      <c r="AB15" s="124">
        <f>SUM(F15:T15,Z15)</f>
        <v>773109</v>
      </c>
      <c r="AC15" s="124"/>
      <c r="AD15" s="157">
        <v>8640</v>
      </c>
      <c r="AE15" s="124"/>
      <c r="AF15" s="124">
        <f>AB15+AD15</f>
        <v>781749</v>
      </c>
    </row>
    <row r="16" spans="1:32" s="38" customFormat="1" ht="21" customHeight="1">
      <c r="A16" s="36" t="s">
        <v>233</v>
      </c>
      <c r="B16" s="36"/>
      <c r="C16" s="36"/>
      <c r="D16" s="36"/>
      <c r="E16" s="192"/>
      <c r="F16" s="159">
        <f>SUM(F14:F15)</f>
        <v>850000</v>
      </c>
      <c r="G16" s="155"/>
      <c r="H16" s="159">
        <f>SUM(H14:H15)</f>
        <v>-15740</v>
      </c>
      <c r="I16" s="155"/>
      <c r="J16" s="159">
        <f>SUM(J14:J15)</f>
        <v>1643000</v>
      </c>
      <c r="K16" s="155"/>
      <c r="L16" s="159">
        <f>SUM(L14:L15)</f>
        <v>18365</v>
      </c>
      <c r="M16" s="155"/>
      <c r="N16" s="159">
        <f>SUM(N14:N15)</f>
        <v>85000</v>
      </c>
      <c r="O16" s="155"/>
      <c r="P16" s="159">
        <f>SUM(P14:P15)</f>
        <v>415272</v>
      </c>
      <c r="Q16" s="155"/>
      <c r="R16" s="159">
        <f>SUM(R14:R15)</f>
        <v>15740</v>
      </c>
      <c r="S16" s="155"/>
      <c r="T16" s="159">
        <f>SUM(T14:T15)</f>
        <v>2669321</v>
      </c>
      <c r="U16" s="155"/>
      <c r="V16" s="159">
        <f>SUM(V14:V15)</f>
        <v>-182335</v>
      </c>
      <c r="W16" s="155"/>
      <c r="X16" s="159">
        <f>SUM(X14:X15)</f>
        <v>0</v>
      </c>
      <c r="Y16" s="155"/>
      <c r="Z16" s="159">
        <f>SUM(Z14:Z15)</f>
        <v>-182335</v>
      </c>
      <c r="AA16" s="155"/>
      <c r="AB16" s="159">
        <f>SUM(AB14:AB15)</f>
        <v>5498623</v>
      </c>
      <c r="AC16" s="155"/>
      <c r="AD16" s="159">
        <f>SUM(AD14:AD15)</f>
        <v>1187623</v>
      </c>
      <c r="AE16" s="155"/>
      <c r="AF16" s="159">
        <f>SUM(AF14:AF15)</f>
        <v>6686246</v>
      </c>
    </row>
    <row r="17" spans="1:34" s="38" customFormat="1" ht="21" customHeight="1">
      <c r="A17" s="36"/>
      <c r="B17" s="36"/>
      <c r="C17" s="36"/>
      <c r="D17" s="36"/>
      <c r="E17" s="265"/>
      <c r="F17" s="154"/>
      <c r="G17" s="155"/>
      <c r="H17" s="154"/>
      <c r="I17" s="155"/>
      <c r="J17" s="154"/>
      <c r="K17" s="155"/>
      <c r="L17" s="154"/>
      <c r="M17" s="155"/>
      <c r="N17" s="154"/>
      <c r="O17" s="155"/>
      <c r="P17" s="154"/>
      <c r="Q17" s="155"/>
      <c r="R17" s="154"/>
      <c r="S17" s="155"/>
      <c r="T17" s="154"/>
      <c r="U17" s="155"/>
      <c r="V17" s="154"/>
      <c r="W17" s="155"/>
      <c r="X17" s="154"/>
      <c r="Y17" s="155"/>
      <c r="Z17" s="154"/>
      <c r="AA17" s="155"/>
      <c r="AB17" s="154"/>
      <c r="AC17" s="155"/>
      <c r="AD17" s="154"/>
      <c r="AE17" s="155"/>
      <c r="AF17" s="154"/>
    </row>
    <row r="18" spans="1:34" s="38" customFormat="1" ht="21" customHeight="1">
      <c r="A18" s="36" t="s">
        <v>136</v>
      </c>
      <c r="B18" s="36"/>
      <c r="C18" s="36"/>
      <c r="D18" s="36"/>
      <c r="E18" s="192"/>
      <c r="F18" s="154"/>
      <c r="G18" s="155"/>
      <c r="H18" s="154"/>
      <c r="I18" s="155"/>
      <c r="J18" s="154"/>
      <c r="K18" s="155"/>
      <c r="L18" s="154"/>
      <c r="M18" s="155"/>
      <c r="N18" s="154"/>
      <c r="O18" s="155"/>
      <c r="P18" s="154"/>
      <c r="Q18" s="155"/>
      <c r="R18" s="154"/>
      <c r="S18" s="155"/>
      <c r="T18" s="154"/>
      <c r="U18" s="155"/>
      <c r="V18" s="154"/>
      <c r="W18" s="155"/>
      <c r="X18" s="154"/>
      <c r="Y18" s="155"/>
      <c r="Z18" s="151"/>
      <c r="AA18" s="155"/>
      <c r="AB18" s="151"/>
      <c r="AC18" s="155"/>
      <c r="AD18" s="154"/>
      <c r="AE18" s="155"/>
      <c r="AF18" s="154"/>
    </row>
    <row r="19" spans="1:34" s="38" customFormat="1" ht="21" customHeight="1">
      <c r="A19" s="36"/>
      <c r="B19" s="156" t="s">
        <v>151</v>
      </c>
      <c r="C19" s="36"/>
      <c r="D19" s="36"/>
      <c r="E19" s="216"/>
      <c r="F19" s="154"/>
      <c r="G19" s="155"/>
      <c r="H19" s="154"/>
      <c r="I19" s="155"/>
      <c r="J19" s="154"/>
      <c r="K19" s="155"/>
      <c r="L19" s="154"/>
      <c r="M19" s="155"/>
      <c r="N19" s="154"/>
      <c r="O19" s="155"/>
      <c r="P19" s="154"/>
      <c r="Q19" s="155"/>
      <c r="R19" s="154"/>
      <c r="S19" s="155"/>
      <c r="T19" s="154"/>
      <c r="U19" s="155"/>
      <c r="V19" s="154"/>
      <c r="W19" s="155"/>
      <c r="X19" s="154"/>
      <c r="Y19" s="155"/>
      <c r="Z19" s="151"/>
      <c r="AA19" s="155"/>
      <c r="AB19" s="151"/>
      <c r="AC19" s="155"/>
      <c r="AD19" s="154"/>
      <c r="AE19" s="155"/>
      <c r="AF19" s="154"/>
    </row>
    <row r="20" spans="1:34" s="38" customFormat="1" ht="21" customHeight="1">
      <c r="A20" s="36"/>
      <c r="B20" s="38" t="s">
        <v>152</v>
      </c>
      <c r="D20" s="36"/>
      <c r="E20" s="218"/>
      <c r="F20" s="160">
        <v>0</v>
      </c>
      <c r="G20" s="160">
        <v>0</v>
      </c>
      <c r="H20" s="160">
        <v>0</v>
      </c>
      <c r="I20" s="160">
        <v>0</v>
      </c>
      <c r="J20" s="160">
        <v>0</v>
      </c>
      <c r="K20" s="155"/>
      <c r="L20" s="160">
        <v>0</v>
      </c>
      <c r="M20" s="160">
        <v>0</v>
      </c>
      <c r="N20" s="160">
        <v>0</v>
      </c>
      <c r="O20" s="160">
        <v>0</v>
      </c>
      <c r="P20" s="160">
        <v>0</v>
      </c>
      <c r="Q20" s="155"/>
      <c r="R20" s="160">
        <v>0</v>
      </c>
      <c r="S20" s="155"/>
      <c r="T20" s="160">
        <v>-160604</v>
      </c>
      <c r="U20" s="155"/>
      <c r="V20" s="160">
        <v>0</v>
      </c>
      <c r="W20" s="155"/>
      <c r="X20" s="160">
        <v>0</v>
      </c>
      <c r="Y20" s="155"/>
      <c r="Z20" s="160">
        <f>SUM(V20:X20)</f>
        <v>0</v>
      </c>
      <c r="AA20" s="160"/>
      <c r="AB20" s="160">
        <f>SUM(F20:T20,Z20)</f>
        <v>-160604</v>
      </c>
      <c r="AC20" s="155"/>
      <c r="AD20" s="160">
        <v>-84719</v>
      </c>
      <c r="AE20" s="155"/>
      <c r="AF20" s="160">
        <f>AB20+AD20</f>
        <v>-245323</v>
      </c>
    </row>
    <row r="21" spans="1:34" s="38" customFormat="1" ht="21" customHeight="1">
      <c r="A21" s="36"/>
      <c r="B21" s="156" t="s">
        <v>137</v>
      </c>
      <c r="C21" s="36"/>
      <c r="D21" s="36"/>
      <c r="E21" s="192"/>
      <c r="F21" s="154"/>
      <c r="G21" s="155"/>
      <c r="H21" s="154"/>
      <c r="I21" s="155"/>
      <c r="J21" s="154"/>
      <c r="K21" s="155"/>
      <c r="L21" s="154"/>
      <c r="M21" s="155"/>
      <c r="N21" s="154"/>
      <c r="O21" s="155"/>
      <c r="P21" s="154"/>
      <c r="Q21" s="155"/>
      <c r="R21" s="154"/>
      <c r="S21" s="155"/>
      <c r="T21" s="154"/>
      <c r="U21" s="155"/>
      <c r="V21" s="154"/>
      <c r="W21" s="155"/>
      <c r="X21" s="154"/>
      <c r="Y21" s="155"/>
      <c r="Z21" s="151"/>
      <c r="AA21" s="155"/>
      <c r="AB21" s="151"/>
      <c r="AC21" s="155"/>
      <c r="AD21" s="154"/>
      <c r="AE21" s="155"/>
      <c r="AF21" s="154"/>
    </row>
    <row r="22" spans="1:34" s="38" customFormat="1" ht="21" customHeight="1">
      <c r="A22" s="36"/>
      <c r="B22" s="38" t="s">
        <v>165</v>
      </c>
      <c r="E22" s="192"/>
      <c r="F22" s="160">
        <v>0</v>
      </c>
      <c r="G22" s="154"/>
      <c r="H22" s="160">
        <v>0</v>
      </c>
      <c r="I22" s="154"/>
      <c r="J22" s="160">
        <v>0</v>
      </c>
      <c r="K22" s="154"/>
      <c r="L22" s="160">
        <v>0</v>
      </c>
      <c r="M22" s="154"/>
      <c r="N22" s="160">
        <v>0</v>
      </c>
      <c r="O22" s="154"/>
      <c r="P22" s="160">
        <v>0</v>
      </c>
      <c r="Q22" s="154"/>
      <c r="R22" s="160">
        <v>0</v>
      </c>
      <c r="S22" s="154"/>
      <c r="T22" s="160">
        <v>-83961</v>
      </c>
      <c r="U22" s="154"/>
      <c r="V22" s="160">
        <v>0</v>
      </c>
      <c r="W22" s="154"/>
      <c r="X22" s="160">
        <v>0</v>
      </c>
      <c r="Y22" s="154"/>
      <c r="Z22" s="217">
        <f t="shared" ref="Z22:Z24" si="0">SUM(V22:X22)</f>
        <v>0</v>
      </c>
      <c r="AA22" s="154"/>
      <c r="AB22" s="160">
        <f>SUM(F22:T22,Z22)</f>
        <v>-83961</v>
      </c>
      <c r="AC22" s="154"/>
      <c r="AD22" s="160">
        <v>-62367</v>
      </c>
      <c r="AE22" s="160"/>
      <c r="AF22" s="160">
        <f t="shared" ref="AF22:AF24" si="1">AB22+AD22</f>
        <v>-146328</v>
      </c>
      <c r="AH22" s="152"/>
    </row>
    <row r="23" spans="1:34" s="312" customFormat="1" ht="21" customHeight="1">
      <c r="A23" s="36"/>
      <c r="B23" s="312" t="s">
        <v>254</v>
      </c>
      <c r="E23" s="320"/>
      <c r="F23" s="160">
        <v>0</v>
      </c>
      <c r="G23" s="154"/>
      <c r="H23" s="160">
        <v>0</v>
      </c>
      <c r="I23" s="154"/>
      <c r="J23" s="160">
        <v>0</v>
      </c>
      <c r="K23" s="154"/>
      <c r="L23" s="160">
        <v>0</v>
      </c>
      <c r="M23" s="154"/>
      <c r="N23" s="160">
        <v>0</v>
      </c>
      <c r="O23" s="154"/>
      <c r="P23" s="160">
        <v>0</v>
      </c>
      <c r="Q23" s="154"/>
      <c r="R23" s="160">
        <v>0</v>
      </c>
      <c r="S23" s="154"/>
      <c r="T23" s="160">
        <v>0</v>
      </c>
      <c r="U23" s="154"/>
      <c r="V23" s="160">
        <v>0</v>
      </c>
      <c r="W23" s="154"/>
      <c r="X23" s="160">
        <v>0</v>
      </c>
      <c r="Y23" s="154"/>
      <c r="Z23" s="217">
        <f t="shared" si="0"/>
        <v>0</v>
      </c>
      <c r="AA23" s="154"/>
      <c r="AB23" s="160">
        <f>SUM(F23:T23,Z23)</f>
        <v>0</v>
      </c>
      <c r="AC23" s="154"/>
      <c r="AD23" s="160">
        <v>79483</v>
      </c>
      <c r="AE23" s="160"/>
      <c r="AF23" s="160">
        <f t="shared" ref="AF23" si="2">AB23+AD23</f>
        <v>79483</v>
      </c>
      <c r="AH23" s="282"/>
    </row>
    <row r="24" spans="1:34" s="38" customFormat="1" ht="21" customHeight="1">
      <c r="A24" s="36"/>
      <c r="B24" s="38" t="s">
        <v>185</v>
      </c>
      <c r="D24" s="36"/>
      <c r="E24" s="220"/>
      <c r="F24" s="160">
        <v>0</v>
      </c>
      <c r="G24" s="160">
        <v>0</v>
      </c>
      <c r="H24" s="160">
        <v>0</v>
      </c>
      <c r="I24" s="160">
        <v>0</v>
      </c>
      <c r="J24" s="160">
        <v>0</v>
      </c>
      <c r="K24" s="155"/>
      <c r="L24" s="160">
        <v>0</v>
      </c>
      <c r="M24" s="160">
        <v>0</v>
      </c>
      <c r="N24" s="160">
        <v>0</v>
      </c>
      <c r="O24" s="160">
        <v>0</v>
      </c>
      <c r="P24" s="160">
        <v>0</v>
      </c>
      <c r="Q24" s="155"/>
      <c r="R24" s="160">
        <v>0</v>
      </c>
      <c r="S24" s="155">
        <f>G24-R24</f>
        <v>0</v>
      </c>
      <c r="T24" s="160">
        <v>0</v>
      </c>
      <c r="U24" s="155"/>
      <c r="V24" s="160">
        <v>0</v>
      </c>
      <c r="W24" s="155"/>
      <c r="X24" s="160">
        <v>0</v>
      </c>
      <c r="Y24" s="155"/>
      <c r="Z24" s="217">
        <f t="shared" si="0"/>
        <v>0</v>
      </c>
      <c r="AA24" s="160"/>
      <c r="AB24" s="160">
        <f>SUM(F24:T24,Z24)</f>
        <v>0</v>
      </c>
      <c r="AC24" s="155"/>
      <c r="AD24" s="160">
        <v>-369800</v>
      </c>
      <c r="AE24" s="155"/>
      <c r="AF24" s="160">
        <f t="shared" si="1"/>
        <v>-369800</v>
      </c>
    </row>
    <row r="25" spans="1:34" s="38" customFormat="1" ht="21" customHeight="1">
      <c r="A25" s="36" t="s">
        <v>166</v>
      </c>
      <c r="B25" s="36"/>
      <c r="C25" s="36"/>
      <c r="D25" s="36"/>
      <c r="E25" s="193"/>
      <c r="F25" s="159">
        <f>SUM(F20:F24)</f>
        <v>0</v>
      </c>
      <c r="G25" s="155"/>
      <c r="H25" s="159">
        <f>SUM(H20:H24)</f>
        <v>0</v>
      </c>
      <c r="I25" s="155"/>
      <c r="J25" s="159">
        <f>SUM(J20:J24)</f>
        <v>0</v>
      </c>
      <c r="K25" s="155"/>
      <c r="L25" s="159">
        <f>SUM(L20:L24)</f>
        <v>0</v>
      </c>
      <c r="M25" s="155"/>
      <c r="N25" s="159">
        <f>SUM(N20:N24)</f>
        <v>0</v>
      </c>
      <c r="O25" s="155"/>
      <c r="P25" s="159">
        <f>SUM(P20:P24)</f>
        <v>0</v>
      </c>
      <c r="Q25" s="155"/>
      <c r="R25" s="159">
        <f>SUM(R20:R24)</f>
        <v>0</v>
      </c>
      <c r="S25" s="155"/>
      <c r="T25" s="159">
        <f>SUM(T20:T24)</f>
        <v>-244565</v>
      </c>
      <c r="U25" s="155"/>
      <c r="V25" s="159">
        <f>SUM(V20:V24)</f>
        <v>0</v>
      </c>
      <c r="W25" s="159"/>
      <c r="X25" s="159">
        <f>SUM(X20:X24)</f>
        <v>0</v>
      </c>
      <c r="Y25" s="155"/>
      <c r="Z25" s="159">
        <f>SUM(Z20:Z24)</f>
        <v>0</v>
      </c>
      <c r="AA25" s="155"/>
      <c r="AB25" s="159">
        <f>SUM(AB20:AB24)</f>
        <v>-244565</v>
      </c>
      <c r="AC25" s="155"/>
      <c r="AD25" s="159">
        <f>SUM(AD20:AD24)</f>
        <v>-437403</v>
      </c>
      <c r="AE25" s="155"/>
      <c r="AF25" s="159">
        <f>SUM(AF20:AF24)</f>
        <v>-681968</v>
      </c>
    </row>
    <row r="26" spans="1:34" s="38" customFormat="1" ht="21" customHeight="1">
      <c r="A26" s="36"/>
      <c r="B26" s="36"/>
      <c r="C26" s="36"/>
      <c r="D26" s="36"/>
      <c r="E26" s="196"/>
      <c r="F26" s="154"/>
      <c r="G26" s="155"/>
      <c r="H26" s="154"/>
      <c r="I26" s="155"/>
      <c r="J26" s="154"/>
      <c r="K26" s="155"/>
      <c r="L26" s="154"/>
      <c r="M26" s="155"/>
      <c r="N26" s="154"/>
      <c r="O26" s="155"/>
      <c r="P26" s="154"/>
      <c r="Q26" s="155"/>
      <c r="R26" s="154"/>
      <c r="S26" s="155"/>
      <c r="T26" s="154"/>
      <c r="U26" s="155"/>
      <c r="V26" s="154"/>
      <c r="W26" s="155"/>
      <c r="X26" s="154"/>
      <c r="Y26" s="155"/>
      <c r="Z26" s="154"/>
      <c r="AA26" s="155"/>
      <c r="AB26" s="154"/>
      <c r="AC26" s="155"/>
      <c r="AD26" s="154"/>
      <c r="AE26" s="155"/>
      <c r="AF26" s="154"/>
    </row>
    <row r="27" spans="1:34" s="38" customFormat="1" ht="21" customHeight="1">
      <c r="A27" s="43" t="s">
        <v>80</v>
      </c>
      <c r="E27" s="192"/>
      <c r="F27" s="160"/>
      <c r="G27" s="158"/>
      <c r="H27" s="160"/>
      <c r="I27" s="158"/>
      <c r="J27" s="160"/>
      <c r="K27" s="158"/>
      <c r="L27" s="160"/>
      <c r="M27" s="158"/>
      <c r="N27" s="160"/>
      <c r="O27" s="158"/>
      <c r="P27" s="160"/>
      <c r="Q27" s="158"/>
      <c r="R27" s="160"/>
      <c r="S27" s="158"/>
      <c r="T27" s="160"/>
      <c r="U27" s="158"/>
      <c r="V27" s="160"/>
      <c r="W27" s="158"/>
      <c r="X27" s="160"/>
      <c r="Y27" s="160"/>
      <c r="Z27" s="160"/>
      <c r="AA27" s="160"/>
      <c r="AB27" s="160"/>
      <c r="AC27" s="160"/>
      <c r="AD27" s="160"/>
      <c r="AE27" s="160"/>
      <c r="AF27" s="160"/>
    </row>
    <row r="28" spans="1:34" s="38" customFormat="1" ht="21" customHeight="1">
      <c r="A28" s="43"/>
      <c r="B28" s="38" t="s">
        <v>169</v>
      </c>
      <c r="E28" s="192"/>
      <c r="F28" s="160">
        <v>0</v>
      </c>
      <c r="G28" s="158"/>
      <c r="H28" s="160">
        <v>0</v>
      </c>
      <c r="I28" s="158"/>
      <c r="J28" s="160">
        <v>0</v>
      </c>
      <c r="K28" s="158"/>
      <c r="L28" s="160">
        <v>0</v>
      </c>
      <c r="M28" s="160">
        <v>0</v>
      </c>
      <c r="N28" s="160">
        <v>0</v>
      </c>
      <c r="O28" s="160">
        <v>0</v>
      </c>
      <c r="P28" s="160">
        <v>0</v>
      </c>
      <c r="Q28" s="155"/>
      <c r="R28" s="160">
        <v>0</v>
      </c>
      <c r="S28" s="158"/>
      <c r="T28" s="160">
        <v>-877671</v>
      </c>
      <c r="U28" s="158"/>
      <c r="V28" s="160">
        <v>0</v>
      </c>
      <c r="W28" s="155"/>
      <c r="X28" s="160">
        <v>0</v>
      </c>
      <c r="Y28" s="160"/>
      <c r="Z28" s="160">
        <f t="shared" ref="Z28:Z29" si="3">SUM(V28:X28)</f>
        <v>0</v>
      </c>
      <c r="AA28" s="160"/>
      <c r="AB28" s="160">
        <f>SUM(F28:T28,Z28)</f>
        <v>-877671</v>
      </c>
      <c r="AC28" s="160"/>
      <c r="AD28" s="160">
        <v>-31442</v>
      </c>
      <c r="AE28" s="160"/>
      <c r="AF28" s="160">
        <f t="shared" ref="AF28" si="4">AB28+AD28</f>
        <v>-909113</v>
      </c>
    </row>
    <row r="29" spans="1:34" s="38" customFormat="1" ht="21" customHeight="1">
      <c r="B29" s="38" t="s">
        <v>157</v>
      </c>
      <c r="E29" s="192"/>
      <c r="F29" s="157">
        <v>0</v>
      </c>
      <c r="G29" s="158"/>
      <c r="H29" s="157">
        <v>0</v>
      </c>
      <c r="I29" s="158"/>
      <c r="J29" s="157">
        <v>0</v>
      </c>
      <c r="K29" s="158"/>
      <c r="L29" s="157">
        <v>0</v>
      </c>
      <c r="M29" s="160">
        <v>0</v>
      </c>
      <c r="N29" s="157">
        <v>0</v>
      </c>
      <c r="O29" s="160">
        <v>0</v>
      </c>
      <c r="P29" s="157">
        <v>0</v>
      </c>
      <c r="Q29" s="155"/>
      <c r="R29" s="157">
        <v>0</v>
      </c>
      <c r="S29" s="158"/>
      <c r="T29" s="157">
        <v>0</v>
      </c>
      <c r="U29" s="158"/>
      <c r="V29" s="157">
        <v>29764</v>
      </c>
      <c r="W29" s="197"/>
      <c r="X29" s="157">
        <v>16397</v>
      </c>
      <c r="Y29" s="160"/>
      <c r="Z29" s="157">
        <f t="shared" si="3"/>
        <v>46161</v>
      </c>
      <c r="AA29" s="160"/>
      <c r="AB29" s="157">
        <f>SUM(F29:T29,Z29)</f>
        <v>46161</v>
      </c>
      <c r="AC29" s="160"/>
      <c r="AD29" s="157">
        <v>-30502</v>
      </c>
      <c r="AE29" s="198"/>
      <c r="AF29" s="157">
        <f>AB29+AD29</f>
        <v>15659</v>
      </c>
      <c r="AG29" s="152"/>
    </row>
    <row r="30" spans="1:34" s="38" customFormat="1" ht="21" customHeight="1">
      <c r="A30" s="36" t="s">
        <v>158</v>
      </c>
      <c r="B30" s="36"/>
      <c r="C30" s="36"/>
      <c r="D30" s="36"/>
      <c r="E30" s="153"/>
      <c r="F30" s="155">
        <f>SUM(F28:F29)</f>
        <v>0</v>
      </c>
      <c r="G30" s="155"/>
      <c r="H30" s="155">
        <f>SUM(H28:H29)</f>
        <v>0</v>
      </c>
      <c r="I30" s="155"/>
      <c r="J30" s="155">
        <f>SUM(J28:J29)</f>
        <v>0</v>
      </c>
      <c r="K30" s="155"/>
      <c r="L30" s="155">
        <f>SUM(L28:L29)</f>
        <v>0</v>
      </c>
      <c r="M30" s="155"/>
      <c r="N30" s="155">
        <f>SUM(N28:N29)</f>
        <v>0</v>
      </c>
      <c r="O30" s="155"/>
      <c r="P30" s="155">
        <f>SUM(P28:P29)</f>
        <v>0</v>
      </c>
      <c r="Q30" s="155"/>
      <c r="R30" s="155">
        <f>SUM(R28:R29)</f>
        <v>0</v>
      </c>
      <c r="S30" s="155"/>
      <c r="T30" s="155">
        <f>SUM(T28:T29)</f>
        <v>-877671</v>
      </c>
      <c r="U30" s="155"/>
      <c r="V30" s="155">
        <f>SUM(V28:V29)</f>
        <v>29764</v>
      </c>
      <c r="W30" s="155"/>
      <c r="X30" s="155">
        <f>SUM(X28:X29)</f>
        <v>16397</v>
      </c>
      <c r="Y30" s="154"/>
      <c r="Z30" s="155">
        <f>SUM(Z28:Z29)</f>
        <v>46161</v>
      </c>
      <c r="AA30" s="154"/>
      <c r="AB30" s="155">
        <f>SUM(AB28:AB29)</f>
        <v>-831510</v>
      </c>
      <c r="AC30" s="154"/>
      <c r="AD30" s="155">
        <f>SUM(AD28:AD29)</f>
        <v>-61944</v>
      </c>
      <c r="AE30" s="154"/>
      <c r="AF30" s="155">
        <f>SUM(AF28:AF29)</f>
        <v>-893454</v>
      </c>
      <c r="AG30" s="152"/>
    </row>
    <row r="31" spans="1:34" s="38" customFormat="1" ht="21" customHeight="1" thickBot="1">
      <c r="A31" s="212" t="s">
        <v>278</v>
      </c>
      <c r="B31" s="36"/>
      <c r="C31" s="36"/>
      <c r="D31" s="36"/>
      <c r="E31" s="42"/>
      <c r="F31" s="161">
        <f>F16+F25+F30</f>
        <v>850000</v>
      </c>
      <c r="G31" s="158"/>
      <c r="H31" s="161">
        <f>H16+H25+H30</f>
        <v>-15740</v>
      </c>
      <c r="I31" s="158"/>
      <c r="J31" s="161">
        <f>J16+J25+J30</f>
        <v>1643000</v>
      </c>
      <c r="K31" s="158"/>
      <c r="L31" s="161">
        <f>L16+L25+L30</f>
        <v>18365</v>
      </c>
      <c r="M31" s="158"/>
      <c r="N31" s="161">
        <f>N16+N25+N30</f>
        <v>85000</v>
      </c>
      <c r="O31" s="158"/>
      <c r="P31" s="161">
        <f>P16+P25+P30</f>
        <v>415272</v>
      </c>
      <c r="Q31" s="158"/>
      <c r="R31" s="161">
        <f>R16+R25+R30</f>
        <v>15740</v>
      </c>
      <c r="S31" s="158"/>
      <c r="T31" s="161">
        <f>T16+T25+T30</f>
        <v>1547085</v>
      </c>
      <c r="U31" s="158"/>
      <c r="V31" s="161">
        <f>V16+V25+V30</f>
        <v>-152571</v>
      </c>
      <c r="W31" s="158"/>
      <c r="X31" s="161">
        <f>X16+X25+X30</f>
        <v>16397</v>
      </c>
      <c r="Y31" s="154">
        <v>0</v>
      </c>
      <c r="Z31" s="161">
        <f>Z16+Z25+Z30</f>
        <v>-136174</v>
      </c>
      <c r="AA31" s="160"/>
      <c r="AB31" s="161">
        <f>AB16+AB25+AB30</f>
        <v>4422548</v>
      </c>
      <c r="AC31" s="154">
        <v>0</v>
      </c>
      <c r="AD31" s="161">
        <f>AD16+AD25+AD30</f>
        <v>688276</v>
      </c>
      <c r="AE31" s="160"/>
      <c r="AF31" s="161">
        <f>AF16+AF25+AF30</f>
        <v>5110824</v>
      </c>
      <c r="AG31" s="152"/>
    </row>
    <row r="32" spans="1:34" ht="21" customHeight="1" thickTop="1"/>
    <row r="33" spans="1:37" ht="21" customHeight="1">
      <c r="A33" s="212" t="s">
        <v>279</v>
      </c>
      <c r="B33" s="146"/>
      <c r="C33" s="146"/>
      <c r="D33" s="146"/>
      <c r="E33" s="226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</row>
    <row r="34" spans="1:37" ht="21" customHeight="1">
      <c r="A34" s="36" t="s">
        <v>229</v>
      </c>
      <c r="B34" s="36"/>
      <c r="C34" s="36"/>
      <c r="D34" s="36"/>
      <c r="E34" s="226"/>
      <c r="F34" s="154">
        <v>850000</v>
      </c>
      <c r="G34" s="155"/>
      <c r="H34" s="154">
        <v>-15740</v>
      </c>
      <c r="I34" s="155"/>
      <c r="J34" s="154">
        <v>1643000</v>
      </c>
      <c r="K34" s="155"/>
      <c r="L34" s="154">
        <v>18365</v>
      </c>
      <c r="M34" s="155"/>
      <c r="N34" s="154">
        <v>85000</v>
      </c>
      <c r="O34" s="155"/>
      <c r="P34" s="154">
        <v>463086</v>
      </c>
      <c r="Q34" s="155"/>
      <c r="R34" s="154">
        <v>15740</v>
      </c>
      <c r="S34" s="155"/>
      <c r="T34" s="154">
        <f>585233+1</f>
        <v>585234</v>
      </c>
      <c r="U34" s="155"/>
      <c r="V34" s="154">
        <v>-154143</v>
      </c>
      <c r="W34" s="155"/>
      <c r="X34" s="154">
        <v>-21110</v>
      </c>
      <c r="Y34" s="155"/>
      <c r="Z34" s="154">
        <f>V34+X34</f>
        <v>-175253</v>
      </c>
      <c r="AA34" s="155"/>
      <c r="AB34" s="154">
        <f>SUM(F34:T34,Z34)</f>
        <v>3469432</v>
      </c>
      <c r="AC34" s="155"/>
      <c r="AD34" s="154">
        <v>690442</v>
      </c>
      <c r="AE34" s="155"/>
      <c r="AF34" s="154">
        <f t="shared" ref="AF34:AF35" si="5">AB34+AD34</f>
        <v>4159874</v>
      </c>
    </row>
    <row r="35" spans="1:37" ht="21" customHeight="1">
      <c r="A35" s="38" t="s">
        <v>190</v>
      </c>
      <c r="B35" s="36"/>
      <c r="C35" s="36"/>
      <c r="D35" s="36"/>
      <c r="E35" s="226">
        <v>2</v>
      </c>
      <c r="F35" s="157">
        <v>0</v>
      </c>
      <c r="G35" s="158"/>
      <c r="H35" s="157">
        <v>0</v>
      </c>
      <c r="I35" s="158"/>
      <c r="J35" s="157">
        <v>0</v>
      </c>
      <c r="K35" s="158"/>
      <c r="L35" s="157">
        <v>0</v>
      </c>
      <c r="M35" s="158"/>
      <c r="N35" s="157">
        <v>0</v>
      </c>
      <c r="O35" s="158"/>
      <c r="P35" s="157">
        <v>0</v>
      </c>
      <c r="Q35" s="158"/>
      <c r="R35" s="157">
        <v>0</v>
      </c>
      <c r="S35" s="158"/>
      <c r="T35" s="160">
        <v>773109</v>
      </c>
      <c r="U35" s="158"/>
      <c r="V35" s="157">
        <v>0</v>
      </c>
      <c r="W35" s="158"/>
      <c r="X35" s="157">
        <v>0</v>
      </c>
      <c r="Y35" s="158"/>
      <c r="Z35" s="157">
        <f>V35+X35</f>
        <v>0</v>
      </c>
      <c r="AA35" s="158"/>
      <c r="AB35" s="160">
        <f>SUM(F35:T35,Z35)</f>
        <v>773109</v>
      </c>
      <c r="AC35" s="158"/>
      <c r="AD35" s="160">
        <v>8640</v>
      </c>
      <c r="AE35" s="158"/>
      <c r="AF35" s="160">
        <f t="shared" si="5"/>
        <v>781749</v>
      </c>
    </row>
    <row r="36" spans="1:37" ht="21" customHeight="1">
      <c r="A36" s="36" t="s">
        <v>241</v>
      </c>
      <c r="B36" s="36"/>
      <c r="C36" s="36"/>
      <c r="D36" s="36"/>
      <c r="E36" s="265"/>
      <c r="F36" s="159">
        <f>SUM(F34:F35)</f>
        <v>850000</v>
      </c>
      <c r="G36" s="155"/>
      <c r="H36" s="159">
        <f>SUM(H34:H35)</f>
        <v>-15740</v>
      </c>
      <c r="I36" s="155"/>
      <c r="J36" s="159">
        <f>SUM(J34:J35)</f>
        <v>1643000</v>
      </c>
      <c r="K36" s="155"/>
      <c r="L36" s="159">
        <f>SUM(L34:L35)</f>
        <v>18365</v>
      </c>
      <c r="M36" s="155"/>
      <c r="N36" s="159">
        <f>SUM(N34:N35)</f>
        <v>85000</v>
      </c>
      <c r="O36" s="155"/>
      <c r="P36" s="159">
        <f>SUM(P34:P35)</f>
        <v>463086</v>
      </c>
      <c r="Q36" s="155"/>
      <c r="R36" s="159">
        <f>SUM(R34:R35)</f>
        <v>15740</v>
      </c>
      <c r="S36" s="155"/>
      <c r="T36" s="159">
        <f>SUM(T34:T35)</f>
        <v>1358343</v>
      </c>
      <c r="U36" s="155"/>
      <c r="V36" s="159">
        <f>SUM(V34:V35)</f>
        <v>-154143</v>
      </c>
      <c r="W36" s="155"/>
      <c r="X36" s="159">
        <f>SUM(X34:X35)</f>
        <v>-21110</v>
      </c>
      <c r="Y36" s="155"/>
      <c r="Z36" s="159">
        <f>SUM(Z34:Z35)</f>
        <v>-175253</v>
      </c>
      <c r="AA36" s="155"/>
      <c r="AB36" s="159">
        <f>SUM(AB34:AB35)</f>
        <v>4242541</v>
      </c>
      <c r="AC36" s="155"/>
      <c r="AD36" s="159">
        <f>SUM(AD34:AD35)</f>
        <v>699082</v>
      </c>
      <c r="AE36" s="155"/>
      <c r="AF36" s="159">
        <f>SUM(AF34:AF35)</f>
        <v>4941623</v>
      </c>
      <c r="AG36" s="272"/>
      <c r="AH36" s="272"/>
      <c r="AI36" s="272"/>
      <c r="AJ36" s="272"/>
      <c r="AK36" s="266"/>
    </row>
    <row r="37" spans="1:37" ht="21" customHeight="1">
      <c r="A37" s="36"/>
      <c r="B37" s="36"/>
      <c r="C37" s="36"/>
      <c r="D37" s="36"/>
      <c r="E37" s="265"/>
      <c r="F37" s="154"/>
      <c r="G37" s="155"/>
      <c r="H37" s="154"/>
      <c r="I37" s="155"/>
      <c r="J37" s="154"/>
      <c r="K37" s="155"/>
      <c r="L37" s="154"/>
      <c r="M37" s="155"/>
      <c r="N37" s="154"/>
      <c r="O37" s="155"/>
      <c r="P37" s="154"/>
      <c r="Q37" s="155"/>
      <c r="R37" s="154"/>
      <c r="S37" s="155"/>
      <c r="T37" s="154"/>
      <c r="U37" s="155"/>
      <c r="V37" s="154"/>
      <c r="W37" s="155"/>
      <c r="X37" s="154"/>
      <c r="Y37" s="155"/>
      <c r="Z37" s="154"/>
      <c r="AA37" s="155"/>
      <c r="AB37" s="154"/>
      <c r="AC37" s="155"/>
      <c r="AD37" s="154"/>
      <c r="AE37" s="155"/>
      <c r="AF37" s="154"/>
    </row>
    <row r="38" spans="1:37" ht="21" customHeight="1">
      <c r="A38" s="36" t="s">
        <v>136</v>
      </c>
      <c r="B38" s="36"/>
      <c r="C38" s="36"/>
      <c r="D38" s="36"/>
      <c r="E38" s="325"/>
      <c r="F38" s="154"/>
      <c r="G38" s="155"/>
      <c r="H38" s="154"/>
      <c r="I38" s="155"/>
      <c r="J38" s="154"/>
      <c r="K38" s="155"/>
      <c r="L38" s="154"/>
      <c r="M38" s="155"/>
      <c r="N38" s="154"/>
      <c r="O38" s="155"/>
      <c r="P38" s="154"/>
      <c r="Q38" s="155"/>
      <c r="R38" s="154"/>
      <c r="S38" s="155"/>
      <c r="T38" s="154"/>
      <c r="U38" s="155"/>
      <c r="V38" s="154"/>
      <c r="W38" s="155"/>
      <c r="X38" s="154"/>
      <c r="Y38" s="155"/>
      <c r="Z38" s="154"/>
      <c r="AA38" s="155"/>
      <c r="AB38" s="154"/>
      <c r="AC38" s="155"/>
      <c r="AD38" s="154"/>
      <c r="AE38" s="155"/>
      <c r="AF38" s="154"/>
    </row>
    <row r="39" spans="1:37" ht="21" customHeight="1">
      <c r="A39" s="36"/>
      <c r="B39" s="156" t="s">
        <v>151</v>
      </c>
      <c r="C39" s="36"/>
      <c r="D39" s="36"/>
      <c r="E39" s="325"/>
      <c r="F39" s="154"/>
      <c r="G39" s="155"/>
      <c r="H39" s="154"/>
      <c r="I39" s="155"/>
      <c r="J39" s="154"/>
      <c r="K39" s="155"/>
      <c r="L39" s="154"/>
      <c r="M39" s="155"/>
      <c r="N39" s="154"/>
      <c r="O39" s="155"/>
      <c r="P39" s="154"/>
      <c r="Q39" s="155"/>
      <c r="R39" s="154"/>
      <c r="S39" s="155"/>
      <c r="T39" s="154"/>
      <c r="U39" s="155"/>
      <c r="V39" s="154"/>
      <c r="W39" s="155"/>
      <c r="X39" s="154"/>
      <c r="Y39" s="155"/>
      <c r="Z39" s="154"/>
      <c r="AA39" s="155"/>
      <c r="AB39" s="154"/>
      <c r="AC39" s="155"/>
      <c r="AD39" s="154"/>
      <c r="AE39" s="155"/>
      <c r="AF39" s="154"/>
    </row>
    <row r="40" spans="1:37" ht="21" customHeight="1">
      <c r="A40" s="36"/>
      <c r="B40" s="312" t="s">
        <v>152</v>
      </c>
      <c r="C40" s="36"/>
      <c r="D40" s="36"/>
      <c r="E40" s="324"/>
      <c r="F40" s="157">
        <v>0</v>
      </c>
      <c r="G40" s="155"/>
      <c r="H40" s="157">
        <v>0</v>
      </c>
      <c r="I40" s="155"/>
      <c r="J40" s="157">
        <v>0</v>
      </c>
      <c r="K40" s="155"/>
      <c r="L40" s="157">
        <v>0</v>
      </c>
      <c r="M40" s="155"/>
      <c r="N40" s="157">
        <v>0</v>
      </c>
      <c r="O40" s="155"/>
      <c r="P40" s="157">
        <v>0</v>
      </c>
      <c r="Q40" s="155"/>
      <c r="R40" s="157">
        <v>0</v>
      </c>
      <c r="S40" s="155"/>
      <c r="T40" s="160">
        <v>0</v>
      </c>
      <c r="U40" s="155"/>
      <c r="V40" s="157">
        <v>0</v>
      </c>
      <c r="W40" s="154"/>
      <c r="X40" s="157">
        <v>0</v>
      </c>
      <c r="Y40" s="155"/>
      <c r="Z40" s="157">
        <v>0</v>
      </c>
      <c r="AA40" s="155"/>
      <c r="AB40" s="160">
        <f>SUM(F40:T40,Z40)</f>
        <v>0</v>
      </c>
      <c r="AC40" s="155"/>
      <c r="AD40" s="157">
        <v>-9251</v>
      </c>
      <c r="AE40" s="155"/>
      <c r="AF40" s="160">
        <f t="shared" ref="AF40:AF45" si="6">AB40+AD40</f>
        <v>-9251</v>
      </c>
    </row>
    <row r="41" spans="1:37" ht="21" customHeight="1">
      <c r="B41" s="36" t="s">
        <v>153</v>
      </c>
      <c r="C41" s="36"/>
      <c r="D41" s="36"/>
      <c r="E41" s="325"/>
      <c r="F41" s="159">
        <f>SUM(F40)</f>
        <v>0</v>
      </c>
      <c r="G41" s="155"/>
      <c r="H41" s="159">
        <f>SUM(H40)</f>
        <v>0</v>
      </c>
      <c r="I41" s="155"/>
      <c r="J41" s="159">
        <f>SUM(J40)</f>
        <v>0</v>
      </c>
      <c r="K41" s="155"/>
      <c r="L41" s="159">
        <f>SUM(L40)</f>
        <v>0</v>
      </c>
      <c r="M41" s="155"/>
      <c r="N41" s="159">
        <f>SUM(N40)</f>
        <v>0</v>
      </c>
      <c r="O41" s="155"/>
      <c r="P41" s="159">
        <f>SUM(P40)</f>
        <v>0</v>
      </c>
      <c r="Q41" s="155"/>
      <c r="R41" s="159">
        <f>SUM(R40)</f>
        <v>0</v>
      </c>
      <c r="S41" s="155"/>
      <c r="T41" s="159">
        <f>SUM(T40)</f>
        <v>0</v>
      </c>
      <c r="U41" s="155"/>
      <c r="V41" s="159">
        <f>SUM(V40)</f>
        <v>0</v>
      </c>
      <c r="W41" s="154"/>
      <c r="X41" s="159">
        <f>SUM(X40)</f>
        <v>0</v>
      </c>
      <c r="Y41" s="155"/>
      <c r="Z41" s="159">
        <f>SUM(Z40)</f>
        <v>0</v>
      </c>
      <c r="AA41" s="155"/>
      <c r="AB41" s="159">
        <f>SUM(AB40)</f>
        <v>0</v>
      </c>
      <c r="AC41" s="155"/>
      <c r="AD41" s="159">
        <f>SUM(AD40)</f>
        <v>-9251</v>
      </c>
      <c r="AE41" s="155"/>
      <c r="AF41" s="159">
        <f>SUM(AF40)</f>
        <v>-9251</v>
      </c>
    </row>
    <row r="42" spans="1:37" ht="21" customHeight="1">
      <c r="A42" s="36"/>
      <c r="B42" s="312"/>
      <c r="C42" s="36"/>
      <c r="D42" s="36"/>
      <c r="E42" s="325"/>
      <c r="F42" s="154"/>
      <c r="G42" s="155"/>
      <c r="H42" s="154"/>
      <c r="I42" s="155"/>
      <c r="J42" s="154"/>
      <c r="K42" s="155"/>
      <c r="L42" s="154"/>
      <c r="M42" s="155"/>
      <c r="N42" s="154"/>
      <c r="O42" s="155"/>
      <c r="P42" s="154"/>
      <c r="Q42" s="155"/>
      <c r="R42" s="154"/>
      <c r="S42" s="155"/>
      <c r="T42" s="154"/>
      <c r="U42" s="155"/>
      <c r="V42" s="154"/>
      <c r="W42" s="154"/>
      <c r="X42" s="154"/>
      <c r="Y42" s="155"/>
      <c r="Z42" s="154"/>
      <c r="AA42" s="155"/>
      <c r="AB42" s="160"/>
      <c r="AC42" s="155"/>
      <c r="AD42" s="154"/>
      <c r="AE42" s="155"/>
      <c r="AF42" s="160"/>
    </row>
    <row r="43" spans="1:37" ht="21" customHeight="1">
      <c r="A43" s="201" t="s">
        <v>80</v>
      </c>
      <c r="B43" s="38"/>
      <c r="C43" s="38"/>
      <c r="D43" s="38"/>
      <c r="E43" s="226"/>
      <c r="F43" s="160"/>
      <c r="G43" s="158"/>
      <c r="H43" s="160"/>
      <c r="I43" s="158"/>
      <c r="J43" s="160"/>
      <c r="K43" s="158"/>
      <c r="L43" s="160"/>
      <c r="M43" s="158"/>
      <c r="N43" s="160"/>
      <c r="O43" s="158"/>
      <c r="P43" s="160"/>
      <c r="Q43" s="158"/>
      <c r="R43" s="160"/>
      <c r="S43" s="158"/>
      <c r="T43" s="160"/>
      <c r="U43" s="158"/>
      <c r="V43" s="160"/>
      <c r="W43" s="158"/>
      <c r="X43" s="160"/>
      <c r="Y43" s="160"/>
      <c r="Z43" s="160"/>
      <c r="AA43" s="160"/>
      <c r="AB43" s="160"/>
      <c r="AC43" s="160"/>
      <c r="AD43" s="160"/>
      <c r="AE43" s="160"/>
      <c r="AF43" s="160"/>
    </row>
    <row r="44" spans="1:37" ht="21" customHeight="1">
      <c r="A44" s="201"/>
      <c r="B44" s="38" t="s">
        <v>169</v>
      </c>
      <c r="C44" s="38"/>
      <c r="D44" s="38"/>
      <c r="E44" s="226"/>
      <c r="F44" s="160">
        <v>0</v>
      </c>
      <c r="G44" s="158"/>
      <c r="H44" s="160">
        <v>0</v>
      </c>
      <c r="I44" s="158"/>
      <c r="J44" s="160">
        <v>0</v>
      </c>
      <c r="K44" s="158"/>
      <c r="L44" s="160">
        <v>0</v>
      </c>
      <c r="M44" s="160"/>
      <c r="N44" s="160">
        <v>0</v>
      </c>
      <c r="O44" s="160"/>
      <c r="P44" s="160">
        <v>0</v>
      </c>
      <c r="Q44" s="155"/>
      <c r="R44" s="160">
        <v>0</v>
      </c>
      <c r="S44" s="158"/>
      <c r="T44" s="160">
        <v>-603585</v>
      </c>
      <c r="U44" s="158"/>
      <c r="V44" s="160">
        <v>0</v>
      </c>
      <c r="W44" s="155"/>
      <c r="X44" s="160">
        <v>0</v>
      </c>
      <c r="Y44" s="160"/>
      <c r="Z44" s="160">
        <f>V44+X44</f>
        <v>0</v>
      </c>
      <c r="AA44" s="160"/>
      <c r="AB44" s="160">
        <f>SUM(F44:T44,Z44)</f>
        <v>-603585</v>
      </c>
      <c r="AC44" s="160"/>
      <c r="AD44" s="160">
        <v>-53607</v>
      </c>
      <c r="AE44" s="160"/>
      <c r="AF44" s="160">
        <f t="shared" si="6"/>
        <v>-657192</v>
      </c>
      <c r="AG44" s="266"/>
    </row>
    <row r="45" spans="1:37" s="273" customFormat="1" ht="21" customHeight="1">
      <c r="A45" s="38"/>
      <c r="B45" s="38" t="s">
        <v>157</v>
      </c>
      <c r="C45" s="38"/>
      <c r="D45" s="38"/>
      <c r="E45" s="271"/>
      <c r="F45" s="157">
        <v>0</v>
      </c>
      <c r="G45" s="158"/>
      <c r="H45" s="157">
        <v>0</v>
      </c>
      <c r="I45" s="158"/>
      <c r="J45" s="157">
        <v>0</v>
      </c>
      <c r="K45" s="158"/>
      <c r="L45" s="157">
        <v>0</v>
      </c>
      <c r="M45" s="160"/>
      <c r="N45" s="157">
        <v>0</v>
      </c>
      <c r="O45" s="160"/>
      <c r="P45" s="157">
        <v>0</v>
      </c>
      <c r="Q45" s="155"/>
      <c r="R45" s="157">
        <v>0</v>
      </c>
      <c r="S45" s="158"/>
      <c r="T45" s="157">
        <v>0</v>
      </c>
      <c r="U45" s="158"/>
      <c r="V45" s="157">
        <v>-32445</v>
      </c>
      <c r="W45" s="197"/>
      <c r="X45" s="157">
        <v>31736</v>
      </c>
      <c r="Y45" s="160"/>
      <c r="Z45" s="157">
        <f>V45+X45</f>
        <v>-709</v>
      </c>
      <c r="AA45" s="160"/>
      <c r="AB45" s="157">
        <f>SUM(F45:T45,Z45)</f>
        <v>-709</v>
      </c>
      <c r="AC45" s="160"/>
      <c r="AD45" s="157">
        <v>-3813</v>
      </c>
      <c r="AE45" s="198"/>
      <c r="AF45" s="157">
        <f t="shared" si="6"/>
        <v>-4522</v>
      </c>
      <c r="AG45" s="272"/>
    </row>
    <row r="46" spans="1:37" ht="21" customHeight="1">
      <c r="A46" s="36" t="s">
        <v>158</v>
      </c>
      <c r="B46" s="36"/>
      <c r="C46" s="36"/>
      <c r="D46" s="36"/>
      <c r="E46" s="153"/>
      <c r="F46" s="155">
        <f>SUM(F44:F45)</f>
        <v>0</v>
      </c>
      <c r="G46" s="155"/>
      <c r="H46" s="155">
        <f>SUM(H44:H45)</f>
        <v>0</v>
      </c>
      <c r="I46" s="155"/>
      <c r="J46" s="155">
        <f>SUM(J44:J45)</f>
        <v>0</v>
      </c>
      <c r="K46" s="155"/>
      <c r="L46" s="155">
        <f>SUM(L44:L45)</f>
        <v>0</v>
      </c>
      <c r="M46" s="155"/>
      <c r="N46" s="155">
        <f>SUM(N44:N45)</f>
        <v>0</v>
      </c>
      <c r="O46" s="155"/>
      <c r="P46" s="155">
        <f>SUM(P44:P45)</f>
        <v>0</v>
      </c>
      <c r="Q46" s="155"/>
      <c r="R46" s="155">
        <f>SUM(R44:R45)</f>
        <v>0</v>
      </c>
      <c r="S46" s="155"/>
      <c r="T46" s="155">
        <f>SUM(T44:T45)</f>
        <v>-603585</v>
      </c>
      <c r="U46" s="155"/>
      <c r="V46" s="155">
        <f>SUM(V44:V45)</f>
        <v>-32445</v>
      </c>
      <c r="W46" s="155"/>
      <c r="X46" s="155">
        <f>SUM(X44:X45)</f>
        <v>31736</v>
      </c>
      <c r="Y46" s="154"/>
      <c r="Z46" s="155">
        <f>SUM(Z44:Z45)</f>
        <v>-709</v>
      </c>
      <c r="AA46" s="154"/>
      <c r="AB46" s="155">
        <f>SUM(AB44:AB45)</f>
        <v>-604294</v>
      </c>
      <c r="AC46" s="154"/>
      <c r="AD46" s="155">
        <f>SUM(AD44:AD45)</f>
        <v>-57420</v>
      </c>
      <c r="AE46" s="154"/>
      <c r="AF46" s="155">
        <f>SUM(AF44:AF45)</f>
        <v>-661714</v>
      </c>
      <c r="AG46" s="266"/>
    </row>
    <row r="47" spans="1:37" ht="21" customHeight="1" thickBot="1">
      <c r="A47" s="212" t="s">
        <v>280</v>
      </c>
      <c r="B47" s="36"/>
      <c r="C47" s="36"/>
      <c r="D47" s="36"/>
      <c r="E47" s="226"/>
      <c r="F47" s="161">
        <f>F36+F41+F46</f>
        <v>850000</v>
      </c>
      <c r="G47" s="158"/>
      <c r="H47" s="161">
        <f>H36+H41+H46</f>
        <v>-15740</v>
      </c>
      <c r="I47" s="158"/>
      <c r="J47" s="161">
        <f>J36+J41+J46</f>
        <v>1643000</v>
      </c>
      <c r="K47" s="158"/>
      <c r="L47" s="161">
        <f>L36+L41+L46</f>
        <v>18365</v>
      </c>
      <c r="M47" s="158"/>
      <c r="N47" s="161">
        <f>N36+N41+N46</f>
        <v>85000</v>
      </c>
      <c r="O47" s="158"/>
      <c r="P47" s="161">
        <f>P36+P41+P46</f>
        <v>463086</v>
      </c>
      <c r="Q47" s="158"/>
      <c r="R47" s="161">
        <f>R36+R41+R46</f>
        <v>15740</v>
      </c>
      <c r="S47" s="158"/>
      <c r="T47" s="161">
        <f>T36+T41+T46</f>
        <v>754758</v>
      </c>
      <c r="U47" s="158"/>
      <c r="V47" s="161">
        <f>V36+V41+V46</f>
        <v>-186588</v>
      </c>
      <c r="W47" s="158"/>
      <c r="X47" s="161">
        <f>X36+X41+X46</f>
        <v>10626</v>
      </c>
      <c r="Y47" s="154"/>
      <c r="Z47" s="161">
        <f>Z36+Z41+Z46</f>
        <v>-175962</v>
      </c>
      <c r="AA47" s="160"/>
      <c r="AB47" s="161">
        <f>AB36+AB41+AB46</f>
        <v>3638247</v>
      </c>
      <c r="AC47" s="154"/>
      <c r="AD47" s="161">
        <f>AD36+AD41+AD46</f>
        <v>632411</v>
      </c>
      <c r="AE47" s="160"/>
      <c r="AF47" s="161">
        <f>AF36+AF41+AF46</f>
        <v>4270658</v>
      </c>
    </row>
    <row r="48" spans="1:37" ht="21" customHeight="1" thickTop="1"/>
    <row r="51" spans="28:28" ht="21" customHeight="1">
      <c r="AB51" s="362"/>
    </row>
  </sheetData>
  <mergeCells count="5">
    <mergeCell ref="F4:AF4"/>
    <mergeCell ref="F12:AF12"/>
    <mergeCell ref="N5:T5"/>
    <mergeCell ref="V5:Z5"/>
    <mergeCell ref="J5:L5"/>
  </mergeCells>
  <phoneticPr fontId="0" type="noConversion"/>
  <pageMargins left="0.7" right="0.66" top="0.54" bottom="0.75" header="0.3" footer="0.51"/>
  <pageSetup paperSize="9" scale="51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S37"/>
  <sheetViews>
    <sheetView view="pageBreakPreview" zoomScaleNormal="80" zoomScaleSheetLayoutView="100" workbookViewId="0"/>
  </sheetViews>
  <sheetFormatPr defaultColWidth="9.140625" defaultRowHeight="21" customHeight="1"/>
  <cols>
    <col min="1" max="3" width="2.140625" style="2" customWidth="1"/>
    <col min="4" max="4" width="120.7109375" style="2" customWidth="1"/>
    <col min="5" max="5" width="14" style="59" customWidth="1"/>
    <col min="6" max="6" width="14.42578125" style="1" customWidth="1"/>
    <col min="7" max="7" width="1.140625" style="1" customWidth="1"/>
    <col min="8" max="8" width="14.42578125" style="1" customWidth="1"/>
    <col min="9" max="9" width="1.140625" style="1" customWidth="1"/>
    <col min="10" max="10" width="14.42578125" style="1" customWidth="1"/>
    <col min="11" max="11" width="1.140625" style="1" customWidth="1"/>
    <col min="12" max="12" width="14.42578125" style="1" customWidth="1"/>
    <col min="13" max="13" width="1.140625" style="1" customWidth="1"/>
    <col min="14" max="14" width="14.42578125" style="1" customWidth="1"/>
    <col min="15" max="15" width="1.140625" style="1" customWidth="1"/>
    <col min="16" max="16" width="14.42578125" style="1" customWidth="1"/>
    <col min="17" max="17" width="11.42578125" style="2" bestFit="1" customWidth="1"/>
    <col min="18" max="16384" width="9.140625" style="2"/>
  </cols>
  <sheetData>
    <row r="1" spans="1:16" ht="21" customHeight="1">
      <c r="A1" s="12" t="s">
        <v>44</v>
      </c>
      <c r="B1" s="12"/>
      <c r="C1" s="12"/>
      <c r="D1" s="12"/>
      <c r="E1" s="56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1" customHeight="1">
      <c r="A2" s="12" t="s">
        <v>93</v>
      </c>
      <c r="B2" s="12"/>
      <c r="C2" s="12"/>
      <c r="D2" s="12"/>
      <c r="E2" s="56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21" customHeight="1">
      <c r="A3" s="12"/>
      <c r="B3" s="12"/>
      <c r="C3" s="12"/>
      <c r="D3" s="12"/>
      <c r="E3" s="56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38" customFormat="1" ht="21" customHeight="1">
      <c r="A4" s="20"/>
      <c r="B4" s="20"/>
      <c r="C4" s="20"/>
      <c r="D4" s="20"/>
      <c r="F4" s="474" t="s">
        <v>71</v>
      </c>
      <c r="G4" s="474"/>
      <c r="H4" s="474"/>
      <c r="I4" s="474"/>
      <c r="J4" s="474"/>
      <c r="K4" s="474"/>
      <c r="L4" s="474"/>
      <c r="M4" s="474"/>
      <c r="N4" s="474"/>
      <c r="O4" s="474"/>
      <c r="P4" s="474"/>
    </row>
    <row r="5" spans="1:16" s="38" customFormat="1" ht="21" customHeight="1">
      <c r="A5" s="144"/>
      <c r="B5" s="144"/>
      <c r="C5" s="144"/>
      <c r="D5" s="144"/>
      <c r="E5" s="42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</row>
    <row r="6" spans="1:16" s="36" customFormat="1" ht="21" customHeight="1">
      <c r="F6" s="146"/>
      <c r="G6" s="146"/>
      <c r="H6" s="473" t="s">
        <v>204</v>
      </c>
      <c r="I6" s="473"/>
      <c r="J6" s="473"/>
      <c r="K6" s="145"/>
      <c r="L6" s="473" t="s">
        <v>6</v>
      </c>
      <c r="M6" s="473"/>
      <c r="N6" s="473"/>
      <c r="O6" s="147"/>
      <c r="P6" s="146"/>
    </row>
    <row r="7" spans="1:16" s="36" customFormat="1" ht="21" customHeight="1">
      <c r="F7" s="147" t="s">
        <v>108</v>
      </c>
      <c r="G7" s="146"/>
      <c r="H7" s="145" t="s">
        <v>109</v>
      </c>
      <c r="I7" s="146"/>
      <c r="J7" s="145" t="s">
        <v>109</v>
      </c>
      <c r="K7" s="145"/>
      <c r="L7" s="147"/>
      <c r="M7" s="147"/>
      <c r="N7" s="147"/>
      <c r="O7" s="147"/>
      <c r="P7" s="145" t="s">
        <v>28</v>
      </c>
    </row>
    <row r="8" spans="1:16" s="36" customFormat="1" ht="21" customHeight="1">
      <c r="E8" s="70"/>
      <c r="F8" s="147" t="s">
        <v>29</v>
      </c>
      <c r="G8" s="145"/>
      <c r="H8" s="145" t="s">
        <v>78</v>
      </c>
      <c r="I8" s="145"/>
      <c r="J8" s="145" t="s">
        <v>96</v>
      </c>
      <c r="K8" s="145"/>
      <c r="L8" s="147" t="s">
        <v>83</v>
      </c>
      <c r="M8" s="145"/>
      <c r="N8" s="145" t="s">
        <v>40</v>
      </c>
      <c r="O8" s="145"/>
      <c r="P8" s="145" t="s">
        <v>31</v>
      </c>
    </row>
    <row r="9" spans="1:16" s="36" customFormat="1" ht="21" customHeight="1">
      <c r="E9" s="46" t="s">
        <v>35</v>
      </c>
      <c r="F9" s="147" t="s">
        <v>30</v>
      </c>
      <c r="G9" s="145"/>
      <c r="H9" s="145" t="s">
        <v>86</v>
      </c>
      <c r="I9" s="145"/>
      <c r="J9" s="145" t="s">
        <v>33</v>
      </c>
      <c r="K9" s="145"/>
      <c r="L9" s="145" t="s">
        <v>38</v>
      </c>
      <c r="M9" s="145"/>
      <c r="N9" s="148" t="s">
        <v>39</v>
      </c>
      <c r="O9" s="148"/>
      <c r="P9" s="145" t="s">
        <v>32</v>
      </c>
    </row>
    <row r="10" spans="1:16" s="36" customFormat="1" ht="21" customHeight="1">
      <c r="E10" s="42"/>
      <c r="F10" s="472" t="s">
        <v>72</v>
      </c>
      <c r="G10" s="472"/>
      <c r="H10" s="472"/>
      <c r="I10" s="472"/>
      <c r="J10" s="472"/>
      <c r="K10" s="472"/>
      <c r="L10" s="472"/>
      <c r="M10" s="472"/>
      <c r="N10" s="472"/>
      <c r="O10" s="472"/>
      <c r="P10" s="472"/>
    </row>
    <row r="11" spans="1:16" s="38" customFormat="1" ht="21" customHeight="1">
      <c r="A11" s="212" t="s">
        <v>277</v>
      </c>
      <c r="E11" s="42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16" s="38" customFormat="1" ht="21" customHeight="1">
      <c r="A12" s="212" t="s">
        <v>232</v>
      </c>
      <c r="E12" s="214"/>
      <c r="F12" s="111">
        <v>850000</v>
      </c>
      <c r="G12" s="151"/>
      <c r="H12" s="111">
        <v>1643000</v>
      </c>
      <c r="I12" s="151"/>
      <c r="J12" s="111">
        <v>16950</v>
      </c>
      <c r="K12" s="151"/>
      <c r="L12" s="111">
        <v>85000</v>
      </c>
      <c r="M12" s="151"/>
      <c r="N12" s="111">
        <v>914590</v>
      </c>
      <c r="O12" s="150"/>
      <c r="P12" s="111">
        <f>SUM(F12:O12)</f>
        <v>3509540</v>
      </c>
    </row>
    <row r="13" spans="1:16" s="38" customFormat="1" ht="21" customHeight="1">
      <c r="A13" s="222" t="s">
        <v>190</v>
      </c>
      <c r="E13" s="221">
        <v>2</v>
      </c>
      <c r="F13" s="121">
        <v>0</v>
      </c>
      <c r="G13" s="151"/>
      <c r="H13" s="121">
        <v>0</v>
      </c>
      <c r="I13" s="151"/>
      <c r="J13" s="121">
        <v>0</v>
      </c>
      <c r="K13" s="151"/>
      <c r="L13" s="121">
        <v>0</v>
      </c>
      <c r="M13" s="151"/>
      <c r="N13" s="87">
        <v>716343</v>
      </c>
      <c r="O13" s="150"/>
      <c r="P13" s="87">
        <f>SUM(F13:O13)</f>
        <v>716343</v>
      </c>
    </row>
    <row r="14" spans="1:16" s="38" customFormat="1" ht="21" customHeight="1">
      <c r="A14" s="212" t="s">
        <v>233</v>
      </c>
      <c r="E14" s="221"/>
      <c r="F14" s="120">
        <f>SUM(F12:F13)</f>
        <v>850000</v>
      </c>
      <c r="G14" s="151"/>
      <c r="H14" s="120">
        <f>SUM(H12:H13)</f>
        <v>1643000</v>
      </c>
      <c r="I14" s="151"/>
      <c r="J14" s="120">
        <f>SUM(J12:J13)</f>
        <v>16950</v>
      </c>
      <c r="K14" s="151"/>
      <c r="L14" s="120">
        <f>SUM(L12:L13)</f>
        <v>85000</v>
      </c>
      <c r="M14" s="151"/>
      <c r="N14" s="120">
        <f>SUM(N12:N13)</f>
        <v>1630933</v>
      </c>
      <c r="O14" s="150"/>
      <c r="P14" s="120">
        <f>SUM(P12:P13)</f>
        <v>4225883</v>
      </c>
    </row>
    <row r="15" spans="1:16" s="38" customFormat="1" ht="21" customHeight="1">
      <c r="A15" s="212"/>
      <c r="E15" s="214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</row>
    <row r="16" spans="1:16" s="38" customFormat="1" ht="21" customHeight="1">
      <c r="A16" s="43" t="s">
        <v>136</v>
      </c>
      <c r="B16" s="2"/>
      <c r="C16" s="2"/>
      <c r="D16" s="2"/>
      <c r="E16" s="42"/>
      <c r="F16" s="150"/>
      <c r="G16" s="151"/>
      <c r="H16" s="150"/>
      <c r="I16" s="151"/>
      <c r="J16" s="150"/>
      <c r="K16" s="151"/>
      <c r="L16" s="150"/>
      <c r="M16" s="151"/>
      <c r="N16" s="150"/>
      <c r="O16" s="150"/>
      <c r="P16" s="151"/>
    </row>
    <row r="17" spans="1:19" s="38" customFormat="1" ht="21" customHeight="1">
      <c r="B17" s="71" t="s">
        <v>151</v>
      </c>
      <c r="C17" s="43"/>
      <c r="D17" s="2"/>
      <c r="E17" s="42"/>
      <c r="F17" s="150"/>
      <c r="G17" s="151"/>
      <c r="H17" s="150"/>
      <c r="I17" s="151"/>
      <c r="J17" s="150"/>
      <c r="K17" s="151"/>
      <c r="L17" s="150"/>
      <c r="M17" s="151"/>
      <c r="N17" s="150"/>
      <c r="O17" s="150"/>
      <c r="P17" s="151"/>
    </row>
    <row r="18" spans="1:19" s="38" customFormat="1" ht="21" customHeight="1">
      <c r="A18" s="3"/>
      <c r="B18" s="38" t="s">
        <v>152</v>
      </c>
      <c r="C18" s="2"/>
      <c r="D18" s="2"/>
      <c r="E18" s="218"/>
      <c r="F18" s="121">
        <v>0</v>
      </c>
      <c r="G18" s="151"/>
      <c r="H18" s="121">
        <v>0</v>
      </c>
      <c r="I18" s="151"/>
      <c r="J18" s="121">
        <v>0</v>
      </c>
      <c r="K18" s="151"/>
      <c r="L18" s="121">
        <v>0</v>
      </c>
      <c r="M18" s="151"/>
      <c r="N18" s="121">
        <v>-161500</v>
      </c>
      <c r="O18" s="150"/>
      <c r="P18" s="121">
        <f>SUM(F18:O18)</f>
        <v>-161500</v>
      </c>
    </row>
    <row r="19" spans="1:19" s="38" customFormat="1" ht="21" customHeight="1">
      <c r="B19" s="43" t="s">
        <v>153</v>
      </c>
      <c r="C19" s="2"/>
      <c r="D19" s="2"/>
      <c r="E19" s="42"/>
      <c r="F19" s="120">
        <f>SUM(F18)</f>
        <v>0</v>
      </c>
      <c r="G19" s="151"/>
      <c r="H19" s="120">
        <f>SUM(H18)</f>
        <v>0</v>
      </c>
      <c r="I19" s="151"/>
      <c r="J19" s="120">
        <f>SUM(J18)</f>
        <v>0</v>
      </c>
      <c r="K19" s="151"/>
      <c r="L19" s="120">
        <f>SUM(L18)</f>
        <v>0</v>
      </c>
      <c r="M19" s="151"/>
      <c r="N19" s="120">
        <f>SUM(N18)</f>
        <v>-161500</v>
      </c>
      <c r="O19" s="150"/>
      <c r="P19" s="120">
        <f>SUM(P18)</f>
        <v>-161500</v>
      </c>
    </row>
    <row r="20" spans="1:19" s="38" customFormat="1" ht="21" customHeight="1">
      <c r="B20" s="201"/>
      <c r="C20" s="2"/>
      <c r="D20" s="2"/>
      <c r="E20" s="278"/>
      <c r="F20" s="137"/>
      <c r="G20" s="151"/>
      <c r="H20" s="137"/>
      <c r="I20" s="151"/>
      <c r="J20" s="137"/>
      <c r="K20" s="151"/>
      <c r="L20" s="137"/>
      <c r="M20" s="151"/>
      <c r="N20" s="137"/>
      <c r="O20" s="150"/>
      <c r="P20" s="137"/>
    </row>
    <row r="21" spans="1:19" s="38" customFormat="1" ht="21" customHeight="1">
      <c r="A21" s="43" t="s">
        <v>80</v>
      </c>
      <c r="E21" s="151"/>
      <c r="F21" s="150"/>
      <c r="G21" s="151"/>
      <c r="H21" s="150"/>
      <c r="I21" s="151"/>
      <c r="J21" s="150"/>
      <c r="K21" s="151"/>
      <c r="L21" s="150"/>
      <c r="M21" s="151"/>
      <c r="N21" s="150"/>
      <c r="O21" s="150"/>
      <c r="P21" s="151"/>
    </row>
    <row r="22" spans="1:19" s="38" customFormat="1" ht="21" customHeight="1">
      <c r="A22" s="43"/>
      <c r="B22" s="38" t="s">
        <v>169</v>
      </c>
      <c r="E22" s="42"/>
      <c r="F22" s="113">
        <v>0</v>
      </c>
      <c r="G22" s="149"/>
      <c r="H22" s="113">
        <v>0</v>
      </c>
      <c r="I22" s="149"/>
      <c r="J22" s="113">
        <v>0</v>
      </c>
      <c r="K22" s="149"/>
      <c r="L22" s="113">
        <v>0</v>
      </c>
      <c r="M22" s="48"/>
      <c r="N22" s="113">
        <v>-46872</v>
      </c>
      <c r="O22" s="86"/>
      <c r="P22" s="113">
        <f>SUM(F22:O22)</f>
        <v>-46872</v>
      </c>
    </row>
    <row r="23" spans="1:19" s="38" customFormat="1" ht="21" customHeight="1">
      <c r="B23" s="38" t="s">
        <v>167</v>
      </c>
      <c r="C23" s="26"/>
      <c r="D23" s="26"/>
      <c r="E23" s="51"/>
      <c r="F23" s="121">
        <v>0</v>
      </c>
      <c r="G23" s="104"/>
      <c r="H23" s="121">
        <v>0</v>
      </c>
      <c r="I23" s="104"/>
      <c r="J23" s="121">
        <v>0</v>
      </c>
      <c r="K23" s="104"/>
      <c r="L23" s="121">
        <v>0</v>
      </c>
      <c r="M23" s="87"/>
      <c r="N23" s="121">
        <v>0</v>
      </c>
      <c r="O23" s="124"/>
      <c r="P23" s="121">
        <f>SUM(F23:O23)</f>
        <v>0</v>
      </c>
    </row>
    <row r="24" spans="1:19" s="38" customFormat="1" ht="21" customHeight="1">
      <c r="A24" s="36" t="s">
        <v>158</v>
      </c>
      <c r="E24" s="51"/>
      <c r="F24" s="135">
        <f>SUM(F22:F23)</f>
        <v>0</v>
      </c>
      <c r="G24" s="105"/>
      <c r="H24" s="135">
        <f>SUM(H22:H23)</f>
        <v>0</v>
      </c>
      <c r="I24" s="105"/>
      <c r="J24" s="135">
        <f>SUM(J22:J23)</f>
        <v>0</v>
      </c>
      <c r="K24" s="105"/>
      <c r="L24" s="135">
        <f>SUM(L22:L23)</f>
        <v>0</v>
      </c>
      <c r="M24" s="111"/>
      <c r="N24" s="135">
        <f>SUM(N22:N23)</f>
        <v>-46872</v>
      </c>
      <c r="O24" s="48"/>
      <c r="P24" s="135">
        <f>SUM(P22:P23)</f>
        <v>-46872</v>
      </c>
      <c r="Q24" s="152"/>
      <c r="S24" s="276"/>
    </row>
    <row r="25" spans="1:19" s="38" customFormat="1" ht="21" customHeight="1" thickBot="1">
      <c r="A25" s="212" t="s">
        <v>278</v>
      </c>
      <c r="B25" s="49"/>
      <c r="C25" s="49"/>
      <c r="D25" s="49"/>
      <c r="E25" s="42"/>
      <c r="F25" s="133">
        <f>F14+F19+F24</f>
        <v>850000</v>
      </c>
      <c r="G25" s="48"/>
      <c r="H25" s="133">
        <f>H14+H19+H24</f>
        <v>1643000</v>
      </c>
      <c r="I25" s="48"/>
      <c r="J25" s="133">
        <f>J14+J19+J24</f>
        <v>16950</v>
      </c>
      <c r="K25" s="48"/>
      <c r="L25" s="133">
        <f>L14+L19+L24</f>
        <v>85000</v>
      </c>
      <c r="M25" s="48"/>
      <c r="N25" s="133">
        <f>N14+N19+N24</f>
        <v>1422561</v>
      </c>
      <c r="O25" s="48"/>
      <c r="P25" s="133">
        <f>P14+P19+P24</f>
        <v>4017511</v>
      </c>
      <c r="Q25" s="152"/>
    </row>
    <row r="26" spans="1:19" s="38" customFormat="1" ht="21" customHeight="1" thickTop="1">
      <c r="E26" s="51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9" ht="21" customHeight="1">
      <c r="A27" s="212" t="s">
        <v>281</v>
      </c>
      <c r="B27" s="38"/>
      <c r="C27" s="38"/>
      <c r="D27" s="38"/>
      <c r="E27" s="226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19" ht="21" customHeight="1">
      <c r="A28" s="212" t="s">
        <v>229</v>
      </c>
      <c r="B28" s="38"/>
      <c r="C28" s="38"/>
      <c r="D28" s="38"/>
      <c r="E28" s="226"/>
      <c r="F28" s="111">
        <v>850000</v>
      </c>
      <c r="G28" s="151"/>
      <c r="H28" s="111">
        <v>1643000</v>
      </c>
      <c r="I28" s="151"/>
      <c r="J28" s="111">
        <v>16950</v>
      </c>
      <c r="K28" s="151"/>
      <c r="L28" s="111">
        <v>85000</v>
      </c>
      <c r="M28" s="151"/>
      <c r="N28" s="111">
        <v>461450</v>
      </c>
      <c r="O28" s="150"/>
      <c r="P28" s="111">
        <f>SUM(F28:O28)</f>
        <v>3056400</v>
      </c>
    </row>
    <row r="29" spans="1:19" ht="21" customHeight="1">
      <c r="A29" s="222" t="s">
        <v>190</v>
      </c>
      <c r="B29" s="38"/>
      <c r="C29" s="38"/>
      <c r="D29" s="38"/>
      <c r="E29" s="226">
        <v>2</v>
      </c>
      <c r="F29" s="121">
        <v>0</v>
      </c>
      <c r="G29" s="151"/>
      <c r="H29" s="121">
        <v>0</v>
      </c>
      <c r="I29" s="151"/>
      <c r="J29" s="121">
        <v>0</v>
      </c>
      <c r="K29" s="151"/>
      <c r="L29" s="121">
        <v>0</v>
      </c>
      <c r="M29" s="151"/>
      <c r="N29" s="87">
        <f>993563-277220</f>
        <v>716343</v>
      </c>
      <c r="O29" s="150"/>
      <c r="P29" s="87">
        <f>SUM(F29:O29)</f>
        <v>716343</v>
      </c>
    </row>
    <row r="30" spans="1:19" ht="21" customHeight="1">
      <c r="A30" s="212" t="s">
        <v>241</v>
      </c>
      <c r="B30" s="38"/>
      <c r="C30" s="38"/>
      <c r="D30" s="38"/>
      <c r="E30" s="226"/>
      <c r="F30" s="120">
        <f>SUM(F28:F29)</f>
        <v>850000</v>
      </c>
      <c r="G30" s="151"/>
      <c r="H30" s="120">
        <f>SUM(H28:H29)</f>
        <v>1643000</v>
      </c>
      <c r="I30" s="151"/>
      <c r="J30" s="120">
        <f>SUM(J28:J29)</f>
        <v>16950</v>
      </c>
      <c r="K30" s="151"/>
      <c r="L30" s="120">
        <f>SUM(L28:L29)</f>
        <v>85000</v>
      </c>
      <c r="M30" s="151"/>
      <c r="N30" s="120">
        <f>SUM(N28:N29)</f>
        <v>1177793</v>
      </c>
      <c r="O30" s="150"/>
      <c r="P30" s="120">
        <f>SUM(F30:O30)</f>
        <v>3772743</v>
      </c>
      <c r="Q30" s="266"/>
      <c r="R30" s="266"/>
    </row>
    <row r="31" spans="1:19" ht="21" customHeight="1">
      <c r="A31" s="212"/>
      <c r="B31" s="38"/>
      <c r="C31" s="38"/>
      <c r="D31" s="38"/>
      <c r="E31" s="226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</row>
    <row r="32" spans="1:19" ht="21" customHeight="1">
      <c r="A32" s="201" t="s">
        <v>80</v>
      </c>
      <c r="B32" s="38"/>
      <c r="C32" s="38"/>
      <c r="D32" s="38"/>
      <c r="E32" s="151"/>
      <c r="F32" s="150"/>
      <c r="G32" s="151"/>
      <c r="H32" s="150"/>
      <c r="I32" s="151"/>
      <c r="J32" s="150"/>
      <c r="K32" s="151"/>
      <c r="L32" s="150"/>
      <c r="M32" s="151"/>
      <c r="N32" s="150"/>
      <c r="O32" s="150"/>
      <c r="P32" s="151"/>
    </row>
    <row r="33" spans="1:17" ht="21" customHeight="1">
      <c r="A33" s="201"/>
      <c r="B33" s="38" t="s">
        <v>236</v>
      </c>
      <c r="C33" s="38"/>
      <c r="D33" s="38"/>
      <c r="E33" s="226"/>
      <c r="F33" s="113">
        <v>0</v>
      </c>
      <c r="G33" s="149"/>
      <c r="H33" s="113">
        <v>0</v>
      </c>
      <c r="I33" s="149"/>
      <c r="J33" s="113">
        <v>0</v>
      </c>
      <c r="K33" s="149"/>
      <c r="L33" s="113">
        <v>0</v>
      </c>
      <c r="M33" s="48"/>
      <c r="N33" s="113">
        <v>76164</v>
      </c>
      <c r="O33" s="86"/>
      <c r="P33" s="113">
        <f>SUM(F33:O33)</f>
        <v>76164</v>
      </c>
      <c r="Q33" s="266"/>
    </row>
    <row r="34" spans="1:17" ht="21" customHeight="1">
      <c r="A34" s="38"/>
      <c r="B34" s="38" t="s">
        <v>167</v>
      </c>
      <c r="C34" s="26"/>
      <c r="D34" s="26"/>
      <c r="E34" s="51"/>
      <c r="F34" s="121">
        <v>0</v>
      </c>
      <c r="G34" s="104"/>
      <c r="H34" s="121">
        <v>0</v>
      </c>
      <c r="I34" s="104"/>
      <c r="J34" s="121">
        <v>0</v>
      </c>
      <c r="K34" s="104"/>
      <c r="L34" s="121">
        <v>0</v>
      </c>
      <c r="M34" s="87"/>
      <c r="N34" s="121">
        <v>0</v>
      </c>
      <c r="O34" s="124"/>
      <c r="P34" s="121">
        <f>SUM(F34:O34)</f>
        <v>0</v>
      </c>
    </row>
    <row r="35" spans="1:17" ht="21" customHeight="1">
      <c r="A35" s="36" t="s">
        <v>238</v>
      </c>
      <c r="B35" s="38"/>
      <c r="C35" s="38"/>
      <c r="D35" s="38"/>
      <c r="E35" s="51"/>
      <c r="F35" s="135">
        <f>SUM(F33:F34)</f>
        <v>0</v>
      </c>
      <c r="G35" s="105"/>
      <c r="H35" s="135">
        <f>SUM(H33:H34)</f>
        <v>0</v>
      </c>
      <c r="I35" s="105"/>
      <c r="J35" s="135">
        <f>SUM(J33:J34)</f>
        <v>0</v>
      </c>
      <c r="K35" s="105"/>
      <c r="L35" s="135">
        <f>SUM(L33:L34)</f>
        <v>0</v>
      </c>
      <c r="M35" s="111"/>
      <c r="N35" s="135">
        <f>SUM(N33:N34)</f>
        <v>76164</v>
      </c>
      <c r="O35" s="48"/>
      <c r="P35" s="135">
        <f>SUM(P33:P34)</f>
        <v>76164</v>
      </c>
    </row>
    <row r="36" spans="1:17" ht="21" customHeight="1" thickBot="1">
      <c r="A36" s="212" t="s">
        <v>280</v>
      </c>
      <c r="B36" s="49"/>
      <c r="C36" s="49"/>
      <c r="D36" s="49"/>
      <c r="E36" s="226"/>
      <c r="F36" s="133">
        <f>SUM(F30,F35)</f>
        <v>850000</v>
      </c>
      <c r="G36" s="48"/>
      <c r="H36" s="133">
        <f>SUM(H30,H35)</f>
        <v>1643000</v>
      </c>
      <c r="I36" s="48"/>
      <c r="J36" s="133">
        <f>SUM(J30,J35)</f>
        <v>16950</v>
      </c>
      <c r="K36" s="48"/>
      <c r="L36" s="133">
        <f>SUM(L30,L35)</f>
        <v>85000</v>
      </c>
      <c r="M36" s="48"/>
      <c r="N36" s="133">
        <f>SUM(N30,N35)</f>
        <v>1253957</v>
      </c>
      <c r="O36" s="48"/>
      <c r="P36" s="133">
        <f>SUM(P30,P35)</f>
        <v>3848907</v>
      </c>
    </row>
    <row r="37" spans="1:17" ht="21" customHeight="1" thickTop="1"/>
  </sheetData>
  <mergeCells count="4">
    <mergeCell ref="F4:P4"/>
    <mergeCell ref="L6:N6"/>
    <mergeCell ref="F10:P10"/>
    <mergeCell ref="H6:J6"/>
  </mergeCells>
  <phoneticPr fontId="0" type="noConversion"/>
  <pageMargins left="0.7" right="0.7" top="0.54" bottom="0.75" header="0.3" footer="0.5"/>
  <pageSetup paperSize="9" scale="61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S129"/>
  <sheetViews>
    <sheetView tabSelected="1" view="pageBreakPreview" topLeftCell="A107" zoomScaleNormal="100" zoomScaleSheetLayoutView="100" workbookViewId="0">
      <selection activeCell="O11" sqref="O11"/>
    </sheetView>
  </sheetViews>
  <sheetFormatPr defaultColWidth="21.7109375" defaultRowHeight="21.75"/>
  <cols>
    <col min="1" max="1" width="2.42578125" style="26" customWidth="1"/>
    <col min="2" max="2" width="2.140625" style="26" customWidth="1"/>
    <col min="3" max="3" width="3.5703125" style="26" customWidth="1"/>
    <col min="4" max="4" width="42.140625" style="26" customWidth="1"/>
    <col min="5" max="5" width="9.5703125" style="52" customWidth="1"/>
    <col min="6" max="6" width="13.140625" style="27" customWidth="1"/>
    <col min="7" max="7" width="1" style="27" customWidth="1"/>
    <col min="8" max="8" width="13.140625" style="27" customWidth="1"/>
    <col min="9" max="9" width="1" style="27" customWidth="1"/>
    <col min="10" max="10" width="13.140625" style="27" customWidth="1"/>
    <col min="11" max="11" width="1" style="27" customWidth="1"/>
    <col min="12" max="12" width="13.140625" style="27" customWidth="1"/>
    <col min="13" max="13" width="8.42578125" style="168" customWidth="1"/>
    <col min="14" max="14" width="12" style="143" customWidth="1"/>
    <col min="15" max="15" width="10.28515625" style="164" bestFit="1" customWidth="1"/>
    <col min="16" max="16" width="9" style="164" bestFit="1" customWidth="1"/>
    <col min="17" max="16384" width="21.7109375" style="38"/>
  </cols>
  <sheetData>
    <row r="1" spans="1:16" ht="21.95" customHeight="1">
      <c r="A1" s="3" t="s">
        <v>44</v>
      </c>
      <c r="B1" s="3"/>
      <c r="C1" s="3"/>
      <c r="D1" s="203"/>
      <c r="E1" s="3"/>
      <c r="F1" s="3"/>
      <c r="G1" s="3"/>
      <c r="H1" s="3"/>
      <c r="I1" s="3"/>
      <c r="J1" s="3"/>
      <c r="K1" s="3"/>
      <c r="L1" s="3"/>
      <c r="M1" s="163"/>
    </row>
    <row r="2" spans="1:16" ht="21.95" customHeight="1">
      <c r="A2" s="475" t="s">
        <v>94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163"/>
    </row>
    <row r="3" spans="1:16" ht="21.95" customHeight="1">
      <c r="A3" s="223"/>
      <c r="B3" s="223"/>
      <c r="C3" s="223"/>
      <c r="D3" s="223"/>
      <c r="E3" s="322"/>
      <c r="F3" s="223"/>
      <c r="G3" s="223"/>
      <c r="H3" s="223"/>
      <c r="I3" s="223"/>
      <c r="J3" s="223"/>
      <c r="K3" s="223"/>
      <c r="L3" s="223"/>
      <c r="M3" s="163"/>
    </row>
    <row r="4" spans="1:16" ht="21.6" customHeight="1">
      <c r="A4" s="20"/>
      <c r="B4" s="44"/>
      <c r="C4" s="44"/>
      <c r="D4" s="181"/>
      <c r="E4" s="50"/>
      <c r="F4" s="178"/>
      <c r="G4" s="177" t="s">
        <v>70</v>
      </c>
      <c r="H4" s="178"/>
      <c r="I4" s="18"/>
      <c r="J4" s="470" t="s">
        <v>71</v>
      </c>
      <c r="K4" s="470"/>
      <c r="L4" s="470"/>
      <c r="M4" s="165"/>
    </row>
    <row r="5" spans="1:16" ht="21.6" customHeight="1">
      <c r="A5" s="43"/>
      <c r="B5" s="43"/>
      <c r="C5" s="43"/>
      <c r="D5" s="180"/>
      <c r="E5" s="51"/>
      <c r="F5" s="466" t="s">
        <v>276</v>
      </c>
      <c r="G5" s="466"/>
      <c r="H5" s="466"/>
      <c r="I5" s="18"/>
      <c r="J5" s="466" t="s">
        <v>276</v>
      </c>
      <c r="K5" s="466"/>
      <c r="L5" s="466"/>
      <c r="M5" s="166"/>
    </row>
    <row r="6" spans="1:16" ht="21.6" customHeight="1">
      <c r="A6" s="43"/>
      <c r="B6" s="43"/>
      <c r="C6" s="43"/>
      <c r="D6" s="180"/>
      <c r="E6" s="51"/>
      <c r="F6" s="466" t="s">
        <v>275</v>
      </c>
      <c r="G6" s="466"/>
      <c r="H6" s="466"/>
      <c r="I6" s="18"/>
      <c r="J6" s="466" t="s">
        <v>275</v>
      </c>
      <c r="K6" s="466"/>
      <c r="L6" s="466"/>
      <c r="M6" s="166"/>
    </row>
    <row r="7" spans="1:16" ht="21.6" customHeight="1">
      <c r="D7" s="47"/>
      <c r="E7" s="320" t="s">
        <v>35</v>
      </c>
      <c r="F7" s="15">
        <v>2564</v>
      </c>
      <c r="G7" s="16"/>
      <c r="H7" s="15">
        <v>2563</v>
      </c>
      <c r="I7" s="17"/>
      <c r="J7" s="15">
        <v>2564</v>
      </c>
      <c r="K7" s="16"/>
      <c r="L7" s="15">
        <v>2563</v>
      </c>
      <c r="M7" s="166"/>
    </row>
    <row r="8" spans="1:16" s="49" customFormat="1" ht="21.6" customHeight="1">
      <c r="A8" s="44"/>
      <c r="B8" s="44"/>
      <c r="C8" s="44"/>
      <c r="D8" s="181"/>
      <c r="E8" s="320"/>
      <c r="F8" s="476" t="s">
        <v>72</v>
      </c>
      <c r="G8" s="476"/>
      <c r="H8" s="476"/>
      <c r="I8" s="476"/>
      <c r="J8" s="476"/>
      <c r="K8" s="476"/>
      <c r="L8" s="476"/>
      <c r="M8" s="167"/>
      <c r="N8" s="143"/>
      <c r="O8" s="164"/>
      <c r="P8" s="164"/>
    </row>
    <row r="9" spans="1:16" ht="21.6" customHeight="1">
      <c r="A9" s="71" t="s">
        <v>12</v>
      </c>
      <c r="B9" s="43"/>
      <c r="C9" s="43"/>
      <c r="D9" s="182"/>
      <c r="E9" s="63"/>
    </row>
    <row r="10" spans="1:16" ht="21.6" customHeight="1">
      <c r="A10" s="26" t="s">
        <v>143</v>
      </c>
      <c r="D10" s="64"/>
      <c r="E10" s="65"/>
      <c r="F10" s="158">
        <v>-657192</v>
      </c>
      <c r="H10" s="158">
        <v>-909113</v>
      </c>
      <c r="J10" s="158">
        <v>76164</v>
      </c>
      <c r="L10" s="158">
        <v>-46872</v>
      </c>
      <c r="O10" s="125"/>
      <c r="P10" s="125"/>
    </row>
    <row r="11" spans="1:16" ht="21.6" customHeight="1">
      <c r="A11" s="100" t="s">
        <v>172</v>
      </c>
      <c r="D11" s="64"/>
      <c r="E11" s="65"/>
      <c r="F11" s="308"/>
      <c r="J11" s="112"/>
      <c r="L11" s="112"/>
      <c r="M11" s="169"/>
      <c r="O11" s="125"/>
      <c r="P11" s="125"/>
    </row>
    <row r="12" spans="1:16" ht="21.6" customHeight="1">
      <c r="A12" s="26" t="s">
        <v>480</v>
      </c>
      <c r="D12" s="64"/>
      <c r="E12" s="307">
        <v>10</v>
      </c>
      <c r="F12" s="309">
        <v>-19023</v>
      </c>
      <c r="H12" s="309">
        <v>-19023</v>
      </c>
      <c r="I12" s="308"/>
      <c r="J12" s="282">
        <v>0</v>
      </c>
      <c r="K12" s="308"/>
      <c r="L12" s="282">
        <v>0</v>
      </c>
      <c r="O12" s="125"/>
      <c r="P12" s="125"/>
    </row>
    <row r="13" spans="1:16" ht="21.6" customHeight="1">
      <c r="A13" s="26" t="s">
        <v>10</v>
      </c>
      <c r="D13" s="64"/>
      <c r="E13" s="307">
        <v>10</v>
      </c>
      <c r="F13" s="309">
        <v>-7611</v>
      </c>
      <c r="H13" s="309">
        <v>-17658</v>
      </c>
      <c r="I13" s="308"/>
      <c r="J13" s="309">
        <v>-202875</v>
      </c>
      <c r="K13" s="308"/>
      <c r="L13" s="309">
        <v>-182612</v>
      </c>
      <c r="O13" s="125"/>
      <c r="P13" s="125"/>
    </row>
    <row r="14" spans="1:16" ht="21.6" customHeight="1">
      <c r="A14" s="26" t="s">
        <v>142</v>
      </c>
      <c r="D14" s="64"/>
      <c r="E14" s="307">
        <v>10</v>
      </c>
      <c r="F14" s="282">
        <v>-302</v>
      </c>
      <c r="H14" s="282">
        <v>0</v>
      </c>
      <c r="I14" s="308"/>
      <c r="J14" s="282">
        <v>-523625</v>
      </c>
      <c r="K14" s="308"/>
      <c r="L14" s="282">
        <v>-233408</v>
      </c>
      <c r="O14" s="125"/>
      <c r="P14" s="125"/>
    </row>
    <row r="15" spans="1:16" s="312" customFormat="1" ht="21.6" customHeight="1">
      <c r="A15" s="295" t="s">
        <v>262</v>
      </c>
      <c r="B15" s="295"/>
      <c r="C15" s="295"/>
      <c r="D15" s="297"/>
      <c r="E15" s="307">
        <v>5</v>
      </c>
      <c r="F15" s="282">
        <v>-58910</v>
      </c>
      <c r="G15" s="308"/>
      <c r="H15" s="282">
        <v>0</v>
      </c>
      <c r="I15" s="308"/>
      <c r="J15" s="282">
        <v>0</v>
      </c>
      <c r="K15" s="308"/>
      <c r="L15" s="282">
        <v>0</v>
      </c>
      <c r="M15" s="311"/>
      <c r="N15" s="310"/>
      <c r="O15" s="287"/>
      <c r="P15" s="287"/>
    </row>
    <row r="16" spans="1:16" s="312" customFormat="1" ht="21.6" customHeight="1">
      <c r="A16" s="295" t="s">
        <v>283</v>
      </c>
      <c r="B16" s="295"/>
      <c r="C16" s="295"/>
      <c r="D16" s="297"/>
      <c r="E16" s="307"/>
      <c r="F16" s="282">
        <v>0</v>
      </c>
      <c r="G16" s="308"/>
      <c r="H16" s="282">
        <v>-126542</v>
      </c>
      <c r="I16" s="308"/>
      <c r="J16" s="282">
        <v>0</v>
      </c>
      <c r="K16" s="308"/>
      <c r="L16" s="282">
        <v>0</v>
      </c>
      <c r="M16" s="311"/>
      <c r="N16" s="310"/>
      <c r="O16" s="287"/>
      <c r="P16" s="287"/>
    </row>
    <row r="17" spans="1:19" ht="21.6" customHeight="1">
      <c r="A17" s="26" t="s">
        <v>210</v>
      </c>
      <c r="D17" s="64"/>
      <c r="E17" s="307"/>
      <c r="F17" s="282">
        <v>-195233</v>
      </c>
      <c r="H17" s="282">
        <v>-193</v>
      </c>
      <c r="I17" s="308"/>
      <c r="J17" s="282">
        <v>0</v>
      </c>
      <c r="K17" s="308"/>
      <c r="L17" s="334">
        <v>-521</v>
      </c>
      <c r="O17" s="125"/>
      <c r="P17" s="125"/>
    </row>
    <row r="18" spans="1:19" ht="21.6" customHeight="1">
      <c r="A18" s="26" t="s">
        <v>475</v>
      </c>
      <c r="D18" s="66"/>
      <c r="E18" s="307">
        <v>13</v>
      </c>
      <c r="F18" s="282">
        <v>15468</v>
      </c>
      <c r="H18" s="282">
        <v>54884</v>
      </c>
      <c r="I18" s="308"/>
      <c r="J18" s="282">
        <v>8447</v>
      </c>
      <c r="K18" s="308"/>
      <c r="L18" s="282">
        <v>13268</v>
      </c>
      <c r="O18" s="125"/>
      <c r="P18" s="125"/>
    </row>
    <row r="19" spans="1:19" ht="21.6" customHeight="1">
      <c r="A19" s="26" t="s">
        <v>118</v>
      </c>
      <c r="D19" s="66"/>
      <c r="E19" s="307">
        <v>7</v>
      </c>
      <c r="F19" s="282">
        <v>319289</v>
      </c>
      <c r="H19" s="334">
        <v>278245</v>
      </c>
      <c r="I19" s="308"/>
      <c r="J19" s="334">
        <v>97614</v>
      </c>
      <c r="K19" s="308"/>
      <c r="L19" s="334">
        <v>83100</v>
      </c>
      <c r="O19" s="125"/>
      <c r="P19" s="125"/>
    </row>
    <row r="20" spans="1:19" ht="21.6" customHeight="1">
      <c r="A20" s="26" t="s">
        <v>197</v>
      </c>
      <c r="D20" s="66"/>
      <c r="E20" s="307">
        <v>8</v>
      </c>
      <c r="F20" s="282">
        <v>316185</v>
      </c>
      <c r="H20" s="334">
        <v>342106</v>
      </c>
      <c r="I20" s="308"/>
      <c r="J20" s="334">
        <v>103341</v>
      </c>
      <c r="K20" s="308"/>
      <c r="L20" s="334">
        <v>86160</v>
      </c>
      <c r="O20" s="125"/>
      <c r="P20" s="125"/>
    </row>
    <row r="21" spans="1:19" ht="21.6" customHeight="1">
      <c r="A21" s="26" t="s">
        <v>90</v>
      </c>
      <c r="D21" s="66"/>
      <c r="E21" s="307"/>
      <c r="F21" s="282">
        <v>66925</v>
      </c>
      <c r="H21" s="334">
        <v>45748</v>
      </c>
      <c r="I21" s="308"/>
      <c r="J21" s="334">
        <v>7390</v>
      </c>
      <c r="K21" s="308"/>
      <c r="L21" s="334">
        <v>5985</v>
      </c>
      <c r="O21" s="125"/>
      <c r="P21" s="125"/>
    </row>
    <row r="22" spans="1:19" ht="21.6" customHeight="1">
      <c r="A22" s="26" t="s">
        <v>156</v>
      </c>
      <c r="D22" s="66"/>
      <c r="E22" s="307">
        <v>9</v>
      </c>
      <c r="F22" s="334">
        <v>1971</v>
      </c>
      <c r="H22" s="334">
        <v>772</v>
      </c>
      <c r="I22" s="308"/>
      <c r="J22" s="334">
        <v>1971</v>
      </c>
      <c r="K22" s="308"/>
      <c r="L22" s="334">
        <v>772</v>
      </c>
      <c r="O22" s="125"/>
      <c r="P22" s="125"/>
    </row>
    <row r="23" spans="1:19" ht="21.6" customHeight="1">
      <c r="A23" s="31" t="s">
        <v>126</v>
      </c>
      <c r="D23" s="66"/>
      <c r="E23" s="307"/>
      <c r="F23" s="334">
        <v>16598</v>
      </c>
      <c r="H23" s="334">
        <v>29848</v>
      </c>
      <c r="I23" s="308"/>
      <c r="J23" s="334">
        <v>8958</v>
      </c>
      <c r="K23" s="308"/>
      <c r="L23" s="334">
        <v>11942</v>
      </c>
      <c r="O23" s="125"/>
      <c r="P23" s="125"/>
      <c r="S23" s="28"/>
    </row>
    <row r="24" spans="1:19" s="312" customFormat="1" ht="21.6" customHeight="1">
      <c r="A24" s="295" t="s">
        <v>473</v>
      </c>
      <c r="B24" s="295"/>
      <c r="C24" s="295"/>
      <c r="D24" s="286"/>
      <c r="E24" s="307"/>
      <c r="F24" s="309">
        <v>-22428</v>
      </c>
      <c r="G24" s="27"/>
      <c r="H24" s="309">
        <v>-44982</v>
      </c>
      <c r="I24" s="308"/>
      <c r="J24" s="313">
        <v>0</v>
      </c>
      <c r="K24" s="308"/>
      <c r="L24" s="313">
        <v>0</v>
      </c>
      <c r="M24" s="311"/>
      <c r="N24" s="310"/>
      <c r="O24" s="287"/>
      <c r="P24" s="287"/>
    </row>
    <row r="25" spans="1:19" ht="21.6" customHeight="1">
      <c r="A25" s="26" t="s">
        <v>237</v>
      </c>
      <c r="D25" s="66"/>
      <c r="E25" s="307">
        <v>6</v>
      </c>
      <c r="F25" s="313">
        <v>-251424</v>
      </c>
      <c r="H25" s="313">
        <v>0</v>
      </c>
      <c r="I25" s="308"/>
      <c r="J25" s="313">
        <v>-250121</v>
      </c>
      <c r="K25" s="308"/>
      <c r="L25" s="313">
        <v>0</v>
      </c>
      <c r="N25" s="86"/>
      <c r="O25" s="125"/>
      <c r="P25" s="125"/>
      <c r="Q25" s="125"/>
      <c r="R25" s="125"/>
    </row>
    <row r="26" spans="1:19" ht="21.6" customHeight="1">
      <c r="A26" s="26" t="s">
        <v>270</v>
      </c>
      <c r="D26" s="66"/>
      <c r="E26" s="307"/>
      <c r="F26" s="313">
        <v>0</v>
      </c>
      <c r="H26" s="313">
        <v>-16</v>
      </c>
      <c r="I26" s="308"/>
      <c r="J26" s="313">
        <v>0</v>
      </c>
      <c r="K26" s="313"/>
      <c r="L26" s="313">
        <v>0</v>
      </c>
      <c r="N26" s="86"/>
      <c r="O26" s="125"/>
      <c r="P26" s="125"/>
    </row>
    <row r="27" spans="1:19" ht="21.6" customHeight="1">
      <c r="A27" s="26" t="s">
        <v>476</v>
      </c>
      <c r="D27" s="66"/>
      <c r="E27" s="307">
        <v>7</v>
      </c>
      <c r="F27" s="313">
        <v>-303295</v>
      </c>
      <c r="H27" s="313">
        <v>-4443</v>
      </c>
      <c r="I27" s="308"/>
      <c r="J27" s="313">
        <v>-86</v>
      </c>
      <c r="K27" s="313"/>
      <c r="L27" s="313">
        <v>-4693</v>
      </c>
      <c r="N27" s="86"/>
      <c r="O27" s="125"/>
      <c r="P27" s="125"/>
    </row>
    <row r="28" spans="1:19" ht="21.6" customHeight="1">
      <c r="A28" s="26" t="s">
        <v>201</v>
      </c>
      <c r="D28" s="66"/>
      <c r="E28" s="307"/>
      <c r="F28" s="313">
        <v>240</v>
      </c>
      <c r="H28" s="334">
        <v>821</v>
      </c>
      <c r="I28" s="308"/>
      <c r="J28" s="334">
        <v>59</v>
      </c>
      <c r="K28" s="308"/>
      <c r="L28" s="334">
        <v>265</v>
      </c>
      <c r="O28" s="125"/>
      <c r="P28" s="125"/>
    </row>
    <row r="29" spans="1:19" ht="21.6" customHeight="1">
      <c r="A29" s="26" t="s">
        <v>208</v>
      </c>
      <c r="D29" s="66"/>
      <c r="E29" s="307"/>
      <c r="F29" s="313">
        <v>0</v>
      </c>
      <c r="H29" s="334">
        <v>-23220</v>
      </c>
      <c r="I29" s="308"/>
      <c r="J29" s="313">
        <v>0</v>
      </c>
      <c r="K29" s="308"/>
      <c r="L29" s="313">
        <v>0</v>
      </c>
      <c r="O29" s="125"/>
      <c r="P29" s="125"/>
    </row>
    <row r="30" spans="1:19" s="312" customFormat="1" ht="21.6" customHeight="1">
      <c r="A30" s="295" t="s">
        <v>249</v>
      </c>
      <c r="B30" s="295"/>
      <c r="C30" s="295"/>
      <c r="D30" s="286"/>
      <c r="E30" s="307">
        <v>6</v>
      </c>
      <c r="F30" s="313">
        <v>0</v>
      </c>
      <c r="G30" s="308"/>
      <c r="H30" s="313">
        <v>0</v>
      </c>
      <c r="I30" s="308"/>
      <c r="J30" s="313">
        <v>280</v>
      </c>
      <c r="K30" s="308"/>
      <c r="L30" s="313">
        <v>0</v>
      </c>
      <c r="M30" s="311"/>
      <c r="N30" s="310"/>
      <c r="O30" s="287"/>
      <c r="P30" s="287"/>
    </row>
    <row r="31" spans="1:19" s="285" customFormat="1" ht="21.6" customHeight="1">
      <c r="A31" s="283" t="s">
        <v>235</v>
      </c>
      <c r="B31" s="283"/>
      <c r="C31" s="283"/>
      <c r="D31" s="286"/>
      <c r="E31" s="307" t="s">
        <v>288</v>
      </c>
      <c r="F31" s="313">
        <v>-16314</v>
      </c>
      <c r="G31" s="284"/>
      <c r="H31" s="313">
        <v>-231364</v>
      </c>
      <c r="I31" s="284"/>
      <c r="J31" s="313">
        <v>0</v>
      </c>
      <c r="K31" s="284"/>
      <c r="L31" s="313">
        <v>-296620</v>
      </c>
      <c r="M31" s="289"/>
      <c r="N31" s="288"/>
      <c r="O31" s="287"/>
      <c r="P31" s="287"/>
    </row>
    <row r="32" spans="1:19" s="285" customFormat="1" ht="21.6" customHeight="1">
      <c r="A32" s="283" t="s">
        <v>239</v>
      </c>
      <c r="B32" s="283"/>
      <c r="C32" s="283"/>
      <c r="D32" s="286"/>
      <c r="E32" s="307" t="s">
        <v>260</v>
      </c>
      <c r="F32" s="313">
        <v>105635</v>
      </c>
      <c r="G32" s="284"/>
      <c r="H32" s="313">
        <v>0</v>
      </c>
      <c r="I32" s="284"/>
      <c r="J32" s="313">
        <v>56771</v>
      </c>
      <c r="K32" s="284"/>
      <c r="L32" s="313">
        <v>0</v>
      </c>
      <c r="M32" s="289"/>
      <c r="N32" s="288"/>
      <c r="O32" s="287"/>
      <c r="P32" s="287"/>
    </row>
    <row r="33" spans="1:16" ht="21.6" customHeight="1">
      <c r="A33" s="26" t="s">
        <v>85</v>
      </c>
      <c r="D33" s="66"/>
      <c r="E33" s="307">
        <v>10</v>
      </c>
      <c r="F33" s="334">
        <v>349710</v>
      </c>
      <c r="H33" s="334">
        <v>320636</v>
      </c>
      <c r="I33" s="308"/>
      <c r="J33" s="309">
        <v>298612</v>
      </c>
      <c r="K33" s="308"/>
      <c r="L33" s="309">
        <v>244844</v>
      </c>
      <c r="O33" s="125"/>
      <c r="P33" s="125"/>
    </row>
    <row r="34" spans="1:16" ht="21.6" customHeight="1">
      <c r="A34" s="26" t="s">
        <v>217</v>
      </c>
      <c r="D34" s="66"/>
      <c r="E34" s="307"/>
      <c r="F34" s="305">
        <v>50766</v>
      </c>
      <c r="H34" s="305">
        <v>-54161</v>
      </c>
      <c r="I34" s="308"/>
      <c r="J34" s="305">
        <v>-14421</v>
      </c>
      <c r="K34" s="308"/>
      <c r="L34" s="305">
        <v>-3388</v>
      </c>
      <c r="O34" s="125"/>
      <c r="P34" s="125"/>
    </row>
    <row r="35" spans="1:16" ht="21.6" customHeight="1">
      <c r="D35" s="64"/>
      <c r="E35" s="65"/>
      <c r="F35" s="170">
        <f>SUM(F10:F34)</f>
        <v>-288945</v>
      </c>
      <c r="H35" s="170">
        <f>SUM(H10:H34)</f>
        <v>-357655</v>
      </c>
      <c r="J35" s="170">
        <f>SUM(J10:J34)</f>
        <v>-331521</v>
      </c>
      <c r="L35" s="170">
        <f>SUM(L10:L34)</f>
        <v>-321778</v>
      </c>
      <c r="O35" s="125"/>
      <c r="P35" s="125"/>
    </row>
    <row r="36" spans="1:16" ht="21.6" customHeight="1">
      <c r="A36" s="100" t="s">
        <v>101</v>
      </c>
      <c r="D36" s="68"/>
      <c r="E36" s="69"/>
      <c r="F36" s="87"/>
      <c r="H36" s="87"/>
      <c r="J36" s="87"/>
      <c r="L36" s="87"/>
      <c r="O36" s="125"/>
      <c r="P36" s="125"/>
    </row>
    <row r="37" spans="1:16" ht="21.6" customHeight="1">
      <c r="A37" s="100" t="s">
        <v>100</v>
      </c>
      <c r="D37" s="64"/>
      <c r="E37" s="65"/>
      <c r="F37" s="87"/>
      <c r="H37" s="87"/>
      <c r="J37" s="87"/>
      <c r="L37" s="87"/>
      <c r="O37" s="125"/>
      <c r="P37" s="125"/>
    </row>
    <row r="38" spans="1:16" ht="21.6" customHeight="1">
      <c r="A38" s="26" t="s">
        <v>216</v>
      </c>
      <c r="D38" s="66"/>
      <c r="E38" s="67"/>
      <c r="F38" s="87">
        <v>248162</v>
      </c>
      <c r="H38" s="87">
        <v>384215</v>
      </c>
      <c r="J38" s="87">
        <v>-30852</v>
      </c>
      <c r="L38" s="87">
        <v>241285</v>
      </c>
      <c r="O38" s="125"/>
      <c r="P38" s="125"/>
    </row>
    <row r="39" spans="1:16" ht="21.6" customHeight="1">
      <c r="A39" s="26" t="s">
        <v>13</v>
      </c>
      <c r="D39" s="66"/>
      <c r="E39" s="67"/>
      <c r="F39" s="87">
        <v>313</v>
      </c>
      <c r="H39" s="87">
        <v>7275</v>
      </c>
      <c r="J39" s="303">
        <v>1872</v>
      </c>
      <c r="L39" s="87">
        <v>3987</v>
      </c>
      <c r="O39" s="125"/>
      <c r="P39" s="125"/>
    </row>
    <row r="40" spans="1:16" ht="21.6" customHeight="1">
      <c r="A40" s="26" t="s">
        <v>2</v>
      </c>
      <c r="D40" s="66"/>
      <c r="E40" s="67"/>
      <c r="F40" s="87">
        <v>9340</v>
      </c>
      <c r="H40" s="87">
        <v>-95306</v>
      </c>
      <c r="J40" s="334">
        <v>-5586</v>
      </c>
      <c r="L40" s="87">
        <v>26591</v>
      </c>
      <c r="O40" s="125"/>
      <c r="P40" s="125"/>
    </row>
    <row r="41" spans="1:16" s="312" customFormat="1" ht="21.6" customHeight="1">
      <c r="A41" s="295" t="s">
        <v>26</v>
      </c>
      <c r="B41" s="295"/>
      <c r="C41" s="295"/>
      <c r="D41" s="286"/>
      <c r="E41" s="67"/>
      <c r="F41" s="334">
        <v>-132924</v>
      </c>
      <c r="G41" s="308"/>
      <c r="H41" s="334">
        <v>-10152</v>
      </c>
      <c r="I41" s="308"/>
      <c r="J41" s="334">
        <v>-888</v>
      </c>
      <c r="K41" s="308"/>
      <c r="L41" s="334">
        <v>9498</v>
      </c>
      <c r="M41" s="311"/>
      <c r="N41" s="310"/>
      <c r="O41" s="287"/>
      <c r="P41" s="287"/>
    </row>
    <row r="42" spans="1:16" s="312" customFormat="1" ht="21.6" customHeight="1">
      <c r="A42" s="100" t="s">
        <v>121</v>
      </c>
      <c r="B42" s="295"/>
      <c r="C42" s="295"/>
      <c r="D42" s="297"/>
      <c r="E42" s="65"/>
      <c r="F42" s="334"/>
      <c r="G42" s="308"/>
      <c r="H42" s="308"/>
      <c r="I42" s="308"/>
      <c r="J42" s="308"/>
      <c r="K42" s="308"/>
      <c r="L42" s="308"/>
      <c r="M42" s="311"/>
      <c r="N42" s="310"/>
      <c r="O42" s="287"/>
      <c r="P42" s="287"/>
    </row>
    <row r="43" spans="1:16" s="312" customFormat="1" ht="21.6" customHeight="1">
      <c r="A43" s="295" t="s">
        <v>209</v>
      </c>
      <c r="B43" s="295"/>
      <c r="C43" s="295"/>
      <c r="D43" s="286"/>
      <c r="E43" s="67"/>
      <c r="F43" s="334">
        <v>-115432</v>
      </c>
      <c r="G43" s="308"/>
      <c r="H43" s="334">
        <v>-18780</v>
      </c>
      <c r="I43" s="308"/>
      <c r="J43" s="334">
        <v>-48651</v>
      </c>
      <c r="K43" s="308"/>
      <c r="L43" s="334">
        <v>-43287</v>
      </c>
      <c r="M43" s="311"/>
      <c r="N43" s="310"/>
      <c r="O43" s="287"/>
      <c r="P43" s="287"/>
    </row>
    <row r="44" spans="1:16" s="312" customFormat="1" ht="21.6" customHeight="1">
      <c r="A44" s="295" t="s">
        <v>273</v>
      </c>
      <c r="B44" s="295"/>
      <c r="C44" s="295"/>
      <c r="D44" s="286"/>
      <c r="E44" s="67"/>
      <c r="F44" s="313">
        <v>679524</v>
      </c>
      <c r="G44" s="308"/>
      <c r="H44" s="313">
        <v>0</v>
      </c>
      <c r="I44" s="308"/>
      <c r="J44" s="313">
        <v>0</v>
      </c>
      <c r="K44" s="308"/>
      <c r="L44" s="313">
        <v>0</v>
      </c>
      <c r="M44" s="311"/>
      <c r="N44" s="310"/>
      <c r="O44" s="287"/>
      <c r="P44" s="287"/>
    </row>
    <row r="45" spans="1:16" ht="21.6" customHeight="1">
      <c r="A45" s="295" t="s">
        <v>227</v>
      </c>
      <c r="B45" s="295"/>
      <c r="C45" s="295"/>
      <c r="D45" s="286"/>
      <c r="E45" s="67"/>
      <c r="F45" s="334">
        <v>521274</v>
      </c>
      <c r="G45" s="308"/>
      <c r="H45" s="313">
        <v>0</v>
      </c>
      <c r="I45" s="308"/>
      <c r="J45" s="313">
        <v>0</v>
      </c>
      <c r="K45" s="308"/>
      <c r="L45" s="313">
        <v>0</v>
      </c>
      <c r="O45" s="125"/>
      <c r="P45" s="125"/>
    </row>
    <row r="46" spans="1:16" s="2" customFormat="1" ht="21.95" customHeight="1">
      <c r="A46" s="475" t="str">
        <f>A1</f>
        <v>บริษัท ดุสิตธานี จำกัด (มหาชน) และบริษัทย่อย</v>
      </c>
      <c r="B46" s="475"/>
      <c r="C46" s="475"/>
      <c r="D46" s="475"/>
      <c r="E46" s="475"/>
      <c r="F46" s="475"/>
      <c r="G46" s="475"/>
      <c r="H46" s="475"/>
      <c r="I46" s="475"/>
      <c r="J46" s="475"/>
      <c r="K46" s="475"/>
      <c r="L46" s="475"/>
      <c r="M46" s="204"/>
      <c r="N46" s="205"/>
      <c r="O46" s="206"/>
      <c r="P46" s="206"/>
    </row>
    <row r="47" spans="1:16" s="2" customFormat="1" ht="21.95" customHeight="1">
      <c r="A47" s="475" t="s">
        <v>95</v>
      </c>
      <c r="B47" s="475"/>
      <c r="C47" s="475"/>
      <c r="D47" s="475"/>
      <c r="E47" s="475"/>
      <c r="F47" s="475"/>
      <c r="G47" s="475"/>
      <c r="H47" s="475"/>
      <c r="I47" s="475"/>
      <c r="J47" s="475"/>
      <c r="K47" s="475"/>
      <c r="L47" s="475"/>
      <c r="M47" s="204"/>
      <c r="N47" s="205"/>
      <c r="O47" s="206"/>
      <c r="P47" s="206"/>
    </row>
    <row r="48" spans="1:16" s="2" customFormat="1" ht="21.95" customHeight="1">
      <c r="A48" s="455"/>
      <c r="B48" s="455"/>
      <c r="C48" s="455"/>
      <c r="D48" s="455"/>
      <c r="E48" s="455"/>
      <c r="F48" s="455"/>
      <c r="G48" s="455"/>
      <c r="H48" s="455"/>
      <c r="I48" s="455"/>
      <c r="J48" s="455"/>
      <c r="K48" s="455"/>
      <c r="L48" s="455"/>
      <c r="M48" s="204"/>
      <c r="N48" s="205"/>
      <c r="O48" s="206"/>
      <c r="P48" s="206"/>
    </row>
    <row r="49" spans="1:16" ht="21.6" customHeight="1">
      <c r="A49" s="201"/>
      <c r="B49" s="201"/>
      <c r="C49" s="201"/>
      <c r="D49" s="201"/>
      <c r="E49" s="201"/>
      <c r="F49" s="178"/>
      <c r="G49" s="454" t="s">
        <v>70</v>
      </c>
      <c r="H49" s="178"/>
      <c r="I49" s="18"/>
      <c r="J49" s="470" t="s">
        <v>71</v>
      </c>
      <c r="K49" s="470"/>
      <c r="L49" s="470"/>
      <c r="M49" s="165"/>
    </row>
    <row r="50" spans="1:16" ht="21.6" customHeight="1">
      <c r="A50" s="201"/>
      <c r="B50" s="201"/>
      <c r="C50" s="201"/>
      <c r="D50" s="201"/>
      <c r="E50" s="201"/>
      <c r="F50" s="466" t="s">
        <v>276</v>
      </c>
      <c r="G50" s="466"/>
      <c r="H50" s="466"/>
      <c r="I50" s="18"/>
      <c r="J50" s="466" t="s">
        <v>276</v>
      </c>
      <c r="K50" s="466"/>
      <c r="L50" s="466"/>
      <c r="M50" s="166"/>
    </row>
    <row r="51" spans="1:16" ht="21.6" customHeight="1">
      <c r="A51" s="20"/>
      <c r="B51" s="202"/>
      <c r="C51" s="202"/>
      <c r="D51" s="202"/>
      <c r="E51" s="50"/>
      <c r="F51" s="466" t="s">
        <v>275</v>
      </c>
      <c r="G51" s="466"/>
      <c r="H51" s="466"/>
      <c r="I51" s="18"/>
      <c r="J51" s="466" t="s">
        <v>275</v>
      </c>
      <c r="K51" s="466"/>
      <c r="L51" s="466"/>
      <c r="M51" s="166"/>
    </row>
    <row r="52" spans="1:16" ht="21.6" customHeight="1">
      <c r="A52" s="201"/>
      <c r="B52" s="201"/>
      <c r="C52" s="201"/>
      <c r="D52" s="201"/>
      <c r="E52" s="70" t="s">
        <v>35</v>
      </c>
      <c r="F52" s="15">
        <v>2564</v>
      </c>
      <c r="G52" s="16"/>
      <c r="H52" s="15">
        <v>2563</v>
      </c>
      <c r="I52" s="17"/>
      <c r="J52" s="15">
        <v>2564</v>
      </c>
      <c r="K52" s="16"/>
      <c r="L52" s="15">
        <v>2563</v>
      </c>
      <c r="M52" s="171"/>
    </row>
    <row r="53" spans="1:16" ht="21.6" customHeight="1">
      <c r="A53" s="295"/>
      <c r="B53" s="295"/>
      <c r="C53" s="295"/>
      <c r="D53" s="47"/>
      <c r="E53" s="312"/>
      <c r="F53" s="476" t="s">
        <v>72</v>
      </c>
      <c r="G53" s="476"/>
      <c r="H53" s="476"/>
      <c r="I53" s="476"/>
      <c r="J53" s="476"/>
      <c r="K53" s="476"/>
      <c r="L53" s="476"/>
      <c r="M53" s="167"/>
    </row>
    <row r="54" spans="1:16" ht="21.6" customHeight="1">
      <c r="A54" s="71" t="s">
        <v>122</v>
      </c>
      <c r="B54" s="295"/>
      <c r="C54" s="295"/>
      <c r="D54" s="47"/>
      <c r="E54" s="312"/>
      <c r="F54" s="456"/>
      <c r="G54" s="456"/>
      <c r="H54" s="456"/>
      <c r="I54" s="456"/>
      <c r="J54" s="456"/>
      <c r="K54" s="456"/>
      <c r="L54" s="456"/>
      <c r="M54" s="167"/>
      <c r="O54" s="337"/>
    </row>
    <row r="55" spans="1:16" ht="21.6" customHeight="1">
      <c r="A55" s="295" t="s">
        <v>14</v>
      </c>
      <c r="B55" s="295"/>
      <c r="C55" s="295"/>
      <c r="D55" s="286"/>
      <c r="E55" s="67"/>
      <c r="F55" s="334">
        <v>-19639</v>
      </c>
      <c r="G55" s="25"/>
      <c r="H55" s="334">
        <v>-12833</v>
      </c>
      <c r="I55" s="25"/>
      <c r="J55" s="334">
        <v>-7823</v>
      </c>
      <c r="K55" s="25"/>
      <c r="L55" s="309">
        <v>3199</v>
      </c>
      <c r="O55" s="125"/>
      <c r="P55" s="125"/>
    </row>
    <row r="56" spans="1:16" ht="21.6" customHeight="1">
      <c r="A56" s="295" t="s">
        <v>52</v>
      </c>
      <c r="B56" s="295"/>
      <c r="C56" s="295"/>
      <c r="D56" s="286"/>
      <c r="E56" s="67"/>
      <c r="F56" s="309">
        <v>1758</v>
      </c>
      <c r="G56" s="25"/>
      <c r="H56" s="309">
        <v>17117</v>
      </c>
      <c r="I56" s="25"/>
      <c r="J56" s="309">
        <v>-6766</v>
      </c>
      <c r="K56" s="25"/>
      <c r="L56" s="309">
        <v>271</v>
      </c>
      <c r="O56" s="49"/>
      <c r="P56" s="123"/>
    </row>
    <row r="57" spans="1:16" ht="21.6" customHeight="1">
      <c r="A57" s="295" t="s">
        <v>159</v>
      </c>
      <c r="B57" s="295"/>
      <c r="C57" s="295"/>
      <c r="D57" s="286"/>
      <c r="E57" s="307"/>
      <c r="F57" s="313">
        <v>-11430</v>
      </c>
      <c r="G57" s="308"/>
      <c r="H57" s="313">
        <v>-39514</v>
      </c>
      <c r="I57" s="308"/>
      <c r="J57" s="313">
        <v>-6894</v>
      </c>
      <c r="K57" s="308"/>
      <c r="L57" s="313">
        <v>-16220</v>
      </c>
      <c r="O57" s="49"/>
      <c r="P57" s="123"/>
    </row>
    <row r="58" spans="1:16" ht="21.6" customHeight="1">
      <c r="A58" s="302" t="s">
        <v>163</v>
      </c>
      <c r="B58" s="295"/>
      <c r="C58" s="295"/>
      <c r="D58" s="286"/>
      <c r="E58" s="67"/>
      <c r="F58" s="173">
        <f>SUM(F35:F45)+(SUM(F55:F57))</f>
        <v>892001</v>
      </c>
      <c r="G58" s="308"/>
      <c r="H58" s="173">
        <f>SUM(H35:H45)+(SUM(H55:H57))</f>
        <v>-125633</v>
      </c>
      <c r="I58" s="308"/>
      <c r="J58" s="173">
        <f>SUM(J35:J45)+(SUM(J55:J57))</f>
        <v>-437109</v>
      </c>
      <c r="K58" s="308"/>
      <c r="L58" s="173">
        <f>SUM(L35:L45)+(SUM(L55:L57))</f>
        <v>-96454</v>
      </c>
      <c r="O58" s="49"/>
      <c r="P58" s="123"/>
    </row>
    <row r="59" spans="1:16" s="36" customFormat="1" ht="21.6" customHeight="1">
      <c r="A59" s="302" t="s">
        <v>198</v>
      </c>
      <c r="B59" s="295"/>
      <c r="C59" s="295"/>
      <c r="D59" s="286"/>
      <c r="E59" s="67"/>
      <c r="F59" s="334">
        <v>-79846</v>
      </c>
      <c r="G59" s="308"/>
      <c r="H59" s="334">
        <v>-228719</v>
      </c>
      <c r="I59" s="308"/>
      <c r="J59" s="334">
        <v>-7244</v>
      </c>
      <c r="K59" s="308"/>
      <c r="L59" s="334">
        <v>-7721</v>
      </c>
      <c r="M59" s="168"/>
      <c r="N59" s="143"/>
      <c r="O59" s="146"/>
      <c r="P59" s="123"/>
    </row>
    <row r="60" spans="1:16" ht="21.6" customHeight="1">
      <c r="A60" s="201" t="s">
        <v>164</v>
      </c>
      <c r="B60" s="201"/>
      <c r="C60" s="201"/>
      <c r="D60" s="201"/>
      <c r="E60" s="97"/>
      <c r="F60" s="159">
        <f>SUM(F58:F59)</f>
        <v>812155</v>
      </c>
      <c r="G60" s="72"/>
      <c r="H60" s="159">
        <f>SUM(H58:H59)</f>
        <v>-354352</v>
      </c>
      <c r="I60" s="72"/>
      <c r="J60" s="159">
        <f>SUM(J58:J59)</f>
        <v>-444353</v>
      </c>
      <c r="K60" s="72"/>
      <c r="L60" s="159">
        <f>SUM(L58:L59)</f>
        <v>-104175</v>
      </c>
      <c r="M60" s="174"/>
      <c r="N60" s="175"/>
      <c r="O60" s="49"/>
      <c r="P60" s="123"/>
    </row>
    <row r="61" spans="1:16" ht="21.6" customHeight="1">
      <c r="A61" s="201"/>
      <c r="B61" s="201"/>
      <c r="C61" s="201"/>
      <c r="D61" s="201"/>
      <c r="E61" s="97"/>
      <c r="F61" s="154"/>
      <c r="G61" s="72"/>
      <c r="H61" s="154"/>
      <c r="I61" s="72"/>
      <c r="J61" s="154"/>
      <c r="K61" s="72"/>
      <c r="L61" s="154"/>
      <c r="M61" s="174"/>
      <c r="N61" s="175"/>
      <c r="O61" s="49"/>
      <c r="P61" s="123"/>
    </row>
    <row r="62" spans="1:16" s="49" customFormat="1" ht="21.6" customHeight="1">
      <c r="A62" s="71" t="s">
        <v>15</v>
      </c>
      <c r="B62" s="202"/>
      <c r="C62" s="202"/>
      <c r="D62" s="202"/>
      <c r="E62" s="70"/>
      <c r="F62" s="60"/>
      <c r="G62" s="61"/>
      <c r="H62" s="60"/>
      <c r="I62" s="62"/>
      <c r="J62" s="60"/>
      <c r="K62" s="61"/>
      <c r="L62" s="60"/>
      <c r="M62" s="172"/>
      <c r="N62" s="143"/>
      <c r="P62" s="123"/>
    </row>
    <row r="63" spans="1:16" ht="21.6" customHeight="1">
      <c r="A63" s="295" t="s">
        <v>10</v>
      </c>
      <c r="B63" s="295"/>
      <c r="C63" s="295"/>
      <c r="D63" s="297"/>
      <c r="E63" s="65"/>
      <c r="F63" s="334">
        <v>3282</v>
      </c>
      <c r="G63" s="308"/>
      <c r="H63" s="334">
        <v>2228</v>
      </c>
      <c r="I63" s="308"/>
      <c r="J63" s="334">
        <v>64372</v>
      </c>
      <c r="K63" s="308"/>
      <c r="L63" s="334">
        <v>18835</v>
      </c>
      <c r="O63" s="49"/>
      <c r="P63" s="123"/>
    </row>
    <row r="64" spans="1:16" ht="21.6" customHeight="1">
      <c r="A64" s="295" t="s">
        <v>211</v>
      </c>
      <c r="B64" s="295"/>
      <c r="C64" s="295"/>
      <c r="D64" s="297"/>
      <c r="E64" s="65"/>
      <c r="F64" s="313">
        <v>0</v>
      </c>
      <c r="G64" s="308"/>
      <c r="H64" s="313">
        <v>478768</v>
      </c>
      <c r="I64" s="308"/>
      <c r="J64" s="313">
        <v>0</v>
      </c>
      <c r="K64" s="308"/>
      <c r="L64" s="313">
        <v>5389</v>
      </c>
      <c r="O64" s="49"/>
      <c r="P64" s="123"/>
    </row>
    <row r="65" spans="1:17" ht="21.6" customHeight="1">
      <c r="A65" s="295" t="s">
        <v>212</v>
      </c>
      <c r="B65" s="295"/>
      <c r="C65" s="295"/>
      <c r="D65" s="297"/>
      <c r="E65" s="65"/>
      <c r="F65" s="334">
        <v>-1123</v>
      </c>
      <c r="G65" s="308"/>
      <c r="H65" s="334">
        <v>-16154</v>
      </c>
      <c r="I65" s="308"/>
      <c r="J65" s="313">
        <v>0</v>
      </c>
      <c r="K65" s="308"/>
      <c r="L65" s="313">
        <v>-4868</v>
      </c>
      <c r="O65" s="49"/>
      <c r="P65" s="123"/>
    </row>
    <row r="66" spans="1:17" ht="21.6" customHeight="1">
      <c r="A66" s="295" t="s">
        <v>131</v>
      </c>
      <c r="B66" s="295"/>
      <c r="C66" s="295"/>
      <c r="D66" s="297"/>
      <c r="E66" s="307">
        <v>10</v>
      </c>
      <c r="F66" s="313">
        <v>0</v>
      </c>
      <c r="G66" s="308"/>
      <c r="H66" s="313">
        <v>0</v>
      </c>
      <c r="I66" s="308"/>
      <c r="J66" s="334">
        <v>-345162</v>
      </c>
      <c r="K66" s="308"/>
      <c r="L66" s="334">
        <v>-590083</v>
      </c>
      <c r="O66" s="49"/>
      <c r="P66" s="123"/>
    </row>
    <row r="67" spans="1:17" ht="21.6" customHeight="1">
      <c r="A67" s="295" t="s">
        <v>168</v>
      </c>
      <c r="B67" s="295"/>
      <c r="C67" s="295"/>
      <c r="D67" s="297"/>
      <c r="E67" s="307">
        <v>10</v>
      </c>
      <c r="F67" s="313">
        <v>-66120</v>
      </c>
      <c r="G67" s="308"/>
      <c r="H67" s="313">
        <v>-92490</v>
      </c>
      <c r="I67" s="308"/>
      <c r="J67" s="334">
        <v>-66120</v>
      </c>
      <c r="K67" s="308"/>
      <c r="L67" s="334">
        <v>-492997</v>
      </c>
      <c r="O67" s="49"/>
      <c r="P67" s="123"/>
    </row>
    <row r="68" spans="1:17" ht="21.6" customHeight="1">
      <c r="A68" s="295" t="s">
        <v>200</v>
      </c>
      <c r="B68" s="295"/>
      <c r="C68" s="295"/>
      <c r="D68" s="297"/>
      <c r="E68" s="307">
        <v>10</v>
      </c>
      <c r="F68" s="313">
        <v>0</v>
      </c>
      <c r="G68" s="308"/>
      <c r="H68" s="313">
        <v>0</v>
      </c>
      <c r="I68" s="308"/>
      <c r="J68" s="313">
        <v>620400</v>
      </c>
      <c r="K68" s="308"/>
      <c r="L68" s="313">
        <v>162000</v>
      </c>
      <c r="O68" s="49"/>
      <c r="P68" s="123"/>
    </row>
    <row r="69" spans="1:17" s="312" customFormat="1" ht="21.6" customHeight="1">
      <c r="A69" s="302" t="s">
        <v>255</v>
      </c>
      <c r="B69" s="295"/>
      <c r="C69" s="295"/>
      <c r="D69" s="297"/>
      <c r="E69" s="307"/>
      <c r="F69" s="313">
        <v>0</v>
      </c>
      <c r="G69" s="308"/>
      <c r="H69" s="313">
        <v>0</v>
      </c>
      <c r="I69" s="308"/>
      <c r="J69" s="313">
        <v>453040</v>
      </c>
      <c r="K69" s="308"/>
      <c r="L69" s="334">
        <v>193482</v>
      </c>
      <c r="M69" s="311"/>
      <c r="N69" s="310"/>
      <c r="O69" s="49"/>
      <c r="P69" s="298"/>
    </row>
    <row r="70" spans="1:17" ht="21.6" customHeight="1">
      <c r="A70" s="302" t="s">
        <v>162</v>
      </c>
      <c r="B70" s="295"/>
      <c r="C70" s="295"/>
      <c r="D70" s="297"/>
      <c r="E70" s="307"/>
      <c r="F70" s="313">
        <v>70585</v>
      </c>
      <c r="G70" s="308"/>
      <c r="H70" s="309">
        <v>39926</v>
      </c>
      <c r="I70" s="308"/>
      <c r="J70" s="334">
        <v>70585</v>
      </c>
      <c r="K70" s="308"/>
      <c r="L70" s="334">
        <v>39926</v>
      </c>
      <c r="O70" s="49"/>
      <c r="P70" s="123"/>
    </row>
    <row r="71" spans="1:17" s="312" customFormat="1" ht="21.6" customHeight="1">
      <c r="A71" s="302" t="s">
        <v>245</v>
      </c>
      <c r="B71" s="295"/>
      <c r="C71" s="295"/>
      <c r="D71" s="297"/>
      <c r="E71" s="307">
        <v>6</v>
      </c>
      <c r="F71" s="313">
        <v>0</v>
      </c>
      <c r="G71" s="308"/>
      <c r="H71" s="313">
        <v>0</v>
      </c>
      <c r="I71" s="308"/>
      <c r="J71" s="313">
        <v>4920</v>
      </c>
      <c r="K71" s="308"/>
      <c r="L71" s="313">
        <v>0</v>
      </c>
      <c r="M71" s="311"/>
      <c r="N71" s="310"/>
      <c r="O71" s="49"/>
      <c r="P71" s="298"/>
    </row>
    <row r="72" spans="1:17" ht="21.6" customHeight="1">
      <c r="A72" s="302" t="s">
        <v>170</v>
      </c>
      <c r="B72" s="295"/>
      <c r="C72" s="295"/>
      <c r="D72" s="297"/>
      <c r="E72" s="307"/>
      <c r="F72" s="313">
        <v>0</v>
      </c>
      <c r="G72" s="308"/>
      <c r="H72" s="313">
        <v>0</v>
      </c>
      <c r="I72" s="308"/>
      <c r="J72" s="313">
        <v>0</v>
      </c>
      <c r="K72" s="308"/>
      <c r="L72" s="313">
        <v>-212314</v>
      </c>
      <c r="O72" s="49"/>
      <c r="P72" s="123"/>
    </row>
    <row r="73" spans="1:17" ht="21.6" customHeight="1">
      <c r="A73" s="302" t="s">
        <v>214</v>
      </c>
      <c r="B73" s="295"/>
      <c r="C73" s="295"/>
      <c r="D73" s="297"/>
      <c r="E73" s="307"/>
      <c r="F73" s="313"/>
      <c r="G73" s="308"/>
      <c r="H73" s="313"/>
      <c r="I73" s="308"/>
      <c r="J73" s="313"/>
      <c r="K73" s="308"/>
      <c r="L73" s="313"/>
      <c r="O73" s="49"/>
      <c r="P73" s="123"/>
    </row>
    <row r="74" spans="1:17" ht="21.6" customHeight="1">
      <c r="A74" s="302" t="s">
        <v>215</v>
      </c>
      <c r="B74" s="295"/>
      <c r="C74" s="295"/>
      <c r="D74" s="297"/>
      <c r="E74" s="307"/>
      <c r="F74" s="313">
        <v>0</v>
      </c>
      <c r="G74" s="308"/>
      <c r="H74" s="313">
        <v>-146328</v>
      </c>
      <c r="I74" s="308"/>
      <c r="J74" s="313">
        <v>0</v>
      </c>
      <c r="K74" s="308"/>
      <c r="L74" s="313">
        <v>0</v>
      </c>
      <c r="O74" s="49"/>
      <c r="P74" s="123"/>
    </row>
    <row r="75" spans="1:17" ht="21.6" customHeight="1">
      <c r="A75" s="302" t="s">
        <v>242</v>
      </c>
      <c r="B75" s="295"/>
      <c r="C75" s="295"/>
      <c r="D75" s="297"/>
      <c r="E75" s="307">
        <v>6</v>
      </c>
      <c r="F75" s="309">
        <v>259581</v>
      </c>
      <c r="G75" s="308"/>
      <c r="H75" s="313">
        <v>0</v>
      </c>
      <c r="I75" s="308"/>
      <c r="J75" s="309">
        <v>259581</v>
      </c>
      <c r="K75" s="308"/>
      <c r="L75" s="313">
        <v>0</v>
      </c>
      <c r="O75" s="125"/>
      <c r="P75" s="123"/>
      <c r="Q75" s="122"/>
    </row>
    <row r="76" spans="1:17" ht="21.6" customHeight="1">
      <c r="A76" s="302" t="s">
        <v>206</v>
      </c>
      <c r="B76" s="295"/>
      <c r="C76" s="295"/>
      <c r="D76" s="297"/>
      <c r="E76" s="307">
        <v>6</v>
      </c>
      <c r="F76" s="313">
        <v>12785</v>
      </c>
      <c r="G76" s="308"/>
      <c r="H76" s="334">
        <v>16961</v>
      </c>
      <c r="I76" s="308"/>
      <c r="J76" s="313">
        <v>12785</v>
      </c>
      <c r="K76" s="308"/>
      <c r="L76" s="313">
        <v>16961</v>
      </c>
      <c r="P76" s="123"/>
    </row>
    <row r="77" spans="1:17" s="290" customFormat="1" ht="21.6" customHeight="1">
      <c r="A77" s="302" t="s">
        <v>243</v>
      </c>
      <c r="B77" s="295"/>
      <c r="C77" s="295"/>
      <c r="D77" s="297"/>
      <c r="E77" s="307">
        <v>6</v>
      </c>
      <c r="F77" s="313">
        <v>-4959</v>
      </c>
      <c r="G77" s="308"/>
      <c r="H77" s="313">
        <v>0</v>
      </c>
      <c r="I77" s="308"/>
      <c r="J77" s="313">
        <v>-4959</v>
      </c>
      <c r="K77" s="308"/>
      <c r="L77" s="313">
        <v>0</v>
      </c>
      <c r="M77" s="294"/>
      <c r="N77" s="292"/>
      <c r="O77" s="293"/>
      <c r="P77" s="291"/>
    </row>
    <row r="78" spans="1:17" s="312" customFormat="1" ht="21.6" customHeight="1">
      <c r="A78" s="302" t="s">
        <v>284</v>
      </c>
      <c r="B78" s="295"/>
      <c r="C78" s="295"/>
      <c r="D78" s="297"/>
      <c r="E78" s="307"/>
      <c r="F78" s="313">
        <v>0</v>
      </c>
      <c r="G78" s="308"/>
      <c r="H78" s="313">
        <v>-11258</v>
      </c>
      <c r="I78" s="308"/>
      <c r="J78" s="313">
        <v>0</v>
      </c>
      <c r="K78" s="308"/>
      <c r="L78" s="313">
        <v>0</v>
      </c>
      <c r="M78" s="311"/>
      <c r="N78" s="310"/>
      <c r="O78" s="300"/>
      <c r="P78" s="298"/>
    </row>
    <row r="79" spans="1:17" ht="21.6" customHeight="1">
      <c r="A79" s="302" t="s">
        <v>205</v>
      </c>
      <c r="B79" s="295"/>
      <c r="C79" s="295"/>
      <c r="D79" s="297"/>
      <c r="E79" s="65"/>
      <c r="F79" s="313">
        <v>0</v>
      </c>
      <c r="G79" s="308"/>
      <c r="H79" s="334">
        <v>-431909</v>
      </c>
      <c r="I79" s="308"/>
      <c r="J79" s="313">
        <v>0</v>
      </c>
      <c r="K79" s="308"/>
      <c r="L79" s="313">
        <v>0</v>
      </c>
      <c r="P79" s="123"/>
    </row>
    <row r="80" spans="1:17" s="296" customFormat="1" ht="21.6" customHeight="1">
      <c r="A80" s="302" t="s">
        <v>244</v>
      </c>
      <c r="B80" s="295"/>
      <c r="C80" s="295"/>
      <c r="D80" s="297"/>
      <c r="E80" s="307">
        <v>6</v>
      </c>
      <c r="F80" s="313">
        <v>-77790</v>
      </c>
      <c r="G80" s="308"/>
      <c r="H80" s="313">
        <v>0</v>
      </c>
      <c r="I80" s="308"/>
      <c r="J80" s="313">
        <v>-15631</v>
      </c>
      <c r="K80" s="308"/>
      <c r="L80" s="313">
        <v>0</v>
      </c>
      <c r="M80" s="301"/>
      <c r="N80" s="299"/>
      <c r="O80" s="300"/>
      <c r="P80" s="298"/>
    </row>
    <row r="81" spans="1:16" ht="21.6" customHeight="1">
      <c r="A81" s="295" t="s">
        <v>477</v>
      </c>
      <c r="B81" s="295"/>
      <c r="C81" s="295"/>
      <c r="D81" s="297"/>
      <c r="E81" s="65"/>
      <c r="F81" s="334">
        <v>360706</v>
      </c>
      <c r="G81" s="308"/>
      <c r="H81" s="334">
        <v>16922</v>
      </c>
      <c r="I81" s="308"/>
      <c r="J81" s="334">
        <v>173</v>
      </c>
      <c r="K81" s="308"/>
      <c r="L81" s="334">
        <v>16600</v>
      </c>
      <c r="O81" s="49"/>
      <c r="P81" s="123"/>
    </row>
    <row r="82" spans="1:16" ht="21.6" customHeight="1">
      <c r="A82" s="295" t="s">
        <v>478</v>
      </c>
      <c r="B82" s="295"/>
      <c r="C82" s="295"/>
      <c r="D82" s="297"/>
      <c r="E82" s="307"/>
      <c r="F82" s="334">
        <v>-809114</v>
      </c>
      <c r="G82" s="308"/>
      <c r="H82" s="334">
        <v>-926593</v>
      </c>
      <c r="I82" s="308"/>
      <c r="J82" s="334">
        <v>-45482</v>
      </c>
      <c r="K82" s="308"/>
      <c r="L82" s="334">
        <v>-141804</v>
      </c>
      <c r="N82" s="86"/>
      <c r="O82" s="49"/>
      <c r="P82" s="123"/>
    </row>
    <row r="83" spans="1:16" s="36" customFormat="1" ht="21.6" customHeight="1">
      <c r="A83" s="295" t="s">
        <v>98</v>
      </c>
      <c r="B83" s="295"/>
      <c r="C83" s="295"/>
      <c r="D83" s="297"/>
      <c r="E83" s="307"/>
      <c r="F83" s="334">
        <v>-127711</v>
      </c>
      <c r="G83" s="308"/>
      <c r="H83" s="334">
        <v>-17761</v>
      </c>
      <c r="I83" s="308"/>
      <c r="J83" s="313">
        <v>-70467</v>
      </c>
      <c r="K83" s="308"/>
      <c r="L83" s="313">
        <v>-4476</v>
      </c>
      <c r="M83" s="168"/>
      <c r="N83" s="143"/>
      <c r="O83" s="49"/>
      <c r="P83" s="123"/>
    </row>
    <row r="84" spans="1:16" s="36" customFormat="1" ht="21.6" customHeight="1">
      <c r="A84" s="295" t="s">
        <v>219</v>
      </c>
      <c r="B84" s="295"/>
      <c r="C84" s="295"/>
      <c r="D84" s="297"/>
      <c r="E84" s="307"/>
      <c r="F84" s="313">
        <v>-149927</v>
      </c>
      <c r="G84" s="308"/>
      <c r="H84" s="334">
        <v>-581864</v>
      </c>
      <c r="I84" s="308"/>
      <c r="J84" s="334">
        <v>0</v>
      </c>
      <c r="K84" s="308"/>
      <c r="L84" s="334" t="s">
        <v>256</v>
      </c>
      <c r="M84" s="311"/>
      <c r="N84" s="310"/>
      <c r="O84" s="49"/>
      <c r="P84" s="298"/>
    </row>
    <row r="85" spans="1:16" s="36" customFormat="1" ht="21.6" customHeight="1">
      <c r="A85" s="295" t="s">
        <v>213</v>
      </c>
      <c r="B85" s="295"/>
      <c r="C85" s="295"/>
      <c r="D85" s="297"/>
      <c r="E85" s="307">
        <v>8</v>
      </c>
      <c r="F85" s="313">
        <v>-11368</v>
      </c>
      <c r="G85" s="308"/>
      <c r="H85" s="313">
        <v>-7793</v>
      </c>
      <c r="I85" s="308"/>
      <c r="J85" s="313">
        <v>-4500</v>
      </c>
      <c r="K85" s="308"/>
      <c r="L85" s="313">
        <v>-4500</v>
      </c>
      <c r="M85" s="168"/>
      <c r="N85" s="143"/>
      <c r="O85" s="49"/>
      <c r="P85" s="123"/>
    </row>
    <row r="86" spans="1:16" s="36" customFormat="1" ht="21.6" customHeight="1">
      <c r="A86" s="295" t="s">
        <v>207</v>
      </c>
      <c r="B86" s="295"/>
      <c r="C86" s="295"/>
      <c r="D86" s="297"/>
      <c r="E86" s="307"/>
      <c r="F86" s="313">
        <v>0</v>
      </c>
      <c r="G86" s="308"/>
      <c r="H86" s="313">
        <v>-302030</v>
      </c>
      <c r="I86" s="308"/>
      <c r="J86" s="313">
        <v>0</v>
      </c>
      <c r="K86" s="308"/>
      <c r="L86" s="313">
        <v>-254480</v>
      </c>
      <c r="M86" s="311"/>
      <c r="N86" s="310"/>
      <c r="O86" s="49"/>
      <c r="P86" s="298"/>
    </row>
    <row r="87" spans="1:16" s="36" customFormat="1" ht="21.6" customHeight="1">
      <c r="A87" s="295" t="s">
        <v>257</v>
      </c>
      <c r="B87" s="295"/>
      <c r="C87" s="295"/>
      <c r="D87" s="297"/>
      <c r="E87" s="307"/>
      <c r="F87" s="313"/>
      <c r="G87" s="308"/>
      <c r="H87" s="313"/>
      <c r="I87" s="308"/>
      <c r="J87" s="313"/>
      <c r="K87" s="308"/>
      <c r="L87" s="313"/>
      <c r="M87" s="311"/>
      <c r="N87" s="310"/>
      <c r="O87" s="49"/>
      <c r="P87" s="298"/>
    </row>
    <row r="88" spans="1:16" ht="21.6" customHeight="1">
      <c r="A88" s="295"/>
      <c r="B88" s="295" t="s">
        <v>258</v>
      </c>
      <c r="C88" s="295"/>
      <c r="D88" s="297"/>
      <c r="E88" s="307"/>
      <c r="F88" s="313">
        <v>0</v>
      </c>
      <c r="G88" s="308"/>
      <c r="H88" s="313">
        <v>79483</v>
      </c>
      <c r="I88" s="308"/>
      <c r="J88" s="313">
        <v>0</v>
      </c>
      <c r="K88" s="308"/>
      <c r="L88" s="313" t="s">
        <v>256</v>
      </c>
      <c r="N88" s="175"/>
    </row>
    <row r="89" spans="1:16" ht="21.6" customHeight="1">
      <c r="A89" s="201" t="s">
        <v>247</v>
      </c>
      <c r="B89" s="201"/>
      <c r="C89" s="201"/>
      <c r="D89" s="201"/>
      <c r="E89" s="98"/>
      <c r="F89" s="159">
        <f>SUM(F63:F88)</f>
        <v>-541173</v>
      </c>
      <c r="G89" s="72"/>
      <c r="H89" s="159">
        <f>SUM(H63:H88)</f>
        <v>-1899892</v>
      </c>
      <c r="I89" s="72"/>
      <c r="J89" s="159">
        <f>SUM(J63:J88)</f>
        <v>933535</v>
      </c>
      <c r="K89" s="72"/>
      <c r="L89" s="159">
        <f>SUM(L63:L88)</f>
        <v>-1252329</v>
      </c>
      <c r="M89" s="174"/>
    </row>
    <row r="90" spans="1:16" ht="21.6" customHeight="1">
      <c r="A90" s="295"/>
      <c r="B90" s="295"/>
      <c r="C90" s="295"/>
      <c r="D90" s="295"/>
      <c r="E90" s="67"/>
      <c r="F90" s="25"/>
      <c r="G90" s="308"/>
      <c r="H90" s="25"/>
      <c r="I90" s="308"/>
      <c r="J90" s="25"/>
      <c r="K90" s="308"/>
      <c r="L90" s="25"/>
    </row>
    <row r="91" spans="1:16" s="2" customFormat="1" ht="21.95" customHeight="1">
      <c r="A91" s="475" t="str">
        <f>A46</f>
        <v>บริษัท ดุสิตธานี จำกัด (มหาชน) และบริษัทย่อย</v>
      </c>
      <c r="B91" s="475"/>
      <c r="C91" s="475"/>
      <c r="D91" s="475"/>
      <c r="E91" s="475"/>
      <c r="F91" s="475"/>
      <c r="G91" s="475"/>
      <c r="H91" s="475"/>
      <c r="I91" s="475"/>
      <c r="J91" s="475"/>
      <c r="K91" s="475"/>
      <c r="L91" s="475"/>
      <c r="M91" s="204"/>
      <c r="N91" s="205"/>
      <c r="O91" s="206"/>
      <c r="P91" s="206"/>
    </row>
    <row r="92" spans="1:16" s="2" customFormat="1" ht="21.95" customHeight="1">
      <c r="A92" s="475" t="s">
        <v>95</v>
      </c>
      <c r="B92" s="475"/>
      <c r="C92" s="475"/>
      <c r="D92" s="475"/>
      <c r="E92" s="475"/>
      <c r="F92" s="475"/>
      <c r="G92" s="475"/>
      <c r="H92" s="475"/>
      <c r="I92" s="475"/>
      <c r="J92" s="475"/>
      <c r="K92" s="475"/>
      <c r="L92" s="475"/>
      <c r="M92" s="204"/>
      <c r="N92" s="205"/>
      <c r="O92" s="206"/>
      <c r="P92" s="206"/>
    </row>
    <row r="93" spans="1:16" s="2" customFormat="1" ht="21.95" customHeight="1">
      <c r="A93" s="455"/>
      <c r="B93" s="455"/>
      <c r="C93" s="455"/>
      <c r="D93" s="455"/>
      <c r="E93" s="455"/>
      <c r="F93" s="455"/>
      <c r="G93" s="455"/>
      <c r="H93" s="455"/>
      <c r="I93" s="455"/>
      <c r="J93" s="455"/>
      <c r="K93" s="455"/>
      <c r="L93" s="455"/>
      <c r="M93" s="204"/>
      <c r="N93" s="205"/>
      <c r="O93" s="206"/>
      <c r="P93" s="206"/>
    </row>
    <row r="94" spans="1:16" ht="21.6" customHeight="1">
      <c r="A94" s="201"/>
      <c r="B94" s="201"/>
      <c r="C94" s="201"/>
      <c r="D94" s="201"/>
      <c r="E94" s="201"/>
      <c r="F94" s="178"/>
      <c r="G94" s="454" t="s">
        <v>70</v>
      </c>
      <c r="H94" s="178"/>
      <c r="I94" s="18"/>
      <c r="J94" s="470" t="s">
        <v>71</v>
      </c>
      <c r="K94" s="470"/>
      <c r="L94" s="470"/>
      <c r="M94" s="165"/>
    </row>
    <row r="95" spans="1:16" ht="21.6" customHeight="1">
      <c r="A95" s="201"/>
      <c r="B95" s="201"/>
      <c r="C95" s="201"/>
      <c r="D95" s="201"/>
      <c r="E95" s="201"/>
      <c r="F95" s="466" t="s">
        <v>276</v>
      </c>
      <c r="G95" s="466"/>
      <c r="H95" s="466"/>
      <c r="I95" s="18"/>
      <c r="J95" s="466" t="s">
        <v>276</v>
      </c>
      <c r="K95" s="466"/>
      <c r="L95" s="466"/>
      <c r="M95" s="166"/>
    </row>
    <row r="96" spans="1:16" ht="21.6" customHeight="1">
      <c r="A96" s="20"/>
      <c r="B96" s="202"/>
      <c r="C96" s="202"/>
      <c r="D96" s="202"/>
      <c r="E96" s="50"/>
      <c r="F96" s="466" t="s">
        <v>275</v>
      </c>
      <c r="G96" s="466"/>
      <c r="H96" s="466"/>
      <c r="I96" s="18"/>
      <c r="J96" s="466" t="s">
        <v>275</v>
      </c>
      <c r="K96" s="466"/>
      <c r="L96" s="466"/>
      <c r="M96" s="166"/>
    </row>
    <row r="97" spans="1:16" ht="21.6" customHeight="1">
      <c r="A97" s="201"/>
      <c r="B97" s="201"/>
      <c r="C97" s="201"/>
      <c r="D97" s="201"/>
      <c r="E97" s="70" t="s">
        <v>35</v>
      </c>
      <c r="F97" s="15">
        <v>2564</v>
      </c>
      <c r="G97" s="16"/>
      <c r="H97" s="15">
        <v>2563</v>
      </c>
      <c r="I97" s="17"/>
      <c r="J97" s="15">
        <v>2564</v>
      </c>
      <c r="K97" s="16"/>
      <c r="L97" s="15">
        <v>2563</v>
      </c>
      <c r="M97" s="171"/>
    </row>
    <row r="98" spans="1:16" ht="21.6" customHeight="1">
      <c r="A98" s="295"/>
      <c r="B98" s="295"/>
      <c r="C98" s="295"/>
      <c r="D98" s="47"/>
      <c r="E98" s="312"/>
      <c r="F98" s="476" t="s">
        <v>72</v>
      </c>
      <c r="G98" s="476"/>
      <c r="H98" s="476"/>
      <c r="I98" s="476"/>
      <c r="J98" s="476"/>
      <c r="K98" s="476"/>
      <c r="L98" s="476"/>
      <c r="M98" s="167"/>
    </row>
    <row r="99" spans="1:16" ht="21.6" customHeight="1">
      <c r="A99" s="71" t="s">
        <v>16</v>
      </c>
      <c r="B99" s="201"/>
      <c r="C99" s="201"/>
      <c r="D99" s="182"/>
      <c r="E99" s="63"/>
      <c r="F99" s="308"/>
      <c r="G99" s="308"/>
      <c r="H99" s="308"/>
      <c r="I99" s="308"/>
      <c r="J99" s="308"/>
      <c r="K99" s="308"/>
      <c r="L99" s="308"/>
    </row>
    <row r="100" spans="1:16" ht="21.6" customHeight="1">
      <c r="A100" s="312" t="s">
        <v>41</v>
      </c>
      <c r="B100" s="295"/>
      <c r="C100" s="295"/>
      <c r="D100" s="68"/>
      <c r="E100" s="307"/>
      <c r="F100" s="334">
        <v>1438000</v>
      </c>
      <c r="G100" s="308"/>
      <c r="H100" s="334">
        <v>3083000</v>
      </c>
      <c r="I100" s="308"/>
      <c r="J100" s="334">
        <v>1438000</v>
      </c>
      <c r="K100" s="308"/>
      <c r="L100" s="334">
        <v>3083000</v>
      </c>
      <c r="O100" s="49"/>
      <c r="P100" s="123"/>
    </row>
    <row r="101" spans="1:16" ht="21.6" customHeight="1">
      <c r="A101" s="312" t="s">
        <v>199</v>
      </c>
      <c r="B101" s="295"/>
      <c r="C101" s="295"/>
      <c r="D101" s="68"/>
      <c r="E101" s="307">
        <v>10</v>
      </c>
      <c r="F101" s="313">
        <v>0</v>
      </c>
      <c r="G101" s="308"/>
      <c r="H101" s="313">
        <v>0</v>
      </c>
      <c r="I101" s="308"/>
      <c r="J101" s="313">
        <v>275000</v>
      </c>
      <c r="K101" s="308"/>
      <c r="L101" s="334">
        <v>1086000</v>
      </c>
      <c r="O101" s="49"/>
      <c r="P101" s="123"/>
    </row>
    <row r="102" spans="1:16" s="312" customFormat="1" ht="21.6" customHeight="1">
      <c r="A102" s="312" t="s">
        <v>269</v>
      </c>
      <c r="B102" s="295"/>
      <c r="C102" s="295"/>
      <c r="D102" s="68"/>
      <c r="E102" s="307"/>
      <c r="F102" s="313">
        <v>10290</v>
      </c>
      <c r="G102" s="308"/>
      <c r="H102" s="313">
        <v>0</v>
      </c>
      <c r="I102" s="308"/>
      <c r="J102" s="313">
        <v>0</v>
      </c>
      <c r="K102" s="308"/>
      <c r="L102" s="313">
        <v>0</v>
      </c>
      <c r="M102" s="311"/>
      <c r="N102" s="310"/>
      <c r="O102" s="49"/>
      <c r="P102" s="298"/>
    </row>
    <row r="103" spans="1:16" ht="21.6" customHeight="1">
      <c r="A103" s="312" t="s">
        <v>51</v>
      </c>
      <c r="B103" s="295"/>
      <c r="C103" s="295"/>
      <c r="D103" s="68"/>
      <c r="E103" s="307"/>
      <c r="F103" s="313">
        <v>-1518000</v>
      </c>
      <c r="G103" s="308"/>
      <c r="H103" s="334">
        <v>-2537000</v>
      </c>
      <c r="I103" s="308"/>
      <c r="J103" s="313">
        <v>-1518000</v>
      </c>
      <c r="K103" s="308"/>
      <c r="L103" s="334">
        <v>-2537000</v>
      </c>
      <c r="O103" s="49"/>
      <c r="P103" s="123"/>
    </row>
    <row r="104" spans="1:16" s="312" customFormat="1" ht="21.6" customHeight="1">
      <c r="A104" s="312" t="s">
        <v>246</v>
      </c>
      <c r="B104" s="295"/>
      <c r="C104" s="295"/>
      <c r="D104" s="68"/>
      <c r="E104" s="307">
        <v>10</v>
      </c>
      <c r="F104" s="313">
        <v>0</v>
      </c>
      <c r="G104" s="308"/>
      <c r="H104" s="313">
        <v>0</v>
      </c>
      <c r="I104" s="308"/>
      <c r="J104" s="334">
        <v>-516000</v>
      </c>
      <c r="K104" s="308"/>
      <c r="L104" s="313">
        <v>0</v>
      </c>
      <c r="M104" s="311"/>
      <c r="N104" s="310"/>
      <c r="O104" s="49"/>
      <c r="P104" s="298"/>
    </row>
    <row r="105" spans="1:16" ht="21.6" customHeight="1">
      <c r="A105" s="312" t="s">
        <v>183</v>
      </c>
      <c r="B105" s="312"/>
      <c r="C105" s="295"/>
      <c r="D105" s="68"/>
      <c r="E105" s="69"/>
      <c r="F105" s="334">
        <v>-173804</v>
      </c>
      <c r="G105" s="308"/>
      <c r="H105" s="334">
        <v>-161988</v>
      </c>
      <c r="I105" s="308"/>
      <c r="J105" s="313">
        <v>-43888</v>
      </c>
      <c r="K105" s="308"/>
      <c r="L105" s="313">
        <v>-40109</v>
      </c>
      <c r="O105" s="49"/>
      <c r="P105" s="123"/>
    </row>
    <row r="106" spans="1:16" ht="21.6" customHeight="1">
      <c r="A106" s="312" t="s">
        <v>271</v>
      </c>
      <c r="B106" s="312"/>
      <c r="C106" s="295"/>
      <c r="D106" s="68"/>
      <c r="E106" s="69"/>
      <c r="F106" s="334">
        <v>94994</v>
      </c>
      <c r="G106" s="308"/>
      <c r="H106" s="334">
        <v>288997</v>
      </c>
      <c r="I106" s="308"/>
      <c r="J106" s="313">
        <v>58000</v>
      </c>
      <c r="K106" s="308"/>
      <c r="L106" s="313" t="s">
        <v>256</v>
      </c>
      <c r="O106" s="338"/>
      <c r="P106" s="123"/>
    </row>
    <row r="107" spans="1:16" ht="21.6" customHeight="1">
      <c r="A107" s="295" t="s">
        <v>272</v>
      </c>
      <c r="B107" s="295"/>
      <c r="C107" s="295"/>
      <c r="D107" s="297"/>
      <c r="E107" s="307"/>
      <c r="F107" s="334">
        <v>-38028</v>
      </c>
      <c r="G107" s="308"/>
      <c r="H107" s="334">
        <v>-53668</v>
      </c>
      <c r="I107" s="308"/>
      <c r="J107" s="334">
        <v>-24750</v>
      </c>
      <c r="K107" s="308"/>
      <c r="L107" s="334">
        <v>-8250</v>
      </c>
      <c r="O107" s="298"/>
      <c r="P107" s="123"/>
    </row>
    <row r="108" spans="1:16" s="312" customFormat="1" ht="21.6" customHeight="1">
      <c r="A108" s="312" t="s">
        <v>463</v>
      </c>
      <c r="B108" s="295"/>
      <c r="C108" s="295"/>
      <c r="D108" s="297"/>
      <c r="E108" s="307">
        <v>9</v>
      </c>
      <c r="F108" s="334">
        <v>1000000</v>
      </c>
      <c r="G108" s="308"/>
      <c r="H108" s="313">
        <v>0</v>
      </c>
      <c r="I108" s="308"/>
      <c r="J108" s="334">
        <v>1000000</v>
      </c>
      <c r="K108" s="308"/>
      <c r="L108" s="313">
        <v>0</v>
      </c>
      <c r="M108" s="311"/>
      <c r="N108" s="310"/>
      <c r="O108" s="298"/>
      <c r="P108" s="298"/>
    </row>
    <row r="109" spans="1:16" s="312" customFormat="1" ht="21.6" customHeight="1">
      <c r="A109" s="312" t="s">
        <v>464</v>
      </c>
      <c r="B109" s="295"/>
      <c r="C109" s="295"/>
      <c r="D109" s="297"/>
      <c r="E109" s="307">
        <v>9</v>
      </c>
      <c r="F109" s="334">
        <v>-1000000</v>
      </c>
      <c r="G109" s="308"/>
      <c r="H109" s="313">
        <v>0</v>
      </c>
      <c r="I109" s="308"/>
      <c r="J109" s="334">
        <v>-1000000</v>
      </c>
      <c r="K109" s="308"/>
      <c r="L109" s="313">
        <v>0</v>
      </c>
      <c r="M109" s="311"/>
      <c r="N109" s="310"/>
      <c r="O109" s="298"/>
      <c r="P109" s="298"/>
    </row>
    <row r="110" spans="1:16" s="312" customFormat="1" ht="21.6" customHeight="1">
      <c r="A110" s="312" t="s">
        <v>465</v>
      </c>
      <c r="B110" s="295"/>
      <c r="C110" s="295"/>
      <c r="D110" s="297"/>
      <c r="E110" s="307">
        <v>9</v>
      </c>
      <c r="F110" s="334">
        <v>-12060</v>
      </c>
      <c r="G110" s="308"/>
      <c r="H110" s="313">
        <v>0</v>
      </c>
      <c r="I110" s="308"/>
      <c r="J110" s="334">
        <v>-12060</v>
      </c>
      <c r="K110" s="308"/>
      <c r="L110" s="313">
        <v>0</v>
      </c>
      <c r="M110" s="311"/>
      <c r="N110" s="310"/>
      <c r="O110" s="298"/>
      <c r="P110" s="298"/>
    </row>
    <row r="111" spans="1:16" s="312" customFormat="1" ht="21.6" customHeight="1">
      <c r="A111" s="295" t="s">
        <v>127</v>
      </c>
      <c r="B111" s="295"/>
      <c r="C111" s="295"/>
      <c r="D111" s="297"/>
      <c r="E111" s="307"/>
      <c r="F111" s="334">
        <v>-360658</v>
      </c>
      <c r="G111" s="308"/>
      <c r="H111" s="334">
        <v>-323664</v>
      </c>
      <c r="I111" s="308"/>
      <c r="J111" s="334">
        <v>-161218</v>
      </c>
      <c r="K111" s="308"/>
      <c r="L111" s="334">
        <v>-113841</v>
      </c>
      <c r="M111" s="311"/>
      <c r="N111" s="310"/>
      <c r="O111" s="49"/>
      <c r="P111" s="298"/>
    </row>
    <row r="112" spans="1:16" s="36" customFormat="1" ht="21.6" customHeight="1">
      <c r="A112" s="295" t="s">
        <v>259</v>
      </c>
      <c r="B112" s="295"/>
      <c r="C112" s="295"/>
      <c r="D112" s="297"/>
      <c r="E112" s="307"/>
      <c r="F112" s="313">
        <v>-9251</v>
      </c>
      <c r="G112" s="308"/>
      <c r="H112" s="334">
        <v>-245323</v>
      </c>
      <c r="I112" s="308"/>
      <c r="J112" s="313">
        <v>0</v>
      </c>
      <c r="K112" s="308"/>
      <c r="L112" s="334">
        <v>-161500</v>
      </c>
      <c r="M112" s="168"/>
      <c r="N112" s="143"/>
      <c r="O112" s="146"/>
      <c r="P112" s="123"/>
    </row>
    <row r="113" spans="1:16" ht="21.6" customHeight="1">
      <c r="A113" s="36" t="s">
        <v>248</v>
      </c>
      <c r="B113" s="201"/>
      <c r="C113" s="201"/>
      <c r="D113" s="201"/>
      <c r="E113" s="99"/>
      <c r="F113" s="89">
        <f>SUM(F100:F112)</f>
        <v>-568517</v>
      </c>
      <c r="G113" s="72"/>
      <c r="H113" s="89">
        <f>SUM(H100:H112)</f>
        <v>50354</v>
      </c>
      <c r="I113" s="72"/>
      <c r="J113" s="89">
        <f>SUM(J100:J112)</f>
        <v>-504916</v>
      </c>
      <c r="K113" s="72"/>
      <c r="L113" s="89">
        <f>SUM(L100:L112)</f>
        <v>1308300</v>
      </c>
      <c r="M113" s="174"/>
      <c r="O113" s="49"/>
      <c r="P113" s="123"/>
    </row>
    <row r="114" spans="1:16" ht="21.6" customHeight="1">
      <c r="A114" s="295"/>
      <c r="B114" s="295"/>
      <c r="C114" s="295"/>
      <c r="D114" s="295"/>
      <c r="F114" s="108"/>
      <c r="G114" s="308"/>
      <c r="H114" s="108"/>
      <c r="I114" s="308"/>
      <c r="J114" s="309"/>
      <c r="K114" s="308"/>
      <c r="L114" s="309"/>
      <c r="O114" s="49"/>
      <c r="P114" s="123"/>
    </row>
    <row r="115" spans="1:16" ht="21.6" customHeight="1">
      <c r="A115" s="295" t="s">
        <v>479</v>
      </c>
      <c r="B115" s="295"/>
      <c r="C115" s="295"/>
      <c r="D115" s="47"/>
      <c r="E115" s="63"/>
      <c r="F115" s="312"/>
      <c r="G115" s="72"/>
      <c r="H115" s="312"/>
      <c r="I115" s="72"/>
      <c r="J115" s="312"/>
      <c r="K115" s="72"/>
      <c r="L115" s="312"/>
      <c r="M115" s="174"/>
      <c r="O115" s="49"/>
      <c r="P115" s="123"/>
    </row>
    <row r="116" spans="1:16" ht="21.6" customHeight="1">
      <c r="A116" s="295"/>
      <c r="B116" s="295" t="s">
        <v>128</v>
      </c>
      <c r="C116" s="295"/>
      <c r="D116" s="47"/>
      <c r="E116" s="63"/>
      <c r="F116" s="334">
        <f>F113+F89+F60</f>
        <v>-297535</v>
      </c>
      <c r="G116" s="308"/>
      <c r="H116" s="334">
        <f>H113+H89+H60</f>
        <v>-2203890</v>
      </c>
      <c r="I116" s="308"/>
      <c r="J116" s="334">
        <f>J113+J89+J60</f>
        <v>-15734</v>
      </c>
      <c r="K116" s="308"/>
      <c r="L116" s="334">
        <f>L113+L89+L60</f>
        <v>-48204</v>
      </c>
      <c r="O116" s="49"/>
      <c r="P116" s="123"/>
    </row>
    <row r="117" spans="1:16" ht="21.6" customHeight="1">
      <c r="A117" s="295" t="s">
        <v>129</v>
      </c>
      <c r="B117" s="295"/>
      <c r="C117" s="295"/>
      <c r="D117" s="47"/>
      <c r="E117" s="30"/>
      <c r="F117" s="335"/>
      <c r="G117" s="312"/>
      <c r="H117" s="335"/>
      <c r="I117" s="312"/>
      <c r="J117" s="335"/>
      <c r="K117" s="312"/>
      <c r="L117" s="335"/>
      <c r="M117" s="176"/>
      <c r="O117" s="49"/>
      <c r="P117" s="123"/>
    </row>
    <row r="118" spans="1:16" ht="21.6" customHeight="1">
      <c r="A118" s="295"/>
      <c r="B118" s="295" t="s">
        <v>130</v>
      </c>
      <c r="C118" s="295"/>
      <c r="D118" s="47"/>
      <c r="E118" s="30"/>
      <c r="F118" s="306">
        <f>-88134</f>
        <v>-88134</v>
      </c>
      <c r="G118" s="308"/>
      <c r="H118" s="306">
        <v>91350</v>
      </c>
      <c r="I118" s="308"/>
      <c r="J118" s="306" t="s">
        <v>256</v>
      </c>
      <c r="K118" s="308"/>
      <c r="L118" s="306" t="s">
        <v>256</v>
      </c>
      <c r="O118" s="49"/>
      <c r="P118" s="123"/>
    </row>
    <row r="119" spans="1:16" ht="21.6" customHeight="1">
      <c r="A119" s="43" t="s">
        <v>479</v>
      </c>
      <c r="B119" s="43"/>
      <c r="C119" s="43"/>
      <c r="D119" s="182"/>
      <c r="E119" s="307"/>
      <c r="F119" s="48">
        <f>SUM(F116:F118)</f>
        <v>-385669</v>
      </c>
      <c r="G119" s="72"/>
      <c r="H119" s="48">
        <f>SUM(H116:H118)</f>
        <v>-2112540</v>
      </c>
      <c r="I119" s="72"/>
      <c r="J119" s="48">
        <f>SUM(J116:J118)</f>
        <v>-15734</v>
      </c>
      <c r="K119" s="72"/>
      <c r="L119" s="48">
        <f>SUM(L116:L118)</f>
        <v>-48204</v>
      </c>
      <c r="M119" s="174"/>
      <c r="O119" s="49"/>
      <c r="P119" s="123"/>
    </row>
    <row r="120" spans="1:16" ht="21.6" customHeight="1">
      <c r="A120" s="26" t="s">
        <v>160</v>
      </c>
      <c r="B120" s="43"/>
      <c r="C120" s="43"/>
      <c r="D120" s="182"/>
      <c r="E120" s="307"/>
      <c r="F120" s="305">
        <v>1420461</v>
      </c>
      <c r="H120" s="96">
        <v>2600475</v>
      </c>
      <c r="J120" s="305">
        <v>129101</v>
      </c>
      <c r="L120" s="96">
        <v>92500</v>
      </c>
      <c r="M120" s="174"/>
      <c r="O120" s="49"/>
      <c r="P120" s="123"/>
    </row>
    <row r="121" spans="1:16" ht="21.6" customHeight="1" thickBot="1">
      <c r="A121" s="43" t="s">
        <v>282</v>
      </c>
      <c r="B121" s="43"/>
      <c r="C121" s="43"/>
      <c r="D121" s="182"/>
      <c r="E121" s="307"/>
      <c r="F121" s="133">
        <f>SUM(F119:F120)</f>
        <v>1034792</v>
      </c>
      <c r="G121" s="72"/>
      <c r="H121" s="133">
        <f>SUM(H119:H120)</f>
        <v>487935</v>
      </c>
      <c r="I121" s="72"/>
      <c r="J121" s="133">
        <f>SUM(J119:J120)</f>
        <v>113367</v>
      </c>
      <c r="K121" s="72"/>
      <c r="L121" s="133">
        <f>SUM(L119:L120)</f>
        <v>44296</v>
      </c>
      <c r="M121" s="174"/>
      <c r="O121" s="49"/>
      <c r="P121" s="123"/>
    </row>
    <row r="122" spans="1:16" ht="21.6" customHeight="1" thickTop="1">
      <c r="A122" s="43"/>
      <c r="B122" s="43"/>
      <c r="C122" s="43"/>
      <c r="D122" s="182"/>
      <c r="E122" s="307"/>
    </row>
    <row r="123" spans="1:16" ht="21.6" customHeight="1">
      <c r="A123" s="71" t="s">
        <v>88</v>
      </c>
      <c r="D123" s="47"/>
      <c r="E123" s="307"/>
      <c r="F123" s="108"/>
      <c r="H123" s="108"/>
      <c r="J123" s="86"/>
      <c r="L123" s="86"/>
    </row>
    <row r="124" spans="1:16" ht="21.6" customHeight="1">
      <c r="A124" s="38" t="s">
        <v>171</v>
      </c>
      <c r="B124" s="38"/>
      <c r="C124" s="38"/>
      <c r="D124" s="47"/>
      <c r="E124" s="307"/>
      <c r="F124" s="309">
        <v>2805</v>
      </c>
      <c r="H124" s="86">
        <v>13054</v>
      </c>
      <c r="J124" s="86">
        <v>6891</v>
      </c>
      <c r="L124" s="86">
        <v>7592</v>
      </c>
    </row>
    <row r="125" spans="1:16" s="312" customFormat="1" ht="21.6" customHeight="1">
      <c r="A125" s="312" t="s">
        <v>250</v>
      </c>
      <c r="D125" s="47"/>
      <c r="E125" s="307"/>
      <c r="F125" s="309"/>
      <c r="G125" s="308"/>
      <c r="H125" s="282"/>
      <c r="I125" s="308"/>
      <c r="J125" s="313"/>
      <c r="K125" s="308"/>
      <c r="L125" s="313"/>
      <c r="M125" s="311"/>
      <c r="N125" s="310"/>
      <c r="O125" s="300"/>
      <c r="P125" s="300"/>
    </row>
    <row r="126" spans="1:16" s="312" customFormat="1" ht="21.6" customHeight="1">
      <c r="B126" s="312" t="s">
        <v>251</v>
      </c>
      <c r="D126" s="47"/>
      <c r="E126" s="307"/>
      <c r="F126" s="309">
        <v>42859</v>
      </c>
      <c r="G126" s="308"/>
      <c r="H126" s="309">
        <v>42859</v>
      </c>
      <c r="I126" s="308"/>
      <c r="J126" s="313">
        <v>0</v>
      </c>
      <c r="K126" s="308"/>
      <c r="L126" s="313">
        <v>0</v>
      </c>
      <c r="M126" s="311"/>
      <c r="N126" s="310"/>
      <c r="O126" s="300"/>
      <c r="P126" s="300"/>
    </row>
    <row r="127" spans="1:16" ht="21.6" customHeight="1">
      <c r="A127" s="38" t="s">
        <v>218</v>
      </c>
      <c r="B127" s="38"/>
      <c r="C127" s="38"/>
      <c r="D127" s="47"/>
      <c r="E127" s="307"/>
      <c r="F127" s="313" t="s">
        <v>256</v>
      </c>
      <c r="H127" s="113" t="s">
        <v>256</v>
      </c>
      <c r="J127" s="113">
        <v>137767</v>
      </c>
      <c r="L127" s="113">
        <v>131205</v>
      </c>
    </row>
    <row r="128" spans="1:16" ht="21.6" customHeight="1">
      <c r="A128" s="38"/>
      <c r="B128" s="38"/>
      <c r="C128" s="38"/>
      <c r="D128" s="47"/>
      <c r="E128" s="307"/>
      <c r="F128" s="86"/>
      <c r="H128" s="195"/>
      <c r="J128" s="108"/>
      <c r="L128" s="309"/>
    </row>
    <row r="129" spans="10:10" ht="21.95" customHeight="1">
      <c r="J129" s="225"/>
    </row>
  </sheetData>
  <mergeCells count="23">
    <mergeCell ref="F95:H95"/>
    <mergeCell ref="J95:L95"/>
    <mergeCell ref="F96:H96"/>
    <mergeCell ref="J96:L96"/>
    <mergeCell ref="F98:L98"/>
    <mergeCell ref="J94:L94"/>
    <mergeCell ref="F8:L8"/>
    <mergeCell ref="A46:L46"/>
    <mergeCell ref="A47:L47"/>
    <mergeCell ref="J49:L49"/>
    <mergeCell ref="F50:H50"/>
    <mergeCell ref="J50:L50"/>
    <mergeCell ref="F51:H51"/>
    <mergeCell ref="J51:L51"/>
    <mergeCell ref="F53:L53"/>
    <mergeCell ref="A91:L91"/>
    <mergeCell ref="A92:L92"/>
    <mergeCell ref="A2:L2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0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5" max="11" man="1"/>
    <brk id="89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71BB9-97D9-466B-92FD-B7E9BDECD8AA}">
  <dimension ref="A1:L144"/>
  <sheetViews>
    <sheetView topLeftCell="A23" zoomScale="90" zoomScaleNormal="90" workbookViewId="0">
      <selection activeCell="A23" sqref="A23"/>
    </sheetView>
  </sheetViews>
  <sheetFormatPr defaultColWidth="9.140625" defaultRowHeight="15"/>
  <cols>
    <col min="1" max="1" width="56.42578125" style="342" customWidth="1"/>
    <col min="2" max="2" width="53.42578125" style="342" bestFit="1" customWidth="1"/>
    <col min="3" max="5" width="19.140625" style="342" customWidth="1"/>
    <col min="6" max="9" width="23.85546875" style="342" customWidth="1"/>
    <col min="10" max="10" width="9.140625" style="342"/>
    <col min="11" max="11" width="16.7109375" style="358" bestFit="1" customWidth="1"/>
    <col min="12" max="12" width="14.140625" style="358" customWidth="1"/>
    <col min="13" max="16384" width="9.140625" style="342"/>
  </cols>
  <sheetData>
    <row r="1" spans="1:12">
      <c r="A1" s="345"/>
      <c r="B1" s="348" t="s">
        <v>372</v>
      </c>
      <c r="C1" s="348" t="s">
        <v>372</v>
      </c>
      <c r="D1" s="348" t="s">
        <v>372</v>
      </c>
      <c r="E1" s="348" t="s">
        <v>372</v>
      </c>
      <c r="F1" s="348" t="s">
        <v>372</v>
      </c>
      <c r="G1" s="348" t="s">
        <v>372</v>
      </c>
      <c r="H1" s="348" t="s">
        <v>372</v>
      </c>
      <c r="I1" s="348" t="s">
        <v>372</v>
      </c>
      <c r="J1" s="344"/>
      <c r="K1" s="344"/>
      <c r="L1" s="344"/>
    </row>
    <row r="2" spans="1:12">
      <c r="A2" s="345"/>
      <c r="B2" s="348" t="s">
        <v>371</v>
      </c>
      <c r="C2" s="348" t="s">
        <v>371</v>
      </c>
      <c r="D2" s="348" t="s">
        <v>458</v>
      </c>
      <c r="E2" s="348" t="s">
        <v>458</v>
      </c>
      <c r="F2" s="348" t="s">
        <v>371</v>
      </c>
      <c r="G2" s="346" t="s">
        <v>371</v>
      </c>
      <c r="H2" s="348" t="s">
        <v>458</v>
      </c>
      <c r="I2" s="348" t="s">
        <v>458</v>
      </c>
      <c r="J2" s="344"/>
      <c r="K2" s="344"/>
      <c r="L2" s="344"/>
    </row>
    <row r="3" spans="1:12" ht="60">
      <c r="A3" s="345"/>
      <c r="B3" s="348" t="s">
        <v>289</v>
      </c>
      <c r="C3" s="348" t="s">
        <v>289</v>
      </c>
      <c r="D3" s="346" t="s">
        <v>289</v>
      </c>
      <c r="E3" s="348" t="s">
        <v>289</v>
      </c>
      <c r="F3" s="349" t="s">
        <v>290</v>
      </c>
      <c r="G3" s="349" t="s">
        <v>290</v>
      </c>
      <c r="H3" s="349" t="s">
        <v>290</v>
      </c>
      <c r="I3" s="349" t="s">
        <v>290</v>
      </c>
      <c r="J3" s="344"/>
      <c r="K3" s="344"/>
      <c r="L3" s="344"/>
    </row>
    <row r="4" spans="1:12">
      <c r="A4" s="345"/>
      <c r="B4" s="348" t="s">
        <v>291</v>
      </c>
      <c r="C4" s="348" t="s">
        <v>292</v>
      </c>
      <c r="D4" s="348" t="s">
        <v>291</v>
      </c>
      <c r="E4" s="348" t="s">
        <v>292</v>
      </c>
      <c r="F4" s="348" t="s">
        <v>291</v>
      </c>
      <c r="G4" s="348" t="s">
        <v>292</v>
      </c>
      <c r="H4" s="348" t="s">
        <v>291</v>
      </c>
      <c r="I4" s="348" t="s">
        <v>292</v>
      </c>
      <c r="J4" s="344"/>
      <c r="K4" s="344" t="s">
        <v>373</v>
      </c>
      <c r="L4" s="344" t="s">
        <v>373</v>
      </c>
    </row>
    <row r="5" spans="1:12">
      <c r="A5" s="350" t="s">
        <v>293</v>
      </c>
      <c r="B5" s="347">
        <v>-2.9464681975514395</v>
      </c>
      <c r="C5" s="357">
        <v>-7.9971551895141602E-4</v>
      </c>
      <c r="D5" s="357">
        <v>3.2472762959059764E-2</v>
      </c>
      <c r="E5" s="357">
        <v>3.271282066589265E-2</v>
      </c>
      <c r="F5" s="347">
        <v>0.55351161956787109</v>
      </c>
      <c r="G5" s="357">
        <v>2.6835736036300659</v>
      </c>
      <c r="H5" s="357">
        <v>6.7849152069356933E-3</v>
      </c>
      <c r="I5" s="357">
        <v>6.6953294258382812E-3</v>
      </c>
      <c r="J5" s="344"/>
      <c r="K5" s="344"/>
      <c r="L5" s="344"/>
    </row>
    <row r="6" spans="1:12">
      <c r="A6" s="351" t="s">
        <v>294</v>
      </c>
      <c r="B6" s="347">
        <v>23209783983.136204</v>
      </c>
      <c r="C6" s="357">
        <v>23481499922.864178</v>
      </c>
      <c r="D6" s="357">
        <v>20974202293.271942</v>
      </c>
      <c r="E6" s="357">
        <v>20959019388.219193</v>
      </c>
      <c r="F6" s="347">
        <v>14367819516.415979</v>
      </c>
      <c r="G6" s="357">
        <v>14256237637.679369</v>
      </c>
      <c r="H6" s="357">
        <v>12800192260.159363</v>
      </c>
      <c r="I6" s="357">
        <v>12757941254.459883</v>
      </c>
      <c r="J6" s="344"/>
      <c r="K6" s="344"/>
      <c r="L6" s="344"/>
    </row>
    <row r="7" spans="1:12">
      <c r="A7" s="352" t="s">
        <v>295</v>
      </c>
      <c r="B7" s="347">
        <v>1926763878.8585587</v>
      </c>
      <c r="C7" s="357">
        <v>2264304083.3962812</v>
      </c>
      <c r="D7" s="357">
        <v>2952144136.715919</v>
      </c>
      <c r="E7" s="357">
        <v>3491176050.2934699</v>
      </c>
      <c r="F7" s="347">
        <v>2174917537.3899994</v>
      </c>
      <c r="G7" s="357">
        <v>2026734350.819999</v>
      </c>
      <c r="H7" s="357">
        <v>16063376847.619987</v>
      </c>
      <c r="I7" s="357">
        <v>16120535968.299994</v>
      </c>
      <c r="J7" s="344"/>
      <c r="K7" s="344"/>
      <c r="L7" s="344"/>
    </row>
    <row r="8" spans="1:12">
      <c r="A8" s="353" t="s">
        <v>296</v>
      </c>
      <c r="B8" s="347">
        <v>1033432599.3213526</v>
      </c>
      <c r="C8" s="357">
        <v>1389230655.6743739</v>
      </c>
      <c r="D8" s="357">
        <v>487935297.50365448</v>
      </c>
      <c r="E8" s="357">
        <v>802966199.35225201</v>
      </c>
      <c r="F8" s="347">
        <v>113367255.4400004</v>
      </c>
      <c r="G8" s="357">
        <v>180782375.31999725</v>
      </c>
      <c r="H8" s="357">
        <v>44296231.729997635</v>
      </c>
      <c r="I8" s="357">
        <v>54842200.499999046</v>
      </c>
      <c r="J8" s="344"/>
      <c r="K8" s="359">
        <f t="shared" ref="K8:K16" si="0">ROUND(B8,0)/1000</f>
        <v>1033432.599</v>
      </c>
      <c r="L8" s="359">
        <f t="shared" ref="L8:L16" si="1">ROUND(F8,0)/1000</f>
        <v>113367.255</v>
      </c>
    </row>
    <row r="9" spans="1:12">
      <c r="A9" s="353" t="s">
        <v>297</v>
      </c>
      <c r="B9" s="347">
        <v>202672301.180186</v>
      </c>
      <c r="C9" s="357">
        <v>202935130.65000001</v>
      </c>
      <c r="D9" s="357">
        <v>470187514.83000004</v>
      </c>
      <c r="E9" s="357">
        <v>460076088.22000003</v>
      </c>
      <c r="F9" s="347">
        <v>0</v>
      </c>
      <c r="G9" s="357">
        <v>0</v>
      </c>
      <c r="H9" s="449">
        <v>0</v>
      </c>
      <c r="I9" s="449">
        <v>0</v>
      </c>
      <c r="J9" s="344"/>
      <c r="K9" s="359">
        <f t="shared" si="0"/>
        <v>202672.30100000001</v>
      </c>
      <c r="L9" s="359">
        <f t="shared" si="1"/>
        <v>0</v>
      </c>
    </row>
    <row r="10" spans="1:12">
      <c r="A10" s="353" t="s">
        <v>298</v>
      </c>
      <c r="B10" s="347">
        <v>389330940.93889397</v>
      </c>
      <c r="C10" s="357">
        <v>358822385.54556185</v>
      </c>
      <c r="D10" s="357">
        <v>1087016164.9950778</v>
      </c>
      <c r="E10" s="357">
        <v>1296560641.9363325</v>
      </c>
      <c r="F10" s="347">
        <v>301732304.29999942</v>
      </c>
      <c r="G10" s="357">
        <v>263061813.05999994</v>
      </c>
      <c r="H10" s="357">
        <v>14376256274.74</v>
      </c>
      <c r="I10" s="357">
        <v>14615893449.16</v>
      </c>
      <c r="J10" s="344"/>
      <c r="K10" s="359">
        <f t="shared" si="0"/>
        <v>389330.94099999999</v>
      </c>
      <c r="L10" s="359">
        <f t="shared" si="1"/>
        <v>301732.304</v>
      </c>
    </row>
    <row r="11" spans="1:12">
      <c r="A11" s="353" t="s">
        <v>299</v>
      </c>
      <c r="B11" s="347">
        <v>60490902.822383128</v>
      </c>
      <c r="C11" s="357">
        <v>61040898.727570511</v>
      </c>
      <c r="D11" s="357">
        <v>61467520.521781042</v>
      </c>
      <c r="E11" s="357">
        <v>62647225.9886958</v>
      </c>
      <c r="F11" s="347">
        <v>7733324.3299999619</v>
      </c>
      <c r="G11" s="357">
        <v>8426964.5199999083</v>
      </c>
      <c r="H11" s="357">
        <v>8067005.7500000019</v>
      </c>
      <c r="I11" s="357">
        <v>8723461.9100000765</v>
      </c>
      <c r="J11" s="344"/>
      <c r="K11" s="359">
        <f t="shared" si="0"/>
        <v>60490.902999999998</v>
      </c>
      <c r="L11" s="359">
        <f t="shared" si="1"/>
        <v>7733.3239999999996</v>
      </c>
    </row>
    <row r="12" spans="1:12">
      <c r="A12" s="353" t="s">
        <v>300</v>
      </c>
      <c r="B12" s="347">
        <v>0</v>
      </c>
      <c r="C12" s="357">
        <v>1.4901161193847656E-8</v>
      </c>
      <c r="D12" s="357">
        <v>-31657900</v>
      </c>
      <c r="E12" s="357">
        <v>-30890450.080000013</v>
      </c>
      <c r="F12" s="347">
        <v>1615639251.5899999</v>
      </c>
      <c r="G12" s="357">
        <v>1498128796.9699998</v>
      </c>
      <c r="H12" s="357">
        <v>1633652763.8499999</v>
      </c>
      <c r="I12" s="357">
        <v>1421893360.76</v>
      </c>
      <c r="J12" s="344"/>
      <c r="K12" s="359">
        <f t="shared" si="0"/>
        <v>0</v>
      </c>
      <c r="L12" s="359">
        <f t="shared" si="1"/>
        <v>1615639.2520000001</v>
      </c>
    </row>
    <row r="13" spans="1:12">
      <c r="A13" s="353" t="s">
        <v>301</v>
      </c>
      <c r="B13" s="347">
        <v>16961150</v>
      </c>
      <c r="C13" s="357">
        <v>16026650</v>
      </c>
      <c r="D13" s="357">
        <v>47486850</v>
      </c>
      <c r="E13" s="357">
        <v>46335675</v>
      </c>
      <c r="F13" s="347">
        <v>0</v>
      </c>
      <c r="G13" s="357">
        <v>0</v>
      </c>
      <c r="H13" s="357">
        <v>0</v>
      </c>
      <c r="I13" s="357">
        <v>0</v>
      </c>
      <c r="J13" s="344"/>
      <c r="K13" s="359">
        <f t="shared" si="0"/>
        <v>16961.150000000001</v>
      </c>
      <c r="L13" s="359">
        <f t="shared" si="1"/>
        <v>0</v>
      </c>
    </row>
    <row r="14" spans="1:12">
      <c r="A14" s="353" t="s">
        <v>302</v>
      </c>
      <c r="B14" s="347">
        <v>-1.2654215097427368E-3</v>
      </c>
      <c r="C14" s="357">
        <v>4.6329200267791748E-3</v>
      </c>
      <c r="D14" s="357">
        <v>-2.817225456237793E-2</v>
      </c>
      <c r="E14" s="357">
        <v>7.1325311670079827E-2</v>
      </c>
      <c r="F14" s="347">
        <v>0</v>
      </c>
      <c r="G14" s="357">
        <v>0</v>
      </c>
      <c r="H14" s="357">
        <v>0</v>
      </c>
      <c r="I14" s="357">
        <v>0</v>
      </c>
      <c r="J14" s="344"/>
      <c r="K14" s="359">
        <f t="shared" si="0"/>
        <v>0</v>
      </c>
      <c r="L14" s="359">
        <f t="shared" si="1"/>
        <v>0</v>
      </c>
    </row>
    <row r="15" spans="1:12">
      <c r="A15" s="353" t="s">
        <v>303</v>
      </c>
      <c r="B15" s="347">
        <v>223875984.59700844</v>
      </c>
      <c r="C15" s="357">
        <v>236248362.79413664</v>
      </c>
      <c r="D15" s="357">
        <v>829708688.89360476</v>
      </c>
      <c r="E15" s="357">
        <v>853480669.80488873</v>
      </c>
      <c r="F15" s="347">
        <v>81445401.729999915</v>
      </c>
      <c r="G15" s="357">
        <v>76334400.95000045</v>
      </c>
      <c r="H15" s="357">
        <v>1104571.5499999186</v>
      </c>
      <c r="I15" s="357">
        <v>19183495.9700002</v>
      </c>
      <c r="J15" s="344"/>
      <c r="K15" s="359">
        <f t="shared" si="0"/>
        <v>223875.98499999999</v>
      </c>
      <c r="L15" s="359">
        <f t="shared" si="1"/>
        <v>81445.402000000002</v>
      </c>
    </row>
    <row r="16" spans="1:12">
      <c r="A16" s="353" t="s">
        <v>304</v>
      </c>
      <c r="B16" s="347">
        <v>0</v>
      </c>
      <c r="C16" s="357">
        <v>0</v>
      </c>
      <c r="D16" s="357">
        <v>0</v>
      </c>
      <c r="E16" s="357">
        <v>0</v>
      </c>
      <c r="F16" s="347">
        <v>55000000</v>
      </c>
      <c r="G16" s="357">
        <v>0</v>
      </c>
      <c r="H16" s="357">
        <v>0</v>
      </c>
      <c r="I16" s="357">
        <v>0</v>
      </c>
      <c r="J16" s="344"/>
      <c r="K16" s="359">
        <f t="shared" si="0"/>
        <v>0</v>
      </c>
      <c r="L16" s="359">
        <f t="shared" si="1"/>
        <v>55000</v>
      </c>
    </row>
    <row r="17" spans="1:12">
      <c r="A17" s="352" t="s">
        <v>305</v>
      </c>
      <c r="B17" s="347">
        <v>21283020104.277626</v>
      </c>
      <c r="C17" s="357">
        <v>21217195839.467922</v>
      </c>
      <c r="D17" s="357">
        <v>18022058156.555939</v>
      </c>
      <c r="E17" s="357">
        <v>17467843337.925636</v>
      </c>
      <c r="F17" s="347">
        <v>12192901979.026009</v>
      </c>
      <c r="G17" s="357">
        <v>12229503286.859392</v>
      </c>
      <c r="H17" s="357">
        <v>-3263184587.4605999</v>
      </c>
      <c r="I17" s="357">
        <v>-3362594713.8400807</v>
      </c>
      <c r="J17" s="344"/>
      <c r="K17" s="344"/>
      <c r="L17" s="344"/>
    </row>
    <row r="18" spans="1:12">
      <c r="A18" s="353" t="s">
        <v>306</v>
      </c>
      <c r="B18" s="347">
        <v>653279499.31000042</v>
      </c>
      <c r="C18" s="357">
        <v>828215941.51999974</v>
      </c>
      <c r="D18" s="357">
        <v>349290493.14999998</v>
      </c>
      <c r="E18" s="357">
        <v>36414209.00999999</v>
      </c>
      <c r="F18" s="347">
        <v>0</v>
      </c>
      <c r="G18" s="357">
        <v>0</v>
      </c>
      <c r="H18" s="357">
        <v>0</v>
      </c>
      <c r="I18" s="357">
        <v>0</v>
      </c>
      <c r="J18" s="344"/>
      <c r="K18" s="359">
        <f t="shared" ref="K18:K35" si="2">ROUND(B18,0)/1000</f>
        <v>653279.49899999995</v>
      </c>
      <c r="L18" s="359">
        <f t="shared" ref="L18:L35" si="3">ROUND(F18,0)/1000</f>
        <v>0</v>
      </c>
    </row>
    <row r="19" spans="1:12">
      <c r="A19" s="353" t="s">
        <v>307</v>
      </c>
      <c r="B19" s="347">
        <v>0</v>
      </c>
      <c r="C19" s="357">
        <v>0</v>
      </c>
      <c r="D19" s="357">
        <v>0</v>
      </c>
      <c r="E19" s="357">
        <v>0</v>
      </c>
      <c r="F19" s="347">
        <v>3229264730.5867004</v>
      </c>
      <c r="G19" s="357">
        <v>3181541606.4892998</v>
      </c>
      <c r="H19" s="357">
        <v>-11021341462.064699</v>
      </c>
      <c r="I19" s="357">
        <v>-11066363277.25</v>
      </c>
      <c r="J19" s="344"/>
      <c r="K19" s="359">
        <f t="shared" si="2"/>
        <v>0</v>
      </c>
      <c r="L19" s="359">
        <f t="shared" si="3"/>
        <v>3229264.7310000001</v>
      </c>
    </row>
    <row r="20" spans="1:12">
      <c r="A20" s="353" t="s">
        <v>308</v>
      </c>
      <c r="B20" s="347">
        <v>1605202646.0468719</v>
      </c>
      <c r="C20" s="357">
        <v>1582405144.9890924</v>
      </c>
      <c r="D20" s="357">
        <v>1625052192.2360296</v>
      </c>
      <c r="E20" s="357">
        <v>1811400304.0850101</v>
      </c>
      <c r="F20" s="347">
        <v>1615632959.8</v>
      </c>
      <c r="G20" s="357">
        <v>1628417883.96</v>
      </c>
      <c r="H20" s="357">
        <v>1632919312.95</v>
      </c>
      <c r="I20" s="357">
        <v>1632919312.95</v>
      </c>
      <c r="J20" s="344"/>
      <c r="K20" s="359">
        <f t="shared" si="2"/>
        <v>1605202.6459999999</v>
      </c>
      <c r="L20" s="359">
        <f t="shared" si="3"/>
        <v>1615632.96</v>
      </c>
    </row>
    <row r="21" spans="1:12">
      <c r="A21" s="353" t="s">
        <v>309</v>
      </c>
      <c r="B21" s="347">
        <v>-0.71999979019165039</v>
      </c>
      <c r="C21" s="357">
        <v>-0.80999946594238281</v>
      </c>
      <c r="D21" s="357">
        <v>-0.72000002861022949</v>
      </c>
      <c r="E21" s="357">
        <v>-0.72000002861022949</v>
      </c>
      <c r="F21" s="347">
        <v>2442665086.0200005</v>
      </c>
      <c r="G21" s="357">
        <v>2497665086.02</v>
      </c>
      <c r="H21" s="357">
        <v>2564694747.2200003</v>
      </c>
      <c r="I21" s="357">
        <v>2564694747.2200003</v>
      </c>
      <c r="J21" s="344"/>
      <c r="K21" s="359">
        <f t="shared" si="2"/>
        <v>-1E-3</v>
      </c>
      <c r="L21" s="359">
        <f t="shared" si="3"/>
        <v>2442665.0860000001</v>
      </c>
    </row>
    <row r="22" spans="1:12">
      <c r="A22" s="353" t="s">
        <v>310</v>
      </c>
      <c r="B22" s="347">
        <v>228049976.16615918</v>
      </c>
      <c r="C22" s="357">
        <v>225683630.39099389</v>
      </c>
      <c r="D22" s="357">
        <v>185810817.0982649</v>
      </c>
      <c r="E22" s="357">
        <v>175945897.3121942</v>
      </c>
      <c r="F22" s="347">
        <v>151144464</v>
      </c>
      <c r="G22" s="357">
        <v>135513464</v>
      </c>
      <c r="H22" s="357">
        <v>119882464</v>
      </c>
      <c r="I22" s="357">
        <v>119882464</v>
      </c>
      <c r="J22" s="344"/>
      <c r="K22" s="359">
        <f t="shared" si="2"/>
        <v>228049.976</v>
      </c>
      <c r="L22" s="359">
        <f t="shared" si="3"/>
        <v>151144.46400000001</v>
      </c>
    </row>
    <row r="23" spans="1:12">
      <c r="A23" s="353" t="s">
        <v>311</v>
      </c>
      <c r="B23" s="347">
        <v>291917284.41000003</v>
      </c>
      <c r="C23" s="357">
        <v>291917284.39999998</v>
      </c>
      <c r="D23" s="357">
        <v>326630287.91000003</v>
      </c>
      <c r="E23" s="357">
        <v>238290145.31</v>
      </c>
      <c r="F23" s="347">
        <v>916914784.41000009</v>
      </c>
      <c r="G23" s="357">
        <v>916914784.39999998</v>
      </c>
      <c r="H23" s="357">
        <v>837445214.18000007</v>
      </c>
      <c r="I23" s="357">
        <v>750445214.18000007</v>
      </c>
      <c r="J23" s="344"/>
      <c r="K23" s="359">
        <f t="shared" si="2"/>
        <v>291917.28399999999</v>
      </c>
      <c r="L23" s="359">
        <f t="shared" si="3"/>
        <v>916914.78399999999</v>
      </c>
    </row>
    <row r="24" spans="1:12">
      <c r="A24" s="353" t="s">
        <v>312</v>
      </c>
      <c r="B24" s="347">
        <v>0</v>
      </c>
      <c r="C24" s="357">
        <v>0</v>
      </c>
      <c r="D24" s="357">
        <v>0</v>
      </c>
      <c r="E24" s="357">
        <v>0</v>
      </c>
      <c r="F24" s="347">
        <v>0</v>
      </c>
      <c r="G24" s="357">
        <v>0</v>
      </c>
      <c r="H24" s="357">
        <v>0</v>
      </c>
      <c r="I24" s="357">
        <v>0</v>
      </c>
      <c r="J24" s="344"/>
      <c r="K24" s="359">
        <f t="shared" si="2"/>
        <v>0</v>
      </c>
      <c r="L24" s="359">
        <f t="shared" si="3"/>
        <v>0</v>
      </c>
    </row>
    <row r="25" spans="1:12">
      <c r="A25" s="353" t="s">
        <v>313</v>
      </c>
      <c r="B25" s="347">
        <v>1151992000.5099998</v>
      </c>
      <c r="C25" s="357">
        <v>1151992000.0000002</v>
      </c>
      <c r="D25" s="357">
        <v>174806184.17999995</v>
      </c>
      <c r="E25" s="357">
        <v>174806184.17999995</v>
      </c>
      <c r="F25" s="347">
        <v>1040000000</v>
      </c>
      <c r="G25" s="357">
        <v>1040000000</v>
      </c>
      <c r="H25" s="357">
        <v>144571624.69999999</v>
      </c>
      <c r="I25" s="357">
        <v>144571624.69999999</v>
      </c>
      <c r="J25" s="344"/>
      <c r="K25" s="359">
        <f t="shared" si="2"/>
        <v>1151992.0009999999</v>
      </c>
      <c r="L25" s="359">
        <f t="shared" si="3"/>
        <v>1040000</v>
      </c>
    </row>
    <row r="26" spans="1:12">
      <c r="A26" s="353" t="s">
        <v>314</v>
      </c>
      <c r="B26" s="347">
        <v>5624705624.8178053</v>
      </c>
      <c r="C26" s="357">
        <v>5620328750.7224293</v>
      </c>
      <c r="D26" s="357">
        <v>4331449598.257782</v>
      </c>
      <c r="E26" s="357">
        <v>4027487368.802753</v>
      </c>
      <c r="F26" s="347">
        <v>902411197.56000042</v>
      </c>
      <c r="G26" s="357">
        <v>981300643.61000085</v>
      </c>
      <c r="H26" s="357">
        <v>727366775.98999953</v>
      </c>
      <c r="I26" s="357">
        <v>725249538.65999997</v>
      </c>
      <c r="J26" s="344"/>
      <c r="K26" s="359">
        <f t="shared" si="2"/>
        <v>5624705.625</v>
      </c>
      <c r="L26" s="359">
        <f t="shared" si="3"/>
        <v>902411.19799999997</v>
      </c>
    </row>
    <row r="27" spans="1:12">
      <c r="A27" s="353" t="s">
        <v>315</v>
      </c>
      <c r="B27" s="347">
        <v>444829194.10999995</v>
      </c>
      <c r="C27" s="357">
        <v>465370105.01999992</v>
      </c>
      <c r="D27" s="357">
        <v>0</v>
      </c>
      <c r="E27" s="357">
        <v>0</v>
      </c>
      <c r="F27" s="347">
        <v>0</v>
      </c>
      <c r="G27" s="357">
        <v>0</v>
      </c>
      <c r="H27" s="357">
        <v>0</v>
      </c>
      <c r="I27" s="357">
        <v>0</v>
      </c>
      <c r="J27" s="344"/>
      <c r="K27" s="359">
        <f t="shared" si="2"/>
        <v>444829.19400000002</v>
      </c>
      <c r="L27" s="359">
        <f t="shared" si="3"/>
        <v>0</v>
      </c>
    </row>
    <row r="28" spans="1:12">
      <c r="A28" s="353" t="s">
        <v>316</v>
      </c>
      <c r="B28" s="347">
        <v>9227287385.1505966</v>
      </c>
      <c r="C28" s="357">
        <v>9225287210.4397469</v>
      </c>
      <c r="D28" s="357">
        <v>8914433976.2332039</v>
      </c>
      <c r="E28" s="357">
        <v>8977957707.4721203</v>
      </c>
      <c r="F28" s="347">
        <v>1649293571.676805</v>
      </c>
      <c r="G28" s="357">
        <v>1683704417.6100817</v>
      </c>
      <c r="H28" s="357">
        <v>1091468061.5877905</v>
      </c>
      <c r="I28" s="357">
        <v>1120188060.2899992</v>
      </c>
      <c r="J28" s="344"/>
      <c r="K28" s="359">
        <f t="shared" si="2"/>
        <v>9227287.3849999998</v>
      </c>
      <c r="L28" s="359">
        <f t="shared" si="3"/>
        <v>1649293.5719999999</v>
      </c>
    </row>
    <row r="29" spans="1:12">
      <c r="A29" s="353" t="s">
        <v>317</v>
      </c>
      <c r="B29" s="347">
        <v>886348304.01850104</v>
      </c>
      <c r="C29" s="357">
        <v>796991336.68950748</v>
      </c>
      <c r="D29" s="357">
        <v>588805553.35906827</v>
      </c>
      <c r="E29" s="357">
        <v>592136092.87404191</v>
      </c>
      <c r="F29" s="347">
        <v>107193706.43000001</v>
      </c>
      <c r="G29" s="357">
        <v>26054121.510000065</v>
      </c>
      <c r="H29" s="357">
        <v>29508072.09</v>
      </c>
      <c r="I29" s="357">
        <v>27072926.069999967</v>
      </c>
      <c r="J29" s="344"/>
      <c r="K29" s="359">
        <f t="shared" si="2"/>
        <v>886348.304</v>
      </c>
      <c r="L29" s="359">
        <f t="shared" si="3"/>
        <v>107193.70600000001</v>
      </c>
    </row>
    <row r="30" spans="1:12">
      <c r="A30" s="353" t="s">
        <v>318</v>
      </c>
      <c r="B30" s="347">
        <v>651890166.12960589</v>
      </c>
      <c r="C30" s="357">
        <v>651890166.13273096</v>
      </c>
      <c r="D30" s="357">
        <v>617584636.6758219</v>
      </c>
      <c r="E30" s="357">
        <v>532053540.40702301</v>
      </c>
      <c r="F30" s="347">
        <v>0</v>
      </c>
      <c r="G30" s="357">
        <v>0</v>
      </c>
      <c r="H30" s="357">
        <v>0</v>
      </c>
      <c r="I30" s="357">
        <v>0</v>
      </c>
      <c r="J30" s="344"/>
      <c r="K30" s="359">
        <f t="shared" si="2"/>
        <v>651890.16599999997</v>
      </c>
      <c r="L30" s="359">
        <f t="shared" si="3"/>
        <v>0</v>
      </c>
    </row>
    <row r="31" spans="1:12">
      <c r="A31" s="353" t="s">
        <v>319</v>
      </c>
      <c r="B31" s="347">
        <v>151827033.04390213</v>
      </c>
      <c r="C31" s="357">
        <v>128492680.65887481</v>
      </c>
      <c r="D31" s="357">
        <v>175478913.20313919</v>
      </c>
      <c r="E31" s="357">
        <v>160344300.71254632</v>
      </c>
      <c r="F31" s="347">
        <v>2.5065988302230835E-3</v>
      </c>
      <c r="G31" s="357">
        <v>-3.7252902984619141E-8</v>
      </c>
      <c r="H31" s="357">
        <v>28830813.166301221</v>
      </c>
      <c r="I31" s="357">
        <v>27782886.619906832</v>
      </c>
      <c r="J31" s="344"/>
      <c r="K31" s="359">
        <f t="shared" si="2"/>
        <v>151827.033</v>
      </c>
      <c r="L31" s="359">
        <f t="shared" si="3"/>
        <v>0</v>
      </c>
    </row>
    <row r="32" spans="1:12">
      <c r="A32" s="353" t="s">
        <v>320</v>
      </c>
      <c r="B32" s="347">
        <v>147660124.09999999</v>
      </c>
      <c r="C32" s="357">
        <v>147660124.09999999</v>
      </c>
      <c r="D32" s="357">
        <v>593000125.43000007</v>
      </c>
      <c r="E32" s="357">
        <v>593000125.43000007</v>
      </c>
      <c r="F32" s="347">
        <v>100110124</v>
      </c>
      <c r="G32" s="357">
        <v>100110124</v>
      </c>
      <c r="H32" s="357">
        <v>545450125.33000004</v>
      </c>
      <c r="I32" s="357">
        <v>545450125.33000004</v>
      </c>
      <c r="J32" s="344"/>
      <c r="K32" s="359">
        <f t="shared" si="2"/>
        <v>147660.12400000001</v>
      </c>
      <c r="L32" s="359">
        <f t="shared" si="3"/>
        <v>100110.124</v>
      </c>
    </row>
    <row r="33" spans="1:12">
      <c r="A33" s="353" t="s">
        <v>321</v>
      </c>
      <c r="B33" s="347">
        <v>41235609.579999998</v>
      </c>
      <c r="C33" s="357">
        <v>41235609.579999998</v>
      </c>
      <c r="D33" s="357">
        <v>0</v>
      </c>
      <c r="E33" s="357">
        <v>0</v>
      </c>
      <c r="F33" s="347">
        <v>25505296.420000002</v>
      </c>
      <c r="G33" s="357">
        <v>25505296.420000002</v>
      </c>
      <c r="H33" s="357">
        <v>0</v>
      </c>
      <c r="I33" s="357">
        <v>0</v>
      </c>
      <c r="J33" s="344"/>
      <c r="K33" s="359">
        <f t="shared" si="2"/>
        <v>41235.61</v>
      </c>
      <c r="L33" s="359">
        <f t="shared" si="3"/>
        <v>25505.295999999998</v>
      </c>
    </row>
    <row r="34" spans="1:12">
      <c r="A34" s="353" t="s">
        <v>322</v>
      </c>
      <c r="B34" s="347">
        <v>176795257.91339749</v>
      </c>
      <c r="C34" s="357">
        <v>59725855.215033993</v>
      </c>
      <c r="D34" s="357">
        <v>139715379.67920399</v>
      </c>
      <c r="E34" s="357">
        <v>148007463.17884201</v>
      </c>
      <c r="F34" s="347">
        <v>12766058.119999999</v>
      </c>
      <c r="G34" s="357">
        <v>12775858.119999999</v>
      </c>
      <c r="H34" s="357">
        <v>36019663.390000001</v>
      </c>
      <c r="I34" s="357">
        <v>45511663.389999993</v>
      </c>
      <c r="J34" s="344"/>
      <c r="K34" s="359">
        <f t="shared" si="2"/>
        <v>176795.258</v>
      </c>
      <c r="L34" s="359">
        <f t="shared" si="3"/>
        <v>12766.058000000001</v>
      </c>
    </row>
    <row r="35" spans="1:12">
      <c r="A35" s="353" t="s">
        <v>323</v>
      </c>
      <c r="B35" s="347">
        <v>-0.30922119133174419</v>
      </c>
      <c r="C35" s="357">
        <v>0.4194684982066974</v>
      </c>
      <c r="D35" s="357">
        <v>-0.13658159550323035</v>
      </c>
      <c r="E35" s="357">
        <v>-0.12889829043342615</v>
      </c>
      <c r="F35" s="347">
        <v>-7.5343996286392212E-7</v>
      </c>
      <c r="G35" s="357">
        <v>0.72000112535897642</v>
      </c>
      <c r="H35" s="357">
        <v>1.5185396478045732E-6</v>
      </c>
      <c r="I35" s="357">
        <v>2.0531188056338578E-6</v>
      </c>
      <c r="J35" s="344"/>
      <c r="K35" s="359">
        <f t="shared" si="2"/>
        <v>0</v>
      </c>
      <c r="L35" s="359">
        <f t="shared" si="3"/>
        <v>0</v>
      </c>
    </row>
    <row r="36" spans="1:12">
      <c r="A36" s="351" t="s">
        <v>324</v>
      </c>
      <c r="B36" s="347">
        <v>23209783986.082664</v>
      </c>
      <c r="C36" s="357">
        <v>23481499922.864853</v>
      </c>
      <c r="D36" s="357">
        <v>20974202293.239288</v>
      </c>
      <c r="E36" s="357">
        <v>20959019388.186306</v>
      </c>
      <c r="F36" s="347">
        <v>14367819515.862478</v>
      </c>
      <c r="G36" s="357">
        <v>14256237634.9958</v>
      </c>
      <c r="H36" s="357">
        <v>12800192260.152567</v>
      </c>
      <c r="I36" s="357">
        <v>12757941254.45315</v>
      </c>
      <c r="J36" s="344"/>
      <c r="K36" s="344"/>
      <c r="L36" s="344"/>
    </row>
    <row r="37" spans="1:12">
      <c r="A37" s="352" t="s">
        <v>325</v>
      </c>
      <c r="B37" s="347">
        <v>18939883497.402134</v>
      </c>
      <c r="C37" s="357">
        <v>18882828410.515331</v>
      </c>
      <c r="D37" s="357">
        <v>16645124954.157106</v>
      </c>
      <c r="E37" s="357">
        <v>16294206541.603577</v>
      </c>
      <c r="F37" s="347">
        <v>10546478496.58716</v>
      </c>
      <c r="G37" s="357">
        <v>10226152261.966778</v>
      </c>
      <c r="H37" s="357">
        <v>9499024570.3735027</v>
      </c>
      <c r="I37" s="357">
        <v>9313023870.1599979</v>
      </c>
      <c r="J37" s="344"/>
      <c r="K37" s="344"/>
      <c r="L37" s="344"/>
    </row>
    <row r="38" spans="1:12">
      <c r="A38" s="353" t="s">
        <v>326</v>
      </c>
      <c r="B38" s="347">
        <v>3978039825.0257134</v>
      </c>
      <c r="C38" s="357">
        <v>5155136977.9143801</v>
      </c>
      <c r="D38" s="357">
        <v>5026051647.4418058</v>
      </c>
      <c r="E38" s="357">
        <v>4733713348.8571577</v>
      </c>
      <c r="F38" s="347">
        <v>4001978400.1900043</v>
      </c>
      <c r="G38" s="357">
        <v>4703925927.3781834</v>
      </c>
      <c r="H38" s="357">
        <v>3857312694.4900036</v>
      </c>
      <c r="I38" s="357">
        <v>3724340756.9900131</v>
      </c>
      <c r="J38" s="344"/>
      <c r="K38" s="344"/>
      <c r="L38" s="344"/>
    </row>
    <row r="39" spans="1:12">
      <c r="A39" s="354" t="s">
        <v>327</v>
      </c>
      <c r="B39" s="347">
        <v>2172000000.0014358</v>
      </c>
      <c r="C39" s="357">
        <v>2172000000</v>
      </c>
      <c r="D39" s="357">
        <v>2308000000</v>
      </c>
      <c r="E39" s="357">
        <v>2092000000</v>
      </c>
      <c r="F39" s="347">
        <v>2172000000</v>
      </c>
      <c r="G39" s="357">
        <v>2172000000</v>
      </c>
      <c r="H39" s="357">
        <v>2308000000</v>
      </c>
      <c r="I39" s="357">
        <v>2092000000</v>
      </c>
      <c r="J39" s="344"/>
      <c r="K39" s="359">
        <f t="shared" ref="K39:K49" si="4">ROUND(B39,0)/1000</f>
        <v>2172000</v>
      </c>
      <c r="L39" s="359">
        <f t="shared" ref="L39:L49" si="5">ROUND(F39,0)/1000</f>
        <v>2172000</v>
      </c>
    </row>
    <row r="40" spans="1:12">
      <c r="A40" s="354" t="s">
        <v>328</v>
      </c>
      <c r="B40" s="347">
        <v>17605030.399999999</v>
      </c>
      <c r="C40" s="357">
        <v>5390000</v>
      </c>
      <c r="D40" s="357">
        <v>0</v>
      </c>
      <c r="E40" s="357">
        <v>0</v>
      </c>
      <c r="F40" s="347">
        <v>1360000000</v>
      </c>
      <c r="G40" s="357">
        <v>1085000000</v>
      </c>
      <c r="H40" s="357">
        <v>1401000000</v>
      </c>
      <c r="I40" s="357">
        <v>1401000000</v>
      </c>
      <c r="J40" s="344"/>
      <c r="K40" s="359">
        <f t="shared" si="4"/>
        <v>17605.03</v>
      </c>
      <c r="L40" s="359">
        <f t="shared" si="5"/>
        <v>1360000</v>
      </c>
    </row>
    <row r="41" spans="1:12">
      <c r="A41" s="354" t="s">
        <v>329</v>
      </c>
      <c r="B41" s="347">
        <v>1076995547.401624</v>
      </c>
      <c r="C41" s="357">
        <v>1293975982.3233781</v>
      </c>
      <c r="D41" s="357">
        <v>2527281468.9566998</v>
      </c>
      <c r="E41" s="357">
        <v>2258033138.7209067</v>
      </c>
      <c r="F41" s="347">
        <v>342214601.78000009</v>
      </c>
      <c r="G41" s="357">
        <v>311096647.87000054</v>
      </c>
      <c r="H41" s="357">
        <v>117757717.76999998</v>
      </c>
      <c r="I41" s="357">
        <v>167254139.33999944</v>
      </c>
      <c r="J41" s="344"/>
      <c r="K41" s="359">
        <f t="shared" si="4"/>
        <v>1076995.547</v>
      </c>
      <c r="L41" s="359">
        <f t="shared" si="5"/>
        <v>342214.60200000001</v>
      </c>
    </row>
    <row r="42" spans="1:12">
      <c r="A42" s="354" t="s">
        <v>330</v>
      </c>
      <c r="B42" s="347">
        <v>46718484.109999999</v>
      </c>
      <c r="C42" s="357">
        <v>37339000</v>
      </c>
      <c r="D42" s="357">
        <v>0</v>
      </c>
      <c r="E42" s="357">
        <v>0</v>
      </c>
      <c r="F42" s="347">
        <v>0</v>
      </c>
      <c r="G42" s="357">
        <v>0</v>
      </c>
      <c r="H42" s="357">
        <v>0</v>
      </c>
      <c r="I42" s="357">
        <v>0</v>
      </c>
      <c r="J42" s="344"/>
      <c r="K42" s="359">
        <f t="shared" si="4"/>
        <v>46718.483999999997</v>
      </c>
      <c r="L42" s="359">
        <f t="shared" si="5"/>
        <v>0</v>
      </c>
    </row>
    <row r="43" spans="1:12">
      <c r="A43" s="354" t="s">
        <v>331</v>
      </c>
      <c r="B43" s="347">
        <v>284085912.87819999</v>
      </c>
      <c r="C43" s="357">
        <v>284052548.57645702</v>
      </c>
      <c r="D43" s="357">
        <v>117206665.638087</v>
      </c>
      <c r="E43" s="357">
        <v>104346557.94415599</v>
      </c>
      <c r="F43" s="347">
        <v>45700000</v>
      </c>
      <c r="G43" s="357">
        <v>53950000</v>
      </c>
      <c r="H43" s="357">
        <v>33000000</v>
      </c>
      <c r="I43" s="357">
        <v>33000000</v>
      </c>
      <c r="J43" s="344"/>
      <c r="K43" s="359">
        <f t="shared" si="4"/>
        <v>284085.913</v>
      </c>
      <c r="L43" s="359">
        <f t="shared" si="5"/>
        <v>45700</v>
      </c>
    </row>
    <row r="44" spans="1:12">
      <c r="A44" s="354" t="s">
        <v>332</v>
      </c>
      <c r="B44" s="347">
        <v>0</v>
      </c>
      <c r="C44" s="357">
        <v>0</v>
      </c>
      <c r="D44" s="357">
        <v>0</v>
      </c>
      <c r="E44" s="357">
        <v>0</v>
      </c>
      <c r="F44" s="347">
        <v>0</v>
      </c>
      <c r="G44" s="357">
        <v>0</v>
      </c>
      <c r="H44" s="357">
        <v>0</v>
      </c>
      <c r="I44" s="357">
        <v>0</v>
      </c>
      <c r="J44" s="344"/>
      <c r="K44" s="359">
        <f t="shared" si="4"/>
        <v>0</v>
      </c>
      <c r="L44" s="359">
        <f t="shared" si="5"/>
        <v>0</v>
      </c>
    </row>
    <row r="45" spans="1:12">
      <c r="A45" s="354" t="s">
        <v>333</v>
      </c>
      <c r="B45" s="347">
        <v>255967727</v>
      </c>
      <c r="C45" s="357">
        <v>250839812.86388999</v>
      </c>
      <c r="D45" s="357">
        <v>0</v>
      </c>
      <c r="E45" s="357">
        <v>0</v>
      </c>
      <c r="F45" s="347">
        <v>61283871.240000002</v>
      </c>
      <c r="G45" s="357">
        <v>59088018.558180898</v>
      </c>
      <c r="H45" s="357">
        <v>0</v>
      </c>
      <c r="I45" s="357">
        <v>0</v>
      </c>
      <c r="J45" s="344"/>
      <c r="K45" s="359">
        <f t="shared" si="4"/>
        <v>255967.72700000001</v>
      </c>
      <c r="L45" s="359">
        <f t="shared" si="5"/>
        <v>61283.870999999999</v>
      </c>
    </row>
    <row r="46" spans="1:12">
      <c r="A46" s="354" t="s">
        <v>334</v>
      </c>
      <c r="B46" s="347">
        <v>0</v>
      </c>
      <c r="C46" s="357">
        <v>999733999.87</v>
      </c>
      <c r="D46" s="357">
        <v>0</v>
      </c>
      <c r="E46" s="357">
        <v>0</v>
      </c>
      <c r="F46" s="347">
        <v>0</v>
      </c>
      <c r="G46" s="357">
        <v>999733999.87</v>
      </c>
      <c r="H46" s="357">
        <v>0</v>
      </c>
      <c r="I46" s="357">
        <v>0</v>
      </c>
      <c r="J46" s="344"/>
      <c r="K46" s="359">
        <f t="shared" si="4"/>
        <v>0</v>
      </c>
      <c r="L46" s="359">
        <f t="shared" si="5"/>
        <v>0</v>
      </c>
    </row>
    <row r="47" spans="1:12">
      <c r="A47" s="354" t="s">
        <v>335</v>
      </c>
      <c r="B47" s="347">
        <v>25433333</v>
      </c>
      <c r="C47" s="357">
        <v>25433333</v>
      </c>
      <c r="D47" s="357">
        <v>25433333</v>
      </c>
      <c r="E47" s="357">
        <v>25433333</v>
      </c>
      <c r="F47" s="347">
        <v>0</v>
      </c>
      <c r="G47" s="357">
        <v>0</v>
      </c>
      <c r="H47" s="357">
        <v>19219846.890000001</v>
      </c>
      <c r="I47" s="357">
        <v>38439693.780000001</v>
      </c>
      <c r="J47" s="344"/>
      <c r="K47" s="359">
        <f t="shared" si="4"/>
        <v>25433.332999999999</v>
      </c>
      <c r="L47" s="359">
        <f t="shared" si="5"/>
        <v>0</v>
      </c>
    </row>
    <row r="48" spans="1:12">
      <c r="A48" s="354" t="s">
        <v>336</v>
      </c>
      <c r="B48" s="347">
        <v>37613088.868708</v>
      </c>
      <c r="C48" s="357">
        <v>16953987.038849</v>
      </c>
      <c r="D48" s="357">
        <v>19954656.549117003</v>
      </c>
      <c r="E48" s="357">
        <v>222371681.59824955</v>
      </c>
      <c r="F48" s="347">
        <v>0</v>
      </c>
      <c r="G48" s="357">
        <v>0</v>
      </c>
      <c r="H48" s="357">
        <v>0</v>
      </c>
      <c r="I48" s="357">
        <v>0</v>
      </c>
      <c r="J48" s="344"/>
      <c r="K48" s="359">
        <f t="shared" si="4"/>
        <v>37613.089</v>
      </c>
      <c r="L48" s="359">
        <f t="shared" si="5"/>
        <v>0</v>
      </c>
    </row>
    <row r="49" spans="1:12">
      <c r="A49" s="354" t="s">
        <v>337</v>
      </c>
      <c r="B49" s="347">
        <v>61620701.365743652</v>
      </c>
      <c r="C49" s="357">
        <v>69418314.24179551</v>
      </c>
      <c r="D49" s="357">
        <v>28175523.297922753</v>
      </c>
      <c r="E49" s="357">
        <v>31528637.593841583</v>
      </c>
      <c r="F49" s="347">
        <v>20779927.169999912</v>
      </c>
      <c r="G49" s="357">
        <v>23057261.080006335</v>
      </c>
      <c r="H49" s="357">
        <v>-21664870.170000963</v>
      </c>
      <c r="I49" s="357">
        <v>-7353076.1299942397</v>
      </c>
      <c r="J49" s="344"/>
      <c r="K49" s="359">
        <f t="shared" si="4"/>
        <v>61620.701000000001</v>
      </c>
      <c r="L49" s="359">
        <f t="shared" si="5"/>
        <v>20779.927</v>
      </c>
    </row>
    <row r="50" spans="1:12">
      <c r="A50" s="353" t="s">
        <v>338</v>
      </c>
      <c r="B50" s="347">
        <v>14961843672.376417</v>
      </c>
      <c r="C50" s="357">
        <v>13727691432.600988</v>
      </c>
      <c r="D50" s="357">
        <v>11619073306.715239</v>
      </c>
      <c r="E50" s="357">
        <v>11560493192.746422</v>
      </c>
      <c r="F50" s="347">
        <v>6544500096.3971529</v>
      </c>
      <c r="G50" s="357">
        <v>5522226334.5885773</v>
      </c>
      <c r="H50" s="357">
        <v>5641711875.8834991</v>
      </c>
      <c r="I50" s="357">
        <v>5588683113.1700001</v>
      </c>
      <c r="J50" s="344"/>
      <c r="K50" s="344"/>
      <c r="L50" s="344"/>
    </row>
    <row r="51" spans="1:12">
      <c r="A51" s="354" t="s">
        <v>339</v>
      </c>
      <c r="B51" s="347">
        <v>0</v>
      </c>
      <c r="C51" s="357">
        <v>6351000</v>
      </c>
      <c r="D51" s="357">
        <v>0</v>
      </c>
      <c r="E51" s="357">
        <v>0</v>
      </c>
      <c r="F51" s="347">
        <v>0</v>
      </c>
      <c r="G51" s="357">
        <v>0</v>
      </c>
      <c r="H51" s="357">
        <v>0</v>
      </c>
      <c r="I51" s="357">
        <v>0</v>
      </c>
      <c r="J51" s="344"/>
      <c r="K51" s="359">
        <f t="shared" ref="K51:K64" si="6">ROUND(B51,0)/1000</f>
        <v>0</v>
      </c>
      <c r="L51" s="359">
        <f t="shared" ref="L51:L64" si="7">ROUND(F51,0)/1000</f>
        <v>0</v>
      </c>
    </row>
    <row r="52" spans="1:12">
      <c r="A52" s="354" t="s">
        <v>340</v>
      </c>
      <c r="B52" s="347">
        <v>1997267860.876164</v>
      </c>
      <c r="C52" s="357">
        <v>2016965628.8660543</v>
      </c>
      <c r="D52" s="357">
        <v>1346056087.8247421</v>
      </c>
      <c r="E52" s="357">
        <v>1350249107.0587549</v>
      </c>
      <c r="F52" s="347">
        <v>1751000000</v>
      </c>
      <c r="G52" s="357">
        <v>1751000000</v>
      </c>
      <c r="H52" s="357">
        <v>1045700000</v>
      </c>
      <c r="I52" s="357">
        <v>1045700000</v>
      </c>
      <c r="J52" s="344"/>
      <c r="K52" s="359">
        <f t="shared" si="6"/>
        <v>1997267.861</v>
      </c>
      <c r="L52" s="359">
        <f t="shared" si="7"/>
        <v>1751000</v>
      </c>
    </row>
    <row r="53" spans="1:12">
      <c r="A53" s="354" t="s">
        <v>341</v>
      </c>
      <c r="B53" s="347">
        <v>508331666.66999936</v>
      </c>
      <c r="C53" s="357">
        <v>508331666.66999996</v>
      </c>
      <c r="D53" s="357">
        <v>508331666.66999996</v>
      </c>
      <c r="E53" s="357">
        <v>508331666.66999996</v>
      </c>
      <c r="F53" s="347">
        <v>0</v>
      </c>
      <c r="G53" s="357">
        <v>0</v>
      </c>
      <c r="H53" s="357">
        <v>0</v>
      </c>
      <c r="I53" s="357">
        <v>0</v>
      </c>
      <c r="J53" s="344"/>
      <c r="K53" s="359">
        <f t="shared" si="6"/>
        <v>508331.66700000002</v>
      </c>
      <c r="L53" s="359">
        <f t="shared" si="7"/>
        <v>0</v>
      </c>
    </row>
    <row r="54" spans="1:12">
      <c r="A54" s="354" t="s">
        <v>342</v>
      </c>
      <c r="B54" s="347">
        <v>0</v>
      </c>
      <c r="C54" s="357">
        <v>0</v>
      </c>
      <c r="D54" s="357">
        <v>0</v>
      </c>
      <c r="E54" s="357">
        <v>0</v>
      </c>
      <c r="F54" s="347">
        <v>0</v>
      </c>
      <c r="G54" s="357">
        <v>0</v>
      </c>
      <c r="H54" s="357">
        <v>0</v>
      </c>
      <c r="I54" s="357">
        <v>0</v>
      </c>
      <c r="J54" s="344"/>
      <c r="K54" s="359">
        <f t="shared" si="6"/>
        <v>0</v>
      </c>
      <c r="L54" s="359">
        <f t="shared" si="7"/>
        <v>0</v>
      </c>
    </row>
    <row r="55" spans="1:12">
      <c r="A55" s="354" t="s">
        <v>343</v>
      </c>
      <c r="B55" s="347">
        <v>7557952955.9269304</v>
      </c>
      <c r="C55" s="357">
        <v>7422285472.5984287</v>
      </c>
      <c r="D55" s="357">
        <v>7715508839.637001</v>
      </c>
      <c r="E55" s="357">
        <v>7646683030.4125223</v>
      </c>
      <c r="F55" s="347">
        <v>3523186231.3531528</v>
      </c>
      <c r="G55" s="357">
        <v>3492216964.7310438</v>
      </c>
      <c r="H55" s="357">
        <v>3458873411.9594994</v>
      </c>
      <c r="I55" s="357">
        <v>3427364112.1499996</v>
      </c>
      <c r="J55" s="344"/>
      <c r="K55" s="359">
        <f t="shared" si="6"/>
        <v>7557952.9560000002</v>
      </c>
      <c r="L55" s="359">
        <f t="shared" si="7"/>
        <v>3523186.2310000001</v>
      </c>
    </row>
    <row r="56" spans="1:12">
      <c r="A56" s="354" t="s">
        <v>344</v>
      </c>
      <c r="B56" s="347">
        <v>989190000</v>
      </c>
      <c r="C56" s="357">
        <v>0</v>
      </c>
      <c r="D56" s="357">
        <v>999021499.89999998</v>
      </c>
      <c r="E56" s="357">
        <v>998763999.90999997</v>
      </c>
      <c r="F56" s="347">
        <v>989190000</v>
      </c>
      <c r="G56" s="357">
        <v>0</v>
      </c>
      <c r="H56" s="357">
        <v>999021499.89999998</v>
      </c>
      <c r="I56" s="357">
        <v>998763999.90999997</v>
      </c>
      <c r="J56" s="344"/>
      <c r="K56" s="359">
        <f t="shared" si="6"/>
        <v>989190</v>
      </c>
      <c r="L56" s="359">
        <f t="shared" si="7"/>
        <v>989190</v>
      </c>
    </row>
    <row r="57" spans="1:12">
      <c r="A57" s="354" t="s">
        <v>345</v>
      </c>
      <c r="B57" s="347">
        <v>463653132.62000012</v>
      </c>
      <c r="C57" s="357">
        <v>470063726.97999984</v>
      </c>
      <c r="D57" s="357">
        <v>489086467.58000004</v>
      </c>
      <c r="E57" s="357">
        <v>495497061.62</v>
      </c>
      <c r="F57" s="347">
        <v>0.44000005722045898</v>
      </c>
      <c r="G57" s="357">
        <v>0.6799999475479126</v>
      </c>
      <c r="H57" s="357">
        <v>-19219846.890000105</v>
      </c>
      <c r="I57" s="357">
        <v>-38439693.779999971</v>
      </c>
      <c r="J57" s="344"/>
      <c r="K57" s="359">
        <f t="shared" si="6"/>
        <v>463653.13299999997</v>
      </c>
      <c r="L57" s="359">
        <f t="shared" si="7"/>
        <v>0</v>
      </c>
    </row>
    <row r="58" spans="1:12">
      <c r="A58" s="354" t="s">
        <v>346</v>
      </c>
      <c r="B58" s="347">
        <v>342824191.50971794</v>
      </c>
      <c r="C58" s="357">
        <v>380755053.61020947</v>
      </c>
      <c r="D58" s="357">
        <v>86266068.477481306</v>
      </c>
      <c r="E58" s="357">
        <v>88273256.016322508</v>
      </c>
      <c r="F58" s="347">
        <v>200158142.94400001</v>
      </c>
      <c r="G58" s="357">
        <v>200860026.59753272</v>
      </c>
      <c r="H58" s="357">
        <v>78847383.214000002</v>
      </c>
      <c r="I58" s="357">
        <v>79156588.640000001</v>
      </c>
      <c r="J58" s="344"/>
      <c r="K58" s="359">
        <f t="shared" si="6"/>
        <v>342824.19199999998</v>
      </c>
      <c r="L58" s="359">
        <f t="shared" si="7"/>
        <v>200158.14300000001</v>
      </c>
    </row>
    <row r="59" spans="1:12">
      <c r="A59" s="354" t="s">
        <v>347</v>
      </c>
      <c r="B59" s="347">
        <v>207804683.92647493</v>
      </c>
      <c r="C59" s="357">
        <v>207308938.23379597</v>
      </c>
      <c r="D59" s="357">
        <v>186073541.89481109</v>
      </c>
      <c r="E59" s="357">
        <v>189620974.52577701</v>
      </c>
      <c r="F59" s="347">
        <v>80380168.01000005</v>
      </c>
      <c r="G59" s="357">
        <v>77414256.230000004</v>
      </c>
      <c r="H59" s="357">
        <v>77754341.340000018</v>
      </c>
      <c r="I59" s="357">
        <v>75403019.89000003</v>
      </c>
      <c r="J59" s="344"/>
      <c r="K59" s="359">
        <f t="shared" si="6"/>
        <v>207804.68400000001</v>
      </c>
      <c r="L59" s="359">
        <f t="shared" si="7"/>
        <v>80380.168000000005</v>
      </c>
    </row>
    <row r="60" spans="1:12">
      <c r="A60" s="354" t="s">
        <v>348</v>
      </c>
      <c r="B60" s="347">
        <v>2047181222.8699999</v>
      </c>
      <c r="C60" s="357">
        <v>2034831811.3599999</v>
      </c>
      <c r="D60" s="357">
        <v>0</v>
      </c>
      <c r="E60" s="357">
        <v>0</v>
      </c>
      <c r="F60" s="347">
        <v>0</v>
      </c>
      <c r="G60" s="357">
        <v>0</v>
      </c>
      <c r="H60" s="357">
        <v>0</v>
      </c>
      <c r="I60" s="357">
        <v>0</v>
      </c>
      <c r="J60" s="344"/>
      <c r="K60" s="359">
        <f t="shared" si="6"/>
        <v>2047181.223</v>
      </c>
      <c r="L60" s="359">
        <f t="shared" si="7"/>
        <v>0</v>
      </c>
    </row>
    <row r="61" spans="1:12">
      <c r="A61" s="354" t="s">
        <v>349</v>
      </c>
      <c r="B61" s="347">
        <v>690170275.98000002</v>
      </c>
      <c r="C61" s="357">
        <v>534484995</v>
      </c>
      <c r="D61" s="357">
        <v>0</v>
      </c>
      <c r="E61" s="357">
        <v>0</v>
      </c>
      <c r="F61" s="347">
        <v>0</v>
      </c>
      <c r="G61" s="357">
        <v>0</v>
      </c>
      <c r="H61" s="357">
        <v>0</v>
      </c>
      <c r="I61" s="357">
        <v>0</v>
      </c>
      <c r="J61" s="344"/>
      <c r="K61" s="359">
        <f t="shared" si="6"/>
        <v>690170.27599999995</v>
      </c>
      <c r="L61" s="359">
        <f t="shared" si="7"/>
        <v>0</v>
      </c>
    </row>
    <row r="62" spans="1:12">
      <c r="A62" s="354" t="s">
        <v>350</v>
      </c>
      <c r="B62" s="347">
        <v>25650998.954999991</v>
      </c>
      <c r="C62" s="357">
        <v>25650998.954999991</v>
      </c>
      <c r="D62" s="357">
        <v>152949004.67999998</v>
      </c>
      <c r="E62" s="357">
        <v>151929531.48633507</v>
      </c>
      <c r="F62" s="347">
        <v>0</v>
      </c>
      <c r="G62" s="357">
        <v>0</v>
      </c>
      <c r="H62" s="357">
        <v>0</v>
      </c>
      <c r="I62" s="357">
        <v>0</v>
      </c>
      <c r="J62" s="344"/>
      <c r="K62" s="359">
        <f t="shared" si="6"/>
        <v>25650.999</v>
      </c>
      <c r="L62" s="359">
        <f t="shared" si="7"/>
        <v>0</v>
      </c>
    </row>
    <row r="63" spans="1:12">
      <c r="A63" s="354" t="s">
        <v>351</v>
      </c>
      <c r="B63" s="347">
        <v>131816683.04212819</v>
      </c>
      <c r="C63" s="357">
        <v>120662140.327499</v>
      </c>
      <c r="D63" s="357">
        <v>135780130.05120501</v>
      </c>
      <c r="E63" s="357">
        <v>131144565.04671098</v>
      </c>
      <c r="F63" s="347">
        <v>585553.65000000014</v>
      </c>
      <c r="G63" s="357">
        <v>735086.34999999776</v>
      </c>
      <c r="H63" s="357">
        <v>735086.3599999994</v>
      </c>
      <c r="I63" s="357">
        <v>735086.3599999994</v>
      </c>
      <c r="J63" s="344"/>
      <c r="K63" s="359">
        <f t="shared" si="6"/>
        <v>131816.68299999999</v>
      </c>
      <c r="L63" s="359">
        <f t="shared" si="7"/>
        <v>585.55399999999997</v>
      </c>
    </row>
    <row r="64" spans="1:12">
      <c r="A64" s="354" t="s">
        <v>352</v>
      </c>
      <c r="B64" s="347">
        <v>0</v>
      </c>
      <c r="C64" s="357">
        <v>0</v>
      </c>
      <c r="D64" s="357">
        <v>0</v>
      </c>
      <c r="E64" s="357">
        <v>0</v>
      </c>
      <c r="F64" s="347">
        <v>0</v>
      </c>
      <c r="G64" s="357">
        <v>0</v>
      </c>
      <c r="H64" s="357">
        <v>0</v>
      </c>
      <c r="I64" s="357">
        <v>0</v>
      </c>
      <c r="J64" s="344"/>
      <c r="K64" s="359">
        <f t="shared" si="6"/>
        <v>0</v>
      </c>
      <c r="L64" s="359">
        <f t="shared" si="7"/>
        <v>0</v>
      </c>
    </row>
    <row r="65" spans="1:12">
      <c r="A65" s="352" t="s">
        <v>353</v>
      </c>
      <c r="B65" s="347">
        <v>4269900488.6805363</v>
      </c>
      <c r="C65" s="357">
        <v>4598671512.3495998</v>
      </c>
      <c r="D65" s="357">
        <v>4329077339.082386</v>
      </c>
      <c r="E65" s="357">
        <v>4664812846.5829649</v>
      </c>
      <c r="F65" s="347">
        <v>3821341019.2753525</v>
      </c>
      <c r="G65" s="357">
        <v>4030085373.0290585</v>
      </c>
      <c r="H65" s="357">
        <v>3301167689.7790956</v>
      </c>
      <c r="I65" s="357">
        <v>3444917384.2931805</v>
      </c>
      <c r="J65" s="344"/>
      <c r="K65" s="344"/>
      <c r="L65" s="344"/>
    </row>
    <row r="66" spans="1:12">
      <c r="A66" s="353" t="s">
        <v>354</v>
      </c>
      <c r="B66" s="347">
        <v>3637580166.5535917</v>
      </c>
      <c r="C66" s="357">
        <v>3962152484.0217447</v>
      </c>
      <c r="D66" s="357">
        <v>3290353303.1978154</v>
      </c>
      <c r="E66" s="357">
        <v>3551484908.748898</v>
      </c>
      <c r="F66" s="347">
        <v>3821341019.2753525</v>
      </c>
      <c r="G66" s="357">
        <v>4030085373.0290585</v>
      </c>
      <c r="H66" s="357">
        <v>3301167689.7790956</v>
      </c>
      <c r="I66" s="357">
        <v>3444917384.2931805</v>
      </c>
      <c r="J66" s="344"/>
      <c r="K66" s="344"/>
      <c r="L66" s="344"/>
    </row>
    <row r="67" spans="1:12">
      <c r="A67" s="354" t="s">
        <v>355</v>
      </c>
      <c r="B67" s="347">
        <v>834259797.61105776</v>
      </c>
      <c r="C67" s="357">
        <v>834259797.60910082</v>
      </c>
      <c r="D67" s="357">
        <v>834259797.6128211</v>
      </c>
      <c r="E67" s="357">
        <v>834259797.61324692</v>
      </c>
      <c r="F67" s="347">
        <v>850000000</v>
      </c>
      <c r="G67" s="357">
        <v>850000000</v>
      </c>
      <c r="H67" s="357">
        <v>850000000</v>
      </c>
      <c r="I67" s="357">
        <v>850000000</v>
      </c>
      <c r="J67" s="344"/>
      <c r="K67" s="344"/>
      <c r="L67" s="344"/>
    </row>
    <row r="68" spans="1:12">
      <c r="A68" s="354" t="s">
        <v>356</v>
      </c>
      <c r="B68" s="347">
        <v>1661365540.03</v>
      </c>
      <c r="C68" s="357">
        <v>1661365540.03</v>
      </c>
      <c r="D68" s="357">
        <v>1661365540.03</v>
      </c>
      <c r="E68" s="357">
        <v>1661365540.03</v>
      </c>
      <c r="F68" s="347">
        <v>1659950268.0899999</v>
      </c>
      <c r="G68" s="357">
        <v>1659950268.0899999</v>
      </c>
      <c r="H68" s="357">
        <v>1659950268.0899999</v>
      </c>
      <c r="I68" s="357">
        <v>1659950268.0899999</v>
      </c>
      <c r="J68" s="344"/>
      <c r="K68" s="344"/>
      <c r="L68" s="344"/>
    </row>
    <row r="69" spans="1:12">
      <c r="A69" s="355" t="s">
        <v>357</v>
      </c>
      <c r="B69" s="347">
        <v>1643000000</v>
      </c>
      <c r="C69" s="357">
        <v>1643000000</v>
      </c>
      <c r="D69" s="357">
        <v>1643000000</v>
      </c>
      <c r="E69" s="357">
        <v>1643000000</v>
      </c>
      <c r="F69" s="347">
        <v>1643000000</v>
      </c>
      <c r="G69" s="357">
        <v>1643000000</v>
      </c>
      <c r="H69" s="357">
        <v>1643000000</v>
      </c>
      <c r="I69" s="357">
        <v>1643000000</v>
      </c>
      <c r="J69" s="344"/>
      <c r="K69" s="359">
        <f t="shared" ref="K69:K80" si="8">ROUND(B69,0)/1000</f>
        <v>1643000</v>
      </c>
      <c r="L69" s="359">
        <f t="shared" ref="L69:L80" si="9">ROUND(F69,0)/1000</f>
        <v>1643000</v>
      </c>
    </row>
    <row r="70" spans="1:12">
      <c r="A70" s="355" t="s">
        <v>358</v>
      </c>
      <c r="B70" s="347">
        <v>18365540.030000001</v>
      </c>
      <c r="C70" s="357">
        <v>18365540.030000001</v>
      </c>
      <c r="D70" s="357">
        <v>18365540.030000001</v>
      </c>
      <c r="E70" s="357">
        <v>18365540.030000001</v>
      </c>
      <c r="F70" s="347">
        <v>16950268.09</v>
      </c>
      <c r="G70" s="357">
        <v>16950268.09</v>
      </c>
      <c r="H70" s="357">
        <v>16950268.09</v>
      </c>
      <c r="I70" s="357">
        <v>16950268.09</v>
      </c>
      <c r="J70" s="344"/>
      <c r="K70" s="359">
        <f t="shared" si="8"/>
        <v>18365.54</v>
      </c>
      <c r="L70" s="359">
        <f t="shared" si="9"/>
        <v>16950.268</v>
      </c>
    </row>
    <row r="71" spans="1:12">
      <c r="A71" s="354" t="s">
        <v>359</v>
      </c>
      <c r="B71" s="347">
        <v>1318839298.2154698</v>
      </c>
      <c r="C71" s="357">
        <v>1620390715.9645836</v>
      </c>
      <c r="D71" s="357">
        <v>960134353.34683502</v>
      </c>
      <c r="E71" s="357">
        <v>1240056989.6237388</v>
      </c>
      <c r="F71" s="347">
        <v>1311390711.1853485</v>
      </c>
      <c r="G71" s="357">
        <v>1520135064.9390502</v>
      </c>
      <c r="H71" s="357">
        <v>791217421.68909025</v>
      </c>
      <c r="I71" s="357">
        <v>934967116.20317698</v>
      </c>
      <c r="J71" s="344"/>
      <c r="K71" s="359">
        <f t="shared" si="8"/>
        <v>1318839.298</v>
      </c>
      <c r="L71" s="359">
        <f t="shared" si="9"/>
        <v>1311390.7109999999</v>
      </c>
    </row>
    <row r="72" spans="1:12">
      <c r="A72" s="355" t="s">
        <v>360</v>
      </c>
      <c r="B72" s="347">
        <v>563826104.7559998</v>
      </c>
      <c r="C72" s="357">
        <v>563826104.75599992</v>
      </c>
      <c r="D72" s="357">
        <v>540997190.75591576</v>
      </c>
      <c r="E72" s="357">
        <v>540997190.75591576</v>
      </c>
      <c r="F72" s="347">
        <v>85000000</v>
      </c>
      <c r="G72" s="357">
        <v>85000000</v>
      </c>
      <c r="H72" s="357">
        <v>85000000</v>
      </c>
      <c r="I72" s="357">
        <v>85000000</v>
      </c>
      <c r="J72" s="344"/>
      <c r="K72" s="359">
        <f t="shared" si="8"/>
        <v>563826.10499999998</v>
      </c>
      <c r="L72" s="359">
        <f t="shared" si="9"/>
        <v>85000</v>
      </c>
    </row>
    <row r="73" spans="1:12">
      <c r="A73" s="356" t="s">
        <v>361</v>
      </c>
      <c r="B73" s="347">
        <v>85000000</v>
      </c>
      <c r="C73" s="357">
        <v>85000000</v>
      </c>
      <c r="D73" s="357">
        <v>85000000</v>
      </c>
      <c r="E73" s="357">
        <v>85000000</v>
      </c>
      <c r="F73" s="347">
        <v>85000000</v>
      </c>
      <c r="G73" s="357">
        <v>85000000</v>
      </c>
      <c r="H73" s="357">
        <v>85000000</v>
      </c>
      <c r="I73" s="357">
        <v>85000000</v>
      </c>
      <c r="J73" s="344"/>
      <c r="K73" s="359">
        <f t="shared" si="8"/>
        <v>85000</v>
      </c>
      <c r="L73" s="359">
        <f t="shared" si="9"/>
        <v>85000</v>
      </c>
    </row>
    <row r="74" spans="1:12">
      <c r="A74" s="356" t="s">
        <v>362</v>
      </c>
      <c r="B74" s="347">
        <v>463085902.37600011</v>
      </c>
      <c r="C74" s="357">
        <v>463085902.37599993</v>
      </c>
      <c r="D74" s="357">
        <v>440256988.37591571</v>
      </c>
      <c r="E74" s="357">
        <v>440256988.37591571</v>
      </c>
      <c r="F74" s="347">
        <v>0</v>
      </c>
      <c r="G74" s="357">
        <v>0</v>
      </c>
      <c r="H74" s="357">
        <v>0</v>
      </c>
      <c r="I74" s="357">
        <v>0</v>
      </c>
      <c r="J74" s="344"/>
      <c r="K74" s="359">
        <f t="shared" si="8"/>
        <v>463085.902</v>
      </c>
      <c r="L74" s="359">
        <f t="shared" si="9"/>
        <v>0</v>
      </c>
    </row>
    <row r="75" spans="1:12">
      <c r="A75" s="356" t="s">
        <v>363</v>
      </c>
      <c r="B75" s="347">
        <v>15740202.380000001</v>
      </c>
      <c r="C75" s="357">
        <v>15740202.380000001</v>
      </c>
      <c r="D75" s="357">
        <v>15740202.380000001</v>
      </c>
      <c r="E75" s="357">
        <v>15740202.380000001</v>
      </c>
      <c r="F75" s="347">
        <v>0</v>
      </c>
      <c r="G75" s="357">
        <v>0</v>
      </c>
      <c r="H75" s="357">
        <v>0</v>
      </c>
      <c r="I75" s="357">
        <v>0</v>
      </c>
      <c r="J75" s="344"/>
      <c r="K75" s="359">
        <f t="shared" si="8"/>
        <v>15740.201999999999</v>
      </c>
      <c r="L75" s="359">
        <f t="shared" si="9"/>
        <v>0</v>
      </c>
    </row>
    <row r="76" spans="1:12">
      <c r="A76" s="355" t="s">
        <v>364</v>
      </c>
      <c r="B76" s="347">
        <v>755013193.45945942</v>
      </c>
      <c r="C76" s="357">
        <v>1056564611.2085868</v>
      </c>
      <c r="D76" s="357">
        <v>419137162.5909164</v>
      </c>
      <c r="E76" s="357">
        <v>699059798.86782134</v>
      </c>
      <c r="F76" s="347">
        <v>1226390711.1853495</v>
      </c>
      <c r="G76" s="357">
        <v>1435135064.9390507</v>
      </c>
      <c r="H76" s="357">
        <v>706217421.6890893</v>
      </c>
      <c r="I76" s="357">
        <v>849967116.20317483</v>
      </c>
      <c r="J76" s="344"/>
      <c r="K76" s="359">
        <f t="shared" si="8"/>
        <v>755013.19299999997</v>
      </c>
      <c r="L76" s="359">
        <f t="shared" si="9"/>
        <v>1226390.7109999999</v>
      </c>
    </row>
    <row r="77" spans="1:12">
      <c r="A77" s="356" t="s">
        <v>365</v>
      </c>
      <c r="B77" s="347">
        <v>19849268.9970164</v>
      </c>
      <c r="C77" s="357">
        <v>19849268.9970164</v>
      </c>
      <c r="D77" s="357">
        <v>27642823.655538689</v>
      </c>
      <c r="E77" s="357">
        <v>27642823.655538689</v>
      </c>
      <c r="F77" s="347">
        <v>-9825342.6360000018</v>
      </c>
      <c r="G77" s="357">
        <v>-9825342.6360000018</v>
      </c>
      <c r="H77" s="357">
        <v>-9825342.6360000018</v>
      </c>
      <c r="I77" s="357">
        <v>-9825342.6360000018</v>
      </c>
      <c r="J77" s="344"/>
      <c r="K77" s="359">
        <f t="shared" si="8"/>
        <v>19849.269</v>
      </c>
      <c r="L77" s="359">
        <f t="shared" si="9"/>
        <v>-9825.3430000000008</v>
      </c>
    </row>
    <row r="78" spans="1:12">
      <c r="A78" s="356" t="s">
        <v>366</v>
      </c>
      <c r="B78" s="347">
        <v>735163924.46244299</v>
      </c>
      <c r="C78" s="357">
        <v>1036715342.2115697</v>
      </c>
      <c r="D78" s="357">
        <v>391494338.9353776</v>
      </c>
      <c r="E78" s="357">
        <v>671416975.21228158</v>
      </c>
      <c r="F78" s="347">
        <v>1236216053.8213496</v>
      </c>
      <c r="G78" s="357">
        <v>1444960407.5750504</v>
      </c>
      <c r="H78" s="357">
        <v>716042764.32508969</v>
      </c>
      <c r="I78" s="357">
        <v>859792458.83917499</v>
      </c>
      <c r="J78" s="344"/>
      <c r="K78" s="359">
        <f t="shared" si="8"/>
        <v>735163.924</v>
      </c>
      <c r="L78" s="359">
        <f t="shared" si="9"/>
        <v>1236216.054</v>
      </c>
    </row>
    <row r="79" spans="1:12" ht="16.5" customHeight="1">
      <c r="A79" s="354" t="s">
        <v>367</v>
      </c>
      <c r="B79" s="347">
        <v>-176884469.30291373</v>
      </c>
      <c r="C79" s="357">
        <v>-153863569.58194897</v>
      </c>
      <c r="D79" s="357">
        <v>-165406387.7918306</v>
      </c>
      <c r="E79" s="357">
        <v>-184197418.51808703</v>
      </c>
      <c r="F79" s="347">
        <v>40</v>
      </c>
      <c r="G79" s="357">
        <v>40</v>
      </c>
      <c r="H79" s="357">
        <v>0</v>
      </c>
      <c r="I79" s="357">
        <v>0</v>
      </c>
      <c r="J79" s="344"/>
      <c r="K79" s="359">
        <f t="shared" si="8"/>
        <v>-176884.46900000001</v>
      </c>
      <c r="L79" s="359">
        <f t="shared" si="9"/>
        <v>0.04</v>
      </c>
    </row>
    <row r="80" spans="1:12" ht="16.5" customHeight="1">
      <c r="A80" s="353" t="s">
        <v>368</v>
      </c>
      <c r="B80" s="347">
        <v>632320322.12692535</v>
      </c>
      <c r="C80" s="357">
        <v>636519028.32786298</v>
      </c>
      <c r="D80" s="357">
        <v>1038724035.8845556</v>
      </c>
      <c r="E80" s="357">
        <v>1113327937.834069</v>
      </c>
      <c r="F80" s="347">
        <v>0</v>
      </c>
      <c r="G80" s="357">
        <v>0</v>
      </c>
      <c r="H80" s="357">
        <v>0</v>
      </c>
      <c r="I80" s="357">
        <v>0</v>
      </c>
      <c r="J80" s="344"/>
      <c r="K80" s="359">
        <f t="shared" si="8"/>
        <v>632320.32200000004</v>
      </c>
      <c r="L80" s="359">
        <f t="shared" si="9"/>
        <v>0</v>
      </c>
    </row>
    <row r="81" spans="1:12" ht="16.5" customHeight="1">
      <c r="A81" s="350" t="s">
        <v>369</v>
      </c>
      <c r="B81" s="347">
        <v>-603706496.68118513</v>
      </c>
      <c r="C81" s="357">
        <v>-281535274.8712588</v>
      </c>
      <c r="D81" s="357">
        <v>-861419550.33615088</v>
      </c>
      <c r="E81" s="357">
        <v>-539084880.45177293</v>
      </c>
      <c r="F81" s="347">
        <v>48598769.83883328</v>
      </c>
      <c r="G81" s="357">
        <v>257343123.59253716</v>
      </c>
      <c r="H81" s="357">
        <v>-46872135.394086376</v>
      </c>
      <c r="I81" s="357">
        <v>96877559.119999632</v>
      </c>
      <c r="J81" s="344"/>
      <c r="K81" s="344"/>
      <c r="L81" s="344"/>
    </row>
    <row r="82" spans="1:12" ht="16.5" customHeight="1">
      <c r="A82" s="351" t="s">
        <v>370</v>
      </c>
      <c r="B82" s="347">
        <v>-603706496.68118513</v>
      </c>
      <c r="C82" s="357">
        <v>-281535274.8712588</v>
      </c>
      <c r="D82" s="357">
        <v>-861419550.33615088</v>
      </c>
      <c r="E82" s="357">
        <v>-539084880.45177293</v>
      </c>
      <c r="F82" s="347">
        <v>48598769.83883328</v>
      </c>
      <c r="G82" s="357">
        <v>257343123.59253716</v>
      </c>
      <c r="H82" s="357">
        <v>-46872135.394086376</v>
      </c>
      <c r="I82" s="357">
        <v>96877559.119999632</v>
      </c>
      <c r="J82" s="344"/>
      <c r="K82" s="359">
        <f t="shared" ref="K82:K113" si="10">ROUND(B82,0)/1000</f>
        <v>-603706.49699999997</v>
      </c>
      <c r="L82" s="359">
        <f t="shared" ref="L82:L113" si="11">ROUND(F82,0)/1000</f>
        <v>48598.77</v>
      </c>
    </row>
    <row r="83" spans="1:12" customFormat="1" ht="16.5" customHeight="1">
      <c r="A83" s="352" t="s">
        <v>374</v>
      </c>
      <c r="B83" s="347">
        <v>-603327599.61290646</v>
      </c>
      <c r="C83" s="357">
        <v>-301776181.86532509</v>
      </c>
      <c r="D83" s="357">
        <v>-877671046.21128345</v>
      </c>
      <c r="E83" s="357">
        <v>-535381435.77437568</v>
      </c>
      <c r="F83" s="347">
        <v>48598729.83883328</v>
      </c>
      <c r="G83" s="357">
        <v>257343083.59253716</v>
      </c>
      <c r="H83" s="357">
        <v>-46872135.394086376</v>
      </c>
      <c r="I83" s="357">
        <v>96877559.119999632</v>
      </c>
      <c r="J83" s="344"/>
      <c r="K83" s="359">
        <f t="shared" si="10"/>
        <v>-603327.6</v>
      </c>
      <c r="L83" s="359">
        <f t="shared" si="11"/>
        <v>48598.73</v>
      </c>
    </row>
    <row r="84" spans="1:12" customFormat="1" ht="16.5" customHeight="1">
      <c r="A84" s="353" t="s">
        <v>376</v>
      </c>
      <c r="B84" s="347">
        <v>-656899343.03992057</v>
      </c>
      <c r="C84" s="357">
        <v>-352960942.55104446</v>
      </c>
      <c r="D84" s="357">
        <v>-909113441.12413621</v>
      </c>
      <c r="E84" s="357">
        <v>-553422291.80144858</v>
      </c>
      <c r="F84" s="347">
        <v>48598729.83883328</v>
      </c>
      <c r="G84" s="357">
        <v>257343083.59253716</v>
      </c>
      <c r="H84" s="357">
        <v>-46872135.394086376</v>
      </c>
      <c r="I84" s="357">
        <v>96877559.119999632</v>
      </c>
      <c r="J84" s="344"/>
      <c r="K84" s="359">
        <f t="shared" si="10"/>
        <v>-656899.34299999999</v>
      </c>
      <c r="L84" s="359">
        <f t="shared" si="11"/>
        <v>48598.73</v>
      </c>
    </row>
    <row r="85" spans="1:12" customFormat="1" ht="16.5" customHeight="1">
      <c r="A85" s="354" t="s">
        <v>378</v>
      </c>
      <c r="B85" s="347">
        <v>-605833296.16046989</v>
      </c>
      <c r="C85" s="357">
        <v>-293073968.3205424</v>
      </c>
      <c r="D85" s="357">
        <v>-963273809.89757001</v>
      </c>
      <c r="E85" s="357">
        <v>-584662205.28654027</v>
      </c>
      <c r="F85" s="347">
        <v>34178194.80032672</v>
      </c>
      <c r="G85" s="357">
        <v>243624432.21006989</v>
      </c>
      <c r="H85" s="357">
        <v>-50259863.226387598</v>
      </c>
      <c r="I85" s="357">
        <v>94846963.259999633</v>
      </c>
      <c r="J85" s="344"/>
      <c r="K85" s="359">
        <f t="shared" si="10"/>
        <v>-605833.29599999997</v>
      </c>
      <c r="L85" s="359">
        <f t="shared" si="11"/>
        <v>34178.195</v>
      </c>
    </row>
    <row r="86" spans="1:12" customFormat="1" ht="16.5" customHeight="1">
      <c r="A86" s="355" t="s">
        <v>380</v>
      </c>
      <c r="B86" s="347">
        <v>1193392463.5926402</v>
      </c>
      <c r="C86" s="357">
        <v>950181904.43051565</v>
      </c>
      <c r="D86" s="357">
        <v>792272844.99924839</v>
      </c>
      <c r="E86" s="357">
        <v>604653618.27885675</v>
      </c>
      <c r="F86" s="347">
        <v>1045991732.2241088</v>
      </c>
      <c r="G86" s="357">
        <v>922416718.9352895</v>
      </c>
      <c r="H86" s="357">
        <v>854959365.63269019</v>
      </c>
      <c r="I86" s="357">
        <v>697779316.09999907</v>
      </c>
      <c r="J86" s="344"/>
      <c r="K86" s="359">
        <f t="shared" si="10"/>
        <v>1193392.4639999999</v>
      </c>
      <c r="L86" s="359">
        <f t="shared" si="11"/>
        <v>1045991.732</v>
      </c>
    </row>
    <row r="87" spans="1:12" customFormat="1" ht="16.5" customHeight="1">
      <c r="A87" s="356" t="s">
        <v>387</v>
      </c>
      <c r="B87" s="347">
        <v>10694170.489170996</v>
      </c>
      <c r="C87" s="357">
        <v>75571779.021779492</v>
      </c>
      <c r="D87" s="357">
        <v>115740416.16569701</v>
      </c>
      <c r="E87" s="357">
        <v>160533809.13079405</v>
      </c>
      <c r="F87" s="347">
        <v>-116118799.32577032</v>
      </c>
      <c r="G87" s="357">
        <v>-81356641.417180166</v>
      </c>
      <c r="H87" s="357">
        <v>-35537057.235770151</v>
      </c>
      <c r="I87" s="357">
        <v>-17992444.749999996</v>
      </c>
      <c r="J87" s="344"/>
      <c r="K87" s="359">
        <f t="shared" si="10"/>
        <v>10694.17</v>
      </c>
      <c r="L87" s="359">
        <f t="shared" si="11"/>
        <v>-116118.799</v>
      </c>
    </row>
    <row r="88" spans="1:12" customFormat="1" ht="16.5" customHeight="1">
      <c r="A88" s="360" t="s">
        <v>398</v>
      </c>
      <c r="B88" s="347">
        <v>1452623181.2030132</v>
      </c>
      <c r="C88" s="357">
        <v>1026965232.8272945</v>
      </c>
      <c r="D88" s="357">
        <v>1607781344.3700106</v>
      </c>
      <c r="E88" s="357">
        <v>1197778630.7498744</v>
      </c>
      <c r="F88" s="347">
        <v>130658233.26000001</v>
      </c>
      <c r="G88" s="357">
        <v>89804485.710000008</v>
      </c>
      <c r="H88" s="357">
        <v>263068033.03999987</v>
      </c>
      <c r="I88" s="357">
        <v>180683638.09999999</v>
      </c>
      <c r="J88" s="344"/>
      <c r="K88" s="359">
        <f t="shared" si="10"/>
        <v>1452623.1810000001</v>
      </c>
      <c r="L88" s="359">
        <f t="shared" si="11"/>
        <v>130658.23299999999</v>
      </c>
    </row>
    <row r="89" spans="1:12" customFormat="1" ht="16.5" customHeight="1">
      <c r="A89" s="360" t="s">
        <v>399</v>
      </c>
      <c r="B89" s="347">
        <v>1441929010.7138393</v>
      </c>
      <c r="C89" s="357">
        <v>951393453.80551493</v>
      </c>
      <c r="D89" s="357">
        <v>1492040928.2043126</v>
      </c>
      <c r="E89" s="357">
        <v>1037244821.6190838</v>
      </c>
      <c r="F89" s="347">
        <v>246777032.58577037</v>
      </c>
      <c r="G89" s="357">
        <v>171161127.1271801</v>
      </c>
      <c r="H89" s="357">
        <v>298605090.27577049</v>
      </c>
      <c r="I89" s="357">
        <v>198676082.84999987</v>
      </c>
      <c r="J89" s="344"/>
      <c r="K89" s="359">
        <f t="shared" si="10"/>
        <v>1441929.0109999999</v>
      </c>
      <c r="L89" s="359">
        <f t="shared" si="11"/>
        <v>246777.033</v>
      </c>
    </row>
    <row r="90" spans="1:12" customFormat="1" ht="16.5" customHeight="1">
      <c r="A90" s="361" t="s">
        <v>400</v>
      </c>
      <c r="B90" s="347">
        <v>963464848.92528558</v>
      </c>
      <c r="C90" s="357">
        <v>625930118.42316997</v>
      </c>
      <c r="D90" s="357">
        <v>1009651670.1318214</v>
      </c>
      <c r="E90" s="357">
        <v>717422309.58983207</v>
      </c>
      <c r="F90" s="347">
        <v>129627026.54999988</v>
      </c>
      <c r="G90" s="357">
        <v>88074305.969999954</v>
      </c>
      <c r="H90" s="357">
        <v>194967782.30000013</v>
      </c>
      <c r="I90" s="357">
        <v>130266112.84999996</v>
      </c>
      <c r="J90" s="344"/>
      <c r="K90" s="359">
        <f t="shared" si="10"/>
        <v>963464.84900000005</v>
      </c>
      <c r="L90" s="359">
        <f t="shared" si="11"/>
        <v>129627.027</v>
      </c>
    </row>
    <row r="91" spans="1:12" customFormat="1" ht="16.5" customHeight="1">
      <c r="A91" s="361" t="s">
        <v>401</v>
      </c>
      <c r="B91" s="347">
        <v>477773830.69855505</v>
      </c>
      <c r="C91" s="357">
        <v>324773004.29234469</v>
      </c>
      <c r="D91" s="357">
        <v>482389258.07249475</v>
      </c>
      <c r="E91" s="357">
        <v>319822512.0292514</v>
      </c>
      <c r="F91" s="347">
        <v>117150006.03577036</v>
      </c>
      <c r="G91" s="357">
        <v>83086821.157180205</v>
      </c>
      <c r="H91" s="357">
        <v>103637307.97577041</v>
      </c>
      <c r="I91" s="357">
        <v>68409970.000000045</v>
      </c>
      <c r="J91" s="344"/>
      <c r="K91" s="359">
        <f t="shared" si="10"/>
        <v>477773.83100000001</v>
      </c>
      <c r="L91" s="359">
        <f t="shared" si="11"/>
        <v>117150.00599999999</v>
      </c>
    </row>
    <row r="92" spans="1:12" customFormat="1" ht="16.5" customHeight="1">
      <c r="A92" s="361" t="s">
        <v>402</v>
      </c>
      <c r="B92" s="347">
        <v>690331.09</v>
      </c>
      <c r="C92" s="357">
        <v>690331.09</v>
      </c>
      <c r="D92" s="357">
        <v>0</v>
      </c>
      <c r="E92" s="357">
        <v>0</v>
      </c>
      <c r="F92" s="347">
        <v>0</v>
      </c>
      <c r="G92" s="357">
        <v>0</v>
      </c>
      <c r="H92" s="357">
        <v>0</v>
      </c>
      <c r="I92" s="357">
        <v>0</v>
      </c>
      <c r="J92" s="344"/>
      <c r="K92" s="359">
        <f t="shared" si="10"/>
        <v>690.33100000000002</v>
      </c>
      <c r="L92" s="359">
        <f t="shared" si="11"/>
        <v>0</v>
      </c>
    </row>
    <row r="93" spans="1:12" customFormat="1" ht="16.5" customHeight="1">
      <c r="A93" s="356" t="s">
        <v>388</v>
      </c>
      <c r="B93" s="347">
        <v>1182698293.1034653</v>
      </c>
      <c r="C93" s="357">
        <v>874610125.40873754</v>
      </c>
      <c r="D93" s="357">
        <v>676532428.83355057</v>
      </c>
      <c r="E93" s="357">
        <v>444119809.14806432</v>
      </c>
      <c r="F93" s="347">
        <v>1162110531.54988</v>
      </c>
      <c r="G93" s="357">
        <v>1003773360.35247</v>
      </c>
      <c r="H93" s="357">
        <v>890496422.86846042</v>
      </c>
      <c r="I93" s="357">
        <v>715771760.8499999</v>
      </c>
      <c r="J93" s="344"/>
      <c r="K93" s="359">
        <f t="shared" si="10"/>
        <v>1182698.2930000001</v>
      </c>
      <c r="L93" s="359">
        <f t="shared" si="11"/>
        <v>1162110.5319999999</v>
      </c>
    </row>
    <row r="94" spans="1:12" customFormat="1" ht="16.5" customHeight="1">
      <c r="A94" s="360" t="s">
        <v>389</v>
      </c>
      <c r="B94" s="347">
        <v>113122342.4297218</v>
      </c>
      <c r="C94" s="357">
        <v>81315274.159962758</v>
      </c>
      <c r="D94" s="357">
        <v>46417219.88704811</v>
      </c>
      <c r="E94" s="357">
        <v>42422085.576433897</v>
      </c>
      <c r="F94" s="347">
        <v>57648404.439999998</v>
      </c>
      <c r="G94" s="357">
        <v>37709358.849999994</v>
      </c>
      <c r="H94" s="357">
        <v>27047239.790000003</v>
      </c>
      <c r="I94" s="357">
        <v>19639370.620000001</v>
      </c>
      <c r="J94" s="344"/>
      <c r="K94" s="359">
        <f t="shared" si="10"/>
        <v>113122.342</v>
      </c>
      <c r="L94" s="359">
        <f t="shared" si="11"/>
        <v>57648.404000000002</v>
      </c>
    </row>
    <row r="95" spans="1:12" customFormat="1" ht="16.5" customHeight="1">
      <c r="A95" s="360" t="s">
        <v>390</v>
      </c>
      <c r="B95" s="347">
        <v>7610727.3737885719</v>
      </c>
      <c r="C95" s="357">
        <v>5173572.9991363427</v>
      </c>
      <c r="D95" s="357">
        <v>17658361.144005995</v>
      </c>
      <c r="E95" s="357">
        <v>13021181.977721073</v>
      </c>
      <c r="F95" s="347">
        <v>202874869.65988004</v>
      </c>
      <c r="G95" s="357">
        <v>132640373.8024703</v>
      </c>
      <c r="H95" s="357">
        <v>182612237.78845999</v>
      </c>
      <c r="I95" s="357">
        <v>118004348.84999998</v>
      </c>
      <c r="J95" s="344"/>
      <c r="K95" s="359">
        <f t="shared" si="10"/>
        <v>7610.7269999999999</v>
      </c>
      <c r="L95" s="359">
        <f t="shared" si="11"/>
        <v>202874.87</v>
      </c>
    </row>
    <row r="96" spans="1:12" customFormat="1" ht="16.5" customHeight="1">
      <c r="A96" s="360" t="s">
        <v>391</v>
      </c>
      <c r="B96" s="347">
        <v>302292.71999998111</v>
      </c>
      <c r="C96" s="357">
        <v>1.0199999930337071</v>
      </c>
      <c r="D96" s="357">
        <v>0</v>
      </c>
      <c r="E96" s="357">
        <v>0</v>
      </c>
      <c r="F96" s="347">
        <v>523625355.22999996</v>
      </c>
      <c r="G96" s="357">
        <v>498807562.10000002</v>
      </c>
      <c r="H96" s="357">
        <v>233407831.71000001</v>
      </c>
      <c r="I96" s="357">
        <v>199762261.5</v>
      </c>
      <c r="J96" s="344"/>
      <c r="K96" s="359">
        <f t="shared" si="10"/>
        <v>302.29300000000001</v>
      </c>
      <c r="L96" s="359">
        <f t="shared" si="11"/>
        <v>523625.35499999998</v>
      </c>
    </row>
    <row r="97" spans="1:12" customFormat="1" ht="16.5" customHeight="1">
      <c r="A97" s="360" t="s">
        <v>392</v>
      </c>
      <c r="B97" s="347">
        <v>303796502.63</v>
      </c>
      <c r="C97" s="357">
        <v>92728.57</v>
      </c>
      <c r="D97" s="357">
        <v>0</v>
      </c>
      <c r="E97" s="357">
        <v>0</v>
      </c>
      <c r="F97" s="347">
        <v>72896.2</v>
      </c>
      <c r="G97" s="357">
        <v>0</v>
      </c>
      <c r="H97" s="357">
        <v>0</v>
      </c>
      <c r="I97" s="357">
        <v>0</v>
      </c>
      <c r="J97" s="344"/>
      <c r="K97" s="359">
        <f t="shared" si="10"/>
        <v>303796.50300000003</v>
      </c>
      <c r="L97" s="359">
        <f t="shared" si="11"/>
        <v>72.896000000000001</v>
      </c>
    </row>
    <row r="98" spans="1:12" customFormat="1" ht="16.5" customHeight="1">
      <c r="A98" s="360" t="s">
        <v>393</v>
      </c>
      <c r="B98" s="347">
        <v>85014643.344718978</v>
      </c>
      <c r="C98" s="357">
        <v>46725196.641005926</v>
      </c>
      <c r="D98" s="357">
        <v>76277259.195639491</v>
      </c>
      <c r="E98" s="357">
        <v>56354441.44515755</v>
      </c>
      <c r="F98" s="347">
        <v>32512812.22000001</v>
      </c>
      <c r="G98" s="357">
        <v>22844178.190000009</v>
      </c>
      <c r="H98" s="357">
        <v>19209799.609999999</v>
      </c>
      <c r="I98" s="357">
        <v>8805258.8700000048</v>
      </c>
      <c r="J98" s="344"/>
      <c r="K98" s="359">
        <f t="shared" si="10"/>
        <v>85014.642999999996</v>
      </c>
      <c r="L98" s="359">
        <f t="shared" si="11"/>
        <v>32512.812000000002</v>
      </c>
    </row>
    <row r="99" spans="1:12" customFormat="1" ht="16.5" customHeight="1">
      <c r="A99" s="360" t="s">
        <v>394</v>
      </c>
      <c r="B99" s="347">
        <v>18915617.670000009</v>
      </c>
      <c r="C99" s="357">
        <v>12852012.820000002</v>
      </c>
      <c r="D99" s="357">
        <v>18502741.010000009</v>
      </c>
      <c r="E99" s="357">
        <v>12092146.969999997</v>
      </c>
      <c r="F99" s="347">
        <v>-107123.34000000358</v>
      </c>
      <c r="G99" s="357">
        <v>0</v>
      </c>
      <c r="H99" s="357">
        <v>0</v>
      </c>
      <c r="I99" s="357">
        <v>0</v>
      </c>
      <c r="J99" s="344"/>
      <c r="K99" s="359">
        <f t="shared" si="10"/>
        <v>18915.617999999999</v>
      </c>
      <c r="L99" s="359">
        <f t="shared" si="11"/>
        <v>-107.123</v>
      </c>
    </row>
    <row r="100" spans="1:12" customFormat="1" ht="16.5" customHeight="1">
      <c r="A100" s="360" t="s">
        <v>395</v>
      </c>
      <c r="B100" s="347">
        <v>309096914.6058684</v>
      </c>
      <c r="C100" s="357">
        <v>309433807.69</v>
      </c>
      <c r="D100" s="357">
        <v>-15331731.869999997</v>
      </c>
      <c r="E100" s="357">
        <v>-15331731.869999997</v>
      </c>
      <c r="F100" s="347">
        <v>249847482.30000001</v>
      </c>
      <c r="G100" s="357">
        <v>249847482.30000001</v>
      </c>
      <c r="H100" s="357">
        <v>202496.72</v>
      </c>
      <c r="I100" s="357">
        <v>202496.72</v>
      </c>
      <c r="J100" s="344"/>
      <c r="K100" s="359">
        <f t="shared" si="10"/>
        <v>309096.91499999998</v>
      </c>
      <c r="L100" s="359">
        <f t="shared" si="11"/>
        <v>249847.48199999999</v>
      </c>
    </row>
    <row r="101" spans="1:12" customFormat="1" ht="16.5" customHeight="1">
      <c r="A101" s="360" t="s">
        <v>396</v>
      </c>
      <c r="B101" s="347">
        <v>321819463.75548428</v>
      </c>
      <c r="C101" s="357">
        <v>461694721.25224125</v>
      </c>
      <c r="D101" s="357">
        <v>488026278.49761361</v>
      </c>
      <c r="E101" s="357">
        <v>316767601.31966853</v>
      </c>
      <c r="F101" s="347">
        <v>95635834.840000018</v>
      </c>
      <c r="G101" s="357">
        <v>61924405.109999999</v>
      </c>
      <c r="H101" s="357">
        <v>428016817.25</v>
      </c>
      <c r="I101" s="357">
        <v>369358024.29000008</v>
      </c>
      <c r="J101" s="344"/>
      <c r="K101" s="359">
        <f t="shared" si="10"/>
        <v>321819.46399999998</v>
      </c>
      <c r="L101" s="359">
        <f t="shared" si="11"/>
        <v>95635.835000000006</v>
      </c>
    </row>
    <row r="102" spans="1:12" customFormat="1" ht="16.5" customHeight="1">
      <c r="A102" s="361" t="s">
        <v>409</v>
      </c>
      <c r="B102" s="347">
        <v>0</v>
      </c>
      <c r="C102" s="357">
        <v>0</v>
      </c>
      <c r="D102" s="357">
        <v>1149781.74</v>
      </c>
      <c r="E102" s="357">
        <v>1028556.18</v>
      </c>
      <c r="F102" s="347">
        <v>0</v>
      </c>
      <c r="G102" s="357">
        <v>0</v>
      </c>
      <c r="H102" s="357">
        <v>1149781.74</v>
      </c>
      <c r="I102" s="357">
        <v>1028556.18</v>
      </c>
      <c r="J102" s="344"/>
      <c r="K102" s="359">
        <f t="shared" si="10"/>
        <v>0</v>
      </c>
      <c r="L102" s="359">
        <f t="shared" si="11"/>
        <v>0</v>
      </c>
    </row>
    <row r="103" spans="1:12" customFormat="1" ht="16.5" customHeight="1">
      <c r="A103" s="361" t="s">
        <v>410</v>
      </c>
      <c r="B103" s="347">
        <v>32229411.277122602</v>
      </c>
      <c r="C103" s="357">
        <v>19628166.170774408</v>
      </c>
      <c r="D103" s="357">
        <v>9690554.5176208299</v>
      </c>
      <c r="E103" s="357">
        <v>8950320.2325149905</v>
      </c>
      <c r="F103" s="347">
        <v>0</v>
      </c>
      <c r="G103" s="357">
        <v>0</v>
      </c>
      <c r="H103" s="357">
        <v>0</v>
      </c>
      <c r="I103" s="357">
        <v>0</v>
      </c>
      <c r="J103" s="344"/>
      <c r="K103" s="359">
        <f t="shared" si="10"/>
        <v>32229.411</v>
      </c>
      <c r="L103" s="359">
        <f t="shared" si="11"/>
        <v>0</v>
      </c>
    </row>
    <row r="104" spans="1:12" customFormat="1" ht="16.5" customHeight="1">
      <c r="A104" s="361" t="s">
        <v>411</v>
      </c>
      <c r="B104" s="347">
        <v>17158.493784555561</v>
      </c>
      <c r="C104" s="357">
        <v>5863.554970231</v>
      </c>
      <c r="D104" s="357">
        <v>-343.36</v>
      </c>
      <c r="E104" s="357">
        <v>854.47</v>
      </c>
      <c r="F104" s="347">
        <v>0</v>
      </c>
      <c r="G104" s="357">
        <v>0</v>
      </c>
      <c r="H104" s="357">
        <v>0</v>
      </c>
      <c r="I104" s="357">
        <v>0</v>
      </c>
      <c r="J104" s="344"/>
      <c r="K104" s="359">
        <f t="shared" si="10"/>
        <v>17.158000000000001</v>
      </c>
      <c r="L104" s="359">
        <f t="shared" si="11"/>
        <v>0</v>
      </c>
    </row>
    <row r="105" spans="1:12" customFormat="1" ht="16.5" customHeight="1">
      <c r="A105" s="361" t="s">
        <v>412</v>
      </c>
      <c r="B105" s="347">
        <v>126740.33635555601</v>
      </c>
      <c r="C105" s="357">
        <v>111641.0315</v>
      </c>
      <c r="D105" s="357">
        <v>242655.65802666696</v>
      </c>
      <c r="E105" s="357">
        <v>240853.447736</v>
      </c>
      <c r="F105" s="347">
        <v>0</v>
      </c>
      <c r="G105" s="357">
        <v>0</v>
      </c>
      <c r="H105" s="357">
        <v>0</v>
      </c>
      <c r="I105" s="357">
        <v>0</v>
      </c>
      <c r="J105" s="344"/>
      <c r="K105" s="359">
        <f t="shared" si="10"/>
        <v>126.74</v>
      </c>
      <c r="L105" s="359">
        <f t="shared" si="11"/>
        <v>0</v>
      </c>
    </row>
    <row r="106" spans="1:12" customFormat="1" ht="16.5" customHeight="1">
      <c r="A106" s="361" t="s">
        <v>413</v>
      </c>
      <c r="B106" s="347">
        <v>17948458.943464663</v>
      </c>
      <c r="C106" s="357">
        <v>11467283.471450001</v>
      </c>
      <c r="D106" s="357">
        <v>12563737.483019445</v>
      </c>
      <c r="E106" s="357">
        <v>9359831.2693169154</v>
      </c>
      <c r="F106" s="347">
        <v>20999361.450000003</v>
      </c>
      <c r="G106" s="357">
        <v>13572835.199999999</v>
      </c>
      <c r="H106" s="357">
        <v>18531823.419999998</v>
      </c>
      <c r="I106" s="357">
        <v>14838385.959999999</v>
      </c>
      <c r="J106" s="344"/>
      <c r="K106" s="359">
        <f t="shared" si="10"/>
        <v>17948.458999999999</v>
      </c>
      <c r="L106" s="359">
        <f t="shared" si="11"/>
        <v>20999.361000000001</v>
      </c>
    </row>
    <row r="107" spans="1:12" customFormat="1" ht="16.5" customHeight="1">
      <c r="A107" s="361" t="s">
        <v>414</v>
      </c>
      <c r="B107" s="347">
        <v>0</v>
      </c>
      <c r="C107" s="357">
        <v>0</v>
      </c>
      <c r="D107" s="357">
        <v>140000</v>
      </c>
      <c r="E107" s="357">
        <v>0</v>
      </c>
      <c r="F107" s="347">
        <v>0</v>
      </c>
      <c r="G107" s="357">
        <v>0</v>
      </c>
      <c r="H107" s="357">
        <v>630000</v>
      </c>
      <c r="I107" s="357">
        <v>490000</v>
      </c>
      <c r="J107" s="344"/>
      <c r="K107" s="359">
        <f t="shared" si="10"/>
        <v>0</v>
      </c>
      <c r="L107" s="359">
        <f t="shared" si="11"/>
        <v>0</v>
      </c>
    </row>
    <row r="108" spans="1:12" customFormat="1" ht="16.5" customHeight="1">
      <c r="A108" s="361" t="s">
        <v>415</v>
      </c>
      <c r="B108" s="347">
        <v>4798297.08</v>
      </c>
      <c r="C108" s="357">
        <v>916420.89</v>
      </c>
      <c r="D108" s="357">
        <v>1937438.29</v>
      </c>
      <c r="E108" s="357">
        <v>2526290.73</v>
      </c>
      <c r="F108" s="347">
        <v>10695184.829999998</v>
      </c>
      <c r="G108" s="357">
        <v>4920265.6300000008</v>
      </c>
      <c r="H108" s="357">
        <v>6238367.9499999993</v>
      </c>
      <c r="I108" s="357">
        <v>4649763.97</v>
      </c>
      <c r="J108" s="344"/>
      <c r="K108" s="359">
        <f t="shared" si="10"/>
        <v>4798.2969999999996</v>
      </c>
      <c r="L108" s="359">
        <f t="shared" si="11"/>
        <v>10695.184999999999</v>
      </c>
    </row>
    <row r="109" spans="1:12" customFormat="1" ht="16.5" customHeight="1">
      <c r="A109" s="361" t="s">
        <v>416</v>
      </c>
      <c r="B109" s="347">
        <v>0</v>
      </c>
      <c r="C109" s="357">
        <v>0</v>
      </c>
      <c r="D109" s="357">
        <v>0</v>
      </c>
      <c r="E109" s="357">
        <v>0</v>
      </c>
      <c r="F109" s="347">
        <v>0</v>
      </c>
      <c r="G109" s="357">
        <v>0</v>
      </c>
      <c r="H109" s="357">
        <v>0</v>
      </c>
      <c r="I109" s="357">
        <v>0</v>
      </c>
      <c r="J109" s="344"/>
      <c r="K109" s="359">
        <f t="shared" si="10"/>
        <v>0</v>
      </c>
      <c r="L109" s="359">
        <f t="shared" si="11"/>
        <v>0</v>
      </c>
    </row>
    <row r="110" spans="1:12" customFormat="1" ht="16.5" customHeight="1">
      <c r="A110" s="361" t="s">
        <v>417</v>
      </c>
      <c r="B110" s="347">
        <v>0</v>
      </c>
      <c r="C110" s="357">
        <v>0</v>
      </c>
      <c r="D110" s="357">
        <v>18317.740000000002</v>
      </c>
      <c r="E110" s="357">
        <v>18317.740000000002</v>
      </c>
      <c r="F110" s="347">
        <v>0</v>
      </c>
      <c r="G110" s="357">
        <v>0</v>
      </c>
      <c r="H110" s="357">
        <v>25191.57</v>
      </c>
      <c r="I110" s="357">
        <v>25191.57</v>
      </c>
      <c r="J110" s="344"/>
      <c r="K110" s="359">
        <f t="shared" si="10"/>
        <v>0</v>
      </c>
      <c r="L110" s="359">
        <f t="shared" si="11"/>
        <v>0</v>
      </c>
    </row>
    <row r="111" spans="1:12" customFormat="1" ht="16.5" customHeight="1">
      <c r="A111" s="361" t="s">
        <v>418</v>
      </c>
      <c r="B111" s="347">
        <v>0</v>
      </c>
      <c r="C111" s="357">
        <v>0</v>
      </c>
      <c r="D111" s="357">
        <v>0</v>
      </c>
      <c r="E111" s="357">
        <v>0</v>
      </c>
      <c r="F111" s="347">
        <v>8793000</v>
      </c>
      <c r="G111" s="357">
        <v>5922000</v>
      </c>
      <c r="H111" s="357">
        <v>11421138</v>
      </c>
      <c r="I111" s="357">
        <v>9482838</v>
      </c>
      <c r="J111" s="344"/>
      <c r="K111" s="359">
        <f t="shared" si="10"/>
        <v>0</v>
      </c>
      <c r="L111" s="359">
        <f t="shared" si="11"/>
        <v>8793</v>
      </c>
    </row>
    <row r="112" spans="1:12" customFormat="1" ht="16.5" customHeight="1">
      <c r="A112" s="361" t="s">
        <v>419</v>
      </c>
      <c r="B112" s="347">
        <v>543263.22610622272</v>
      </c>
      <c r="C112" s="357">
        <v>535973.30867624993</v>
      </c>
      <c r="D112" s="357">
        <v>4842718.7323311111</v>
      </c>
      <c r="E112" s="357">
        <v>4439557.0750808334</v>
      </c>
      <c r="F112" s="347">
        <v>902252.26</v>
      </c>
      <c r="G112" s="357">
        <v>953314.85</v>
      </c>
      <c r="H112" s="357">
        <v>7077994.7899999991</v>
      </c>
      <c r="I112" s="357">
        <v>5102860.3899999997</v>
      </c>
      <c r="J112" s="344"/>
      <c r="K112" s="359">
        <f t="shared" si="10"/>
        <v>543.26300000000003</v>
      </c>
      <c r="L112" s="359">
        <f t="shared" si="11"/>
        <v>902.25199999999995</v>
      </c>
    </row>
    <row r="113" spans="1:12" customFormat="1" ht="16.5" customHeight="1">
      <c r="A113" s="361" t="s">
        <v>420</v>
      </c>
      <c r="B113" s="347">
        <v>42529062.168630168</v>
      </c>
      <c r="C113" s="357">
        <v>33761541.917520002</v>
      </c>
      <c r="D113" s="357">
        <v>306704021.56329322</v>
      </c>
      <c r="E113" s="357">
        <v>277302057.50937617</v>
      </c>
      <c r="F113" s="347">
        <v>45486823.130000003</v>
      </c>
      <c r="G113" s="357">
        <v>31212907.390000001</v>
      </c>
      <c r="H113" s="357">
        <v>378282954.11000001</v>
      </c>
      <c r="I113" s="357">
        <v>330904527.13000011</v>
      </c>
      <c r="J113" s="344"/>
      <c r="K113" s="359">
        <f t="shared" si="10"/>
        <v>42529.061999999998</v>
      </c>
      <c r="L113" s="359">
        <f t="shared" si="11"/>
        <v>45486.822999999997</v>
      </c>
    </row>
    <row r="114" spans="1:12" customFormat="1" ht="16.5" customHeight="1">
      <c r="A114" s="361" t="s">
        <v>421</v>
      </c>
      <c r="B114" s="347">
        <v>3473479.75</v>
      </c>
      <c r="C114" s="357">
        <v>1914787.6600000001</v>
      </c>
      <c r="D114" s="357">
        <v>1470529.22</v>
      </c>
      <c r="E114" s="357">
        <v>644992.06999999995</v>
      </c>
      <c r="F114" s="347">
        <v>4602207.3199999994</v>
      </c>
      <c r="G114" s="357">
        <v>2750169.9200000004</v>
      </c>
      <c r="H114" s="357">
        <v>0</v>
      </c>
      <c r="I114" s="357">
        <v>0</v>
      </c>
      <c r="J114" s="344"/>
      <c r="K114" s="359">
        <f t="shared" ref="K114:K136" si="12">ROUND(B114,0)/1000</f>
        <v>3473.48</v>
      </c>
      <c r="L114" s="359">
        <f t="shared" ref="L114:L136" si="13">ROUND(F114,0)/1000</f>
        <v>4602.2070000000003</v>
      </c>
    </row>
    <row r="115" spans="1:12" customFormat="1" ht="16.5" customHeight="1">
      <c r="A115" s="361" t="s">
        <v>422</v>
      </c>
      <c r="B115" s="347">
        <v>3653833.9666666696</v>
      </c>
      <c r="C115" s="357">
        <v>2056710.8</v>
      </c>
      <c r="D115" s="357">
        <v>1382280.4091569439</v>
      </c>
      <c r="E115" s="357">
        <v>1215232.205679582</v>
      </c>
      <c r="F115" s="347">
        <v>260843.3</v>
      </c>
      <c r="G115" s="357">
        <v>185843.3</v>
      </c>
      <c r="H115" s="357">
        <v>587072.69999999995</v>
      </c>
      <c r="I115" s="357">
        <v>425973.4</v>
      </c>
      <c r="J115" s="344"/>
      <c r="K115" s="359">
        <f t="shared" si="12"/>
        <v>3653.8339999999998</v>
      </c>
      <c r="L115" s="359">
        <f t="shared" si="13"/>
        <v>260.84300000000002</v>
      </c>
    </row>
    <row r="116" spans="1:12" customFormat="1" ht="16.5" customHeight="1">
      <c r="A116" s="361" t="s">
        <v>423</v>
      </c>
      <c r="B116" s="347">
        <v>1213899.31</v>
      </c>
      <c r="C116" s="357">
        <v>795926.40999999992</v>
      </c>
      <c r="D116" s="357">
        <v>1564613.18</v>
      </c>
      <c r="E116" s="357">
        <v>1175224.1200000001</v>
      </c>
      <c r="F116" s="347">
        <v>581260.16999999993</v>
      </c>
      <c r="G116" s="357">
        <v>377376.65</v>
      </c>
      <c r="H116" s="357">
        <v>1079906.21</v>
      </c>
      <c r="I116" s="357">
        <v>839745</v>
      </c>
      <c r="J116" s="344"/>
      <c r="K116" s="359">
        <f t="shared" si="12"/>
        <v>1213.8989999999999</v>
      </c>
      <c r="L116" s="359">
        <f t="shared" si="13"/>
        <v>581.26</v>
      </c>
    </row>
    <row r="117" spans="1:12" customFormat="1" ht="16.5" customHeight="1">
      <c r="A117" s="361" t="s">
        <v>424</v>
      </c>
      <c r="B117" s="347">
        <v>1207143.6300000011</v>
      </c>
      <c r="C117" s="357">
        <v>11961118.8460389</v>
      </c>
      <c r="D117" s="357">
        <v>1210865.1000000001</v>
      </c>
      <c r="E117" s="357">
        <v>850613.549999999</v>
      </c>
      <c r="F117" s="347">
        <v>0</v>
      </c>
      <c r="G117" s="357">
        <v>0</v>
      </c>
      <c r="H117" s="357">
        <v>0</v>
      </c>
      <c r="I117" s="357">
        <v>0</v>
      </c>
      <c r="J117" s="344"/>
      <c r="K117" s="359">
        <f t="shared" si="12"/>
        <v>1207.144</v>
      </c>
      <c r="L117" s="359">
        <f t="shared" si="13"/>
        <v>0</v>
      </c>
    </row>
    <row r="118" spans="1:12" customFormat="1" ht="16.5" customHeight="1">
      <c r="A118" s="361" t="s">
        <v>425</v>
      </c>
      <c r="B118" s="347">
        <v>1931629</v>
      </c>
      <c r="C118" s="357">
        <v>460611</v>
      </c>
      <c r="D118" s="357">
        <v>0</v>
      </c>
      <c r="E118" s="357">
        <v>0</v>
      </c>
      <c r="F118" s="347">
        <v>11200</v>
      </c>
      <c r="G118" s="357">
        <v>0</v>
      </c>
      <c r="H118" s="357">
        <v>4800</v>
      </c>
      <c r="I118" s="357">
        <v>4800</v>
      </c>
      <c r="J118" s="344"/>
      <c r="K118" s="359">
        <f t="shared" si="12"/>
        <v>1931.6289999999999</v>
      </c>
      <c r="L118" s="359">
        <f t="shared" si="13"/>
        <v>11.2</v>
      </c>
    </row>
    <row r="119" spans="1:12" customFormat="1" ht="16.5" customHeight="1">
      <c r="A119" s="361" t="s">
        <v>426</v>
      </c>
      <c r="B119" s="347">
        <v>0</v>
      </c>
      <c r="C119" s="357">
        <v>0</v>
      </c>
      <c r="D119" s="357">
        <v>0</v>
      </c>
      <c r="E119" s="357">
        <v>0</v>
      </c>
      <c r="F119" s="347">
        <v>0</v>
      </c>
      <c r="G119" s="357">
        <v>0</v>
      </c>
      <c r="H119" s="357">
        <v>0</v>
      </c>
      <c r="I119" s="357">
        <v>0</v>
      </c>
      <c r="J119" s="344"/>
      <c r="K119" s="359">
        <f t="shared" si="12"/>
        <v>0</v>
      </c>
      <c r="L119" s="359">
        <f t="shared" si="13"/>
        <v>0</v>
      </c>
    </row>
    <row r="120" spans="1:12" customFormat="1" ht="16.5" customHeight="1">
      <c r="A120" s="361" t="s">
        <v>427</v>
      </c>
      <c r="B120" s="347">
        <v>0</v>
      </c>
      <c r="C120" s="357">
        <v>0</v>
      </c>
      <c r="D120" s="357">
        <v>0</v>
      </c>
      <c r="E120" s="357">
        <v>0</v>
      </c>
      <c r="F120" s="347">
        <v>0</v>
      </c>
      <c r="G120" s="357">
        <v>0</v>
      </c>
      <c r="H120" s="357">
        <v>0</v>
      </c>
      <c r="I120" s="357">
        <v>0</v>
      </c>
      <c r="J120" s="344"/>
      <c r="K120" s="359">
        <f t="shared" si="12"/>
        <v>0</v>
      </c>
      <c r="L120" s="359">
        <f t="shared" si="13"/>
        <v>0</v>
      </c>
    </row>
    <row r="121" spans="1:12" customFormat="1" ht="16.5" customHeight="1">
      <c r="A121" s="361" t="s">
        <v>428</v>
      </c>
      <c r="B121" s="347">
        <v>0</v>
      </c>
      <c r="C121" s="357">
        <v>0</v>
      </c>
      <c r="D121" s="357">
        <v>0</v>
      </c>
      <c r="E121" s="357">
        <v>0</v>
      </c>
      <c r="F121" s="347">
        <v>0</v>
      </c>
      <c r="G121" s="357">
        <v>0</v>
      </c>
      <c r="H121" s="357">
        <v>0</v>
      </c>
      <c r="I121" s="357">
        <v>0</v>
      </c>
      <c r="J121" s="344"/>
      <c r="K121" s="359">
        <f t="shared" si="12"/>
        <v>0</v>
      </c>
      <c r="L121" s="359">
        <f t="shared" si="13"/>
        <v>0</v>
      </c>
    </row>
    <row r="122" spans="1:12" customFormat="1" ht="16.5" customHeight="1">
      <c r="A122" s="361" t="s">
        <v>429</v>
      </c>
      <c r="B122" s="347">
        <v>20895.055714222202</v>
      </c>
      <c r="C122" s="357">
        <v>14099.926933750001</v>
      </c>
      <c r="D122" s="357">
        <v>6637.3799999999992</v>
      </c>
      <c r="E122" s="357">
        <v>6609.34</v>
      </c>
      <c r="F122" s="347">
        <v>0</v>
      </c>
      <c r="G122" s="357">
        <v>0</v>
      </c>
      <c r="H122" s="357">
        <v>0</v>
      </c>
      <c r="I122" s="357">
        <v>0</v>
      </c>
      <c r="J122" s="344"/>
      <c r="K122" s="359">
        <f t="shared" si="12"/>
        <v>20.895</v>
      </c>
      <c r="L122" s="359">
        <f t="shared" si="13"/>
        <v>0</v>
      </c>
    </row>
    <row r="123" spans="1:12" customFormat="1" ht="16.5" customHeight="1">
      <c r="A123" s="361" t="s">
        <v>430</v>
      </c>
      <c r="B123" s="347">
        <v>1748278.5299999998</v>
      </c>
      <c r="C123" s="357">
        <v>2375934.1300000004</v>
      </c>
      <c r="D123" s="357">
        <v>1080719.1300000004</v>
      </c>
      <c r="E123" s="357">
        <v>0</v>
      </c>
      <c r="F123" s="347">
        <v>0</v>
      </c>
      <c r="G123" s="357">
        <v>0</v>
      </c>
      <c r="H123" s="357">
        <v>55573</v>
      </c>
      <c r="I123" s="357">
        <v>0</v>
      </c>
      <c r="J123" s="344"/>
      <c r="K123" s="359">
        <f t="shared" si="12"/>
        <v>1748.279</v>
      </c>
      <c r="L123" s="359">
        <f t="shared" si="13"/>
        <v>0</v>
      </c>
    </row>
    <row r="124" spans="1:12" customFormat="1" ht="16.5" customHeight="1">
      <c r="A124" s="361" t="s">
        <v>431</v>
      </c>
      <c r="B124" s="347">
        <v>1937204.71</v>
      </c>
      <c r="C124" s="357">
        <v>1956954.71</v>
      </c>
      <c r="D124" s="357">
        <v>760398.16999999993</v>
      </c>
      <c r="E124" s="357">
        <v>352762.67</v>
      </c>
      <c r="F124" s="347">
        <v>1838382.21</v>
      </c>
      <c r="G124" s="357">
        <v>1838382.21</v>
      </c>
      <c r="H124" s="357">
        <v>654738</v>
      </c>
      <c r="I124" s="357">
        <v>261000</v>
      </c>
      <c r="J124" s="344"/>
      <c r="K124" s="359">
        <f t="shared" si="12"/>
        <v>1937.2049999999999</v>
      </c>
      <c r="L124" s="359">
        <f t="shared" si="13"/>
        <v>1838.3820000000001</v>
      </c>
    </row>
    <row r="125" spans="1:12" customFormat="1" ht="16.5" customHeight="1">
      <c r="A125" s="361" t="s">
        <v>432</v>
      </c>
      <c r="B125" s="347">
        <v>13303603.187639564</v>
      </c>
      <c r="C125" s="357">
        <v>373731687.42437762</v>
      </c>
      <c r="D125" s="357">
        <v>143261353.54416555</v>
      </c>
      <c r="E125" s="357">
        <v>8655528.7099641673</v>
      </c>
      <c r="F125" s="347">
        <v>1465320.1700000002</v>
      </c>
      <c r="G125" s="357">
        <v>191309.96000000002</v>
      </c>
      <c r="H125" s="357">
        <v>2277475.7600000002</v>
      </c>
      <c r="I125" s="357">
        <v>1304382.6900000002</v>
      </c>
      <c r="J125" s="344"/>
      <c r="K125" s="359">
        <f t="shared" si="12"/>
        <v>13303.602999999999</v>
      </c>
      <c r="L125" s="359">
        <f t="shared" si="13"/>
        <v>1465.32</v>
      </c>
    </row>
    <row r="126" spans="1:12" customFormat="1" ht="16.5" customHeight="1">
      <c r="A126" s="361" t="s">
        <v>433</v>
      </c>
      <c r="B126" s="347">
        <v>-195137105.09</v>
      </c>
      <c r="C126" s="357">
        <v>0</v>
      </c>
      <c r="D126" s="357">
        <v>0</v>
      </c>
      <c r="E126" s="357">
        <v>0</v>
      </c>
      <c r="F126" s="347">
        <v>0</v>
      </c>
      <c r="G126" s="357">
        <v>0</v>
      </c>
      <c r="H126" s="357">
        <v>0</v>
      </c>
      <c r="I126" s="357">
        <v>0</v>
      </c>
      <c r="J126" s="344"/>
      <c r="K126" s="359">
        <f t="shared" si="12"/>
        <v>-195137.10500000001</v>
      </c>
      <c r="L126" s="359">
        <f t="shared" si="13"/>
        <v>0</v>
      </c>
    </row>
    <row r="127" spans="1:12" customFormat="1" ht="16.5" customHeight="1">
      <c r="A127" s="360" t="s">
        <v>397</v>
      </c>
      <c r="B127" s="347">
        <v>23019788.573883582</v>
      </c>
      <c r="C127" s="357">
        <v>-42677189.743609093</v>
      </c>
      <c r="D127" s="357">
        <v>44982300.969243996</v>
      </c>
      <c r="E127" s="357">
        <v>18794083.729082897</v>
      </c>
      <c r="F127" s="347">
        <v>0</v>
      </c>
      <c r="G127" s="357">
        <v>0</v>
      </c>
      <c r="H127" s="357">
        <v>0</v>
      </c>
      <c r="I127" s="357">
        <v>0</v>
      </c>
      <c r="J127" s="344"/>
      <c r="K127" s="359">
        <f t="shared" si="12"/>
        <v>23019.789000000001</v>
      </c>
      <c r="L127" s="359">
        <f t="shared" si="13"/>
        <v>0</v>
      </c>
    </row>
    <row r="128" spans="1:12" customFormat="1" ht="16.5" customHeight="1">
      <c r="A128" s="355" t="s">
        <v>381</v>
      </c>
      <c r="B128" s="347">
        <v>1799225759.7531092</v>
      </c>
      <c r="C128" s="357">
        <v>1243255872.7510602</v>
      </c>
      <c r="D128" s="357">
        <v>1755546654.8968198</v>
      </c>
      <c r="E128" s="357">
        <v>1189315823.5653977</v>
      </c>
      <c r="F128" s="347">
        <v>1011813537.4237807</v>
      </c>
      <c r="G128" s="357">
        <v>678792286.72522008</v>
      </c>
      <c r="H128" s="357">
        <v>905219228.8590765</v>
      </c>
      <c r="I128" s="357">
        <v>602932352.83999872</v>
      </c>
      <c r="J128" s="344"/>
      <c r="K128" s="359">
        <f t="shared" si="12"/>
        <v>1799225.76</v>
      </c>
      <c r="L128" s="359">
        <f t="shared" si="13"/>
        <v>1011813.537</v>
      </c>
    </row>
    <row r="129" spans="1:12" customFormat="1" ht="16.5" customHeight="1">
      <c r="A129" s="356" t="s">
        <v>382</v>
      </c>
      <c r="B129" s="347">
        <v>149559329.19163325</v>
      </c>
      <c r="C129" s="357">
        <v>88883605.983318657</v>
      </c>
      <c r="D129" s="357">
        <v>166494963.87626249</v>
      </c>
      <c r="E129" s="357">
        <v>114112906.87586838</v>
      </c>
      <c r="F129" s="347">
        <v>88791647.339999974</v>
      </c>
      <c r="G129" s="357">
        <v>50962305.409999989</v>
      </c>
      <c r="H129" s="357">
        <v>60947558.88000001</v>
      </c>
      <c r="I129" s="357">
        <v>39284978.409999982</v>
      </c>
      <c r="J129" s="344"/>
      <c r="K129" s="359">
        <f t="shared" si="12"/>
        <v>149559.329</v>
      </c>
      <c r="L129" s="359">
        <f t="shared" si="13"/>
        <v>88791.646999999997</v>
      </c>
    </row>
    <row r="130" spans="1:12" customFormat="1" ht="16.5" customHeight="1">
      <c r="A130" s="356" t="s">
        <v>383</v>
      </c>
      <c r="B130" s="347">
        <v>970317134.98300314</v>
      </c>
      <c r="C130" s="357">
        <v>686872143.65959561</v>
      </c>
      <c r="D130" s="357">
        <v>1127564884.5415328</v>
      </c>
      <c r="E130" s="357">
        <v>776721544.51187444</v>
      </c>
      <c r="F130" s="347">
        <v>476443357.74962652</v>
      </c>
      <c r="G130" s="357">
        <v>320129036.79641789</v>
      </c>
      <c r="H130" s="357">
        <v>527819687.2396279</v>
      </c>
      <c r="I130" s="357">
        <v>367372447.63000005</v>
      </c>
      <c r="J130" s="344"/>
      <c r="K130" s="359">
        <f t="shared" si="12"/>
        <v>970317.13500000001</v>
      </c>
      <c r="L130" s="359">
        <f t="shared" si="13"/>
        <v>476443.35800000001</v>
      </c>
    </row>
    <row r="131" spans="1:12" customFormat="1" ht="16.5" customHeight="1">
      <c r="A131" s="356" t="s">
        <v>384</v>
      </c>
      <c r="B131" s="347">
        <v>223934519.52326697</v>
      </c>
      <c r="C131" s="357">
        <v>143681168.42147189</v>
      </c>
      <c r="D131" s="357">
        <v>140850889.07619375</v>
      </c>
      <c r="E131" s="357">
        <v>84626986.168113366</v>
      </c>
      <c r="F131" s="347">
        <v>91195911.892459601</v>
      </c>
      <c r="G131" s="357">
        <v>59259520.670981497</v>
      </c>
      <c r="H131" s="357">
        <v>71607776.141472295</v>
      </c>
      <c r="I131" s="357">
        <v>38807126.82</v>
      </c>
      <c r="J131" s="344"/>
      <c r="K131" s="359">
        <f t="shared" si="12"/>
        <v>223934.52</v>
      </c>
      <c r="L131" s="359">
        <f t="shared" si="13"/>
        <v>91195.911999999997</v>
      </c>
    </row>
    <row r="132" spans="1:12" customFormat="1" ht="16.5" customHeight="1">
      <c r="A132" s="356" t="s">
        <v>385</v>
      </c>
      <c r="B132" s="347">
        <v>105704886.59510089</v>
      </c>
      <c r="C132" s="357">
        <v>105634320.06</v>
      </c>
      <c r="D132" s="357">
        <v>0</v>
      </c>
      <c r="E132" s="357">
        <v>0</v>
      </c>
      <c r="F132" s="347">
        <v>56770808.140000001</v>
      </c>
      <c r="G132" s="357">
        <v>56770808.140000001</v>
      </c>
      <c r="H132" s="357">
        <v>0</v>
      </c>
      <c r="I132" s="357">
        <v>0</v>
      </c>
      <c r="J132" s="344"/>
      <c r="K132" s="359">
        <f t="shared" si="12"/>
        <v>105704.887</v>
      </c>
      <c r="L132" s="359">
        <f t="shared" si="13"/>
        <v>56770.807999999997</v>
      </c>
    </row>
    <row r="133" spans="1:12" customFormat="1" ht="16.5" customHeight="1">
      <c r="A133" s="356" t="s">
        <v>386</v>
      </c>
      <c r="B133" s="347">
        <v>349709889.46010172</v>
      </c>
      <c r="C133" s="357">
        <v>218184634.62667316</v>
      </c>
      <c r="D133" s="357">
        <v>320635917.4028303</v>
      </c>
      <c r="E133" s="357">
        <v>213854386.00953811</v>
      </c>
      <c r="F133" s="347">
        <v>298611812.30169582</v>
      </c>
      <c r="G133" s="357">
        <v>191670615.70782131</v>
      </c>
      <c r="H133" s="357">
        <v>244844206.59797722</v>
      </c>
      <c r="I133" s="357">
        <v>157467799.98000002</v>
      </c>
      <c r="J133" s="344"/>
      <c r="K133" s="359">
        <f t="shared" si="12"/>
        <v>349709.88900000002</v>
      </c>
      <c r="L133" s="359">
        <f t="shared" si="13"/>
        <v>298611.81199999998</v>
      </c>
    </row>
    <row r="134" spans="1:12" customFormat="1" ht="16.5" customHeight="1">
      <c r="A134" s="354" t="s">
        <v>379</v>
      </c>
      <c r="B134" s="347">
        <v>51066046.879450724</v>
      </c>
      <c r="C134" s="357">
        <v>59886974.230502091</v>
      </c>
      <c r="D134" s="357">
        <v>-54160368.7734337</v>
      </c>
      <c r="E134" s="357">
        <v>-31239913.485091463</v>
      </c>
      <c r="F134" s="347">
        <v>-14420535.038506553</v>
      </c>
      <c r="G134" s="357">
        <v>-13718651.382467285</v>
      </c>
      <c r="H134" s="357">
        <v>-3387727.8323012199</v>
      </c>
      <c r="I134" s="357">
        <v>-2030595.86</v>
      </c>
      <c r="J134" s="344"/>
      <c r="K134" s="359">
        <f t="shared" si="12"/>
        <v>51066.046999999999</v>
      </c>
      <c r="L134" s="359">
        <f t="shared" si="13"/>
        <v>-14420.535</v>
      </c>
    </row>
    <row r="135" spans="1:12" customFormat="1" ht="16.5" customHeight="1">
      <c r="A135" s="353" t="s">
        <v>377</v>
      </c>
      <c r="B135" s="347">
        <v>-53571743.427013554</v>
      </c>
      <c r="C135" s="357">
        <v>-51184760.685719326</v>
      </c>
      <c r="D135" s="357">
        <v>-31442394.912853677</v>
      </c>
      <c r="E135" s="357">
        <v>-18040856.027072027</v>
      </c>
      <c r="F135" s="347">
        <v>0</v>
      </c>
      <c r="G135" s="357">
        <v>0</v>
      </c>
      <c r="H135" s="357">
        <v>0</v>
      </c>
      <c r="I135" s="357">
        <v>0</v>
      </c>
      <c r="J135" s="344"/>
      <c r="K135" s="359">
        <f t="shared" si="12"/>
        <v>-53571.743000000002</v>
      </c>
      <c r="L135" s="359">
        <f t="shared" si="13"/>
        <v>0</v>
      </c>
    </row>
    <row r="136" spans="1:12" customFormat="1" ht="16.5" customHeight="1">
      <c r="A136" s="352" t="s">
        <v>375</v>
      </c>
      <c r="B136" s="347">
        <v>-378897.06827652454</v>
      </c>
      <c r="C136" s="357">
        <v>20240906.994064927</v>
      </c>
      <c r="D136" s="357">
        <v>16251495.875130598</v>
      </c>
      <c r="E136" s="357">
        <v>-3703444.6773974346</v>
      </c>
      <c r="F136" s="347">
        <v>40</v>
      </c>
      <c r="G136" s="357">
        <v>40</v>
      </c>
      <c r="H136" s="357">
        <v>0</v>
      </c>
      <c r="I136" s="357">
        <v>0</v>
      </c>
      <c r="J136" s="344"/>
      <c r="K136" s="359">
        <f t="shared" si="12"/>
        <v>-378.89699999999999</v>
      </c>
      <c r="L136" s="359">
        <f t="shared" si="13"/>
        <v>0.04</v>
      </c>
    </row>
    <row r="137" spans="1:12">
      <c r="A137" s="344"/>
      <c r="B137" s="344"/>
      <c r="C137" s="344"/>
      <c r="D137" s="344"/>
      <c r="E137" s="344"/>
      <c r="F137" s="344"/>
      <c r="G137" s="344"/>
      <c r="H137" s="344"/>
      <c r="I137" s="344"/>
      <c r="J137" s="344"/>
      <c r="K137" s="344"/>
      <c r="L137" s="344"/>
    </row>
    <row r="138" spans="1:12">
      <c r="A138" s="360" t="s">
        <v>403</v>
      </c>
      <c r="B138" s="347">
        <v>0</v>
      </c>
      <c r="C138" s="357">
        <v>0</v>
      </c>
      <c r="D138" s="357">
        <v>0</v>
      </c>
      <c r="E138" s="357">
        <v>0</v>
      </c>
      <c r="F138" s="347">
        <v>0</v>
      </c>
      <c r="G138" s="357">
        <v>0</v>
      </c>
      <c r="H138" s="357">
        <v>0</v>
      </c>
      <c r="I138" s="357">
        <v>0</v>
      </c>
      <c r="J138" s="344"/>
      <c r="K138" s="359">
        <f t="shared" ref="K138:K143" si="14">ROUND(B138,0)/1000</f>
        <v>0</v>
      </c>
      <c r="L138" s="359">
        <f t="shared" ref="L138:L143" si="15">ROUND(F138,0)/1000</f>
        <v>0</v>
      </c>
    </row>
    <row r="139" spans="1:12">
      <c r="A139" s="360" t="s">
        <v>404</v>
      </c>
      <c r="B139" s="347">
        <v>118876.81327777776</v>
      </c>
      <c r="C139" s="357">
        <v>-3486.2437118500029</v>
      </c>
      <c r="D139" s="357">
        <v>-4443093.3361000009</v>
      </c>
      <c r="E139" s="357">
        <v>-4256904.7464166665</v>
      </c>
      <c r="F139" s="347">
        <v>-12907.02</v>
      </c>
      <c r="G139" s="357">
        <v>-12907.02</v>
      </c>
      <c r="H139" s="357">
        <v>-4692620.9100000011</v>
      </c>
      <c r="I139" s="357">
        <v>-4572176.8000000017</v>
      </c>
      <c r="J139" s="344"/>
      <c r="K139" s="359">
        <f t="shared" si="14"/>
        <v>118.877</v>
      </c>
      <c r="L139" s="359">
        <f t="shared" si="15"/>
        <v>-12.907</v>
      </c>
    </row>
    <row r="140" spans="1:12">
      <c r="A140" s="360" t="s">
        <v>405</v>
      </c>
      <c r="B140" s="347">
        <v>0</v>
      </c>
      <c r="C140" s="357">
        <v>0</v>
      </c>
      <c r="D140" s="357">
        <v>0</v>
      </c>
      <c r="E140" s="357">
        <v>0</v>
      </c>
      <c r="F140" s="347">
        <v>0</v>
      </c>
      <c r="G140" s="357">
        <v>0</v>
      </c>
      <c r="H140" s="357">
        <v>0</v>
      </c>
      <c r="I140" s="357">
        <v>0</v>
      </c>
      <c r="J140" s="344"/>
      <c r="K140" s="359">
        <f t="shared" si="14"/>
        <v>0</v>
      </c>
      <c r="L140" s="359">
        <f t="shared" si="15"/>
        <v>0</v>
      </c>
    </row>
    <row r="141" spans="1:12">
      <c r="A141" s="360" t="s">
        <v>406</v>
      </c>
      <c r="B141" s="347">
        <v>382800.79</v>
      </c>
      <c r="C141" s="357">
        <v>0</v>
      </c>
      <c r="D141" s="357">
        <v>0</v>
      </c>
      <c r="E141" s="357">
        <v>0</v>
      </c>
      <c r="F141" s="347">
        <v>0</v>
      </c>
      <c r="G141" s="357">
        <v>0</v>
      </c>
      <c r="H141" s="357">
        <v>0</v>
      </c>
      <c r="I141" s="357">
        <v>0</v>
      </c>
      <c r="J141" s="344"/>
      <c r="K141" s="359">
        <f t="shared" si="14"/>
        <v>382.80099999999999</v>
      </c>
      <c r="L141" s="359">
        <f t="shared" si="15"/>
        <v>0</v>
      </c>
    </row>
    <row r="142" spans="1:12">
      <c r="A142" s="360" t="s">
        <v>407</v>
      </c>
      <c r="B142" s="347">
        <v>969195.11692622211</v>
      </c>
      <c r="C142" s="357">
        <v>0</v>
      </c>
      <c r="D142" s="357">
        <v>0</v>
      </c>
      <c r="E142" s="357">
        <v>0</v>
      </c>
      <c r="F142" s="347">
        <v>103888.43999999999</v>
      </c>
      <c r="G142" s="357">
        <v>0</v>
      </c>
      <c r="H142" s="357">
        <v>0</v>
      </c>
      <c r="I142" s="357">
        <v>0</v>
      </c>
      <c r="J142" s="344"/>
      <c r="K142" s="359">
        <f t="shared" si="14"/>
        <v>969.19500000000005</v>
      </c>
      <c r="L142" s="359">
        <f t="shared" si="15"/>
        <v>103.88800000000001</v>
      </c>
    </row>
    <row r="143" spans="1:12">
      <c r="A143" s="360" t="s">
        <v>408</v>
      </c>
      <c r="B143" s="347">
        <v>14857845.039001223</v>
      </c>
      <c r="C143" s="357">
        <v>3921168.81</v>
      </c>
      <c r="D143" s="357">
        <v>0</v>
      </c>
      <c r="E143" s="357">
        <v>0</v>
      </c>
      <c r="F143" s="347">
        <v>752624.96000000008</v>
      </c>
      <c r="G143" s="357">
        <v>0</v>
      </c>
      <c r="H143" s="357">
        <v>0</v>
      </c>
      <c r="I143" s="357">
        <v>0</v>
      </c>
      <c r="J143" s="344"/>
      <c r="K143" s="359">
        <f t="shared" si="14"/>
        <v>14857.844999999999</v>
      </c>
      <c r="L143" s="359">
        <f t="shared" si="15"/>
        <v>752.625</v>
      </c>
    </row>
    <row r="144" spans="1:12">
      <c r="A144" s="344"/>
      <c r="B144" s="344"/>
      <c r="C144" s="344"/>
      <c r="D144" s="344"/>
      <c r="E144" s="344"/>
      <c r="F144" s="344"/>
      <c r="G144" s="344"/>
      <c r="H144" s="344"/>
      <c r="I144" s="344"/>
      <c r="J144" s="344"/>
      <c r="K144" s="359">
        <f>SUM(K138:K143)</f>
        <v>16328.717999999999</v>
      </c>
      <c r="L144" s="344"/>
    </row>
  </sheetData>
  <pageMargins left="0.7" right="0.7" top="0.75" bottom="0.75" header="0.3" footer="0.3"/>
  <pageSetup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12E7-256E-49E7-8474-5352FE3BF694}">
  <dimension ref="A1:J42"/>
  <sheetViews>
    <sheetView topLeftCell="B7" zoomScale="90" zoomScaleNormal="90" workbookViewId="0">
      <selection activeCell="A23" sqref="A23"/>
    </sheetView>
  </sheetViews>
  <sheetFormatPr defaultColWidth="9.140625" defaultRowHeight="15"/>
  <cols>
    <col min="1" max="1" width="42.85546875" style="342" customWidth="1"/>
    <col min="2" max="6" width="27.140625" style="342" customWidth="1"/>
    <col min="7" max="7" width="11.140625" style="358" bestFit="1" customWidth="1"/>
    <col min="8" max="8" width="9.140625" style="342"/>
    <col min="9" max="9" width="16.140625" style="342" customWidth="1"/>
    <col min="10" max="10" width="11.85546875" style="358" customWidth="1"/>
    <col min="11" max="16384" width="9.140625" style="342"/>
  </cols>
  <sheetData>
    <row r="1" spans="1:10" ht="45">
      <c r="A1" s="345"/>
      <c r="B1" s="348" t="s">
        <v>435</v>
      </c>
      <c r="C1" s="348" t="s">
        <v>435</v>
      </c>
      <c r="D1" s="349" t="s">
        <v>436</v>
      </c>
      <c r="E1" s="349" t="s">
        <v>436</v>
      </c>
      <c r="F1" s="348" t="s">
        <v>435</v>
      </c>
      <c r="G1" s="344"/>
      <c r="H1" s="344"/>
      <c r="I1" s="344"/>
      <c r="J1" s="344"/>
    </row>
    <row r="2" spans="1:10">
      <c r="A2" s="345"/>
      <c r="B2" s="348" t="s">
        <v>371</v>
      </c>
      <c r="C2" s="346" t="s">
        <v>371</v>
      </c>
      <c r="D2" s="348" t="s">
        <v>371</v>
      </c>
      <c r="E2" s="348" t="s">
        <v>371</v>
      </c>
      <c r="F2" s="348" t="s">
        <v>458</v>
      </c>
      <c r="G2" s="344"/>
      <c r="H2" s="344"/>
      <c r="I2" s="344"/>
      <c r="J2" s="344"/>
    </row>
    <row r="3" spans="1:10" ht="45">
      <c r="A3" s="345"/>
      <c r="B3" s="348" t="s">
        <v>289</v>
      </c>
      <c r="C3" s="349" t="s">
        <v>290</v>
      </c>
      <c r="D3" s="348" t="s">
        <v>289</v>
      </c>
      <c r="E3" s="349" t="s">
        <v>290</v>
      </c>
      <c r="F3" s="348" t="s">
        <v>289</v>
      </c>
      <c r="G3" s="344"/>
      <c r="H3" s="344"/>
      <c r="I3" s="344"/>
      <c r="J3" s="344"/>
    </row>
    <row r="4" spans="1:10">
      <c r="A4" s="345"/>
      <c r="B4" s="348" t="s">
        <v>291</v>
      </c>
      <c r="C4" s="348" t="s">
        <v>291</v>
      </c>
      <c r="D4" s="348" t="s">
        <v>291</v>
      </c>
      <c r="E4" s="348" t="s">
        <v>291</v>
      </c>
      <c r="F4" s="348" t="s">
        <v>459</v>
      </c>
      <c r="G4" s="344"/>
      <c r="H4" s="344"/>
      <c r="I4" s="344"/>
      <c r="J4" s="344"/>
    </row>
    <row r="5" spans="1:10">
      <c r="A5" s="350" t="s">
        <v>293</v>
      </c>
      <c r="B5" s="347">
        <v>-2.9464681975514395</v>
      </c>
      <c r="C5" s="347">
        <v>0.55351161956787109</v>
      </c>
      <c r="D5" s="347">
        <v>-483837786.34703207</v>
      </c>
      <c r="E5" s="347">
        <v>0.54666364192962646</v>
      </c>
      <c r="F5" s="357">
        <v>-2.7434524400177907E-2</v>
      </c>
      <c r="G5" s="344"/>
      <c r="H5" s="344"/>
      <c r="I5" s="344"/>
      <c r="J5" s="344"/>
    </row>
    <row r="6" spans="1:10">
      <c r="A6" s="351" t="s">
        <v>294</v>
      </c>
      <c r="B6" s="347">
        <v>23209783983.136204</v>
      </c>
      <c r="C6" s="347">
        <v>14367819516.415979</v>
      </c>
      <c r="D6" s="347">
        <v>3658688937.0153852</v>
      </c>
      <c r="E6" s="347">
        <v>866672806.43584251</v>
      </c>
      <c r="F6" s="357">
        <v>21805997190.468002</v>
      </c>
      <c r="G6" s="344"/>
      <c r="H6" s="344"/>
      <c r="I6" s="344"/>
      <c r="J6" s="344"/>
    </row>
    <row r="7" spans="1:10">
      <c r="A7" s="351" t="s">
        <v>324</v>
      </c>
      <c r="B7" s="347">
        <v>23209783986.082664</v>
      </c>
      <c r="C7" s="347">
        <v>14367819515.862478</v>
      </c>
      <c r="D7" s="347">
        <v>4142526723.3623862</v>
      </c>
      <c r="E7" s="347">
        <v>866672805.88916612</v>
      </c>
      <c r="F7" s="357">
        <v>21805997190.495361</v>
      </c>
      <c r="G7" s="344"/>
      <c r="H7" s="344"/>
      <c r="I7" s="344"/>
      <c r="J7" s="344"/>
    </row>
    <row r="8" spans="1:10">
      <c r="A8" s="352" t="s">
        <v>325</v>
      </c>
      <c r="B8" s="347">
        <v>18939883497.402134</v>
      </c>
      <c r="C8" s="347">
        <v>10546478496.58716</v>
      </c>
      <c r="D8" s="347">
        <v>2399835854.7528238</v>
      </c>
      <c r="E8" s="347">
        <v>101731335.810322</v>
      </c>
      <c r="F8" s="357">
        <v>17646123590.219204</v>
      </c>
      <c r="G8" s="344"/>
      <c r="H8" s="344"/>
      <c r="I8" s="344"/>
      <c r="J8" s="344"/>
    </row>
    <row r="9" spans="1:10">
      <c r="A9" s="352" t="s">
        <v>353</v>
      </c>
      <c r="B9" s="347">
        <v>4269900488.6805363</v>
      </c>
      <c r="C9" s="347">
        <v>3821341019.2753525</v>
      </c>
      <c r="D9" s="347">
        <v>1742690868.60956</v>
      </c>
      <c r="E9" s="347">
        <v>764941470.0788337</v>
      </c>
      <c r="F9" s="357">
        <v>4159873600.2762818</v>
      </c>
      <c r="G9" s="344"/>
      <c r="H9" s="344"/>
      <c r="I9" s="344"/>
      <c r="J9" s="344"/>
    </row>
    <row r="10" spans="1:10">
      <c r="A10" s="353" t="s">
        <v>354</v>
      </c>
      <c r="B10" s="347">
        <v>3637580166.5535917</v>
      </c>
      <c r="C10" s="347">
        <v>3821341019.2753525</v>
      </c>
      <c r="D10" s="347">
        <v>1823221384.8523474</v>
      </c>
      <c r="E10" s="347">
        <v>764941470.0788337</v>
      </c>
      <c r="F10" s="357">
        <v>3473861852.7331452</v>
      </c>
      <c r="G10" s="344"/>
      <c r="H10" s="344"/>
      <c r="I10" s="344"/>
      <c r="J10" s="344"/>
    </row>
    <row r="11" spans="1:10">
      <c r="A11" s="354" t="s">
        <v>355</v>
      </c>
      <c r="B11" s="347">
        <v>834259797.61105776</v>
      </c>
      <c r="C11" s="347">
        <v>850000000</v>
      </c>
      <c r="D11" s="347">
        <v>1331604303.7759719</v>
      </c>
      <c r="E11" s="347">
        <v>0</v>
      </c>
      <c r="F11" s="357">
        <v>834259797.61053634</v>
      </c>
      <c r="G11" s="344"/>
      <c r="H11" s="344"/>
      <c r="I11" s="344"/>
      <c r="J11" s="344"/>
    </row>
    <row r="12" spans="1:10">
      <c r="A12" s="354" t="s">
        <v>356</v>
      </c>
      <c r="B12" s="347">
        <v>1661365540.03</v>
      </c>
      <c r="C12" s="347">
        <v>1659950268.0899999</v>
      </c>
      <c r="D12" s="347">
        <v>265377750</v>
      </c>
      <c r="E12" s="347">
        <v>0</v>
      </c>
      <c r="F12" s="357">
        <v>1661365540.03</v>
      </c>
      <c r="G12" s="344"/>
      <c r="H12" s="344"/>
      <c r="I12" s="344"/>
      <c r="J12" s="344"/>
    </row>
    <row r="13" spans="1:10">
      <c r="A13" s="354" t="s">
        <v>359</v>
      </c>
      <c r="B13" s="347">
        <v>1318839298.2154698</v>
      </c>
      <c r="C13" s="347">
        <v>1311390711.1853485</v>
      </c>
      <c r="D13" s="347">
        <v>230966799.41385958</v>
      </c>
      <c r="E13" s="347">
        <v>764941430.0788337</v>
      </c>
      <c r="F13" s="357">
        <v>1149059291.3792479</v>
      </c>
      <c r="G13" s="344"/>
      <c r="H13" s="344"/>
      <c r="I13" s="344"/>
      <c r="J13" s="344"/>
    </row>
    <row r="14" spans="1:10">
      <c r="A14" s="354" t="s">
        <v>367</v>
      </c>
      <c r="B14" s="347">
        <v>-176884469.30291373</v>
      </c>
      <c r="C14" s="347">
        <v>40</v>
      </c>
      <c r="D14" s="347">
        <v>-4727468.3374863565</v>
      </c>
      <c r="E14" s="347">
        <v>40</v>
      </c>
      <c r="F14" s="357">
        <v>-170822776.28663188</v>
      </c>
      <c r="G14" s="344"/>
      <c r="H14" s="344"/>
      <c r="I14" s="344"/>
      <c r="J14" s="344"/>
    </row>
    <row r="15" spans="1:10">
      <c r="A15" s="355" t="s">
        <v>437</v>
      </c>
      <c r="B15" s="347">
        <v>0</v>
      </c>
      <c r="C15" s="347">
        <v>0</v>
      </c>
      <c r="D15" s="347">
        <v>0</v>
      </c>
      <c r="E15" s="347">
        <v>0</v>
      </c>
      <c r="F15" s="357">
        <v>0</v>
      </c>
      <c r="G15" s="344"/>
      <c r="H15" s="344"/>
      <c r="I15" s="344"/>
      <c r="J15" s="344" t="s">
        <v>460</v>
      </c>
    </row>
    <row r="16" spans="1:10">
      <c r="A16" s="355" t="s">
        <v>438</v>
      </c>
      <c r="B16" s="347">
        <v>-19997185.251109712</v>
      </c>
      <c r="C16" s="347">
        <v>40</v>
      </c>
      <c r="D16" s="347">
        <v>-297266.3374863675</v>
      </c>
      <c r="E16" s="347">
        <v>40</v>
      </c>
      <c r="F16" s="357">
        <v>-204292242.28607011</v>
      </c>
      <c r="G16" s="359">
        <f>ROUND(D16,0)/1000</f>
        <v>-297.26600000000002</v>
      </c>
      <c r="H16" s="344"/>
      <c r="I16" s="450">
        <f>F16+D16-B16</f>
        <v>-184592323.37244675</v>
      </c>
      <c r="J16" s="344"/>
    </row>
    <row r="17" spans="1:10">
      <c r="A17" s="355" t="s">
        <v>439</v>
      </c>
      <c r="B17" s="347">
        <v>-94300.001000016928</v>
      </c>
      <c r="C17" s="347">
        <v>0</v>
      </c>
      <c r="D17" s="347">
        <v>0</v>
      </c>
      <c r="E17" s="347">
        <v>0</v>
      </c>
      <c r="F17" s="357">
        <v>-94300.000561743975</v>
      </c>
      <c r="G17" s="344"/>
      <c r="H17" s="344"/>
      <c r="I17" s="344"/>
      <c r="J17" s="344"/>
    </row>
    <row r="18" spans="1:10">
      <c r="A18" s="355" t="s">
        <v>440</v>
      </c>
      <c r="B18" s="347">
        <v>0</v>
      </c>
      <c r="C18" s="347">
        <v>0</v>
      </c>
      <c r="D18" s="347">
        <v>0</v>
      </c>
      <c r="E18" s="347">
        <v>0</v>
      </c>
      <c r="F18" s="357">
        <v>0</v>
      </c>
      <c r="G18" s="344"/>
      <c r="H18" s="344"/>
      <c r="I18" s="344"/>
      <c r="J18" s="344"/>
    </row>
    <row r="19" spans="1:10">
      <c r="A19" s="355" t="s">
        <v>441</v>
      </c>
      <c r="B19" s="347">
        <v>-156792984.05080399</v>
      </c>
      <c r="C19" s="347">
        <v>0</v>
      </c>
      <c r="D19" s="347">
        <v>-4430202</v>
      </c>
      <c r="E19" s="347">
        <v>0</v>
      </c>
      <c r="F19" s="357">
        <v>33563766</v>
      </c>
      <c r="G19" s="359">
        <f>ROUND(D19,0)/1000</f>
        <v>-4430.2020000000002</v>
      </c>
      <c r="H19" s="344"/>
      <c r="I19" s="450">
        <f>F19+D19-B19</f>
        <v>185926548.05080399</v>
      </c>
      <c r="J19" s="344"/>
    </row>
    <row r="20" spans="1:10">
      <c r="A20" s="355" t="s">
        <v>442</v>
      </c>
      <c r="B20" s="347">
        <v>0</v>
      </c>
      <c r="C20" s="347">
        <v>0</v>
      </c>
      <c r="D20" s="347">
        <v>0</v>
      </c>
      <c r="E20" s="347">
        <v>0</v>
      </c>
      <c r="F20" s="357">
        <v>0</v>
      </c>
      <c r="G20" s="344"/>
      <c r="H20" s="344"/>
      <c r="I20" s="450">
        <f>SUM(I16:I19)</f>
        <v>1334224.6783572435</v>
      </c>
      <c r="J20" s="359">
        <f>I20/1000</f>
        <v>1334.2246783572436</v>
      </c>
    </row>
    <row r="21" spans="1:10">
      <c r="A21" s="353" t="s">
        <v>368</v>
      </c>
      <c r="B21" s="347">
        <v>632320322.12692535</v>
      </c>
      <c r="C21" s="347">
        <v>0</v>
      </c>
      <c r="D21" s="347">
        <v>-80530516.242786109</v>
      </c>
      <c r="E21" s="347">
        <v>0</v>
      </c>
      <c r="F21" s="357">
        <v>686011747.54313231</v>
      </c>
      <c r="G21" s="344"/>
      <c r="H21" s="344"/>
      <c r="I21" s="344"/>
      <c r="J21" s="344"/>
    </row>
    <row r="22" spans="1:10">
      <c r="A22" s="354" t="s">
        <v>443</v>
      </c>
      <c r="B22" s="347">
        <v>688194497.95500004</v>
      </c>
      <c r="C22" s="347">
        <v>0</v>
      </c>
      <c r="D22" s="347">
        <v>-96264018.485245004</v>
      </c>
      <c r="E22" s="347">
        <v>0</v>
      </c>
      <c r="F22" s="357">
        <v>688194397.95524514</v>
      </c>
      <c r="G22" s="344"/>
      <c r="H22" s="344"/>
      <c r="I22" s="344"/>
      <c r="J22" s="344"/>
    </row>
    <row r="23" spans="1:10">
      <c r="A23" s="354" t="s">
        <v>444</v>
      </c>
      <c r="B23" s="347">
        <v>0</v>
      </c>
      <c r="C23" s="347">
        <v>0</v>
      </c>
      <c r="D23" s="347">
        <v>0</v>
      </c>
      <c r="E23" s="347">
        <v>0</v>
      </c>
      <c r="F23" s="357">
        <v>0</v>
      </c>
      <c r="G23" s="344"/>
      <c r="H23" s="344"/>
      <c r="I23" s="344"/>
      <c r="J23" s="344"/>
    </row>
    <row r="24" spans="1:10">
      <c r="A24" s="354" t="s">
        <v>445</v>
      </c>
      <c r="B24" s="347">
        <v>-25284771.476860467</v>
      </c>
      <c r="C24" s="347">
        <v>0</v>
      </c>
      <c r="D24" s="347">
        <v>11384930.97816859</v>
      </c>
      <c r="E24" s="347">
        <v>0</v>
      </c>
      <c r="F24" s="357">
        <v>28897004.115357462</v>
      </c>
      <c r="G24" s="344"/>
      <c r="H24" s="344"/>
      <c r="I24" s="344"/>
      <c r="J24" s="344"/>
    </row>
    <row r="25" spans="1:10">
      <c r="A25" s="354" t="s">
        <v>446</v>
      </c>
      <c r="B25" s="347">
        <v>-30589404.351209749</v>
      </c>
      <c r="C25" s="347">
        <v>0</v>
      </c>
      <c r="D25" s="347">
        <v>4348571.2642898494</v>
      </c>
      <c r="E25" s="347">
        <v>0</v>
      </c>
      <c r="F25" s="357">
        <v>-31079654.52747174</v>
      </c>
      <c r="G25" s="359">
        <f>ROUND(D25,0)/1000</f>
        <v>4348.5709999999999</v>
      </c>
      <c r="H25" s="344"/>
      <c r="I25" s="450">
        <f>F25+D25-B25</f>
        <v>3858321.0880278572</v>
      </c>
      <c r="J25" s="359">
        <f>I25/1000</f>
        <v>3858.3210880278571</v>
      </c>
    </row>
    <row r="26" spans="1:10">
      <c r="A26" s="350" t="s">
        <v>369</v>
      </c>
      <c r="B26" s="347">
        <v>-603706496.68118513</v>
      </c>
      <c r="C26" s="347">
        <v>48598769.83883328</v>
      </c>
      <c r="D26" s="347">
        <v>0</v>
      </c>
      <c r="E26" s="347">
        <v>0</v>
      </c>
      <c r="F26" s="357">
        <v>-1010893700.315832</v>
      </c>
      <c r="G26" s="344"/>
      <c r="H26" s="344"/>
      <c r="I26" s="344"/>
      <c r="J26" s="344"/>
    </row>
    <row r="27" spans="1:10">
      <c r="A27" s="351" t="s">
        <v>370</v>
      </c>
      <c r="B27" s="347">
        <v>-603706496.68118513</v>
      </c>
      <c r="C27" s="347">
        <v>48598769.83883328</v>
      </c>
      <c r="D27" s="347">
        <v>0</v>
      </c>
      <c r="E27" s="347">
        <v>0</v>
      </c>
      <c r="F27" s="357">
        <v>-1010893700.315832</v>
      </c>
      <c r="G27" s="344"/>
      <c r="H27" s="344"/>
      <c r="I27" s="344"/>
      <c r="J27" s="344"/>
    </row>
    <row r="28" spans="1:10">
      <c r="A28" s="352" t="s">
        <v>374</v>
      </c>
      <c r="B28" s="347">
        <v>-603327599.61290646</v>
      </c>
      <c r="C28" s="347">
        <v>48598729.83883328</v>
      </c>
      <c r="D28" s="347">
        <v>0</v>
      </c>
      <c r="E28" s="347">
        <v>0</v>
      </c>
      <c r="F28" s="357">
        <v>-1011135019.5170144</v>
      </c>
      <c r="G28" s="344"/>
      <c r="H28" s="344"/>
      <c r="I28" s="344"/>
      <c r="J28" s="344"/>
    </row>
    <row r="29" spans="1:10">
      <c r="A29" s="352" t="s">
        <v>375</v>
      </c>
      <c r="B29" s="347">
        <v>-378897.06827652454</v>
      </c>
      <c r="C29" s="347">
        <v>40</v>
      </c>
      <c r="D29" s="347">
        <v>0</v>
      </c>
      <c r="E29" s="347">
        <v>0</v>
      </c>
      <c r="F29" s="357">
        <v>241319.2011809586</v>
      </c>
      <c r="G29" s="344"/>
      <c r="H29" s="344"/>
      <c r="I29" s="344"/>
      <c r="J29" s="344"/>
    </row>
    <row r="30" spans="1:10">
      <c r="A30" s="353" t="s">
        <v>447</v>
      </c>
      <c r="B30" s="347">
        <v>-378897.06827652454</v>
      </c>
      <c r="C30" s="347">
        <v>40</v>
      </c>
      <c r="D30" s="347">
        <v>0</v>
      </c>
      <c r="E30" s="347">
        <v>0</v>
      </c>
      <c r="F30" s="357">
        <v>241319.2011809586</v>
      </c>
      <c r="G30" s="359">
        <f>ROUND(B30,0)/1000</f>
        <v>-378.89699999999999</v>
      </c>
      <c r="H30" s="344"/>
      <c r="I30" s="344"/>
      <c r="J30" s="344"/>
    </row>
    <row r="31" spans="1:10">
      <c r="A31" s="354" t="s">
        <v>448</v>
      </c>
      <c r="B31" s="347">
        <v>4.9206396266008312E-3</v>
      </c>
      <c r="C31" s="347">
        <v>0</v>
      </c>
      <c r="D31" s="347">
        <v>0</v>
      </c>
      <c r="E31" s="347">
        <v>0</v>
      </c>
      <c r="F31" s="357">
        <v>-7793554.6618599696</v>
      </c>
      <c r="G31" s="344"/>
      <c r="H31" s="344"/>
      <c r="I31" s="344"/>
      <c r="J31" s="344"/>
    </row>
    <row r="32" spans="1:10">
      <c r="A32" s="354" t="s">
        <v>449</v>
      </c>
      <c r="B32" s="347">
        <v>-378897.07319748402</v>
      </c>
      <c r="C32" s="347">
        <v>40</v>
      </c>
      <c r="D32" s="347">
        <v>0</v>
      </c>
      <c r="E32" s="347">
        <v>0</v>
      </c>
      <c r="F32" s="357">
        <v>8034873.8630411858</v>
      </c>
      <c r="G32" s="344"/>
      <c r="H32" s="344"/>
      <c r="I32" s="344"/>
      <c r="J32" s="344"/>
    </row>
    <row r="33" spans="1:10">
      <c r="A33" s="355" t="s">
        <v>450</v>
      </c>
      <c r="B33" s="347">
        <v>0</v>
      </c>
      <c r="C33" s="347">
        <v>0</v>
      </c>
      <c r="D33" s="347">
        <v>0</v>
      </c>
      <c r="E33" s="347">
        <v>0</v>
      </c>
      <c r="F33" s="357">
        <v>0</v>
      </c>
      <c r="G33" s="344"/>
      <c r="H33" s="344"/>
      <c r="I33" s="344"/>
      <c r="J33" s="344"/>
    </row>
    <row r="34" spans="1:10">
      <c r="A34" s="355" t="s">
        <v>451</v>
      </c>
      <c r="B34" s="347">
        <v>-378897.07319748402</v>
      </c>
      <c r="C34" s="347">
        <v>40</v>
      </c>
      <c r="D34" s="347">
        <v>0</v>
      </c>
      <c r="E34" s="347">
        <v>0</v>
      </c>
      <c r="F34" s="357">
        <v>8129173.8610411892</v>
      </c>
      <c r="G34" s="344"/>
      <c r="H34" s="344"/>
      <c r="I34" s="344"/>
      <c r="J34" s="344"/>
    </row>
    <row r="35" spans="1:10">
      <c r="A35" s="355" t="s">
        <v>452</v>
      </c>
      <c r="B35" s="347">
        <v>0</v>
      </c>
      <c r="C35" s="347">
        <v>0</v>
      </c>
      <c r="D35" s="347">
        <v>0</v>
      </c>
      <c r="E35" s="347">
        <v>0</v>
      </c>
      <c r="F35" s="357">
        <v>0</v>
      </c>
      <c r="G35" s="344"/>
      <c r="H35" s="344"/>
      <c r="I35" s="344"/>
      <c r="J35" s="344"/>
    </row>
    <row r="36" spans="1:10">
      <c r="A36" s="355" t="s">
        <v>453</v>
      </c>
      <c r="B36" s="347">
        <v>0</v>
      </c>
      <c r="C36" s="347">
        <v>0</v>
      </c>
      <c r="D36" s="347">
        <v>0</v>
      </c>
      <c r="E36" s="347">
        <v>0</v>
      </c>
      <c r="F36" s="357">
        <v>-94299.998000003005</v>
      </c>
      <c r="G36" s="344"/>
      <c r="H36" s="344"/>
      <c r="I36" s="344"/>
      <c r="J36" s="344"/>
    </row>
    <row r="37" spans="1:10">
      <c r="A37" s="355" t="s">
        <v>454</v>
      </c>
      <c r="B37" s="347">
        <v>0</v>
      </c>
      <c r="C37" s="347">
        <v>0</v>
      </c>
      <c r="D37" s="347">
        <v>0</v>
      </c>
      <c r="E37" s="347">
        <v>0</v>
      </c>
      <c r="F37" s="357">
        <v>0</v>
      </c>
      <c r="G37" s="344"/>
      <c r="H37" s="344"/>
      <c r="I37" s="344"/>
      <c r="J37" s="344"/>
    </row>
    <row r="38" spans="1:10">
      <c r="A38" s="355" t="s">
        <v>455</v>
      </c>
      <c r="B38" s="347">
        <v>0</v>
      </c>
      <c r="C38" s="347">
        <v>0</v>
      </c>
      <c r="D38" s="347">
        <v>0</v>
      </c>
      <c r="E38" s="347">
        <v>0</v>
      </c>
      <c r="F38" s="357">
        <v>7.0000000000000001E-12</v>
      </c>
      <c r="G38" s="344"/>
      <c r="H38" s="344"/>
      <c r="I38" s="344"/>
      <c r="J38" s="344"/>
    </row>
    <row r="39" spans="1:10">
      <c r="A39" s="353" t="s">
        <v>456</v>
      </c>
      <c r="B39" s="347">
        <v>0</v>
      </c>
      <c r="C39" s="347">
        <v>0</v>
      </c>
      <c r="D39" s="347">
        <v>0</v>
      </c>
      <c r="E39" s="347">
        <v>0</v>
      </c>
      <c r="F39" s="357">
        <v>0</v>
      </c>
      <c r="G39" s="344"/>
      <c r="H39" s="344"/>
      <c r="I39" s="344"/>
      <c r="J39" s="344"/>
    </row>
    <row r="40" spans="1:10">
      <c r="A40" s="355" t="s">
        <v>450</v>
      </c>
      <c r="B40" s="347">
        <v>0</v>
      </c>
      <c r="C40" s="347">
        <v>0</v>
      </c>
      <c r="D40" s="347">
        <v>0</v>
      </c>
      <c r="E40" s="347">
        <v>0</v>
      </c>
      <c r="F40" s="357">
        <v>0</v>
      </c>
      <c r="G40" s="344"/>
      <c r="H40" s="344"/>
      <c r="I40" s="344"/>
      <c r="J40" s="344"/>
    </row>
    <row r="41" spans="1:10">
      <c r="A41" s="360" t="s">
        <v>457</v>
      </c>
      <c r="B41" s="347">
        <v>0</v>
      </c>
      <c r="C41" s="347">
        <v>0</v>
      </c>
      <c r="D41" s="347">
        <v>0</v>
      </c>
      <c r="E41" s="347">
        <v>0</v>
      </c>
      <c r="F41" s="357">
        <v>0</v>
      </c>
      <c r="G41" s="344"/>
      <c r="H41" s="344"/>
      <c r="I41" s="344"/>
      <c r="J41" s="344"/>
    </row>
    <row r="42" spans="1:10" ht="21.75">
      <c r="A42" s="343"/>
      <c r="B42" s="343"/>
      <c r="C42" s="343"/>
      <c r="D42" s="343"/>
      <c r="E42" s="343"/>
      <c r="F42" s="343"/>
      <c r="G42" s="343"/>
      <c r="H42" s="343"/>
      <c r="I42" s="343"/>
      <c r="J42" s="343"/>
    </row>
  </sheetData>
  <pageMargins left="0.7" right="0.7" top="0.75" bottom="0.75" header="0.3" footer="0.3"/>
  <pageSetup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50FC9-1EC5-4F8A-96DD-2FFAAF5EAE9C}">
  <sheetPr>
    <tabColor rgb="FF92D050"/>
  </sheetPr>
  <dimension ref="A1:AI58"/>
  <sheetViews>
    <sheetView view="pageBreakPreview" topLeftCell="A22" zoomScaleNormal="85" zoomScaleSheetLayoutView="100" workbookViewId="0">
      <selection activeCell="A23" sqref="A23"/>
    </sheetView>
  </sheetViews>
  <sheetFormatPr defaultColWidth="9.140625" defaultRowHeight="21" customHeight="1"/>
  <cols>
    <col min="1" max="1" width="1.42578125" style="364" customWidth="1"/>
    <col min="2" max="2" width="4.140625" style="364" customWidth="1"/>
    <col min="3" max="3" width="47.42578125" style="364" customWidth="1"/>
    <col min="4" max="4" width="9.85546875" style="382" customWidth="1"/>
    <col min="5" max="5" width="14.42578125" style="335" customWidth="1"/>
    <col min="6" max="6" width="1" style="390" customWidth="1"/>
    <col min="7" max="7" width="14.42578125" style="390" customWidth="1"/>
    <col min="8" max="8" width="1" style="390" customWidth="1"/>
    <col min="9" max="9" width="14.42578125" style="390" customWidth="1"/>
    <col min="10" max="10" width="1" style="390" customWidth="1"/>
    <col min="11" max="11" width="14.42578125" style="390" customWidth="1"/>
    <col min="12" max="12" width="14.42578125" style="335" customWidth="1"/>
    <col min="13" max="13" width="14.140625" style="335" bestFit="1" customWidth="1"/>
    <col min="14" max="14" width="13.140625" style="335" bestFit="1" customWidth="1"/>
    <col min="15" max="15" width="14.5703125" style="363" customWidth="1"/>
    <col min="16" max="16" width="14" style="363" customWidth="1"/>
    <col min="17" max="17" width="12" style="336" bestFit="1" customWidth="1"/>
    <col min="18" max="18" width="14.140625" style="364" bestFit="1" customWidth="1"/>
    <col min="19" max="19" width="10.5703125" style="364" customWidth="1"/>
    <col min="20" max="20" width="10" style="364" bestFit="1" customWidth="1"/>
    <col min="21" max="16384" width="9.140625" style="364"/>
  </cols>
  <sheetData>
    <row r="1" spans="1:19" ht="21" customHeight="1">
      <c r="A1" s="481" t="s">
        <v>44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268"/>
    </row>
    <row r="2" spans="1:19" ht="21" customHeight="1">
      <c r="A2" s="481" t="s">
        <v>91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268"/>
    </row>
    <row r="3" spans="1:19" ht="21" customHeight="1">
      <c r="A3" s="365"/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268"/>
    </row>
    <row r="4" spans="1:19" ht="21" customHeight="1">
      <c r="A4" s="366"/>
      <c r="B4" s="366"/>
      <c r="C4" s="366"/>
      <c r="D4" s="367"/>
      <c r="E4" s="310"/>
      <c r="F4" s="368" t="s">
        <v>70</v>
      </c>
      <c r="G4" s="369"/>
      <c r="H4" s="370"/>
      <c r="I4" s="482" t="s">
        <v>71</v>
      </c>
      <c r="J4" s="482"/>
      <c r="K4" s="482"/>
      <c r="L4" s="175"/>
    </row>
    <row r="5" spans="1:19" ht="21" customHeight="1">
      <c r="A5" s="366"/>
      <c r="B5" s="366"/>
      <c r="C5" s="366"/>
      <c r="D5" s="367"/>
      <c r="E5" s="480" t="s">
        <v>253</v>
      </c>
      <c r="F5" s="480"/>
      <c r="G5" s="480"/>
      <c r="H5" s="370"/>
      <c r="I5" s="480" t="s">
        <v>253</v>
      </c>
      <c r="J5" s="480"/>
      <c r="K5" s="480"/>
      <c r="L5" s="310"/>
    </row>
    <row r="6" spans="1:19" ht="21" customHeight="1">
      <c r="A6" s="366"/>
      <c r="B6" s="366"/>
      <c r="C6" s="366"/>
      <c r="D6" s="367"/>
      <c r="E6" s="480" t="s">
        <v>252</v>
      </c>
      <c r="F6" s="480"/>
      <c r="G6" s="480"/>
      <c r="H6" s="370"/>
      <c r="I6" s="480" t="s">
        <v>252</v>
      </c>
      <c r="J6" s="480"/>
      <c r="K6" s="480"/>
      <c r="L6" s="340"/>
      <c r="M6" s="340"/>
      <c r="O6" s="371"/>
      <c r="P6" s="371"/>
    </row>
    <row r="7" spans="1:19" ht="21" customHeight="1">
      <c r="A7" s="366"/>
      <c r="B7" s="366"/>
      <c r="C7" s="366"/>
      <c r="D7" s="372" t="s">
        <v>35</v>
      </c>
      <c r="E7" s="373">
        <v>2564</v>
      </c>
      <c r="F7" s="374"/>
      <c r="G7" s="373">
        <v>2563</v>
      </c>
      <c r="H7" s="375"/>
      <c r="I7" s="373">
        <v>2564</v>
      </c>
      <c r="J7" s="374"/>
      <c r="K7" s="373">
        <v>2563</v>
      </c>
      <c r="L7" s="269"/>
      <c r="O7" s="371"/>
      <c r="P7" s="371"/>
    </row>
    <row r="8" spans="1:19" ht="21" customHeight="1">
      <c r="A8" s="376"/>
      <c r="B8" s="376"/>
      <c r="C8" s="376"/>
      <c r="D8" s="364"/>
      <c r="E8" s="478" t="s">
        <v>72</v>
      </c>
      <c r="F8" s="478"/>
      <c r="G8" s="478"/>
      <c r="H8" s="478"/>
      <c r="I8" s="478"/>
      <c r="J8" s="478"/>
      <c r="K8" s="478"/>
      <c r="L8" s="269"/>
    </row>
    <row r="9" spans="1:19" ht="21" customHeight="1">
      <c r="A9" s="377" t="s">
        <v>84</v>
      </c>
      <c r="B9" s="378"/>
      <c r="C9" s="378"/>
      <c r="D9" s="379">
        <v>9</v>
      </c>
      <c r="E9" s="111">
        <v>1017053</v>
      </c>
      <c r="F9" s="380"/>
      <c r="G9" s="111">
        <v>1185761</v>
      </c>
      <c r="H9" s="380"/>
      <c r="I9" s="131">
        <v>87663</v>
      </c>
      <c r="J9" s="380"/>
      <c r="K9" s="131">
        <v>178725</v>
      </c>
      <c r="M9" s="336"/>
      <c r="O9" s="336"/>
      <c r="P9" s="335"/>
      <c r="Q9" s="333"/>
      <c r="R9" s="381"/>
      <c r="S9" s="381"/>
    </row>
    <row r="10" spans="1:19" ht="21" customHeight="1">
      <c r="A10" s="377" t="s">
        <v>34</v>
      </c>
      <c r="B10" s="378"/>
      <c r="C10" s="378"/>
      <c r="E10" s="334"/>
      <c r="F10" s="383"/>
      <c r="G10" s="334"/>
      <c r="H10" s="383"/>
      <c r="I10" s="334"/>
      <c r="J10" s="383"/>
      <c r="K10" s="334"/>
      <c r="M10" s="336"/>
      <c r="O10" s="336"/>
      <c r="P10" s="335"/>
      <c r="Q10" s="333"/>
      <c r="R10" s="381"/>
      <c r="S10" s="381"/>
    </row>
    <row r="11" spans="1:19" ht="21" customHeight="1">
      <c r="A11" s="378" t="s">
        <v>34</v>
      </c>
      <c r="B11" s="378"/>
      <c r="D11" s="379">
        <v>9</v>
      </c>
      <c r="E11" s="334">
        <v>-585046</v>
      </c>
      <c r="F11" s="383"/>
      <c r="G11" s="334">
        <v>-717422</v>
      </c>
      <c r="H11" s="383"/>
      <c r="I11" s="335">
        <v>-87818</v>
      </c>
      <c r="J11" s="383"/>
      <c r="K11" s="335">
        <v>-130266</v>
      </c>
      <c r="M11" s="336"/>
      <c r="O11" s="336"/>
      <c r="P11" s="335"/>
      <c r="Q11" s="333"/>
      <c r="R11" s="381"/>
      <c r="S11" s="381"/>
    </row>
    <row r="12" spans="1:19" ht="21" customHeight="1">
      <c r="A12" s="378" t="s">
        <v>53</v>
      </c>
      <c r="B12" s="378"/>
      <c r="D12" s="379"/>
      <c r="E12" s="334">
        <v>-325714</v>
      </c>
      <c r="F12" s="383"/>
      <c r="G12" s="334">
        <v>-319823</v>
      </c>
      <c r="H12" s="383"/>
      <c r="I12" s="335">
        <v>-83337</v>
      </c>
      <c r="J12" s="383"/>
      <c r="K12" s="335">
        <v>-68410</v>
      </c>
      <c r="M12" s="336"/>
      <c r="O12" s="336"/>
      <c r="P12" s="335"/>
      <c r="Q12" s="333"/>
      <c r="R12" s="381"/>
      <c r="S12" s="381"/>
    </row>
    <row r="13" spans="1:19" ht="21" customHeight="1">
      <c r="A13" s="384" t="s">
        <v>54</v>
      </c>
      <c r="B13" s="384"/>
      <c r="C13" s="378"/>
      <c r="D13" s="385"/>
      <c r="E13" s="88">
        <f>SUM(E11:E12)</f>
        <v>-910760</v>
      </c>
      <c r="F13" s="386"/>
      <c r="G13" s="88">
        <f>SUM(G11:G12)</f>
        <v>-1037245</v>
      </c>
      <c r="H13" s="386"/>
      <c r="I13" s="88">
        <f>SUM(I11:I12)</f>
        <v>-171155</v>
      </c>
      <c r="J13" s="386"/>
      <c r="K13" s="88">
        <f>SUM(K11:K12)</f>
        <v>-198676</v>
      </c>
      <c r="M13" s="336"/>
      <c r="O13" s="336"/>
      <c r="P13" s="335"/>
      <c r="Q13" s="333"/>
      <c r="R13" s="381"/>
      <c r="S13" s="381"/>
    </row>
    <row r="14" spans="1:19" ht="21" customHeight="1">
      <c r="A14" s="378" t="s">
        <v>240</v>
      </c>
      <c r="B14" s="378"/>
      <c r="C14" s="378"/>
      <c r="D14" s="387"/>
      <c r="E14" s="334">
        <f>+E9+E13</f>
        <v>106293</v>
      </c>
      <c r="F14" s="383"/>
      <c r="G14" s="334">
        <f>+G9+G13</f>
        <v>148516</v>
      </c>
      <c r="H14" s="383"/>
      <c r="I14" s="334">
        <f>+I9+I13</f>
        <v>-83492</v>
      </c>
      <c r="J14" s="383"/>
      <c r="K14" s="334">
        <f>+K9+K13</f>
        <v>-19951</v>
      </c>
      <c r="M14" s="336"/>
      <c r="O14" s="336"/>
      <c r="P14" s="335"/>
      <c r="Q14" s="333"/>
      <c r="R14" s="381"/>
      <c r="S14" s="381"/>
    </row>
    <row r="15" spans="1:19" ht="7.7" customHeight="1">
      <c r="A15" s="378"/>
      <c r="B15" s="378"/>
      <c r="C15" s="378"/>
      <c r="D15" s="387"/>
      <c r="E15" s="334"/>
      <c r="F15" s="383"/>
      <c r="G15" s="334"/>
      <c r="H15" s="383"/>
      <c r="I15" s="334"/>
      <c r="J15" s="383"/>
      <c r="K15" s="334"/>
      <c r="M15" s="336"/>
      <c r="O15" s="336"/>
      <c r="P15" s="335"/>
      <c r="Q15" s="333"/>
      <c r="R15" s="381"/>
      <c r="S15" s="381"/>
    </row>
    <row r="16" spans="1:19" ht="21" customHeight="1">
      <c r="A16" s="378" t="s">
        <v>9</v>
      </c>
      <c r="B16" s="378"/>
      <c r="D16" s="379">
        <v>9</v>
      </c>
      <c r="E16" s="334">
        <v>78735</v>
      </c>
      <c r="F16" s="383"/>
      <c r="G16" s="334">
        <v>78226</v>
      </c>
      <c r="H16" s="383"/>
      <c r="I16" s="304">
        <v>37002</v>
      </c>
      <c r="J16" s="383"/>
      <c r="K16" s="304">
        <v>19639</v>
      </c>
      <c r="M16" s="336"/>
      <c r="O16" s="336"/>
      <c r="P16" s="335"/>
      <c r="Q16" s="333"/>
      <c r="R16" s="381"/>
      <c r="S16" s="381"/>
    </row>
    <row r="17" spans="1:19" ht="21" customHeight="1">
      <c r="A17" s="378" t="s">
        <v>10</v>
      </c>
      <c r="B17" s="378"/>
      <c r="D17" s="379">
        <v>9</v>
      </c>
      <c r="E17" s="334">
        <v>5639</v>
      </c>
      <c r="F17" s="383"/>
      <c r="G17" s="334">
        <v>13021</v>
      </c>
      <c r="H17" s="383"/>
      <c r="I17" s="334">
        <v>132640</v>
      </c>
      <c r="J17" s="383"/>
      <c r="K17" s="334">
        <v>118004</v>
      </c>
      <c r="M17" s="336"/>
      <c r="O17" s="336"/>
      <c r="P17" s="335"/>
      <c r="Q17" s="333"/>
      <c r="R17" s="381"/>
      <c r="S17" s="381"/>
    </row>
    <row r="18" spans="1:19" ht="21" customHeight="1">
      <c r="A18" s="378" t="s">
        <v>142</v>
      </c>
      <c r="B18" s="378"/>
      <c r="D18" s="379">
        <v>9</v>
      </c>
      <c r="E18" s="388">
        <v>0</v>
      </c>
      <c r="F18" s="383"/>
      <c r="G18" s="388">
        <v>0</v>
      </c>
      <c r="H18" s="383"/>
      <c r="I18" s="334">
        <v>498808</v>
      </c>
      <c r="J18" s="383"/>
      <c r="K18" s="334">
        <v>199762</v>
      </c>
      <c r="M18" s="336"/>
      <c r="O18" s="336"/>
      <c r="P18" s="335"/>
      <c r="Q18" s="333"/>
      <c r="R18" s="381"/>
      <c r="S18" s="381"/>
    </row>
    <row r="19" spans="1:19" ht="21" customHeight="1">
      <c r="A19" s="378" t="s">
        <v>58</v>
      </c>
      <c r="B19" s="378"/>
      <c r="D19" s="379">
        <v>9</v>
      </c>
      <c r="E19" s="334">
        <v>12612</v>
      </c>
      <c r="F19" s="383"/>
      <c r="G19" s="334">
        <v>12612</v>
      </c>
      <c r="H19" s="383"/>
      <c r="I19" s="388">
        <v>0</v>
      </c>
      <c r="J19" s="383"/>
      <c r="K19" s="388">
        <v>0</v>
      </c>
      <c r="M19" s="336"/>
      <c r="O19" s="336"/>
      <c r="P19" s="335"/>
      <c r="Q19" s="333"/>
      <c r="R19" s="381"/>
      <c r="S19" s="381"/>
    </row>
    <row r="20" spans="1:19" ht="21" customHeight="1">
      <c r="A20" s="378" t="s">
        <v>262</v>
      </c>
      <c r="B20" s="378"/>
      <c r="D20" s="379">
        <v>5</v>
      </c>
      <c r="E20" s="334">
        <v>58910</v>
      </c>
      <c r="F20" s="383"/>
      <c r="G20" s="388">
        <v>0</v>
      </c>
      <c r="H20" s="383"/>
      <c r="I20" s="388">
        <v>0</v>
      </c>
      <c r="J20" s="383"/>
      <c r="K20" s="388">
        <v>0</v>
      </c>
      <c r="M20" s="336"/>
      <c r="O20" s="336"/>
      <c r="P20" s="335"/>
      <c r="Q20" s="333"/>
      <c r="R20" s="381"/>
      <c r="S20" s="381"/>
    </row>
    <row r="21" spans="1:19" ht="21" customHeight="1">
      <c r="A21" s="378" t="s">
        <v>237</v>
      </c>
      <c r="B21" s="378"/>
      <c r="D21" s="379">
        <v>6</v>
      </c>
      <c r="E21" s="334">
        <v>251424</v>
      </c>
      <c r="F21" s="383"/>
      <c r="G21" s="388">
        <v>0</v>
      </c>
      <c r="H21" s="383"/>
      <c r="I21" s="388">
        <v>250121</v>
      </c>
      <c r="J21" s="383"/>
      <c r="K21" s="388">
        <v>0</v>
      </c>
      <c r="M21" s="336"/>
      <c r="O21" s="336"/>
      <c r="P21" s="335"/>
      <c r="Q21" s="333"/>
      <c r="R21" s="381"/>
      <c r="S21" s="381"/>
    </row>
    <row r="22" spans="1:19" ht="21" customHeight="1">
      <c r="A22" s="378" t="s">
        <v>210</v>
      </c>
      <c r="B22" s="378"/>
      <c r="D22" s="379"/>
      <c r="E22" s="334">
        <v>370470</v>
      </c>
      <c r="F22" s="383"/>
      <c r="G22" s="388">
        <v>-193</v>
      </c>
      <c r="H22" s="383"/>
      <c r="I22" s="388">
        <v>0</v>
      </c>
      <c r="J22" s="383"/>
      <c r="K22" s="388">
        <v>-521</v>
      </c>
      <c r="M22" s="336"/>
      <c r="O22" s="336"/>
      <c r="P22" s="335"/>
      <c r="Q22" s="333"/>
      <c r="R22" s="381"/>
      <c r="S22" s="381"/>
    </row>
    <row r="23" spans="1:19" ht="21" customHeight="1">
      <c r="A23" s="378" t="s">
        <v>194</v>
      </c>
      <c r="B23" s="378"/>
      <c r="D23" s="389"/>
      <c r="E23" s="388">
        <v>0</v>
      </c>
      <c r="F23" s="383"/>
      <c r="G23" s="334">
        <v>23220</v>
      </c>
      <c r="H23" s="388"/>
      <c r="I23" s="388">
        <v>0</v>
      </c>
      <c r="J23" s="388"/>
      <c r="K23" s="388">
        <v>0</v>
      </c>
      <c r="M23" s="336"/>
      <c r="O23" s="336"/>
      <c r="P23" s="335"/>
      <c r="Q23" s="333"/>
      <c r="R23" s="381"/>
      <c r="S23" s="381"/>
    </row>
    <row r="24" spans="1:19" ht="21" customHeight="1">
      <c r="A24" s="378" t="s">
        <v>263</v>
      </c>
      <c r="B24" s="378"/>
      <c r="D24" s="389"/>
      <c r="E24" s="388">
        <v>42841</v>
      </c>
      <c r="F24" s="383"/>
      <c r="G24" s="334">
        <v>17578</v>
      </c>
      <c r="H24" s="388"/>
      <c r="I24" s="388">
        <v>22844</v>
      </c>
      <c r="J24" s="388"/>
      <c r="K24" s="388">
        <v>8805</v>
      </c>
      <c r="M24" s="336"/>
      <c r="O24" s="336"/>
      <c r="P24" s="335"/>
      <c r="Q24" s="333"/>
      <c r="R24" s="381"/>
      <c r="S24" s="381"/>
    </row>
    <row r="25" spans="1:19" ht="21" customHeight="1">
      <c r="A25" s="378" t="s">
        <v>235</v>
      </c>
      <c r="B25" s="378"/>
      <c r="D25" s="379" t="s">
        <v>461</v>
      </c>
      <c r="E25" s="334">
        <v>16314</v>
      </c>
      <c r="F25" s="383"/>
      <c r="G25" s="388">
        <v>231364</v>
      </c>
      <c r="H25" s="383"/>
      <c r="I25" s="388">
        <v>0</v>
      </c>
      <c r="J25" s="383"/>
      <c r="K25" s="388">
        <v>296620</v>
      </c>
      <c r="M25" s="336"/>
      <c r="O25" s="336"/>
      <c r="P25" s="335"/>
      <c r="Q25" s="333"/>
      <c r="R25" s="381"/>
      <c r="S25" s="381"/>
    </row>
    <row r="26" spans="1:19" ht="21" customHeight="1">
      <c r="A26" s="378" t="s">
        <v>8</v>
      </c>
      <c r="B26" s="378"/>
      <c r="D26" s="389">
        <v>9</v>
      </c>
      <c r="E26" s="335">
        <v>86278</v>
      </c>
      <c r="F26" s="383"/>
      <c r="G26" s="335">
        <v>65772</v>
      </c>
      <c r="H26" s="383"/>
      <c r="I26" s="334">
        <v>64512</v>
      </c>
      <c r="J26" s="383"/>
      <c r="K26" s="334">
        <v>79994</v>
      </c>
      <c r="M26" s="336"/>
      <c r="O26" s="336"/>
      <c r="P26" s="335"/>
      <c r="Q26" s="333"/>
      <c r="R26" s="381"/>
      <c r="S26" s="381"/>
    </row>
    <row r="27" spans="1:19" ht="21" customHeight="1">
      <c r="A27" s="384" t="s">
        <v>193</v>
      </c>
      <c r="B27" s="378"/>
      <c r="C27" s="378"/>
      <c r="D27" s="387"/>
      <c r="E27" s="89">
        <f>SUM(E16:E26)</f>
        <v>923223</v>
      </c>
      <c r="F27" s="380"/>
      <c r="G27" s="89">
        <f>SUM(G16:G26)</f>
        <v>441600</v>
      </c>
      <c r="H27" s="380"/>
      <c r="I27" s="89">
        <f>SUM(I16:I26)</f>
        <v>1005927</v>
      </c>
      <c r="J27" s="380"/>
      <c r="K27" s="89">
        <f>SUM(K16:K26)</f>
        <v>722303</v>
      </c>
      <c r="M27" s="336"/>
      <c r="O27" s="336"/>
      <c r="P27" s="335"/>
      <c r="Q27" s="333"/>
      <c r="R27" s="381"/>
      <c r="S27" s="381"/>
    </row>
    <row r="28" spans="1:19" ht="7.5" customHeight="1">
      <c r="A28" s="384"/>
      <c r="B28" s="378"/>
      <c r="C28" s="378"/>
      <c r="D28" s="387"/>
      <c r="E28" s="48"/>
      <c r="F28" s="380"/>
      <c r="G28" s="48"/>
      <c r="H28" s="380"/>
      <c r="I28" s="48"/>
      <c r="J28" s="380"/>
      <c r="K28" s="48"/>
      <c r="M28" s="336"/>
      <c r="O28" s="336"/>
      <c r="P28" s="335"/>
      <c r="Q28" s="333"/>
      <c r="R28" s="381"/>
      <c r="S28" s="381"/>
    </row>
    <row r="29" spans="1:19" ht="21" customHeight="1">
      <c r="A29" s="378" t="s">
        <v>46</v>
      </c>
      <c r="B29" s="378"/>
      <c r="C29" s="378"/>
      <c r="D29" s="387"/>
      <c r="E29" s="334">
        <f>+E14+E27</f>
        <v>1029516</v>
      </c>
      <c r="F29" s="383"/>
      <c r="G29" s="334">
        <f>+G14+G27</f>
        <v>590116</v>
      </c>
      <c r="H29" s="383"/>
      <c r="I29" s="334">
        <f>+I14+I27</f>
        <v>922435</v>
      </c>
      <c r="J29" s="383"/>
      <c r="K29" s="334">
        <f>+K14+K27</f>
        <v>702352</v>
      </c>
      <c r="M29" s="336"/>
      <c r="O29" s="336"/>
      <c r="P29" s="335"/>
      <c r="Q29" s="333"/>
      <c r="R29" s="381"/>
      <c r="S29" s="381"/>
    </row>
    <row r="30" spans="1:19" ht="7.7" customHeight="1">
      <c r="A30" s="378"/>
      <c r="B30" s="378"/>
      <c r="C30" s="378"/>
      <c r="D30" s="387"/>
      <c r="E30" s="334"/>
      <c r="F30" s="383"/>
      <c r="G30" s="334"/>
      <c r="H30" s="383"/>
      <c r="I30" s="334"/>
      <c r="J30" s="383"/>
      <c r="K30" s="334"/>
      <c r="M30" s="336"/>
      <c r="O30" s="336"/>
      <c r="P30" s="335"/>
      <c r="Q30" s="333"/>
      <c r="R30" s="381"/>
      <c r="S30" s="381"/>
    </row>
    <row r="31" spans="1:19" ht="21" customHeight="1">
      <c r="A31" s="377" t="s">
        <v>47</v>
      </c>
      <c r="B31" s="378"/>
      <c r="C31" s="378"/>
      <c r="D31" s="387"/>
      <c r="E31" s="334"/>
      <c r="F31" s="383"/>
      <c r="G31" s="334"/>
      <c r="H31" s="383"/>
      <c r="I31" s="334"/>
      <c r="J31" s="383"/>
      <c r="K31" s="334"/>
      <c r="M31" s="336"/>
      <c r="O31" s="336"/>
      <c r="P31" s="335"/>
      <c r="Q31" s="333"/>
      <c r="R31" s="381"/>
      <c r="S31" s="381"/>
    </row>
    <row r="32" spans="1:19" ht="21" customHeight="1">
      <c r="A32" s="378" t="s">
        <v>49</v>
      </c>
      <c r="D32" s="379">
        <v>9</v>
      </c>
      <c r="E32" s="334">
        <v>-91958</v>
      </c>
      <c r="F32" s="383"/>
      <c r="G32" s="334">
        <v>-114113</v>
      </c>
      <c r="H32" s="383"/>
      <c r="I32" s="334">
        <v>-50962</v>
      </c>
      <c r="J32" s="383"/>
      <c r="K32" s="334">
        <v>-39285</v>
      </c>
      <c r="M32" s="336"/>
      <c r="O32" s="336"/>
      <c r="P32" s="335"/>
      <c r="Q32" s="333"/>
      <c r="R32" s="333"/>
      <c r="S32" s="381"/>
    </row>
    <row r="33" spans="1:19" ht="21" customHeight="1">
      <c r="A33" s="378" t="s">
        <v>50</v>
      </c>
      <c r="D33" s="379">
        <v>9</v>
      </c>
      <c r="E33" s="335">
        <v>-720564</v>
      </c>
      <c r="G33" s="335">
        <v>-780978</v>
      </c>
      <c r="I33" s="335">
        <v>-320398</v>
      </c>
      <c r="K33" s="335">
        <v>-371945</v>
      </c>
      <c r="M33" s="336"/>
      <c r="O33" s="336"/>
      <c r="P33" s="335"/>
      <c r="Q33" s="333"/>
      <c r="R33" s="333"/>
      <c r="S33" s="381"/>
    </row>
    <row r="34" spans="1:19" ht="21" customHeight="1">
      <c r="A34" s="378" t="s">
        <v>11</v>
      </c>
      <c r="D34" s="387"/>
      <c r="E34" s="334">
        <v>-143431</v>
      </c>
      <c r="G34" s="334">
        <v>-84627</v>
      </c>
      <c r="I34" s="334">
        <v>-59009</v>
      </c>
      <c r="K34" s="334">
        <v>-38807</v>
      </c>
      <c r="M34" s="336"/>
      <c r="O34" s="336"/>
      <c r="P34" s="335"/>
      <c r="Q34" s="333"/>
      <c r="R34" s="381"/>
      <c r="S34" s="381"/>
    </row>
    <row r="35" spans="1:19" ht="21" customHeight="1">
      <c r="A35" s="378" t="s">
        <v>239</v>
      </c>
      <c r="D35" s="379" t="s">
        <v>260</v>
      </c>
      <c r="E35" s="334">
        <v>-105635</v>
      </c>
      <c r="G35" s="388">
        <v>0</v>
      </c>
      <c r="I35" s="388">
        <v>-56771</v>
      </c>
      <c r="K35" s="388">
        <v>0</v>
      </c>
      <c r="M35" s="336"/>
      <c r="O35" s="336"/>
      <c r="P35" s="335"/>
      <c r="Q35" s="333"/>
      <c r="R35" s="381"/>
      <c r="S35" s="381"/>
    </row>
    <row r="36" spans="1:19" ht="21" customHeight="1">
      <c r="A36" s="384" t="s">
        <v>48</v>
      </c>
      <c r="B36" s="378"/>
      <c r="C36" s="378"/>
      <c r="D36" s="387"/>
      <c r="E36" s="88">
        <f>SUM(E31:E35)</f>
        <v>-1061588</v>
      </c>
      <c r="F36" s="386"/>
      <c r="G36" s="88">
        <f>SUM(G31:G35)</f>
        <v>-979718</v>
      </c>
      <c r="H36" s="386"/>
      <c r="I36" s="88">
        <f>SUM(I31:I35)</f>
        <v>-487140</v>
      </c>
      <c r="J36" s="386"/>
      <c r="K36" s="88">
        <f>SUM(K31:K35)</f>
        <v>-450037</v>
      </c>
      <c r="M36" s="336"/>
      <c r="O36" s="336"/>
      <c r="P36" s="335"/>
      <c r="Q36" s="333"/>
      <c r="R36" s="381"/>
      <c r="S36" s="381"/>
    </row>
    <row r="37" spans="1:19" ht="7.7" customHeight="1">
      <c r="A37" s="384"/>
      <c r="B37" s="378"/>
      <c r="C37" s="378"/>
      <c r="D37" s="387"/>
      <c r="E37" s="91"/>
      <c r="F37" s="386"/>
      <c r="G37" s="91"/>
      <c r="H37" s="386"/>
      <c r="I37" s="91"/>
      <c r="J37" s="386"/>
      <c r="K37" s="91"/>
      <c r="M37" s="336"/>
      <c r="O37" s="336"/>
      <c r="P37" s="335"/>
      <c r="Q37" s="333"/>
      <c r="R37" s="381"/>
      <c r="S37" s="381"/>
    </row>
    <row r="38" spans="1:19" ht="21" customHeight="1">
      <c r="A38" s="384" t="s">
        <v>178</v>
      </c>
      <c r="B38" s="378"/>
      <c r="C38" s="378"/>
      <c r="D38" s="387"/>
      <c r="E38" s="131">
        <f>+E29+E36</f>
        <v>-32072</v>
      </c>
      <c r="F38" s="386"/>
      <c r="G38" s="131">
        <f>+G29+G36</f>
        <v>-389602</v>
      </c>
      <c r="H38" s="386"/>
      <c r="I38" s="131">
        <f>+I29+I36</f>
        <v>435295</v>
      </c>
      <c r="J38" s="386"/>
      <c r="K38" s="131">
        <f>+K29+K36</f>
        <v>252315</v>
      </c>
      <c r="M38" s="336"/>
      <c r="O38" s="336"/>
      <c r="P38" s="335"/>
      <c r="Q38" s="333"/>
      <c r="R38" s="381"/>
      <c r="S38" s="381"/>
    </row>
    <row r="39" spans="1:19" ht="21" customHeight="1">
      <c r="A39" s="364" t="s">
        <v>85</v>
      </c>
      <c r="B39" s="378"/>
      <c r="C39" s="378"/>
      <c r="D39" s="379">
        <v>9</v>
      </c>
      <c r="E39" s="335">
        <v>-218325</v>
      </c>
      <c r="G39" s="335">
        <v>-213854</v>
      </c>
      <c r="I39" s="334">
        <v>-191671</v>
      </c>
      <c r="K39" s="334">
        <v>-157468</v>
      </c>
      <c r="M39" s="336"/>
      <c r="O39" s="336"/>
      <c r="P39" s="335"/>
      <c r="Q39" s="333"/>
      <c r="R39" s="381"/>
      <c r="S39" s="381"/>
    </row>
    <row r="40" spans="1:19" ht="21" customHeight="1">
      <c r="A40" s="378" t="s">
        <v>267</v>
      </c>
      <c r="B40" s="378"/>
      <c r="C40" s="378"/>
      <c r="D40" s="379"/>
      <c r="G40" s="335"/>
      <c r="I40" s="334"/>
      <c r="K40" s="334"/>
      <c r="M40" s="336"/>
      <c r="O40" s="336"/>
      <c r="P40" s="335"/>
      <c r="Q40" s="333"/>
      <c r="R40" s="381"/>
      <c r="S40" s="381"/>
    </row>
    <row r="41" spans="1:19" ht="21" customHeight="1">
      <c r="B41" s="378" t="s">
        <v>268</v>
      </c>
      <c r="C41" s="378"/>
      <c r="D41" s="387"/>
      <c r="E41" s="219">
        <v>-42677</v>
      </c>
      <c r="G41" s="219">
        <v>18794</v>
      </c>
      <c r="H41" s="383"/>
      <c r="I41" s="391">
        <v>0</v>
      </c>
      <c r="J41" s="383"/>
      <c r="K41" s="391">
        <v>0</v>
      </c>
      <c r="M41" s="336"/>
      <c r="O41" s="336"/>
      <c r="P41" s="335"/>
      <c r="Q41" s="333"/>
      <c r="R41" s="381"/>
      <c r="S41" s="381"/>
    </row>
    <row r="42" spans="1:19" ht="21" customHeight="1">
      <c r="A42" s="384" t="s">
        <v>203</v>
      </c>
      <c r="B42" s="378"/>
      <c r="C42" s="378"/>
      <c r="D42" s="387"/>
      <c r="E42" s="131">
        <f>SUM(E38:E41)</f>
        <v>-293074</v>
      </c>
      <c r="F42" s="386"/>
      <c r="G42" s="131">
        <f>SUM(G38:G41)</f>
        <v>-584662</v>
      </c>
      <c r="H42" s="386"/>
      <c r="I42" s="131">
        <f>SUM(I38:I41)</f>
        <v>243624</v>
      </c>
      <c r="J42" s="386"/>
      <c r="K42" s="131">
        <f>SUM(K38:K41)</f>
        <v>94847</v>
      </c>
      <c r="M42" s="336"/>
      <c r="O42" s="336"/>
      <c r="P42" s="335"/>
      <c r="Q42" s="333"/>
      <c r="R42" s="381"/>
      <c r="S42" s="381"/>
    </row>
    <row r="43" spans="1:19" ht="21" customHeight="1">
      <c r="A43" s="364" t="s">
        <v>150</v>
      </c>
      <c r="D43" s="392"/>
      <c r="E43" s="334">
        <v>-59887</v>
      </c>
      <c r="G43" s="334">
        <v>31240</v>
      </c>
      <c r="I43" s="335">
        <v>13719</v>
      </c>
      <c r="K43" s="335">
        <v>2031</v>
      </c>
      <c r="M43" s="336"/>
      <c r="O43" s="336"/>
      <c r="P43" s="335"/>
      <c r="Q43" s="333"/>
      <c r="R43" s="381"/>
      <c r="S43" s="381"/>
    </row>
    <row r="44" spans="1:19" ht="21" customHeight="1" thickBot="1">
      <c r="A44" s="393" t="s">
        <v>143</v>
      </c>
      <c r="B44" s="393"/>
      <c r="D44" s="394"/>
      <c r="E44" s="132">
        <f>SUM(E42:E43)</f>
        <v>-352961</v>
      </c>
      <c r="F44" s="386"/>
      <c r="G44" s="132">
        <f>SUM(G42:G43)</f>
        <v>-553422</v>
      </c>
      <c r="H44" s="386"/>
      <c r="I44" s="132">
        <f>SUM(I42:I43)</f>
        <v>257343</v>
      </c>
      <c r="J44" s="386"/>
      <c r="K44" s="132">
        <f>SUM(K42:K43)</f>
        <v>96878</v>
      </c>
      <c r="M44" s="336"/>
      <c r="O44" s="336"/>
      <c r="P44" s="335"/>
      <c r="Q44" s="333"/>
      <c r="R44" s="381"/>
      <c r="S44" s="381"/>
    </row>
    <row r="45" spans="1:19" ht="7.7" customHeight="1" thickTop="1">
      <c r="A45" s="384"/>
      <c r="B45" s="378"/>
      <c r="C45" s="378"/>
      <c r="D45" s="387"/>
      <c r="E45" s="91"/>
      <c r="F45" s="386"/>
      <c r="G45" s="91"/>
      <c r="H45" s="386"/>
      <c r="I45" s="91"/>
      <c r="J45" s="386"/>
      <c r="K45" s="91"/>
      <c r="M45" s="336"/>
      <c r="O45" s="336"/>
      <c r="P45" s="335"/>
      <c r="Q45" s="333"/>
      <c r="R45" s="381"/>
      <c r="S45" s="381"/>
    </row>
    <row r="46" spans="1:19" ht="21" customHeight="1">
      <c r="A46" s="395" t="s">
        <v>144</v>
      </c>
      <c r="B46" s="395"/>
      <c r="C46" s="395"/>
      <c r="D46" s="394"/>
      <c r="E46" s="334"/>
      <c r="F46" s="396"/>
      <c r="G46" s="334"/>
      <c r="H46" s="396"/>
      <c r="I46" s="334"/>
      <c r="J46" s="396"/>
      <c r="K46" s="334"/>
      <c r="L46" s="309"/>
      <c r="M46" s="336"/>
      <c r="O46" s="336"/>
      <c r="P46" s="335"/>
      <c r="Q46" s="333"/>
      <c r="R46" s="381"/>
      <c r="S46" s="381"/>
    </row>
    <row r="47" spans="1:19" ht="21" customHeight="1">
      <c r="B47" s="397" t="s">
        <v>133</v>
      </c>
      <c r="C47" s="395"/>
      <c r="D47" s="394"/>
      <c r="E47" s="335">
        <v>-301776</v>
      </c>
      <c r="F47" s="396"/>
      <c r="G47" s="335">
        <v>-535381</v>
      </c>
      <c r="H47" s="396"/>
      <c r="I47" s="335">
        <v>257343</v>
      </c>
      <c r="J47" s="396"/>
      <c r="K47" s="335">
        <v>96878</v>
      </c>
      <c r="M47" s="336"/>
      <c r="O47" s="336"/>
      <c r="P47" s="335"/>
      <c r="Q47" s="333"/>
      <c r="R47" s="381"/>
      <c r="S47" s="381"/>
    </row>
    <row r="48" spans="1:19" ht="21" customHeight="1">
      <c r="B48" s="397" t="s">
        <v>77</v>
      </c>
      <c r="C48" s="395"/>
      <c r="D48" s="394"/>
      <c r="E48" s="334">
        <v>-51185</v>
      </c>
      <c r="F48" s="396"/>
      <c r="G48" s="334">
        <v>-18041</v>
      </c>
      <c r="H48" s="396"/>
      <c r="I48" s="388">
        <v>0</v>
      </c>
      <c r="J48" s="396"/>
      <c r="K48" s="388">
        <v>0</v>
      </c>
      <c r="M48" s="336"/>
      <c r="O48" s="336"/>
      <c r="P48" s="335"/>
      <c r="Q48" s="333"/>
      <c r="R48" s="381"/>
      <c r="S48" s="381"/>
    </row>
    <row r="49" spans="1:35" ht="21" customHeight="1" thickBot="1">
      <c r="A49" s="393" t="s">
        <v>143</v>
      </c>
      <c r="B49" s="395"/>
      <c r="C49" s="395"/>
      <c r="D49" s="394"/>
      <c r="E49" s="133">
        <f>SUM(E47:E48)</f>
        <v>-352961</v>
      </c>
      <c r="F49" s="398"/>
      <c r="G49" s="133">
        <f>SUM(G47:G48)</f>
        <v>-553422</v>
      </c>
      <c r="H49" s="398"/>
      <c r="I49" s="133">
        <f>SUM(I47:I48)</f>
        <v>257343</v>
      </c>
      <c r="J49" s="398"/>
      <c r="K49" s="133">
        <f>SUM(K47:K48)</f>
        <v>96878</v>
      </c>
      <c r="M49" s="336"/>
      <c r="O49" s="336"/>
      <c r="P49" s="335"/>
      <c r="Q49" s="333"/>
      <c r="R49" s="381"/>
      <c r="S49" s="381"/>
    </row>
    <row r="50" spans="1:35" ht="7.7" customHeight="1" thickTop="1">
      <c r="A50" s="384"/>
      <c r="B50" s="378"/>
      <c r="C50" s="378"/>
      <c r="D50" s="387"/>
      <c r="E50" s="91"/>
      <c r="F50" s="386"/>
      <c r="G50" s="91"/>
      <c r="H50" s="386"/>
      <c r="I50" s="91"/>
      <c r="J50" s="386"/>
      <c r="K50" s="91"/>
      <c r="M50" s="336"/>
      <c r="O50" s="336"/>
    </row>
    <row r="51" spans="1:35" s="401" customFormat="1" ht="21" customHeight="1">
      <c r="A51" s="366" t="s">
        <v>145</v>
      </c>
      <c r="B51" s="395"/>
      <c r="C51" s="395"/>
      <c r="D51" s="379">
        <v>11</v>
      </c>
      <c r="E51" s="92"/>
      <c r="F51" s="399"/>
      <c r="G51" s="92"/>
      <c r="H51" s="399"/>
      <c r="I51" s="92"/>
      <c r="J51" s="399"/>
      <c r="K51" s="92"/>
      <c r="L51" s="335"/>
      <c r="M51" s="336"/>
      <c r="N51" s="270"/>
      <c r="O51" s="326"/>
      <c r="P51" s="400"/>
      <c r="Q51" s="326"/>
    </row>
    <row r="52" spans="1:35" s="401" customFormat="1" ht="21" customHeight="1" thickBot="1">
      <c r="A52" s="397" t="s">
        <v>146</v>
      </c>
      <c r="B52" s="402"/>
      <c r="C52" s="397"/>
      <c r="E52" s="403">
        <f>+E47/845285</f>
        <v>-0.35701094896987406</v>
      </c>
      <c r="F52" s="404"/>
      <c r="G52" s="403">
        <f>+G47/845285</f>
        <v>-0.63337335928118921</v>
      </c>
      <c r="H52" s="404"/>
      <c r="I52" s="403">
        <f>+I47/850000</f>
        <v>0.30275647058823529</v>
      </c>
      <c r="J52" s="404"/>
      <c r="K52" s="403">
        <f>+K47/850000</f>
        <v>0.11397411764705882</v>
      </c>
      <c r="L52" s="335"/>
      <c r="M52" s="336"/>
      <c r="N52" s="335"/>
      <c r="O52" s="326"/>
      <c r="P52" s="335"/>
      <c r="Q52" s="326"/>
    </row>
    <row r="53" spans="1:35" s="401" customFormat="1" ht="21" customHeight="1" thickTop="1">
      <c r="A53" s="397"/>
      <c r="B53" s="402"/>
      <c r="C53" s="397"/>
      <c r="D53" s="379"/>
      <c r="E53" s="309"/>
      <c r="F53" s="399"/>
      <c r="G53" s="309"/>
      <c r="H53" s="399"/>
      <c r="I53" s="399"/>
      <c r="J53" s="399"/>
      <c r="K53" s="399"/>
      <c r="L53" s="335"/>
      <c r="M53" s="270"/>
      <c r="N53" s="270"/>
      <c r="O53" s="400"/>
      <c r="P53" s="400"/>
      <c r="Q53" s="326"/>
    </row>
    <row r="54" spans="1:35" ht="21" customHeight="1">
      <c r="E54" s="405"/>
      <c r="G54" s="405"/>
      <c r="I54" s="405"/>
      <c r="K54" s="335"/>
    </row>
    <row r="55" spans="1:35" ht="21" customHeight="1">
      <c r="E55" s="405"/>
      <c r="F55" s="405"/>
      <c r="G55" s="405"/>
      <c r="H55" s="405"/>
      <c r="I55" s="405"/>
      <c r="J55" s="405"/>
      <c r="K55" s="405"/>
    </row>
    <row r="56" spans="1:35" ht="21" customHeight="1">
      <c r="E56" s="405"/>
      <c r="G56" s="405"/>
      <c r="I56" s="405"/>
    </row>
    <row r="57" spans="1:35" ht="21" customHeight="1">
      <c r="M57" s="406"/>
      <c r="N57" s="406"/>
      <c r="O57" s="406"/>
      <c r="P57" s="406"/>
      <c r="Q57" s="341"/>
      <c r="R57" s="406"/>
      <c r="S57" s="406"/>
      <c r="T57" s="406"/>
      <c r="U57" s="406"/>
      <c r="V57" s="406"/>
      <c r="W57" s="406"/>
      <c r="X57" s="406"/>
      <c r="Y57" s="406"/>
      <c r="Z57" s="406"/>
      <c r="AA57" s="477"/>
      <c r="AB57" s="477"/>
      <c r="AC57" s="479"/>
      <c r="AD57" s="477"/>
      <c r="AE57" s="477"/>
      <c r="AF57" s="477"/>
      <c r="AG57" s="477"/>
      <c r="AH57" s="477"/>
      <c r="AI57" s="407"/>
    </row>
    <row r="58" spans="1:35" ht="21" customHeight="1">
      <c r="M58" s="406"/>
      <c r="N58" s="406"/>
      <c r="O58" s="406"/>
      <c r="P58" s="406"/>
      <c r="Q58" s="341"/>
      <c r="R58" s="406"/>
      <c r="S58" s="406"/>
      <c r="T58" s="406"/>
      <c r="U58" s="406"/>
      <c r="V58" s="406"/>
      <c r="W58" s="406"/>
      <c r="X58" s="406"/>
      <c r="Y58" s="406"/>
      <c r="Z58" s="406"/>
      <c r="AA58" s="477"/>
      <c r="AB58" s="477"/>
      <c r="AC58" s="479"/>
      <c r="AD58" s="477"/>
      <c r="AE58" s="477"/>
      <c r="AF58" s="477"/>
      <c r="AG58" s="477"/>
      <c r="AH58" s="477"/>
      <c r="AI58" s="407"/>
    </row>
  </sheetData>
  <mergeCells count="16">
    <mergeCell ref="E6:G6"/>
    <mergeCell ref="I6:K6"/>
    <mergeCell ref="A1:K1"/>
    <mergeCell ref="A2:K2"/>
    <mergeCell ref="I4:K4"/>
    <mergeCell ref="E5:G5"/>
    <mergeCell ref="I5:K5"/>
    <mergeCell ref="AF57:AF58"/>
    <mergeCell ref="AG57:AG58"/>
    <mergeCell ref="AH57:AH58"/>
    <mergeCell ref="E8:K8"/>
    <mergeCell ref="AA57:AA58"/>
    <mergeCell ref="AB57:AB58"/>
    <mergeCell ref="AC57:AC58"/>
    <mergeCell ref="AD57:AD58"/>
    <mergeCell ref="AE57:AE58"/>
  </mergeCells>
  <pageMargins left="0.8" right="0.8" top="0.48" bottom="0.5" header="0.5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9494-6B53-4D57-BCEC-831F13FDA1BB}">
  <sheetPr>
    <tabColor rgb="FF92D050"/>
  </sheetPr>
  <dimension ref="A1:V23"/>
  <sheetViews>
    <sheetView view="pageBreakPreview" zoomScaleNormal="80" zoomScaleSheetLayoutView="100" workbookViewId="0">
      <selection activeCell="A23" sqref="A23"/>
    </sheetView>
  </sheetViews>
  <sheetFormatPr defaultColWidth="9" defaultRowHeight="21" customHeight="1"/>
  <cols>
    <col min="1" max="1" width="2.140625" style="445" customWidth="1"/>
    <col min="2" max="2" width="40.5703125" style="445" customWidth="1"/>
    <col min="3" max="3" width="8.140625" style="445" customWidth="1"/>
    <col min="4" max="4" width="4.5703125" style="445" customWidth="1"/>
    <col min="5" max="5" width="14.140625" style="446" customWidth="1"/>
    <col min="6" max="6" width="1" style="446" customWidth="1"/>
    <col min="7" max="7" width="14.140625" style="446" customWidth="1"/>
    <col min="8" max="8" width="1" style="446" customWidth="1"/>
    <col min="9" max="9" width="14.140625" style="446" customWidth="1"/>
    <col min="10" max="10" width="1" style="446" customWidth="1"/>
    <col min="11" max="11" width="14.140625" style="446" customWidth="1"/>
    <col min="12" max="12" width="11.140625" style="447" bestFit="1" customWidth="1"/>
    <col min="13" max="13" width="12" style="447" bestFit="1" customWidth="1"/>
    <col min="14" max="14" width="10.7109375" style="447" customWidth="1"/>
    <col min="15" max="15" width="11.28515625" style="447" bestFit="1" customWidth="1"/>
    <col min="16" max="16" width="9" style="447"/>
    <col min="17" max="17" width="10.28515625" style="447" bestFit="1" customWidth="1"/>
    <col min="18" max="18" width="9.28515625" style="447" bestFit="1" customWidth="1"/>
    <col min="19" max="19" width="11.85546875" style="447" customWidth="1"/>
    <col min="20" max="22" width="10" style="447" bestFit="1" customWidth="1"/>
    <col min="23" max="16384" width="9" style="447"/>
  </cols>
  <sheetData>
    <row r="1" spans="1:16" s="410" customFormat="1" ht="21" customHeight="1">
      <c r="A1" s="408" t="s">
        <v>44</v>
      </c>
      <c r="B1" s="408"/>
      <c r="C1" s="408"/>
      <c r="D1" s="408"/>
      <c r="E1" s="408"/>
      <c r="F1" s="408"/>
      <c r="G1" s="408"/>
      <c r="H1" s="408"/>
      <c r="I1" s="408"/>
      <c r="J1" s="408"/>
      <c r="K1" s="409"/>
    </row>
    <row r="2" spans="1:16" s="410" customFormat="1" ht="21" customHeight="1">
      <c r="A2" s="483" t="s">
        <v>92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</row>
    <row r="3" spans="1:16" s="410" customFormat="1" ht="21" customHeight="1">
      <c r="A3" s="411"/>
      <c r="B3" s="411"/>
      <c r="C3" s="411"/>
      <c r="D3" s="411"/>
      <c r="E3" s="411"/>
      <c r="F3" s="411"/>
      <c r="G3" s="411"/>
      <c r="H3" s="411"/>
      <c r="I3" s="411"/>
      <c r="J3" s="411"/>
      <c r="K3" s="411"/>
    </row>
    <row r="4" spans="1:16" s="410" customFormat="1" ht="21" customHeight="1">
      <c r="A4" s="411"/>
      <c r="B4" s="411"/>
      <c r="C4" s="411"/>
      <c r="D4" s="411"/>
      <c r="E4" s="412"/>
      <c r="F4" s="413" t="s">
        <v>70</v>
      </c>
      <c r="G4" s="412"/>
      <c r="H4" s="414"/>
      <c r="I4" s="484" t="s">
        <v>71</v>
      </c>
      <c r="J4" s="484"/>
      <c r="K4" s="484"/>
    </row>
    <row r="5" spans="1:16" s="410" customFormat="1" ht="23.25">
      <c r="A5" s="415"/>
      <c r="B5" s="415"/>
      <c r="C5" s="415"/>
      <c r="D5" s="415"/>
      <c r="E5" s="485" t="s">
        <v>253</v>
      </c>
      <c r="F5" s="485"/>
      <c r="G5" s="485"/>
      <c r="H5" s="416"/>
      <c r="I5" s="485" t="s">
        <v>253</v>
      </c>
      <c r="J5" s="485"/>
      <c r="K5" s="485"/>
    </row>
    <row r="6" spans="1:16" s="410" customFormat="1" ht="21" customHeight="1">
      <c r="A6" s="417"/>
      <c r="B6" s="417"/>
      <c r="C6" s="417"/>
      <c r="D6" s="417"/>
      <c r="E6" s="480" t="s">
        <v>252</v>
      </c>
      <c r="F6" s="480"/>
      <c r="G6" s="480"/>
      <c r="H6" s="416"/>
      <c r="I6" s="480" t="s">
        <v>252</v>
      </c>
      <c r="J6" s="480"/>
      <c r="K6" s="480"/>
    </row>
    <row r="7" spans="1:16" s="410" customFormat="1" ht="21" customHeight="1">
      <c r="A7" s="417"/>
      <c r="B7" s="417"/>
      <c r="C7" s="417"/>
      <c r="D7" s="418"/>
      <c r="E7" s="419">
        <v>2564</v>
      </c>
      <c r="F7" s="420"/>
      <c r="G7" s="419">
        <v>2563</v>
      </c>
      <c r="H7" s="421"/>
      <c r="I7" s="419">
        <v>2564</v>
      </c>
      <c r="J7" s="420"/>
      <c r="K7" s="419">
        <v>2563</v>
      </c>
    </row>
    <row r="8" spans="1:16" s="410" customFormat="1" ht="21" customHeight="1">
      <c r="A8" s="417"/>
      <c r="B8" s="417"/>
      <c r="C8" s="417"/>
      <c r="D8" s="417"/>
      <c r="E8" s="419"/>
      <c r="F8" s="420"/>
      <c r="G8" s="419"/>
      <c r="H8" s="422" t="s">
        <v>72</v>
      </c>
      <c r="I8" s="419"/>
      <c r="J8" s="420"/>
      <c r="K8" s="419"/>
    </row>
    <row r="9" spans="1:16" s="427" customFormat="1" ht="21" customHeight="1">
      <c r="A9" s="423" t="s">
        <v>143</v>
      </c>
      <c r="B9" s="423"/>
      <c r="C9" s="423"/>
      <c r="D9" s="423"/>
      <c r="E9" s="101">
        <f>'[1]กำไรขาดทุน YTD 7'!E49</f>
        <v>-352961</v>
      </c>
      <c r="F9" s="424"/>
      <c r="G9" s="101">
        <f>'[1]กำไรขาดทุน YTD 7'!G49</f>
        <v>-553422</v>
      </c>
      <c r="H9" s="424"/>
      <c r="I9" s="425">
        <f>'[1]กำไรขาดทุน YTD 7'!I49</f>
        <v>257343</v>
      </c>
      <c r="J9" s="426"/>
      <c r="K9" s="425">
        <f>'[1]กำไรขาดทุน YTD 7'!K49</f>
        <v>96878</v>
      </c>
      <c r="M9" s="327"/>
      <c r="N9" s="428"/>
      <c r="O9" s="327"/>
      <c r="P9" s="428"/>
    </row>
    <row r="10" spans="1:16" s="427" customFormat="1" ht="21" customHeight="1">
      <c r="A10" s="423" t="s">
        <v>167</v>
      </c>
      <c r="B10" s="423"/>
      <c r="C10" s="423"/>
      <c r="D10" s="423"/>
      <c r="E10" s="93"/>
      <c r="F10" s="429"/>
      <c r="G10" s="93"/>
      <c r="H10" s="429"/>
      <c r="I10" s="93"/>
      <c r="J10" s="429"/>
      <c r="K10" s="93"/>
      <c r="M10" s="327"/>
      <c r="O10" s="327"/>
    </row>
    <row r="11" spans="1:16" s="427" customFormat="1" ht="21" customHeight="1">
      <c r="A11" s="430" t="s">
        <v>154</v>
      </c>
      <c r="B11" s="423"/>
      <c r="C11" s="423"/>
      <c r="D11" s="423"/>
      <c r="E11" s="93"/>
      <c r="F11" s="429"/>
      <c r="G11" s="93"/>
      <c r="H11" s="429"/>
      <c r="I11" s="93"/>
      <c r="J11" s="429"/>
      <c r="K11" s="93"/>
      <c r="M11" s="327"/>
      <c r="O11" s="327"/>
    </row>
    <row r="12" spans="1:16" s="427" customFormat="1" ht="21" customHeight="1">
      <c r="A12" s="431" t="s">
        <v>123</v>
      </c>
      <c r="B12" s="431"/>
      <c r="C12" s="431"/>
      <c r="D12" s="431"/>
      <c r="E12" s="93">
        <v>-29382</v>
      </c>
      <c r="F12" s="429"/>
      <c r="G12" s="93">
        <v>-4407</v>
      </c>
      <c r="H12" s="429"/>
      <c r="I12" s="388">
        <v>0</v>
      </c>
      <c r="J12" s="432"/>
      <c r="K12" s="388">
        <v>0</v>
      </c>
      <c r="M12" s="327"/>
      <c r="N12" s="428"/>
      <c r="O12" s="327"/>
      <c r="P12" s="428"/>
    </row>
    <row r="13" spans="1:16" s="427" customFormat="1" ht="21" customHeight="1">
      <c r="A13" s="431" t="s">
        <v>195</v>
      </c>
      <c r="B13" s="431"/>
      <c r="C13" s="431"/>
      <c r="D13" s="431"/>
      <c r="E13" s="391">
        <v>48644</v>
      </c>
      <c r="F13" s="429"/>
      <c r="G13" s="280">
        <v>112</v>
      </c>
      <c r="H13" s="429"/>
      <c r="I13" s="391">
        <v>0</v>
      </c>
      <c r="J13" s="432"/>
      <c r="K13" s="391">
        <v>0</v>
      </c>
      <c r="M13" s="327"/>
      <c r="N13" s="428"/>
      <c r="O13" s="327"/>
      <c r="P13" s="428"/>
    </row>
    <row r="14" spans="1:16" s="427" customFormat="1" ht="21" customHeight="1">
      <c r="A14" s="423" t="s">
        <v>155</v>
      </c>
      <c r="B14" s="423"/>
      <c r="C14" s="423"/>
      <c r="D14" s="392"/>
      <c r="E14" s="433">
        <f>SUM(E12:E13)</f>
        <v>19262</v>
      </c>
      <c r="F14" s="429"/>
      <c r="G14" s="433">
        <f>SUM(G12:G13)</f>
        <v>-4295</v>
      </c>
      <c r="H14" s="425"/>
      <c r="I14" s="433">
        <f>SUM(I12:I13)</f>
        <v>0</v>
      </c>
      <c r="J14" s="425"/>
      <c r="K14" s="433">
        <f>SUM(K12:K13)</f>
        <v>0</v>
      </c>
      <c r="L14" s="428"/>
      <c r="M14" s="327"/>
      <c r="N14" s="428"/>
      <c r="O14" s="327"/>
      <c r="P14" s="428"/>
    </row>
    <row r="15" spans="1:16" s="427" customFormat="1" ht="21" customHeight="1">
      <c r="A15" s="423"/>
      <c r="B15" s="423"/>
      <c r="C15" s="423"/>
      <c r="D15" s="392"/>
      <c r="E15" s="425"/>
      <c r="F15" s="429"/>
      <c r="G15" s="425"/>
      <c r="H15" s="425"/>
      <c r="I15" s="425"/>
      <c r="J15" s="425"/>
      <c r="K15" s="425"/>
      <c r="L15" s="428"/>
      <c r="M15" s="327"/>
      <c r="O15" s="327"/>
    </row>
    <row r="16" spans="1:16" s="427" customFormat="1" ht="21" customHeight="1">
      <c r="A16" s="423" t="s">
        <v>265</v>
      </c>
      <c r="B16" s="434"/>
      <c r="C16" s="431"/>
      <c r="D16" s="392"/>
      <c r="E16" s="433">
        <f>E14</f>
        <v>19262</v>
      </c>
      <c r="F16" s="424"/>
      <c r="G16" s="433">
        <f>G14</f>
        <v>-4295</v>
      </c>
      <c r="H16" s="424"/>
      <c r="I16" s="433">
        <f>I14</f>
        <v>0</v>
      </c>
      <c r="J16" s="424"/>
      <c r="K16" s="433">
        <f>K14</f>
        <v>0</v>
      </c>
      <c r="M16" s="327"/>
      <c r="N16" s="428"/>
      <c r="O16" s="327"/>
      <c r="P16" s="428"/>
    </row>
    <row r="17" spans="1:22" s="427" customFormat="1" ht="21" customHeight="1" thickBot="1">
      <c r="A17" s="423" t="s">
        <v>148</v>
      </c>
      <c r="B17" s="431"/>
      <c r="C17" s="431"/>
      <c r="D17" s="431"/>
      <c r="E17" s="435">
        <f>E16+E9</f>
        <v>-333699</v>
      </c>
      <c r="F17" s="424"/>
      <c r="G17" s="435">
        <f>G16+G9</f>
        <v>-557717</v>
      </c>
      <c r="H17" s="424"/>
      <c r="I17" s="435">
        <f>I16+I9</f>
        <v>257343</v>
      </c>
      <c r="J17" s="424"/>
      <c r="K17" s="435">
        <f>K16+K9</f>
        <v>96878</v>
      </c>
      <c r="M17" s="327"/>
      <c r="N17" s="428"/>
      <c r="O17" s="327"/>
      <c r="P17" s="428"/>
    </row>
    <row r="18" spans="1:22" s="427" customFormat="1" ht="21" customHeight="1" thickTop="1">
      <c r="A18" s="436"/>
      <c r="B18" s="436"/>
      <c r="C18" s="436"/>
      <c r="D18" s="436"/>
      <c r="E18" s="94"/>
      <c r="F18" s="437"/>
      <c r="G18" s="94"/>
      <c r="H18" s="437"/>
      <c r="I18" s="94"/>
      <c r="J18" s="437"/>
      <c r="K18" s="94"/>
      <c r="M18" s="327"/>
      <c r="O18" s="327"/>
    </row>
    <row r="19" spans="1:22" s="439" customFormat="1" ht="21" customHeight="1">
      <c r="A19" s="438" t="s">
        <v>149</v>
      </c>
      <c r="B19" s="438"/>
      <c r="C19" s="438"/>
      <c r="D19" s="438"/>
      <c r="E19" s="95"/>
      <c r="F19" s="437">
        <v>6</v>
      </c>
      <c r="G19" s="95"/>
      <c r="H19" s="437"/>
      <c r="I19" s="95"/>
      <c r="J19" s="437"/>
      <c r="K19" s="95"/>
      <c r="M19" s="328"/>
      <c r="O19" s="328"/>
    </row>
    <row r="20" spans="1:22" s="439" customFormat="1" ht="21" customHeight="1">
      <c r="B20" s="439" t="s">
        <v>133</v>
      </c>
      <c r="C20" s="438"/>
      <c r="D20" s="438"/>
      <c r="E20" s="334">
        <v>-280388</v>
      </c>
      <c r="F20" s="440"/>
      <c r="G20" s="334">
        <v>-508010</v>
      </c>
      <c r="H20" s="440"/>
      <c r="I20" s="388">
        <v>257343</v>
      </c>
      <c r="J20" s="440"/>
      <c r="K20" s="388">
        <v>96878</v>
      </c>
      <c r="M20" s="328"/>
      <c r="N20" s="428"/>
      <c r="O20" s="328"/>
      <c r="P20" s="428"/>
      <c r="Q20" s="328"/>
      <c r="R20" s="441"/>
      <c r="S20" s="428"/>
      <c r="T20" s="441"/>
      <c r="U20" s="328"/>
      <c r="V20" s="441"/>
    </row>
    <row r="21" spans="1:22" s="439" customFormat="1" ht="21" customHeight="1">
      <c r="B21" s="439" t="s">
        <v>77</v>
      </c>
      <c r="C21" s="438"/>
      <c r="D21" s="438"/>
      <c r="E21" s="305">
        <v>-53311</v>
      </c>
      <c r="F21" s="440"/>
      <c r="G21" s="305">
        <v>-49707</v>
      </c>
      <c r="H21" s="440"/>
      <c r="I21" s="442">
        <v>0</v>
      </c>
      <c r="J21" s="440"/>
      <c r="K21" s="442">
        <v>0</v>
      </c>
      <c r="M21" s="328"/>
      <c r="N21" s="428"/>
      <c r="O21" s="328"/>
      <c r="P21" s="428"/>
      <c r="Q21" s="328"/>
      <c r="R21" s="441"/>
      <c r="S21" s="428"/>
      <c r="T21" s="441"/>
      <c r="U21" s="328"/>
      <c r="V21" s="441"/>
    </row>
    <row r="22" spans="1:22" s="439" customFormat="1" ht="21" customHeight="1" thickBot="1">
      <c r="A22" s="438" t="s">
        <v>148</v>
      </c>
      <c r="B22" s="438"/>
      <c r="C22" s="438"/>
      <c r="D22" s="438"/>
      <c r="E22" s="443">
        <f>SUM(E20:E21)</f>
        <v>-333699</v>
      </c>
      <c r="F22" s="444"/>
      <c r="G22" s="443">
        <f>SUM(G20:G21)</f>
        <v>-557717</v>
      </c>
      <c r="H22" s="444"/>
      <c r="I22" s="443">
        <f>SUM(I20:I21)</f>
        <v>257343</v>
      </c>
      <c r="J22" s="444"/>
      <c r="K22" s="443">
        <f>SUM(K20:K21)</f>
        <v>96878</v>
      </c>
      <c r="M22" s="328"/>
      <c r="N22" s="428"/>
      <c r="O22" s="328"/>
      <c r="P22" s="428"/>
      <c r="S22" s="428"/>
    </row>
    <row r="23" spans="1:22" ht="21" customHeight="1" thickTop="1"/>
  </sheetData>
  <mergeCells count="6">
    <mergeCell ref="A2:K2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80" firstPageNumber="9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งบดุล 3-5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 12-14</vt:lpstr>
      <vt:lpstr>Conso</vt:lpstr>
      <vt:lpstr>Conso_movement</vt:lpstr>
      <vt:lpstr>กำไรขาดทุน YTD 7 (2)</vt:lpstr>
      <vt:lpstr>กำไรขาดทุนเบ็ดเสร็จ YTD 9 (2)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YTD 7'!Print_Area</vt:lpstr>
      <vt:lpstr>'กำไรขาดทุน YTD 7 (2)'!Print_Area</vt:lpstr>
      <vt:lpstr>'กำไรขาดทุนเบ็ดเสร็จ 3M 8'!Print_Area</vt:lpstr>
      <vt:lpstr>'กำไรขาดทุนเบ็ดเสร็จ YTD 9'!Print_Area</vt:lpstr>
      <vt:lpstr>'กำไรขาดทุนเบ็ดเสร็จ YTD 9 (2)'!Print_Area</vt:lpstr>
      <vt:lpstr>'งบดุล 3-5'!Print_Area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Atchara, Sorananupap</cp:lastModifiedBy>
  <cp:lastPrinted>2021-11-05T12:50:35Z</cp:lastPrinted>
  <dcterms:created xsi:type="dcterms:W3CDTF">2002-01-21T02:21:50Z</dcterms:created>
  <dcterms:modified xsi:type="dcterms:W3CDTF">2021-11-15T08:03:48Z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