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1\PPPM\PPPM Q3'21\"/>
    </mc:Choice>
  </mc:AlternateContent>
  <xr:revisionPtr revIDLastSave="0" documentId="13_ncr:1_{0A920F34-781D-4CA7-8F22-F82840FC1B4B}" xr6:coauthVersionLast="47" xr6:coauthVersionMax="47" xr10:uidLastSave="{00000000-0000-0000-0000-000000000000}"/>
  <bookViews>
    <workbookView xWindow="-120" yWindow="-120" windowWidth="19440" windowHeight="15000" tabRatio="796" xr2:uid="{00000000-000D-0000-FFFF-FFFF00000000}"/>
  </bookViews>
  <sheets>
    <sheet name="BS" sheetId="10" r:id="rId1"/>
    <sheet name="PL(3M)" sheetId="11" r:id="rId2"/>
    <sheet name="PL(9M)" sheetId="9" r:id="rId3"/>
    <sheet name="CE1" sheetId="7" r:id="rId4"/>
    <sheet name="CE2" sheetId="5" r:id="rId5"/>
    <sheet name="CF" sheetId="8" r:id="rId6"/>
  </sheets>
  <definedNames>
    <definedName name="_xlnm.Print_Area" localSheetId="0">BS!$A$1:$N$119</definedName>
    <definedName name="_xlnm.Print_Area" localSheetId="3">'CE1'!$A$1:$V$25</definedName>
    <definedName name="_xlnm.Print_Area" localSheetId="4">'CE2'!$A$1:$U$27</definedName>
    <definedName name="_xlnm.Print_Area" localSheetId="5">CF!$A$1:$M$98</definedName>
    <definedName name="_xlnm.Print_Area" localSheetId="1">'PL(3M)'!$A$1:$M$50</definedName>
    <definedName name="_xlnm.Print_Area" localSheetId="2">'PL(9M)'!$A$1:$M$50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8" i="7" l="1"/>
  <c r="H63" i="10"/>
  <c r="S18" i="5"/>
  <c r="I76" i="8"/>
  <c r="K76" i="8"/>
  <c r="M76" i="8"/>
  <c r="G76" i="8"/>
  <c r="U16" i="5" l="1"/>
  <c r="V16" i="5"/>
  <c r="V16" i="7"/>
  <c r="N19" i="10" l="1"/>
  <c r="J19" i="10"/>
  <c r="H19" i="10"/>
  <c r="L19" i="10"/>
  <c r="M47" i="11" l="1"/>
  <c r="K47" i="11"/>
  <c r="I47" i="11"/>
  <c r="G47" i="11"/>
  <c r="M24" i="11"/>
  <c r="M29" i="11" s="1"/>
  <c r="K24" i="11"/>
  <c r="K29" i="11" s="1"/>
  <c r="I24" i="11"/>
  <c r="I29" i="11" s="1"/>
  <c r="G24" i="11"/>
  <c r="G29" i="11" s="1"/>
  <c r="M19" i="11"/>
  <c r="K19" i="11"/>
  <c r="I19" i="11"/>
  <c r="G19" i="11"/>
  <c r="K30" i="11" l="1"/>
  <c r="K35" i="11" s="1"/>
  <c r="K37" i="11" s="1"/>
  <c r="K50" i="11" s="1"/>
  <c r="G30" i="11"/>
  <c r="G35" i="11" s="1"/>
  <c r="G37" i="11" s="1"/>
  <c r="G50" i="11" s="1"/>
  <c r="M30" i="11"/>
  <c r="M35" i="11" s="1"/>
  <c r="M37" i="11" s="1"/>
  <c r="M50" i="11" s="1"/>
  <c r="I30" i="11"/>
  <c r="I35" i="11" s="1"/>
  <c r="I37" i="11" s="1"/>
  <c r="I50" i="11" s="1"/>
  <c r="K60" i="8"/>
  <c r="K33" i="8"/>
  <c r="I122" i="10"/>
  <c r="K122" i="10"/>
  <c r="M122" i="10"/>
  <c r="M24" i="9"/>
  <c r="M29" i="9" s="1"/>
  <c r="K24" i="9"/>
  <c r="K29" i="9" s="1"/>
  <c r="I24" i="9"/>
  <c r="I29" i="9" s="1"/>
  <c r="G24" i="9"/>
  <c r="G29" i="9" s="1"/>
  <c r="M48" i="11" l="1"/>
  <c r="I48" i="11"/>
  <c r="G48" i="11"/>
  <c r="K48" i="11"/>
  <c r="J70" i="10"/>
  <c r="J71" i="10" s="1"/>
  <c r="J61" i="10"/>
  <c r="J63" i="10" s="1"/>
  <c r="J37" i="10"/>
  <c r="J38" i="10" s="1"/>
  <c r="J39" i="10" s="1"/>
  <c r="N37" i="10"/>
  <c r="N38" i="10" s="1"/>
  <c r="N39" i="10" s="1"/>
  <c r="S14" i="5"/>
  <c r="U14" i="5" s="1"/>
  <c r="T14" i="7"/>
  <c r="V14" i="7" s="1"/>
  <c r="N101" i="10"/>
  <c r="J101" i="10"/>
  <c r="N100" i="10"/>
  <c r="J100" i="10"/>
  <c r="N98" i="10"/>
  <c r="J98" i="10"/>
  <c r="N96" i="10"/>
  <c r="J96" i="10"/>
  <c r="N95" i="10"/>
  <c r="J95" i="10"/>
  <c r="N71" i="10"/>
  <c r="L71" i="10"/>
  <c r="H71" i="10"/>
  <c r="N63" i="10"/>
  <c r="L63" i="10"/>
  <c r="H38" i="10"/>
  <c r="H39" i="10" s="1"/>
  <c r="L38" i="10"/>
  <c r="L39" i="10" s="1"/>
  <c r="L40" i="10" s="1"/>
  <c r="N72" i="10" l="1"/>
  <c r="N40" i="10"/>
  <c r="J40" i="10"/>
  <c r="L72" i="10"/>
  <c r="H72" i="10"/>
  <c r="H40" i="10"/>
  <c r="J72" i="10"/>
  <c r="N102" i="10"/>
  <c r="N103" i="10" s="1"/>
  <c r="J102" i="10"/>
  <c r="J103" i="10" s="1"/>
  <c r="G33" i="8"/>
  <c r="G60" i="8"/>
  <c r="G19" i="9"/>
  <c r="G47" i="9"/>
  <c r="O19" i="5"/>
  <c r="P17" i="7"/>
  <c r="P19" i="7" s="1"/>
  <c r="N17" i="7"/>
  <c r="Q19" i="5"/>
  <c r="K19" i="5"/>
  <c r="L100" i="10" s="1"/>
  <c r="I19" i="5"/>
  <c r="L98" i="10" s="1"/>
  <c r="G19" i="5"/>
  <c r="E19" i="5"/>
  <c r="U18" i="5"/>
  <c r="R19" i="7"/>
  <c r="J19" i="7"/>
  <c r="H100" i="10" s="1"/>
  <c r="H19" i="7"/>
  <c r="H98" i="10" s="1"/>
  <c r="F19" i="7"/>
  <c r="D19" i="7"/>
  <c r="V18" i="7"/>
  <c r="I60" i="8"/>
  <c r="M60" i="8"/>
  <c r="I33" i="8"/>
  <c r="M33" i="8"/>
  <c r="Q25" i="5"/>
  <c r="K25" i="5"/>
  <c r="I25" i="5"/>
  <c r="G25" i="5"/>
  <c r="E25" i="5"/>
  <c r="O23" i="5"/>
  <c r="S23" i="5" s="1"/>
  <c r="S24" i="5"/>
  <c r="U24" i="5" s="1"/>
  <c r="R25" i="7"/>
  <c r="J25" i="7"/>
  <c r="H25" i="7"/>
  <c r="F25" i="7"/>
  <c r="D25" i="7"/>
  <c r="P23" i="7"/>
  <c r="P25" i="7" s="1"/>
  <c r="N23" i="7"/>
  <c r="N25" i="7" s="1"/>
  <c r="T24" i="7"/>
  <c r="V24" i="7" s="1"/>
  <c r="T21" i="7"/>
  <c r="V21" i="7" s="1"/>
  <c r="S21" i="5"/>
  <c r="U21" i="5" s="1"/>
  <c r="M47" i="9"/>
  <c r="K47" i="9"/>
  <c r="I47" i="9"/>
  <c r="M19" i="9"/>
  <c r="K19" i="9"/>
  <c r="I19" i="9"/>
  <c r="N104" i="10" l="1"/>
  <c r="N122" i="10"/>
  <c r="S25" i="5"/>
  <c r="G30" i="9"/>
  <c r="K30" i="9"/>
  <c r="K35" i="9" s="1"/>
  <c r="M30" i="9"/>
  <c r="I30" i="9"/>
  <c r="O25" i="5"/>
  <c r="J104" i="10"/>
  <c r="J122" i="10" s="1"/>
  <c r="T17" i="7"/>
  <c r="S17" i="5"/>
  <c r="S19" i="5" s="1"/>
  <c r="L102" i="10" s="1"/>
  <c r="N19" i="7"/>
  <c r="T23" i="7"/>
  <c r="T25" i="7" s="1"/>
  <c r="A41" i="8"/>
  <c r="A80" i="8" s="1"/>
  <c r="A3" i="8"/>
  <c r="A3" i="5"/>
  <c r="A3" i="7"/>
  <c r="A77" i="10"/>
  <c r="A45" i="10"/>
  <c r="M8" i="8"/>
  <c r="M85" i="8" s="1"/>
  <c r="K8" i="8"/>
  <c r="K85" i="8" s="1"/>
  <c r="I8" i="8"/>
  <c r="G8" i="8"/>
  <c r="G85" i="8" s="1"/>
  <c r="T19" i="7" l="1"/>
  <c r="H102" i="10" s="1"/>
  <c r="K37" i="9"/>
  <c r="K50" i="9" s="1"/>
  <c r="K34" i="8"/>
  <c r="K37" i="8" s="1"/>
  <c r="I46" i="8"/>
  <c r="I85" i="8"/>
  <c r="G35" i="9"/>
  <c r="G37" i="9" s="1"/>
  <c r="G50" i="9" s="1"/>
  <c r="M35" i="9"/>
  <c r="M37" i="9" s="1"/>
  <c r="I35" i="9"/>
  <c r="I37" i="9" s="1"/>
  <c r="I50" i="9" s="1"/>
  <c r="M46" i="8"/>
  <c r="G46" i="8"/>
  <c r="K46" i="8"/>
  <c r="M17" i="5" l="1"/>
  <c r="M19" i="5" s="1"/>
  <c r="L101" i="10" s="1"/>
  <c r="L103" i="10" s="1"/>
  <c r="L104" i="10" s="1"/>
  <c r="L122" i="10" s="1"/>
  <c r="G10" i="8"/>
  <c r="G34" i="8" s="1"/>
  <c r="G37" i="8" s="1"/>
  <c r="K87" i="8"/>
  <c r="K89" i="8" s="1"/>
  <c r="K92" i="8" s="1"/>
  <c r="I48" i="9"/>
  <c r="L23" i="7"/>
  <c r="V23" i="7" s="1"/>
  <c r="V25" i="7" s="1"/>
  <c r="I10" i="8"/>
  <c r="I34" i="8" s="1"/>
  <c r="I37" i="8" s="1"/>
  <c r="I87" i="8" s="1"/>
  <c r="I89" i="8" s="1"/>
  <c r="I92" i="8" s="1"/>
  <c r="L17" i="7"/>
  <c r="L19" i="7" s="1"/>
  <c r="H101" i="10" s="1"/>
  <c r="M23" i="5"/>
  <c r="U23" i="5" s="1"/>
  <c r="U25" i="5" s="1"/>
  <c r="M48" i="9"/>
  <c r="M10" i="8"/>
  <c r="M34" i="8" s="1"/>
  <c r="M37" i="8" s="1"/>
  <c r="M87" i="8" s="1"/>
  <c r="M89" i="8" s="1"/>
  <c r="M92" i="8" s="1"/>
  <c r="K48" i="9"/>
  <c r="G48" i="9" l="1"/>
  <c r="H103" i="10"/>
  <c r="H104" i="10" s="1"/>
  <c r="H122" i="10" s="1"/>
  <c r="G87" i="8"/>
  <c r="G89" i="8" s="1"/>
  <c r="G92" i="8" s="1"/>
  <c r="V17" i="7"/>
  <c r="V19" i="7" s="1"/>
  <c r="L25" i="7"/>
  <c r="M25" i="5"/>
  <c r="U17" i="5"/>
  <c r="U19" i="5" s="1"/>
</calcChain>
</file>

<file path=xl/sharedStrings.xml><?xml version="1.0" encoding="utf-8"?>
<sst xmlns="http://schemas.openxmlformats.org/spreadsheetml/2006/main" count="465" uniqueCount="253">
  <si>
    <t>Separate financial statements</t>
  </si>
  <si>
    <t>Note</t>
  </si>
  <si>
    <t>Appropriated</t>
  </si>
  <si>
    <t>Unappropriated</t>
  </si>
  <si>
    <t>Total</t>
  </si>
  <si>
    <t>Consolidated financial statements</t>
  </si>
  <si>
    <t>Assets</t>
  </si>
  <si>
    <t>Current assets</t>
  </si>
  <si>
    <t>Cash and cash equivalents</t>
  </si>
  <si>
    <t>Other current assets</t>
  </si>
  <si>
    <t>Total current assets</t>
  </si>
  <si>
    <t>Total assets</t>
  </si>
  <si>
    <t xml:space="preserve">Consolidated financial statements 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</si>
  <si>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</si>
  <si>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</si>
  <si>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</si>
  <si>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</si>
  <si>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</si>
  <si>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</si>
  <si>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</si>
  <si>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</si>
  <si>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</si>
  <si>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Other income</t>
  </si>
  <si>
    <t>Total revenues</t>
  </si>
  <si>
    <t>Expenses</t>
  </si>
  <si>
    <t>Administrative expenses</t>
  </si>
  <si>
    <t>Total expenses</t>
  </si>
  <si>
    <t>Cash flows from operating activities</t>
  </si>
  <si>
    <t>Cash flows from investing activities</t>
  </si>
  <si>
    <t>Cash flows from financing activities</t>
  </si>
  <si>
    <t>Inventories</t>
  </si>
  <si>
    <t>Capital reserve for share-based payment transactions</t>
  </si>
  <si>
    <t>Other components of shareholders' equity</t>
  </si>
  <si>
    <t>Equity attributable to owners of the Company</t>
  </si>
  <si>
    <t xml:space="preserve">Revenues </t>
  </si>
  <si>
    <t xml:space="preserve">Capital reserve </t>
  </si>
  <si>
    <t>Total other</t>
  </si>
  <si>
    <t>Issued and</t>
  </si>
  <si>
    <t>components of</t>
  </si>
  <si>
    <t xml:space="preserve">payment </t>
  </si>
  <si>
    <t>shareholders'</t>
  </si>
  <si>
    <t>share capital</t>
  </si>
  <si>
    <t>transactions</t>
  </si>
  <si>
    <t>equity</t>
  </si>
  <si>
    <t>Deferred tax assets</t>
  </si>
  <si>
    <t>Defered tax liabilities</t>
  </si>
  <si>
    <t>Other comprehensive income</t>
  </si>
  <si>
    <t>Exchange</t>
  </si>
  <si>
    <t>differences on</t>
  </si>
  <si>
    <t xml:space="preserve">translation of </t>
  </si>
  <si>
    <t>Interest income</t>
  </si>
  <si>
    <t xml:space="preserve">Exchange differences on translation of financial statements </t>
  </si>
  <si>
    <t>Share of loss from investments in associates</t>
  </si>
  <si>
    <t>Profit (loss) before income tax expenses</t>
  </si>
  <si>
    <t xml:space="preserve">STATEMENTS OF FINANCIAL POSITION </t>
  </si>
  <si>
    <t>STATEMENT OF COMPRREHENSIVE INCOME</t>
  </si>
  <si>
    <t>Revenues from sales</t>
  </si>
  <si>
    <t>Finance costs</t>
  </si>
  <si>
    <t xml:space="preserve">STATEMENT  OF CHANGES IN SHAREHOLDERS' EQUITY </t>
  </si>
  <si>
    <t>STATEMENT  OF CHANGES IN SHAREHOLDERS' EQUITY  (CONTINUED)</t>
  </si>
  <si>
    <t>CASH FLOWS STATEMENTS</t>
  </si>
  <si>
    <t>Adjusted other assets  (increase) decrease</t>
  </si>
  <si>
    <t>Adjusted trade accounts and other current payable increase (decrease)</t>
  </si>
  <si>
    <t>Adjusted unrealised on exchange loss (gain)</t>
  </si>
  <si>
    <t>Interest expeses</t>
  </si>
  <si>
    <t>Tax received (paid)</t>
  </si>
  <si>
    <t>CASH FLOWS STATEMENTS (CONTINUED)</t>
  </si>
  <si>
    <t>Cash paid for property, plant and equipment</t>
  </si>
  <si>
    <t>Net cash provided by (used in) investing activities</t>
  </si>
  <si>
    <t>Net cash provided by (used in) financing activities</t>
  </si>
  <si>
    <t xml:space="preserve"> </t>
  </si>
  <si>
    <t>before effect of exchange rate</t>
  </si>
  <si>
    <t>Other intangible assets</t>
  </si>
  <si>
    <t>Trade and other current payables</t>
  </si>
  <si>
    <t>Current income tax payable</t>
  </si>
  <si>
    <t>Issued and paid share capital</t>
  </si>
  <si>
    <t>Authorized share capital</t>
  </si>
  <si>
    <t>Cost of distributions</t>
  </si>
  <si>
    <t>Other comprehensive income to be reclassified</t>
  </si>
  <si>
    <t xml:space="preserve">   </t>
  </si>
  <si>
    <t>to profit or loss in subsequent period :</t>
  </si>
  <si>
    <t>Adjusted financial costs</t>
  </si>
  <si>
    <t>Adjusted trade accounts and other current receivables (increase) decrease</t>
  </si>
  <si>
    <t>Adjusted provisions for employee benefits (reversal)</t>
  </si>
  <si>
    <t>Total adjustment to reconcile profit (loss)</t>
  </si>
  <si>
    <t>Cash received from sales other equity instrument</t>
  </si>
  <si>
    <t>Effect of exchange rate to cash and cash equivalents</t>
  </si>
  <si>
    <t>Net in cash and cash equivalents increase (decrease)</t>
  </si>
  <si>
    <t>Trade and other non - current receivables</t>
  </si>
  <si>
    <t xml:space="preserve">  Restricted bank deposits</t>
  </si>
  <si>
    <t xml:space="preserve">  Other </t>
  </si>
  <si>
    <t>Non - current assets</t>
  </si>
  <si>
    <t>Long - term loans</t>
  </si>
  <si>
    <t>Other non - current assets</t>
  </si>
  <si>
    <t>Total other non - current assets</t>
  </si>
  <si>
    <t>Non - current liabilities</t>
  </si>
  <si>
    <t>Non - current provisions for employee benefits</t>
  </si>
  <si>
    <t>Total non - current liabilities</t>
  </si>
  <si>
    <t>Appropriated - Legal reserve</t>
  </si>
  <si>
    <t>Other comprehensive income :</t>
  </si>
  <si>
    <t>fully paid - up</t>
  </si>
  <si>
    <t xml:space="preserve">for share - based </t>
  </si>
  <si>
    <t>Adjustments to reconcile profit (loss) to cash received (paid)</t>
  </si>
  <si>
    <t>Adjusted inventories (increase) decrease</t>
  </si>
  <si>
    <t>Adjusted other liabilities increase (decrease)</t>
  </si>
  <si>
    <t>Depreciation and amortization</t>
  </si>
  <si>
    <t>Net cash provided by (used in) operating activities</t>
  </si>
  <si>
    <t>Cash paid for repayment of liabilities under long - term lease agreements</t>
  </si>
  <si>
    <t xml:space="preserve">Net cash and cash equivalents increase (decrease) </t>
  </si>
  <si>
    <t>Cash received from borrowing</t>
  </si>
  <si>
    <t xml:space="preserve">  Advances payment </t>
  </si>
  <si>
    <t>Earning (Loss) per share (Baht: Shares)</t>
  </si>
  <si>
    <t>Adjusted other reconcile profit (loss)</t>
  </si>
  <si>
    <t>PP PRIME PUBLIC COMPANY LIMITED AND ITS SUBSIDIARIES</t>
  </si>
  <si>
    <t xml:space="preserve">  - Interest income</t>
  </si>
  <si>
    <t xml:space="preserve">  - Loss (gain) on sales of available for sale securities</t>
  </si>
  <si>
    <t>Borrowing from financial institutions</t>
  </si>
  <si>
    <t xml:space="preserve">(Increase) decrease in restricted bank deposits  </t>
  </si>
  <si>
    <t>STATEMENTS OF FINANCIAL POSITION (CONTINUED)</t>
  </si>
  <si>
    <t>Cash and cash equivalents from discontinued operations at the end of the period</t>
  </si>
  <si>
    <t>Accounts payable - trust receipts increases</t>
  </si>
  <si>
    <t>Bank overdrafts increase (decrease)</t>
  </si>
  <si>
    <t>(Unit : Thousand Baht)</t>
  </si>
  <si>
    <t>Changes in shareholders' equity :</t>
  </si>
  <si>
    <t xml:space="preserve">     Total comprehensive income (expense) for the period</t>
  </si>
  <si>
    <t xml:space="preserve"> income </t>
  </si>
  <si>
    <t>Other comprehensive</t>
  </si>
  <si>
    <t xml:space="preserve">Issued and fully </t>
  </si>
  <si>
    <t>shareholders' equity</t>
  </si>
  <si>
    <t xml:space="preserve"> components of  </t>
  </si>
  <si>
    <t xml:space="preserve">paid - up </t>
  </si>
  <si>
    <t xml:space="preserve">Capital reserve  </t>
  </si>
  <si>
    <t xml:space="preserve"> payment </t>
  </si>
  <si>
    <t>for  share - based</t>
  </si>
  <si>
    <t>Profit on foreign exchange</t>
  </si>
  <si>
    <t>Profit (loss) for the period</t>
  </si>
  <si>
    <t>Other comprehensive income (expense) for the period</t>
  </si>
  <si>
    <t>Total comprehensive income (expense) for the period</t>
  </si>
  <si>
    <t>Cash and cash equivalents at beginning of the period</t>
  </si>
  <si>
    <t>Cash and cash equivalents at ending of the period</t>
  </si>
  <si>
    <t xml:space="preserve"> in foreign currency</t>
  </si>
  <si>
    <t>financial statements</t>
  </si>
  <si>
    <t>Short - term loans</t>
  </si>
  <si>
    <t>Property, plant and equipment</t>
  </si>
  <si>
    <t xml:space="preserve">     Land  Revaluation</t>
  </si>
  <si>
    <t xml:space="preserve">     Plant and machine</t>
  </si>
  <si>
    <t xml:space="preserve">     Property, plant and equipment not used in operations</t>
  </si>
  <si>
    <t xml:space="preserve">Long - term loans </t>
  </si>
  <si>
    <t>Other non - current liabilities</t>
  </si>
  <si>
    <t>Balance as at January 1, 2020</t>
  </si>
  <si>
    <t>Liabilities under lease agreements</t>
  </si>
  <si>
    <t xml:space="preserve">  Registered 688,066,476 ordinary shares of Baht 1 each</t>
  </si>
  <si>
    <t>3, 4</t>
  </si>
  <si>
    <t>Other current financial assets</t>
  </si>
  <si>
    <t>Other non - current financial assets</t>
  </si>
  <si>
    <t>Investments in subsidiaries and associates</t>
  </si>
  <si>
    <t>Non - current non - cash assets pledged  as collateral</t>
  </si>
  <si>
    <t>Current portion of debenture</t>
  </si>
  <si>
    <t>Other comprehensive income that will not be reclassified</t>
  </si>
  <si>
    <t xml:space="preserve">Gain (losses) on </t>
  </si>
  <si>
    <t xml:space="preserve">investment in equity </t>
  </si>
  <si>
    <t>designated at fair</t>
  </si>
  <si>
    <t xml:space="preserve">through other </t>
  </si>
  <si>
    <t>comprehensive income</t>
  </si>
  <si>
    <t>Right-of-use assets</t>
  </si>
  <si>
    <t>Cash paid for repayment of bill of exchange</t>
  </si>
  <si>
    <t xml:space="preserve">     Transfer to retained earnings (loss)</t>
  </si>
  <si>
    <t>Loss on investment in securities</t>
  </si>
  <si>
    <t>December 31, 2020</t>
  </si>
  <si>
    <t>Balance as at January 1, 2021</t>
  </si>
  <si>
    <t>Investment property under the fair value method</t>
  </si>
  <si>
    <t xml:space="preserve">  Registered 916,901,123 ordinary shares of Baht 1 each</t>
  </si>
  <si>
    <t>Profit (loss) from operating activities</t>
  </si>
  <si>
    <t>Loss on foreign exchange</t>
  </si>
  <si>
    <t>Total Cost of sale</t>
  </si>
  <si>
    <t>- Idle cost</t>
  </si>
  <si>
    <t>- Cost of goods sold</t>
  </si>
  <si>
    <t>Cash paid for repayment of borrowing :-</t>
  </si>
  <si>
    <t xml:space="preserve"> determined in accordance with TFRS 9</t>
  </si>
  <si>
    <t>Impairment loss (impairmen gain and reversal of impairment loss )</t>
  </si>
  <si>
    <t>Trade and other current receivables - net</t>
  </si>
  <si>
    <t xml:space="preserve">Bank overdraft and short-term borrowings </t>
  </si>
  <si>
    <t xml:space="preserve">      from financial institutions</t>
  </si>
  <si>
    <t>of fixed assets</t>
  </si>
  <si>
    <t xml:space="preserve">from  revaluation </t>
  </si>
  <si>
    <t xml:space="preserve"> Surplus </t>
  </si>
  <si>
    <t>Others</t>
  </si>
  <si>
    <t>Cash paid for payables purchase asset</t>
  </si>
  <si>
    <t xml:space="preserve">As at </t>
  </si>
  <si>
    <t>(UNAUDITED</t>
  </si>
  <si>
    <t>BUT REVIEWED)</t>
  </si>
  <si>
    <t>(AUDITED)</t>
  </si>
  <si>
    <t xml:space="preserve">              (UNAUDITED</t>
  </si>
  <si>
    <t>Cost of sale</t>
  </si>
  <si>
    <t>Long - term borrowing from financial institutions</t>
  </si>
  <si>
    <t xml:space="preserve">Gain on investments in securities </t>
  </si>
  <si>
    <t>Reversed allowance of impairment on advance payment</t>
  </si>
  <si>
    <t xml:space="preserve">    for Riverside projeect</t>
  </si>
  <si>
    <t>Other</t>
  </si>
  <si>
    <t>Adjustment for loss (profit) from fair value adjustment</t>
  </si>
  <si>
    <t xml:space="preserve">  - Reversed allowance of impairment on advance payment </t>
  </si>
  <si>
    <t xml:space="preserve">         for Riverside projeect</t>
  </si>
  <si>
    <t xml:space="preserve">  - Loss from dissolution of subsidiaries</t>
  </si>
  <si>
    <t>Cash paid for investment property</t>
  </si>
  <si>
    <t>Cash received (paid) from  loans to other person or parties</t>
  </si>
  <si>
    <t>Deposit form advance payment for Riverside project</t>
  </si>
  <si>
    <t>Cash paid for debenture</t>
  </si>
  <si>
    <t xml:space="preserve">  Registered 2,585,942,424 ordinary shares of Baht 1 each</t>
  </si>
  <si>
    <t xml:space="preserve">  Registered 2,064,199,428 ordinary shares of Baht 1 each</t>
  </si>
  <si>
    <t>Proceeds from odinary shares issued</t>
  </si>
  <si>
    <t>Cash received from sales investments in securities</t>
  </si>
  <si>
    <t>Cash paid for investments in securities</t>
  </si>
  <si>
    <t>Adjusted  gain on investments in securities</t>
  </si>
  <si>
    <t>Cash paid for borrowing for related parties</t>
  </si>
  <si>
    <t>Borrowing from related parties and other parties</t>
  </si>
  <si>
    <t xml:space="preserve">  - Reduce cost of inventories to net realisable value</t>
  </si>
  <si>
    <t xml:space="preserve">  - Loss (gain) on sales of property, plant and equipment</t>
  </si>
  <si>
    <t>Cash received from sales property, plant and equipment</t>
  </si>
  <si>
    <t>3, 10</t>
  </si>
  <si>
    <t>3, 20</t>
  </si>
  <si>
    <t>3, 21</t>
  </si>
  <si>
    <t xml:space="preserve">       As of December 31, 2020</t>
  </si>
  <si>
    <t xml:space="preserve">     Issue of ordinary shares </t>
  </si>
  <si>
    <t xml:space="preserve">      in foreign currency</t>
  </si>
  <si>
    <t xml:space="preserve">    through other comprehensive income</t>
  </si>
  <si>
    <t xml:space="preserve">    in foreign currency</t>
  </si>
  <si>
    <t>Assets held for sales - net</t>
  </si>
  <si>
    <t>Debenture</t>
  </si>
  <si>
    <t>Retained earnings (Deficit)</t>
  </si>
  <si>
    <t>Premium</t>
  </si>
  <si>
    <t>(Discount)</t>
  </si>
  <si>
    <t>on share capital</t>
  </si>
  <si>
    <t xml:space="preserve">   For the three - month  </t>
  </si>
  <si>
    <t>Total non - current assets</t>
  </si>
  <si>
    <t>Tax expenses (tax income)</t>
  </si>
  <si>
    <t>28</t>
  </si>
  <si>
    <t>SEPTEMBER 30, 2021</t>
  </si>
  <si>
    <t>FOR THE THREE - MONTH PERIOD ENDED SEPTEMBER 30, 2021</t>
  </si>
  <si>
    <t>September 30, 2021</t>
  </si>
  <si>
    <t xml:space="preserve"> period ended September 30,</t>
  </si>
  <si>
    <t xml:space="preserve">   For the nine - month  </t>
  </si>
  <si>
    <t>Balance as at September 30, 2021</t>
  </si>
  <si>
    <t>Balance as at September 30, 2020</t>
  </si>
  <si>
    <t>FOR THE NINE - MONTH PERIOD ENDED SEPTEMBER 30, 2021</t>
  </si>
  <si>
    <t>Premium on share capital</t>
  </si>
  <si>
    <t>Discount on share capital</t>
  </si>
  <si>
    <t xml:space="preserve">Loss on investments in securities </t>
  </si>
  <si>
    <t>Gain on sale of property, plant and equipment</t>
  </si>
  <si>
    <t xml:space="preserve">Gain (losses) on investment in equity designated at fair value </t>
  </si>
  <si>
    <t xml:space="preserve">       As of September 30, 2021 and</t>
  </si>
  <si>
    <t xml:space="preserve">    determined in accordance with TFRS 9</t>
  </si>
  <si>
    <t>Current portion of long - term loans</t>
  </si>
  <si>
    <t>Currernt portion of under lease agreement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</si>
</sst>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(* #,##0_);_(* \(#,##0\);_(* &quot;-&quot;??_);_(@_)"/>
    <numFmt numFmtId="190" formatCode="#,##0.0_);\(#,##0.0\)"/>
    <numFmt numFmtId="191" formatCode="_(* #,##0.0000_);_(* \(#,##0.0000\);_(* &quot;-&quot;??_);_(@_)"/>
    <numFmt numFmtId="192" formatCode="#,##0.00&quot; $&quot;;\-#,##0.00&quot; $&quot;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mmm\.yy"/>
    <numFmt numFmtId="198" formatCode="_(* #,##0.00_);_(* \(#,##0.00\);_(* \-??_);_(@_)"/>
    <numFmt numFmtId="199" formatCode="#,##0.00\ ;&quot; (&quot;#,##0.00\);&quot; -&quot;#\ ;@\ "/>
    <numFmt numFmtId="200" formatCode="#,##0.00\ ;\-#,##0.00\ ;&quot; -&quot;#\ ;@\ "/>
    <numFmt numFmtId="201" formatCode="_-* #,##0.00_-;\-* #,##0.00_-;_-* \-??_-;_-@_-"/>
    <numFmt numFmtId="202" formatCode="_-* #,##0.00\ _€_-;\-* #,##0.00\ _€_-;_-* &quot;-&quot;??\ _€_-;_-@_-"/>
    <numFmt numFmtId="203" formatCode="#,##0.00\ &quot;F&quot;;\-#,##0.00\ &quot;F&quot;"/>
    <numFmt numFmtId="204" formatCode="dd\-mmm\-yy_)"/>
    <numFmt numFmtId="205" formatCode="0.0%"/>
    <numFmt numFmtId="206" formatCode="#,##0.00&quot; &quot;;&quot;-&quot;#,##0.00&quot; &quot;;&quot; -&quot;#&quot; &quot;;@&quot; &quot;"/>
    <numFmt numFmtId="207" formatCode="0.00_)"/>
    <numFmt numFmtId="208" formatCode="&quot;ฃค&quot;#,##0;&quot;ฃค&quot;\-#,##0"/>
    <numFmt numFmtId="209" formatCode="0&quot;  &quot;"/>
    <numFmt numFmtId="210" formatCode="[$฿-41E]#,##0.00;[Red]&quot;-&quot;[$฿-41E]#,##0.00"/>
    <numFmt numFmtId="211" formatCode="#,##0.0_);[Red]\(#,##0.0\)"/>
    <numFmt numFmtId="212" formatCode="d\.m\.yy\ h:mm"/>
    <numFmt numFmtId="213" formatCode="_-* #,##0.00\ &quot;F&quot;_-;\-* #,##0.00\ &quot;F&quot;_-;_-* &quot;-&quot;??\ &quot;F&quot;_-;_-@_-"/>
    <numFmt numFmtId="214" formatCode="0.00&quot;  &quot;"/>
    <numFmt numFmtId="215" formatCode="&quot;฿&quot;#,##0_);\(&quot;฿&quot;#,##0\)"/>
    <numFmt numFmtId="216" formatCode="#,##0;\(#,##0\)"/>
    <numFmt numFmtId="217" formatCode="\$#,##0.00;\(\$#,##0.00\)"/>
    <numFmt numFmtId="218" formatCode="\$#,##0;\(\$#,##0\)"/>
  </numFmts>
  <fonts count="84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1"/>
      <color theme="1"/>
      <name val="Tahoma"/>
      <family val="2"/>
      <charset val="222"/>
      <scheme val="minor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5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29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5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24" borderId="0" applyNumberFormat="0" applyBorder="0" applyAlignment="0" applyProtection="0"/>
    <xf numFmtId="0" fontId="5" fillId="12" borderId="0" applyNumberFormat="0" applyBorder="0" applyAlignment="0" applyProtection="0"/>
    <xf numFmtId="0" fontId="6" fillId="25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33" borderId="0" applyNumberFormat="0" applyBorder="0" applyAlignment="0" applyProtection="0"/>
    <xf numFmtId="0" fontId="6" fillId="14" borderId="0" applyNumberFormat="0" applyBorder="0" applyAlignment="0" applyProtection="0"/>
    <xf numFmtId="0" fontId="6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8" borderId="0" applyNumberFormat="0" applyBorder="0" applyAlignment="0" applyProtection="0"/>
    <xf numFmtId="0" fontId="40" fillId="3" borderId="0" applyNumberFormat="0" applyBorder="0" applyAlignment="0" applyProtection="0"/>
    <xf numFmtId="192" fontId="7" fillId="0" borderId="0" applyFill="0" applyBorder="0" applyAlignment="0"/>
    <xf numFmtId="193" fontId="7" fillId="0" borderId="0" applyFill="0" applyBorder="0" applyAlignment="0"/>
    <xf numFmtId="194" fontId="7" fillId="0" borderId="0" applyFill="0" applyBorder="0" applyAlignment="0"/>
    <xf numFmtId="195" fontId="7" fillId="0" borderId="0" applyFill="0" applyBorder="0" applyAlignment="0"/>
    <xf numFmtId="196" fontId="7" fillId="0" borderId="0" applyFill="0" applyBorder="0" applyAlignment="0"/>
    <xf numFmtId="192" fontId="7" fillId="0" borderId="0" applyFill="0" applyBorder="0" applyAlignment="0"/>
    <xf numFmtId="197" fontId="7" fillId="0" borderId="0" applyFill="0" applyBorder="0" applyAlignment="0"/>
    <xf numFmtId="193" fontId="7" fillId="0" borderId="0" applyFill="0" applyBorder="0" applyAlignment="0"/>
    <xf numFmtId="0" fontId="43" fillId="39" borderId="1" applyNumberFormat="0" applyAlignment="0" applyProtection="0"/>
    <xf numFmtId="0" fontId="8" fillId="0" borderId="0"/>
    <xf numFmtId="0" fontId="37" fillId="40" borderId="2" applyNumberFormat="0" applyAlignment="0" applyProtection="0"/>
    <xf numFmtId="43" fontId="6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63" fillId="0" borderId="0" applyFont="0" applyFill="0" applyBorder="0" applyAlignment="0" applyProtection="0"/>
    <xf numFmtId="198" fontId="11" fillId="0" borderId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5" fillId="0" borderId="0" applyFill="0" applyBorder="0" applyAlignment="0" applyProtection="0"/>
    <xf numFmtId="43" fontId="65" fillId="0" borderId="0" applyFont="0" applyFill="0" applyBorder="0" applyAlignment="0" applyProtection="0"/>
    <xf numFmtId="200" fontId="2" fillId="0" borderId="0" applyFill="0" applyBorder="0" applyAlignment="0" applyProtection="0"/>
    <xf numFmtId="201" fontId="5" fillId="0" borderId="0" applyFill="0" applyBorder="0" applyAlignment="0" applyProtection="0"/>
    <xf numFmtId="201" fontId="5" fillId="0" borderId="0" applyFill="0" applyBorder="0" applyAlignment="0" applyProtection="0"/>
    <xf numFmtId="43" fontId="12" fillId="0" borderId="0" applyFont="0" applyFill="0" applyBorder="0" applyAlignment="0" applyProtection="0"/>
    <xf numFmtId="200" fontId="10" fillId="0" borderId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200" fontId="2" fillId="0" borderId="0" applyFill="0" applyBorder="0" applyAlignment="0" applyProtection="0"/>
    <xf numFmtId="43" fontId="4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10" fillId="0" borderId="0" applyFill="0" applyBorder="0" applyAlignment="0" applyProtection="0"/>
    <xf numFmtId="201" fontId="5" fillId="0" borderId="0" applyFill="0" applyBorder="0" applyAlignment="0" applyProtection="0"/>
    <xf numFmtId="188" fontId="9" fillId="0" borderId="0" applyFont="0" applyFill="0" applyBorder="0" applyAlignment="0" applyProtection="0"/>
    <xf numFmtId="200" fontId="2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8" fontId="15" fillId="0" borderId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98" fontId="15" fillId="0" borderId="0" applyFill="0" applyBorder="0" applyAlignment="0" applyProtection="0"/>
    <xf numFmtId="202" fontId="9" fillId="0" borderId="0" applyFont="0" applyFill="0" applyBorder="0" applyAlignment="0" applyProtection="0"/>
    <xf numFmtId="201" fontId="2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201" fontId="10" fillId="0" borderId="0" applyFill="0" applyBorder="0" applyAlignment="0" applyProtection="0"/>
    <xf numFmtId="43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198" fontId="15" fillId="0" borderId="0" applyFill="0" applyBorder="0" applyAlignment="0" applyProtection="0"/>
    <xf numFmtId="188" fontId="2" fillId="0" borderId="0" applyFont="0" applyFill="0" applyBorder="0" applyAlignment="0" applyProtection="0"/>
    <xf numFmtId="198" fontId="15" fillId="0" borderId="0" applyFill="0" applyBorder="0" applyAlignment="0" applyProtection="0"/>
    <xf numFmtId="4" fontId="16" fillId="0" borderId="0" applyFont="0" applyFill="0" applyBorder="0" applyAlignment="0" applyProtection="0"/>
    <xf numFmtId="43" fontId="66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200" fontId="10" fillId="0" borderId="0" applyFill="0" applyBorder="0" applyAlignment="0" applyProtection="0"/>
    <xf numFmtId="200" fontId="10" fillId="0" borderId="0" applyFill="0" applyBorder="0" applyAlignment="0" applyProtection="0"/>
    <xf numFmtId="201" fontId="10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3" fontId="15" fillId="0" borderId="0"/>
    <xf numFmtId="216" fontId="64" fillId="0" borderId="0"/>
    <xf numFmtId="193" fontId="7" fillId="0" borderId="0" applyFont="0" applyFill="0" applyBorder="0" applyAlignment="0" applyProtection="0"/>
    <xf numFmtId="204" fontId="15" fillId="0" borderId="0"/>
    <xf numFmtId="217" fontId="64" fillId="0" borderId="0"/>
    <xf numFmtId="14" fontId="4" fillId="0" borderId="0" applyFill="0" applyBorder="0" applyAlignment="0"/>
    <xf numFmtId="205" fontId="15" fillId="0" borderId="0"/>
    <xf numFmtId="218" fontId="64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2" fontId="7" fillId="0" borderId="0" applyFill="0" applyBorder="0" applyAlignment="0"/>
    <xf numFmtId="193" fontId="7" fillId="0" borderId="0" applyFill="0" applyBorder="0" applyAlignment="0"/>
    <xf numFmtId="192" fontId="7" fillId="0" borderId="0" applyFill="0" applyBorder="0" applyAlignment="0"/>
    <xf numFmtId="197" fontId="7" fillId="0" borderId="0" applyFill="0" applyBorder="0" applyAlignment="0"/>
    <xf numFmtId="193" fontId="7" fillId="0" borderId="0" applyFill="0" applyBorder="0" applyAlignment="0"/>
    <xf numFmtId="201" fontId="5" fillId="0" borderId="0"/>
    <xf numFmtId="0" fontId="5" fillId="0" borderId="0"/>
    <xf numFmtId="206" fontId="67" fillId="0" borderId="0"/>
    <xf numFmtId="0" fontId="44" fillId="0" borderId="0" applyNumberFormat="0" applyFill="0" applyBorder="0" applyAlignment="0" applyProtection="0"/>
    <xf numFmtId="0" fontId="48" fillId="4" borderId="0" applyNumberFormat="0" applyBorder="0" applyAlignment="0" applyProtection="0"/>
    <xf numFmtId="38" fontId="19" fillId="41" borderId="0" applyNumberFormat="0" applyBorder="0" applyAlignment="0" applyProtection="0"/>
    <xf numFmtId="0" fontId="20" fillId="0" borderId="0">
      <alignment horizontal="left"/>
    </xf>
    <xf numFmtId="0" fontId="20" fillId="42" borderId="3"/>
    <xf numFmtId="0" fontId="21" fillId="0" borderId="4" applyNumberFormat="0" applyAlignment="0" applyProtection="0">
      <alignment horizontal="left" vertical="center"/>
    </xf>
    <xf numFmtId="0" fontId="22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5">
      <alignment horizontal="left" vertical="center"/>
    </xf>
    <xf numFmtId="0" fontId="23" fillId="43" borderId="6">
      <alignment vertical="center" wrapText="1"/>
    </xf>
    <xf numFmtId="0" fontId="57" fillId="0" borderId="7" applyNumberFormat="0" applyFill="0" applyAlignment="0" applyProtection="0"/>
    <xf numFmtId="0" fontId="59" fillId="0" borderId="8" applyNumberFormat="0" applyFill="0" applyAlignment="0" applyProtection="0"/>
    <xf numFmtId="0" fontId="61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68" fillId="0" borderId="0">
      <alignment horizontal="center"/>
    </xf>
    <xf numFmtId="0" fontId="68" fillId="0" borderId="0">
      <alignment horizontal="center" textRotation="90"/>
    </xf>
    <xf numFmtId="0" fontId="68" fillId="0" borderId="0">
      <alignment horizontal="center" textRotation="90"/>
    </xf>
    <xf numFmtId="0" fontId="69" fillId="0" borderId="0">
      <alignment horizontal="center" textRotation="90"/>
    </xf>
    <xf numFmtId="0" fontId="70" fillId="0" borderId="0" applyNumberFormat="0" applyFill="0" applyBorder="0" applyAlignment="0" applyProtection="0">
      <alignment vertical="top"/>
      <protection locked="0"/>
    </xf>
    <xf numFmtId="10" fontId="19" fillId="44" borderId="10" applyNumberFormat="0" applyBorder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192" fontId="7" fillId="0" borderId="0" applyFill="0" applyBorder="0" applyAlignment="0"/>
    <xf numFmtId="193" fontId="7" fillId="0" borderId="0" applyFill="0" applyBorder="0" applyAlignment="0"/>
    <xf numFmtId="192" fontId="7" fillId="0" borderId="0" applyFill="0" applyBorder="0" applyAlignment="0"/>
    <xf numFmtId="197" fontId="7" fillId="0" borderId="0" applyFill="0" applyBorder="0" applyAlignment="0"/>
    <xf numFmtId="193" fontId="7" fillId="0" borderId="0" applyFill="0" applyBorder="0" applyAlignment="0"/>
    <xf numFmtId="0" fontId="39" fillId="0" borderId="11" applyNumberFormat="0" applyFill="0" applyAlignment="0" applyProtection="0"/>
    <xf numFmtId="0" fontId="24" fillId="0" borderId="12"/>
    <xf numFmtId="0" fontId="54" fillId="45" borderId="0" applyNumberFormat="0" applyBorder="0" applyAlignment="0" applyProtection="0"/>
    <xf numFmtId="37" fontId="25" fillId="0" borderId="0"/>
    <xf numFmtId="207" fontId="26" fillId="0" borderId="0"/>
    <xf numFmtId="0" fontId="9" fillId="0" borderId="0"/>
    <xf numFmtId="0" fontId="16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1" fillId="0" borderId="0"/>
    <xf numFmtId="0" fontId="7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2" fillId="0" borderId="0"/>
    <xf numFmtId="0" fontId="72" fillId="0" borderId="0"/>
    <xf numFmtId="0" fontId="65" fillId="0" borderId="0"/>
    <xf numFmtId="0" fontId="12" fillId="0" borderId="0"/>
    <xf numFmtId="0" fontId="65" fillId="0" borderId="0"/>
    <xf numFmtId="0" fontId="12" fillId="0" borderId="0"/>
    <xf numFmtId="0" fontId="11" fillId="0" borderId="0"/>
    <xf numFmtId="0" fontId="65" fillId="0" borderId="0"/>
    <xf numFmtId="0" fontId="15" fillId="0" borderId="0" applyBorder="0"/>
    <xf numFmtId="0" fontId="16" fillId="0" borderId="0"/>
    <xf numFmtId="0" fontId="65" fillId="0" borderId="0"/>
    <xf numFmtId="0" fontId="16" fillId="0" borderId="0"/>
    <xf numFmtId="0" fontId="65" fillId="0" borderId="0"/>
    <xf numFmtId="0" fontId="62" fillId="0" borderId="0"/>
    <xf numFmtId="0" fontId="62" fillId="0" borderId="0"/>
    <xf numFmtId="0" fontId="16" fillId="0" borderId="0"/>
    <xf numFmtId="0" fontId="65" fillId="0" borderId="0"/>
    <xf numFmtId="39" fontId="27" fillId="0" borderId="0"/>
    <xf numFmtId="0" fontId="28" fillId="0" borderId="0">
      <alignment vertical="center"/>
    </xf>
    <xf numFmtId="0" fontId="9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15" fillId="0" borderId="0" applyBorder="0"/>
    <xf numFmtId="0" fontId="28" fillId="0" borderId="0">
      <alignment vertical="center"/>
    </xf>
    <xf numFmtId="0" fontId="28" fillId="0" borderId="0">
      <alignment vertical="center"/>
    </xf>
    <xf numFmtId="0" fontId="73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3" fillId="0" borderId="0"/>
    <xf numFmtId="0" fontId="65" fillId="0" borderId="0"/>
    <xf numFmtId="0" fontId="2" fillId="0" borderId="0"/>
    <xf numFmtId="0" fontId="13" fillId="0" borderId="0"/>
    <xf numFmtId="0" fontId="1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15" fillId="0" borderId="0"/>
    <xf numFmtId="0" fontId="2" fillId="0" borderId="0"/>
    <xf numFmtId="0" fontId="15" fillId="0" borderId="0"/>
    <xf numFmtId="0" fontId="65" fillId="0" borderId="0"/>
    <xf numFmtId="0" fontId="65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" fillId="0" borderId="0"/>
    <xf numFmtId="0" fontId="65" fillId="0" borderId="0"/>
    <xf numFmtId="0" fontId="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5" fillId="0" borderId="0"/>
    <xf numFmtId="0" fontId="9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3" fillId="0" borderId="0"/>
    <xf numFmtId="0" fontId="9" fillId="0" borderId="0"/>
    <xf numFmtId="0" fontId="65" fillId="0" borderId="0"/>
    <xf numFmtId="0" fontId="1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2" fillId="0" borderId="0"/>
    <xf numFmtId="0" fontId="16" fillId="0" borderId="0"/>
    <xf numFmtId="0" fontId="5" fillId="0" borderId="0"/>
    <xf numFmtId="0" fontId="9" fillId="0" borderId="0"/>
    <xf numFmtId="0" fontId="2" fillId="0" borderId="0"/>
    <xf numFmtId="0" fontId="29" fillId="0" borderId="0"/>
    <xf numFmtId="0" fontId="63" fillId="46" borderId="13" applyNumberFormat="0" applyFont="0" applyAlignment="0" applyProtection="0"/>
    <xf numFmtId="0" fontId="63" fillId="46" borderId="13" applyNumberFormat="0" applyFont="0" applyAlignment="0" applyProtection="0"/>
    <xf numFmtId="0" fontId="41" fillId="39" borderId="14" applyNumberFormat="0" applyAlignment="0" applyProtection="0"/>
    <xf numFmtId="196" fontId="7" fillId="0" borderId="0" applyFont="0" applyFill="0" applyBorder="0" applyAlignment="0" applyProtection="0"/>
    <xf numFmtId="208" fontId="3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ill="0" applyBorder="0" applyAlignment="0"/>
    <xf numFmtId="193" fontId="7" fillId="0" borderId="0" applyFill="0" applyBorder="0" applyAlignment="0"/>
    <xf numFmtId="192" fontId="7" fillId="0" borderId="0" applyFill="0" applyBorder="0" applyAlignment="0"/>
    <xf numFmtId="197" fontId="7" fillId="0" borderId="0" applyFill="0" applyBorder="0" applyAlignment="0"/>
    <xf numFmtId="193" fontId="7" fillId="0" borderId="0" applyFill="0" applyBorder="0" applyAlignment="0"/>
    <xf numFmtId="41" fontId="9" fillId="0" borderId="0" applyFont="0" applyFill="0" applyBorder="0" applyAlignment="0" applyProtection="0"/>
    <xf numFmtId="209" fontId="7" fillId="0" borderId="0" applyFont="0" applyFill="0" applyBorder="0" applyAlignment="0" applyProtection="0"/>
    <xf numFmtId="1" fontId="9" fillId="0" borderId="15" applyNumberFormat="0" applyFill="0" applyAlignment="0" applyProtection="0">
      <alignment horizontal="center" vertical="center"/>
    </xf>
    <xf numFmtId="0" fontId="74" fillId="0" borderId="0"/>
    <xf numFmtId="0" fontId="74" fillId="0" borderId="0"/>
    <xf numFmtId="0" fontId="75" fillId="0" borderId="0"/>
    <xf numFmtId="210" fontId="74" fillId="0" borderId="0"/>
    <xf numFmtId="210" fontId="74" fillId="0" borderId="0"/>
    <xf numFmtId="210" fontId="75" fillId="0" borderId="0"/>
    <xf numFmtId="211" fontId="9" fillId="0" borderId="0"/>
    <xf numFmtId="0" fontId="4" fillId="0" borderId="0">
      <alignment vertical="top"/>
    </xf>
    <xf numFmtId="0" fontId="24" fillId="0" borderId="0"/>
    <xf numFmtId="3" fontId="9" fillId="0" borderId="10" applyNumberFormat="0" applyFont="0" applyFill="0" applyAlignment="0" applyProtection="0">
      <alignment vertical="center"/>
    </xf>
    <xf numFmtId="49" fontId="4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40" fontId="31" fillId="0" borderId="0"/>
    <xf numFmtId="0" fontId="46" fillId="0" borderId="0" applyNumberFormat="0" applyFill="0" applyBorder="0" applyAlignment="0" applyProtection="0"/>
    <xf numFmtId="3" fontId="32" fillId="0" borderId="16">
      <alignment horizontal="center"/>
    </xf>
    <xf numFmtId="0" fontId="55" fillId="0" borderId="17" applyNumberFormat="0" applyFill="0" applyAlignment="0" applyProtection="0"/>
    <xf numFmtId="40" fontId="29" fillId="0" borderId="0" applyFont="0" applyFill="0" applyBorder="0" applyAlignment="0" applyProtection="0"/>
    <xf numFmtId="8" fontId="33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18"/>
    <xf numFmtId="187" fontId="15" fillId="0" borderId="0" applyFont="0" applyFill="0" applyBorder="0" applyAlignment="0" applyProtection="0"/>
    <xf numFmtId="201" fontId="5" fillId="0" borderId="0" applyFill="0" applyBorder="0" applyAlignment="0" applyProtection="0"/>
    <xf numFmtId="188" fontId="9" fillId="0" borderId="0" applyFont="0" applyFill="0" applyBorder="0" applyAlignment="0" applyProtection="0"/>
    <xf numFmtId="215" fontId="12" fillId="0" borderId="0" applyFont="0" applyFill="0" applyBorder="0" applyAlignment="0" applyProtection="0"/>
    <xf numFmtId="201" fontId="5" fillId="0" borderId="0" applyFill="0" applyBorder="0" applyAlignment="0" applyProtection="0"/>
    <xf numFmtId="188" fontId="63" fillId="0" borderId="0" applyFont="0" applyFill="0" applyBorder="0" applyAlignment="0" applyProtection="0"/>
    <xf numFmtId="200" fontId="2" fillId="0" borderId="0" applyFill="0" applyBorder="0" applyAlignment="0" applyProtection="0"/>
    <xf numFmtId="18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47" borderId="2" applyNumberFormat="0" applyAlignment="0" applyProtection="0"/>
    <xf numFmtId="0" fontId="39" fillId="0" borderId="11" applyNumberFormat="0" applyFill="0" applyAlignment="0" applyProtection="0"/>
    <xf numFmtId="0" fontId="38" fillId="0" borderId="19" applyNumberFormat="0" applyFill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1" fillId="49" borderId="14" applyNumberFormat="0" applyAlignment="0" applyProtection="0"/>
    <xf numFmtId="0" fontId="41" fillId="48" borderId="14" applyNumberFormat="0" applyAlignment="0" applyProtection="0"/>
    <xf numFmtId="0" fontId="43" fillId="49" borderId="1" applyNumberFormat="0" applyAlignment="0" applyProtection="0"/>
    <xf numFmtId="0" fontId="42" fillId="48" borderId="1" applyNumberFormat="0" applyAlignment="0" applyProtection="0"/>
    <xf numFmtId="0" fontId="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4" fontId="47" fillId="0" borderId="0" applyFont="0" applyFill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9" fillId="0" borderId="0"/>
    <xf numFmtId="0" fontId="5" fillId="0" borderId="0"/>
    <xf numFmtId="0" fontId="12" fillId="0" borderId="0" applyBorder="0"/>
    <xf numFmtId="0" fontId="5" fillId="0" borderId="0"/>
    <xf numFmtId="0" fontId="2" fillId="0" borderId="0"/>
    <xf numFmtId="0" fontId="52" fillId="17" borderId="1" applyNumberFormat="0" applyAlignment="0" applyProtection="0"/>
    <xf numFmtId="0" fontId="52" fillId="22" borderId="1" applyNumberFormat="0" applyAlignment="0" applyProtection="0"/>
    <xf numFmtId="0" fontId="54" fillId="22" borderId="0" applyNumberFormat="0" applyBorder="0" applyAlignment="0" applyProtection="0"/>
    <xf numFmtId="0" fontId="53" fillId="22" borderId="0" applyNumberFormat="0" applyBorder="0" applyAlignment="0" applyProtection="0"/>
    <xf numFmtId="0" fontId="55" fillId="0" borderId="17" applyNumberFormat="0" applyFill="0" applyAlignment="0" applyProtection="0"/>
    <xf numFmtId="0" fontId="55" fillId="0" borderId="20" applyNumberFormat="0" applyFill="0" applyAlignment="0" applyProtection="0"/>
    <xf numFmtId="0" fontId="6" fillId="51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30" borderId="0" applyNumberFormat="0" applyBorder="0" applyAlignment="0" applyProtection="0"/>
    <xf numFmtId="0" fontId="6" fillId="53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54" borderId="0" applyNumberFormat="0" applyBorder="0" applyAlignment="0" applyProtection="0"/>
    <xf numFmtId="0" fontId="6" fillId="33" borderId="0" applyNumberFormat="0" applyBorder="0" applyAlignment="0" applyProtection="0"/>
    <xf numFmtId="0" fontId="6" fillId="55" borderId="0" applyNumberFormat="0" applyBorder="0" applyAlignment="0" applyProtection="0"/>
    <xf numFmtId="0" fontId="6" fillId="52" borderId="0" applyNumberFormat="0" applyBorder="0" applyAlignment="0" applyProtection="0"/>
    <xf numFmtId="0" fontId="10" fillId="12" borderId="13" applyNumberFormat="0" applyAlignment="0" applyProtection="0"/>
    <xf numFmtId="0" fontId="15" fillId="12" borderId="13" applyNumberFormat="0" applyAlignment="0" applyProtection="0"/>
    <xf numFmtId="0" fontId="57" fillId="0" borderId="7" applyNumberFormat="0" applyFill="0" applyAlignment="0" applyProtection="0"/>
    <xf numFmtId="0" fontId="56" fillId="0" borderId="21" applyNumberFormat="0" applyFill="0" applyAlignment="0" applyProtection="0"/>
    <xf numFmtId="0" fontId="59" fillId="0" borderId="8" applyNumberFormat="0" applyFill="0" applyAlignment="0" applyProtection="0"/>
    <xf numFmtId="0" fontId="58" fillId="0" borderId="22" applyNumberFormat="0" applyFill="0" applyAlignment="0" applyProtection="0"/>
    <xf numFmtId="0" fontId="61" fillId="0" borderId="9" applyNumberFormat="0" applyFill="0" applyAlignment="0" applyProtection="0"/>
    <xf numFmtId="0" fontId="60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37" fontId="76" fillId="0" borderId="0" xfId="0" applyNumberFormat="1" applyFont="1" applyFill="1" applyAlignment="1">
      <alignment horizontal="left"/>
    </xf>
    <xf numFmtId="37" fontId="76" fillId="0" borderId="0" xfId="0" quotePrefix="1" applyNumberFormat="1" applyFont="1" applyFill="1" applyAlignment="1"/>
    <xf numFmtId="189" fontId="76" fillId="0" borderId="0" xfId="0" applyNumberFormat="1" applyFont="1" applyFill="1" applyAlignment="1"/>
    <xf numFmtId="0" fontId="64" fillId="0" borderId="0" xfId="0" applyFont="1" applyFill="1" applyAlignment="1">
      <alignment horizontal="left"/>
    </xf>
    <xf numFmtId="0" fontId="77" fillId="0" borderId="0" xfId="0" applyFont="1" applyFill="1" applyAlignment="1"/>
    <xf numFmtId="0" fontId="76" fillId="0" borderId="0" xfId="0" applyFont="1" applyFill="1" applyAlignment="1"/>
    <xf numFmtId="37" fontId="64" fillId="0" borderId="0" xfId="0" applyNumberFormat="1" applyFont="1" applyFill="1" applyAlignment="1">
      <alignment horizontal="left"/>
    </xf>
    <xf numFmtId="37" fontId="78" fillId="0" borderId="0" xfId="0" applyNumberFormat="1" applyFont="1" applyFill="1" applyAlignment="1">
      <alignment horizontal="center"/>
    </xf>
    <xf numFmtId="37" fontId="76" fillId="0" borderId="0" xfId="0" applyNumberFormat="1" applyFont="1" applyFill="1" applyAlignment="1"/>
    <xf numFmtId="0" fontId="64" fillId="0" borderId="0" xfId="0" applyFont="1" applyFill="1" applyAlignment="1"/>
    <xf numFmtId="37" fontId="64" fillId="0" borderId="0" xfId="0" applyNumberFormat="1" applyFont="1" applyFill="1" applyAlignment="1"/>
    <xf numFmtId="37" fontId="64" fillId="0" borderId="24" xfId="0" applyNumberFormat="1" applyFont="1" applyFill="1" applyBorder="1" applyAlignment="1"/>
    <xf numFmtId="0" fontId="64" fillId="0" borderId="24" xfId="0" applyNumberFormat="1" applyFont="1" applyFill="1" applyBorder="1" applyAlignment="1">
      <alignment horizontal="right"/>
    </xf>
    <xf numFmtId="37" fontId="64" fillId="0" borderId="0" xfId="0" applyNumberFormat="1" applyFont="1" applyFill="1" applyAlignment="1">
      <alignment horizontal="center"/>
    </xf>
    <xf numFmtId="37" fontId="64" fillId="0" borderId="0" xfId="0" applyNumberFormat="1" applyFont="1" applyFill="1" applyAlignment="1">
      <alignment horizontal="centerContinuous"/>
    </xf>
    <xf numFmtId="0" fontId="64" fillId="0" borderId="5" xfId="0" applyNumberFormat="1" applyFont="1" applyFill="1" applyBorder="1" applyAlignment="1">
      <alignment horizontal="center"/>
    </xf>
    <xf numFmtId="0" fontId="64" fillId="0" borderId="0" xfId="0" applyNumberFormat="1" applyFont="1" applyFill="1" applyAlignment="1">
      <alignment horizontal="center"/>
    </xf>
    <xf numFmtId="0" fontId="76" fillId="0" borderId="0" xfId="0" applyNumberFormat="1" applyFont="1" applyFill="1" applyAlignment="1"/>
    <xf numFmtId="189" fontId="64" fillId="0" borderId="0" xfId="0" applyNumberFormat="1" applyFont="1" applyFill="1" applyAlignment="1"/>
    <xf numFmtId="189" fontId="78" fillId="0" borderId="0" xfId="0" applyNumberFormat="1" applyFont="1" applyFill="1" applyAlignment="1">
      <alignment horizontal="center"/>
    </xf>
    <xf numFmtId="0" fontId="64" fillId="0" borderId="0" xfId="0" applyNumberFormat="1" applyFont="1" applyFill="1" applyAlignment="1"/>
    <xf numFmtId="41" fontId="64" fillId="0" borderId="0" xfId="0" applyNumberFormat="1" applyFont="1" applyFill="1" applyAlignment="1"/>
    <xf numFmtId="41" fontId="77" fillId="0" borderId="0" xfId="0" applyNumberFormat="1" applyFont="1" applyFill="1" applyAlignment="1"/>
    <xf numFmtId="0" fontId="64" fillId="0" borderId="0" xfId="0" applyNumberFormat="1" applyFont="1" applyFill="1" applyBorder="1" applyAlignment="1"/>
    <xf numFmtId="0" fontId="77" fillId="0" borderId="0" xfId="0" applyFont="1" applyFill="1" applyBorder="1" applyAlignment="1"/>
    <xf numFmtId="189" fontId="78" fillId="0" borderId="0" xfId="0" applyNumberFormat="1" applyFont="1" applyFill="1" applyBorder="1" applyAlignment="1">
      <alignment horizontal="center"/>
    </xf>
    <xf numFmtId="37" fontId="64" fillId="0" borderId="0" xfId="0" applyNumberFormat="1" applyFont="1" applyFill="1" applyBorder="1" applyAlignment="1"/>
    <xf numFmtId="41" fontId="64" fillId="0" borderId="0" xfId="0" applyNumberFormat="1" applyFont="1" applyFill="1" applyBorder="1" applyAlignment="1">
      <alignment horizontal="right"/>
    </xf>
    <xf numFmtId="41" fontId="64" fillId="0" borderId="0" xfId="0" applyNumberFormat="1" applyFont="1" applyFill="1" applyBorder="1" applyAlignment="1"/>
    <xf numFmtId="41" fontId="64" fillId="0" borderId="0" xfId="0" applyNumberFormat="1" applyFont="1" applyFill="1" applyAlignment="1">
      <alignment horizontal="right"/>
    </xf>
    <xf numFmtId="0" fontId="64" fillId="0" borderId="0" xfId="0" quotePrefix="1" applyNumberFormat="1" applyFont="1" applyFill="1" applyAlignment="1"/>
    <xf numFmtId="0" fontId="79" fillId="0" borderId="0" xfId="0" applyFont="1" applyFill="1" applyAlignment="1"/>
    <xf numFmtId="0" fontId="76" fillId="0" borderId="0" xfId="0" quotePrefix="1" applyNumberFormat="1" applyFont="1" applyFill="1" applyAlignment="1"/>
    <xf numFmtId="189" fontId="80" fillId="0" borderId="0" xfId="0" applyNumberFormat="1" applyFont="1" applyFill="1" applyAlignment="1">
      <alignment horizontal="center"/>
    </xf>
    <xf numFmtId="41" fontId="64" fillId="0" borderId="5" xfId="0" applyNumberFormat="1" applyFont="1" applyFill="1" applyBorder="1" applyAlignment="1">
      <alignment horizontal="right"/>
    </xf>
    <xf numFmtId="189" fontId="64" fillId="0" borderId="0" xfId="0" applyNumberFormat="1" applyFont="1" applyFill="1" applyAlignment="1">
      <alignment horizontal="right"/>
    </xf>
    <xf numFmtId="41" fontId="64" fillId="0" borderId="24" xfId="0" applyNumberFormat="1" applyFont="1" applyFill="1" applyBorder="1" applyAlignment="1">
      <alignment horizontal="right"/>
    </xf>
    <xf numFmtId="189" fontId="64" fillId="0" borderId="0" xfId="0" applyNumberFormat="1" applyFont="1" applyFill="1" applyBorder="1" applyAlignment="1">
      <alignment horizontal="center"/>
    </xf>
    <xf numFmtId="189" fontId="64" fillId="0" borderId="0" xfId="0" applyNumberFormat="1" applyFont="1" applyFill="1" applyAlignment="1">
      <alignment horizontal="center"/>
    </xf>
    <xf numFmtId="0" fontId="64" fillId="0" borderId="0" xfId="388" quotePrefix="1" applyFont="1" applyFill="1"/>
    <xf numFmtId="41" fontId="64" fillId="0" borderId="0" xfId="0" applyNumberFormat="1" applyFont="1" applyFill="1" applyAlignment="1">
      <alignment horizontal="center"/>
    </xf>
    <xf numFmtId="41" fontId="77" fillId="0" borderId="0" xfId="0" applyNumberFormat="1" applyFont="1" applyFill="1" applyAlignment="1">
      <alignment horizontal="right"/>
    </xf>
    <xf numFmtId="41" fontId="64" fillId="0" borderId="5" xfId="0" applyNumberFormat="1" applyFont="1" applyFill="1" applyBorder="1" applyAlignment="1">
      <alignment horizontal="center"/>
    </xf>
    <xf numFmtId="0" fontId="64" fillId="0" borderId="0" xfId="388" applyFont="1" applyFill="1"/>
    <xf numFmtId="37" fontId="64" fillId="0" borderId="0" xfId="0" quotePrefix="1" applyNumberFormat="1" applyFont="1" applyFill="1" applyAlignment="1"/>
    <xf numFmtId="41" fontId="64" fillId="0" borderId="0" xfId="256" applyNumberFormat="1" applyFont="1" applyFill="1" applyBorder="1" applyAlignment="1">
      <alignment horizontal="right"/>
    </xf>
    <xf numFmtId="189" fontId="64" fillId="0" borderId="24" xfId="0" applyNumberFormat="1" applyFont="1" applyFill="1" applyBorder="1" applyAlignment="1"/>
    <xf numFmtId="189" fontId="64" fillId="0" borderId="24" xfId="0" applyNumberFormat="1" applyFont="1" applyFill="1" applyBorder="1" applyAlignment="1">
      <alignment horizontal="right"/>
    </xf>
    <xf numFmtId="189" fontId="64" fillId="0" borderId="0" xfId="0" applyNumberFormat="1" applyFont="1" applyFill="1" applyAlignment="1">
      <alignment horizontal="distributed"/>
    </xf>
    <xf numFmtId="189" fontId="76" fillId="0" borderId="0" xfId="0" applyNumberFormat="1" applyFont="1" applyFill="1" applyBorder="1" applyAlignment="1">
      <alignment horizontal="center"/>
    </xf>
    <xf numFmtId="189" fontId="64" fillId="0" borderId="25" xfId="0" applyNumberFormat="1" applyFont="1" applyFill="1" applyBorder="1" applyAlignment="1"/>
    <xf numFmtId="189" fontId="64" fillId="0" borderId="0" xfId="0" applyNumberFormat="1" applyFont="1" applyFill="1" applyBorder="1" applyAlignment="1"/>
    <xf numFmtId="189" fontId="64" fillId="0" borderId="0" xfId="0" applyNumberFormat="1" applyFont="1" applyFill="1" applyBorder="1" applyAlignment="1">
      <alignment horizontal="center" vertical="top"/>
    </xf>
    <xf numFmtId="189" fontId="64" fillId="0" borderId="0" xfId="0" applyNumberFormat="1" applyFont="1" applyFill="1" applyAlignment="1">
      <alignment horizontal="center" vertical="top"/>
    </xf>
    <xf numFmtId="189" fontId="64" fillId="0" borderId="0" xfId="0" applyNumberFormat="1" applyFont="1" applyFill="1" applyAlignment="1">
      <alignment horizontal="center" wrapText="1"/>
    </xf>
    <xf numFmtId="189" fontId="81" fillId="0" borderId="0" xfId="0" applyNumberFormat="1" applyFont="1" applyFill="1" applyAlignment="1">
      <alignment horizontal="center"/>
    </xf>
    <xf numFmtId="189" fontId="81" fillId="0" borderId="0" xfId="0" applyNumberFormat="1" applyFont="1" applyFill="1" applyBorder="1" applyAlignment="1">
      <alignment horizontal="distributed"/>
    </xf>
    <xf numFmtId="49" fontId="64" fillId="0" borderId="24" xfId="0" applyNumberFormat="1" applyFont="1" applyFill="1" applyBorder="1" applyAlignment="1">
      <alignment horizontal="center"/>
    </xf>
    <xf numFmtId="189" fontId="64" fillId="0" borderId="24" xfId="0" applyNumberFormat="1" applyFont="1" applyFill="1" applyBorder="1" applyAlignment="1">
      <alignment horizontal="center" vertical="top"/>
    </xf>
    <xf numFmtId="41" fontId="64" fillId="0" borderId="0" xfId="0" applyNumberFormat="1" applyFont="1" applyFill="1" applyBorder="1" applyAlignment="1">
      <alignment horizontal="center"/>
    </xf>
    <xf numFmtId="189" fontId="64" fillId="0" borderId="0" xfId="0" applyNumberFormat="1" applyFont="1" applyFill="1" applyAlignment="1">
      <alignment horizontal="left"/>
    </xf>
    <xf numFmtId="41" fontId="82" fillId="0" borderId="0" xfId="0" applyNumberFormat="1" applyFont="1" applyFill="1" applyBorder="1" applyAlignment="1">
      <alignment horizontal="center"/>
    </xf>
    <xf numFmtId="41" fontId="64" fillId="0" borderId="26" xfId="0" applyNumberFormat="1" applyFont="1" applyFill="1" applyBorder="1" applyAlignment="1">
      <alignment horizontal="center"/>
    </xf>
    <xf numFmtId="41" fontId="82" fillId="0" borderId="0" xfId="0" applyNumberFormat="1" applyFont="1" applyFill="1" applyAlignment="1">
      <alignment horizontal="center"/>
    </xf>
    <xf numFmtId="41" fontId="64" fillId="0" borderId="25" xfId="0" applyNumberFormat="1" applyFont="1" applyFill="1" applyBorder="1" applyAlignment="1">
      <alignment horizontal="center"/>
    </xf>
    <xf numFmtId="41" fontId="64" fillId="0" borderId="0" xfId="0" applyNumberFormat="1" applyFont="1" applyFill="1" applyAlignment="1">
      <alignment horizontal="distributed"/>
    </xf>
    <xf numFmtId="37" fontId="80" fillId="0" borderId="0" xfId="0" quotePrefix="1" applyNumberFormat="1" applyFont="1" applyFill="1" applyAlignment="1">
      <alignment horizontal="center"/>
    </xf>
    <xf numFmtId="37" fontId="80" fillId="0" borderId="0" xfId="0" applyNumberFormat="1" applyFont="1" applyFill="1" applyAlignment="1">
      <alignment horizontal="center"/>
    </xf>
    <xf numFmtId="189" fontId="64" fillId="0" borderId="0" xfId="0" applyNumberFormat="1" applyFont="1" applyFill="1" applyBorder="1" applyAlignment="1">
      <alignment horizontal="center" wrapText="1"/>
    </xf>
    <xf numFmtId="0" fontId="64" fillId="0" borderId="0" xfId="0" applyFont="1" applyFill="1" applyAlignment="1">
      <alignment horizontal="center" wrapText="1"/>
    </xf>
    <xf numFmtId="41" fontId="81" fillId="0" borderId="0" xfId="0" applyNumberFormat="1" applyFont="1" applyFill="1" applyBorder="1" applyAlignment="1"/>
    <xf numFmtId="41" fontId="64" fillId="0" borderId="26" xfId="0" applyNumberFormat="1" applyFont="1" applyFill="1" applyBorder="1" applyAlignment="1"/>
    <xf numFmtId="41" fontId="64" fillId="0" borderId="25" xfId="0" applyNumberFormat="1" applyFont="1" applyFill="1" applyBorder="1" applyAlignment="1"/>
    <xf numFmtId="37" fontId="78" fillId="0" borderId="0" xfId="0" quotePrefix="1" applyNumberFormat="1" applyFont="1" applyFill="1" applyAlignment="1">
      <alignment horizontal="center"/>
    </xf>
    <xf numFmtId="37" fontId="64" fillId="0" borderId="24" xfId="0" applyNumberFormat="1" applyFont="1" applyFill="1" applyBorder="1" applyAlignment="1">
      <alignment horizontal="right"/>
    </xf>
    <xf numFmtId="0" fontId="64" fillId="0" borderId="0" xfId="0" applyFont="1" applyFill="1" applyAlignment="1">
      <alignment horizontal="center"/>
    </xf>
    <xf numFmtId="190" fontId="78" fillId="0" borderId="0" xfId="0" applyNumberFormat="1" applyFont="1" applyFill="1" applyAlignment="1">
      <alignment horizontal="center"/>
    </xf>
    <xf numFmtId="43" fontId="77" fillId="0" borderId="0" xfId="73" applyFont="1" applyFill="1" applyAlignment="1"/>
    <xf numFmtId="0" fontId="78" fillId="0" borderId="0" xfId="0" applyNumberFormat="1" applyFont="1" applyFill="1" applyAlignment="1">
      <alignment horizontal="center"/>
    </xf>
    <xf numFmtId="0" fontId="80" fillId="0" borderId="0" xfId="0" applyFont="1" applyFill="1" applyAlignment="1"/>
    <xf numFmtId="41" fontId="64" fillId="0" borderId="24" xfId="0" applyNumberFormat="1" applyFont="1" applyFill="1" applyBorder="1" applyAlignment="1">
      <alignment horizontal="center"/>
    </xf>
    <xf numFmtId="49" fontId="76" fillId="0" borderId="0" xfId="0" applyNumberFormat="1" applyFont="1" applyFill="1" applyAlignment="1"/>
    <xf numFmtId="41" fontId="64" fillId="0" borderId="27" xfId="0" applyNumberFormat="1" applyFont="1" applyFill="1" applyBorder="1" applyAlignment="1">
      <alignment horizontal="right"/>
    </xf>
    <xf numFmtId="0" fontId="76" fillId="0" borderId="0" xfId="0" quotePrefix="1" applyFont="1" applyFill="1" applyAlignment="1"/>
    <xf numFmtId="49" fontId="64" fillId="0" borderId="0" xfId="500" applyNumberFormat="1" applyFont="1" applyFill="1" applyBorder="1" applyAlignment="1">
      <alignment horizontal="center"/>
    </xf>
    <xf numFmtId="49" fontId="64" fillId="0" borderId="0" xfId="500" applyNumberFormat="1" applyFont="1" applyFill="1" applyBorder="1" applyAlignment="1"/>
    <xf numFmtId="49" fontId="64" fillId="0" borderId="24" xfId="500" applyNumberFormat="1" applyFont="1" applyFill="1" applyBorder="1" applyAlignment="1">
      <alignment horizontal="center"/>
    </xf>
    <xf numFmtId="37" fontId="77" fillId="0" borderId="0" xfId="0" applyNumberFormat="1" applyFont="1" applyFill="1" applyAlignment="1"/>
    <xf numFmtId="41" fontId="64" fillId="0" borderId="5" xfId="0" applyNumberFormat="1" applyFont="1" applyFill="1" applyBorder="1" applyAlignment="1"/>
    <xf numFmtId="43" fontId="64" fillId="0" borderId="0" xfId="73" applyFont="1" applyFill="1" applyBorder="1" applyAlignment="1"/>
    <xf numFmtId="190" fontId="64" fillId="0" borderId="0" xfId="0" applyNumberFormat="1" applyFont="1" applyFill="1" applyAlignment="1">
      <alignment horizontal="center"/>
    </xf>
    <xf numFmtId="41" fontId="64" fillId="0" borderId="24" xfId="0" applyNumberFormat="1" applyFont="1" applyFill="1" applyBorder="1" applyAlignment="1"/>
    <xf numFmtId="0" fontId="76" fillId="0" borderId="0" xfId="0" applyFont="1" applyFill="1" applyAlignment="1">
      <alignment horizontal="left"/>
    </xf>
    <xf numFmtId="41" fontId="64" fillId="0" borderId="27" xfId="0" applyNumberFormat="1" applyFont="1" applyFill="1" applyBorder="1" applyAlignment="1"/>
    <xf numFmtId="37" fontId="64" fillId="0" borderId="0" xfId="0" applyNumberFormat="1" applyFont="1" applyFill="1" applyBorder="1" applyAlignment="1">
      <alignment horizontal="center"/>
    </xf>
    <xf numFmtId="0" fontId="64" fillId="0" borderId="0" xfId="0" applyFont="1" applyFill="1" applyBorder="1" applyAlignment="1"/>
    <xf numFmtId="0" fontId="64" fillId="0" borderId="0" xfId="0" quotePrefix="1" applyFont="1" applyFill="1" applyAlignment="1"/>
    <xf numFmtId="39" fontId="64" fillId="0" borderId="0" xfId="0" applyNumberFormat="1" applyFont="1" applyFill="1" applyAlignment="1"/>
    <xf numFmtId="41" fontId="3" fillId="0" borderId="0" xfId="0" applyNumberFormat="1" applyFont="1" applyFill="1" applyAlignment="1"/>
    <xf numFmtId="43" fontId="3" fillId="0" borderId="0" xfId="0" applyNumberFormat="1" applyFont="1" applyFill="1" applyBorder="1" applyAlignment="1"/>
    <xf numFmtId="0" fontId="83" fillId="0" borderId="0" xfId="0" applyNumberFormat="1" applyFont="1" applyFill="1" applyAlignment="1"/>
    <xf numFmtId="0" fontId="77" fillId="0" borderId="0" xfId="0" applyFont="1" applyFill="1"/>
    <xf numFmtId="0" fontId="64" fillId="0" borderId="24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189" fontId="64" fillId="0" borderId="27" xfId="0" applyNumberFormat="1" applyFont="1" applyFill="1" applyBorder="1" applyAlignment="1">
      <alignment horizontal="center"/>
    </xf>
    <xf numFmtId="43" fontId="3" fillId="0" borderId="27" xfId="0" applyNumberFormat="1" applyFont="1" applyFill="1" applyBorder="1"/>
    <xf numFmtId="0" fontId="64" fillId="0" borderId="0" xfId="0" applyFont="1" applyFill="1"/>
    <xf numFmtId="0" fontId="64" fillId="0" borderId="0" xfId="0" applyFont="1" applyFill="1" applyAlignment="1">
      <alignment horizontal="distributed"/>
    </xf>
    <xf numFmtId="41" fontId="64" fillId="0" borderId="0" xfId="0" applyNumberFormat="1" applyFont="1" applyFill="1"/>
    <xf numFmtId="0" fontId="64" fillId="0" borderId="25" xfId="0" applyNumberFormat="1" applyFont="1" applyFill="1" applyBorder="1" applyAlignment="1">
      <alignment horizontal="center"/>
    </xf>
    <xf numFmtId="37" fontId="78" fillId="0" borderId="0" xfId="0" applyNumberFormat="1" applyFont="1" applyFill="1" applyAlignment="1"/>
    <xf numFmtId="0" fontId="64" fillId="0" borderId="0" xfId="242" applyFont="1" applyFill="1" applyAlignment="1"/>
    <xf numFmtId="189" fontId="64" fillId="0" borderId="0" xfId="0" quotePrefix="1" applyNumberFormat="1" applyFont="1" applyFill="1" applyAlignment="1">
      <alignment horizontal="center"/>
    </xf>
    <xf numFmtId="37" fontId="64" fillId="0" borderId="24" xfId="0" applyNumberFormat="1" applyFont="1" applyFill="1" applyBorder="1" applyAlignment="1">
      <alignment horizontal="center"/>
    </xf>
    <xf numFmtId="37" fontId="76" fillId="0" borderId="0" xfId="0" quotePrefix="1" applyNumberFormat="1" applyFont="1" applyFill="1" applyAlignment="1">
      <alignment horizontal="center"/>
    </xf>
    <xf numFmtId="37" fontId="76" fillId="0" borderId="0" xfId="0" applyNumberFormat="1" applyFont="1" applyFill="1" applyAlignment="1">
      <alignment horizontal="right"/>
    </xf>
    <xf numFmtId="189" fontId="64" fillId="0" borderId="24" xfId="0" applyNumberFormat="1" applyFont="1" applyFill="1" applyBorder="1" applyAlignment="1">
      <alignment horizontal="center"/>
    </xf>
    <xf numFmtId="189" fontId="64" fillId="0" borderId="25" xfId="0" applyNumberFormat="1" applyFont="1" applyFill="1" applyBorder="1" applyAlignment="1">
      <alignment horizontal="center"/>
    </xf>
    <xf numFmtId="37" fontId="64" fillId="0" borderId="5" xfId="0" applyNumberFormat="1" applyFont="1" applyFill="1" applyBorder="1" applyAlignment="1">
      <alignment horizontal="center"/>
    </xf>
    <xf numFmtId="37" fontId="64" fillId="0" borderId="24" xfId="0" applyNumberFormat="1" applyFont="1" applyFill="1" applyBorder="1" applyAlignment="1">
      <alignment horizontal="center"/>
    </xf>
    <xf numFmtId="37" fontId="64" fillId="0" borderId="24" xfId="0" applyNumberFormat="1" applyFont="1" applyFill="1" applyBorder="1" applyAlignment="1">
      <alignment horizontal="center" vertical="center" wrapText="1"/>
    </xf>
    <xf numFmtId="37" fontId="64" fillId="0" borderId="0" xfId="0" applyNumberFormat="1" applyFont="1" applyFill="1" applyBorder="1" applyAlignment="1">
      <alignment horizontal="center" vertical="center" wrapText="1"/>
    </xf>
    <xf numFmtId="37" fontId="76" fillId="0" borderId="0" xfId="0" quotePrefix="1" applyNumberFormat="1" applyFont="1" applyFill="1" applyAlignment="1">
      <alignment horizontal="center"/>
    </xf>
    <xf numFmtId="37" fontId="76" fillId="0" borderId="0" xfId="0" applyNumberFormat="1" applyFont="1" applyFill="1" applyAlignment="1">
      <alignment horizontal="right"/>
    </xf>
    <xf numFmtId="189" fontId="64" fillId="0" borderId="5" xfId="0" applyNumberFormat="1" applyFont="1" applyFill="1" applyBorder="1" applyAlignment="1">
      <alignment horizontal="center"/>
    </xf>
    <xf numFmtId="189" fontId="64" fillId="0" borderId="24" xfId="0" applyNumberFormat="1" applyFont="1" applyFill="1" applyBorder="1" applyAlignment="1">
      <alignment horizontal="center"/>
    </xf>
    <xf numFmtId="189" fontId="76" fillId="0" borderId="0" xfId="0" applyNumberFormat="1" applyFont="1" applyFill="1" applyAlignment="1">
      <alignment horizontal="left"/>
    </xf>
    <xf numFmtId="189" fontId="64" fillId="0" borderId="25" xfId="0" applyNumberFormat="1" applyFont="1" applyFill="1" applyBorder="1" applyAlignment="1">
      <alignment horizontal="center"/>
    </xf>
    <xf numFmtId="37" fontId="64" fillId="0" borderId="0" xfId="0" applyNumberFormat="1" applyFont="1" applyFill="1"/>
    <xf numFmtId="189" fontId="64" fillId="0" borderId="0" xfId="0" applyNumberFormat="1" applyFont="1" applyFill="1"/>
    <xf numFmtId="41" fontId="77" fillId="0" borderId="0" xfId="0" applyNumberFormat="1" applyFont="1" applyFill="1"/>
    <xf numFmtId="43" fontId="3" fillId="0" borderId="0" xfId="0" applyNumberFormat="1" applyFont="1" applyFill="1"/>
  </cellXfs>
  <cellStyles count="629">
    <cellStyle name="0,0_x000d__x000a_NA_x000d__x000a_" xfId="1" xr:uid="{00000000-0005-0000-0000-000000000000}"/>
    <cellStyle name="20% - Accent1 2" xfId="2" xr:uid="{00000000-0005-0000-0000-000001000000}"/>
    <cellStyle name="20% - Accent2 2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6 2" xfId="7" xr:uid="{00000000-0005-0000-0000-000006000000}"/>
    <cellStyle name="20% - ส่วนที่ถูกเน้น1 2" xfId="8" xr:uid="{00000000-0005-0000-0000-000007000000}"/>
    <cellStyle name="20% - ส่วนที่ถูกเน้น1 3" xfId="9" xr:uid="{00000000-0005-0000-0000-000008000000}"/>
    <cellStyle name="20% - ส่วนที่ถูกเน้น2 2" xfId="10" xr:uid="{00000000-0005-0000-0000-000009000000}"/>
    <cellStyle name="20% - ส่วนที่ถูกเน้น2 3" xfId="11" xr:uid="{00000000-0005-0000-0000-00000A000000}"/>
    <cellStyle name="20% - ส่วนที่ถูกเน้น3 2" xfId="12" xr:uid="{00000000-0005-0000-0000-00000B000000}"/>
    <cellStyle name="20% - ส่วนที่ถูกเน้น3 3" xfId="13" xr:uid="{00000000-0005-0000-0000-00000C000000}"/>
    <cellStyle name="20% - ส่วนที่ถูกเน้น4 2" xfId="14" xr:uid="{00000000-0005-0000-0000-00000D000000}"/>
    <cellStyle name="20% - ส่วนที่ถูกเน้น4 3" xfId="15" xr:uid="{00000000-0005-0000-0000-00000E000000}"/>
    <cellStyle name="20% - ส่วนที่ถูกเน้น5 2" xfId="16" xr:uid="{00000000-0005-0000-0000-00000F000000}"/>
    <cellStyle name="20% - ส่วนที่ถูกเน้น5 3" xfId="17" xr:uid="{00000000-0005-0000-0000-000010000000}"/>
    <cellStyle name="20% - ส่วนที่ถูกเน้น6 2" xfId="18" xr:uid="{00000000-0005-0000-0000-000011000000}"/>
    <cellStyle name="20% - ส่วนที่ถูกเน้น6 3" xfId="19" xr:uid="{00000000-0005-0000-0000-000012000000}"/>
    <cellStyle name="40% - Accent1 2" xfId="20" xr:uid="{00000000-0005-0000-0000-000013000000}"/>
    <cellStyle name="40% - Accent2 2" xfId="21" xr:uid="{00000000-0005-0000-0000-000014000000}"/>
    <cellStyle name="40% - Accent3 2" xfId="22" xr:uid="{00000000-0005-0000-0000-000015000000}"/>
    <cellStyle name="40% - Accent4 2" xfId="23" xr:uid="{00000000-0005-0000-0000-000016000000}"/>
    <cellStyle name="40% - Accent5 2" xfId="24" xr:uid="{00000000-0005-0000-0000-000017000000}"/>
    <cellStyle name="40% - Accent6 2" xfId="25" xr:uid="{00000000-0005-0000-0000-000018000000}"/>
    <cellStyle name="40% - ส่วนที่ถูกเน้น1 2" xfId="26" xr:uid="{00000000-0005-0000-0000-000019000000}"/>
    <cellStyle name="40% - ส่วนที่ถูกเน้น1 3" xfId="27" xr:uid="{00000000-0005-0000-0000-00001A000000}"/>
    <cellStyle name="40% - ส่วนที่ถูกเน้น2 2" xfId="28" xr:uid="{00000000-0005-0000-0000-00001B000000}"/>
    <cellStyle name="40% - ส่วนที่ถูกเน้น3 2" xfId="29" xr:uid="{00000000-0005-0000-0000-00001C000000}"/>
    <cellStyle name="40% - ส่วนที่ถูกเน้น3 3" xfId="30" xr:uid="{00000000-0005-0000-0000-00001D000000}"/>
    <cellStyle name="40% - ส่วนที่ถูกเน้น4 2" xfId="31" xr:uid="{00000000-0005-0000-0000-00001E000000}"/>
    <cellStyle name="40% - ส่วนที่ถูกเน้น4 3" xfId="32" xr:uid="{00000000-0005-0000-0000-00001F000000}"/>
    <cellStyle name="40% - ส่วนที่ถูกเน้น5 2" xfId="33" xr:uid="{00000000-0005-0000-0000-000020000000}"/>
    <cellStyle name="40% - ส่วนที่ถูกเน้น5 3" xfId="34" xr:uid="{00000000-0005-0000-0000-000021000000}"/>
    <cellStyle name="40% - ส่วนที่ถูกเน้น6 2" xfId="35" xr:uid="{00000000-0005-0000-0000-000022000000}"/>
    <cellStyle name="40% - ส่วนที่ถูกเน้น6 3" xfId="36" xr:uid="{00000000-0005-0000-0000-000023000000}"/>
    <cellStyle name="60% - Accent1 2" xfId="37" xr:uid="{00000000-0005-0000-0000-000024000000}"/>
    <cellStyle name="60% - Accent2 2" xfId="38" xr:uid="{00000000-0005-0000-0000-000025000000}"/>
    <cellStyle name="60% - Accent3 2" xfId="39" xr:uid="{00000000-0005-0000-0000-000026000000}"/>
    <cellStyle name="60% - Accent4 2" xfId="40" xr:uid="{00000000-0005-0000-0000-000027000000}"/>
    <cellStyle name="60% - Accent5 2" xfId="41" xr:uid="{00000000-0005-0000-0000-000028000000}"/>
    <cellStyle name="60% - Accent6 2" xfId="42" xr:uid="{00000000-0005-0000-0000-000029000000}"/>
    <cellStyle name="60% - ส่วนที่ถูกเน้น1 2" xfId="43" xr:uid="{00000000-0005-0000-0000-00002A000000}"/>
    <cellStyle name="60% - ส่วนที่ถูกเน้น1 3" xfId="44" xr:uid="{00000000-0005-0000-0000-00002B000000}"/>
    <cellStyle name="60% - ส่วนที่ถูกเน้น2 2" xfId="45" xr:uid="{00000000-0005-0000-0000-00002C000000}"/>
    <cellStyle name="60% - ส่วนที่ถูกเน้น2 3" xfId="46" xr:uid="{00000000-0005-0000-0000-00002D000000}"/>
    <cellStyle name="60% - ส่วนที่ถูกเน้น3 2" xfId="47" xr:uid="{00000000-0005-0000-0000-00002E000000}"/>
    <cellStyle name="60% - ส่วนที่ถูกเน้น3 3" xfId="48" xr:uid="{00000000-0005-0000-0000-00002F000000}"/>
    <cellStyle name="60% - ส่วนที่ถูกเน้น4 2" xfId="49" xr:uid="{00000000-0005-0000-0000-000030000000}"/>
    <cellStyle name="60% - ส่วนที่ถูกเน้น4 3" xfId="50" xr:uid="{00000000-0005-0000-0000-000031000000}"/>
    <cellStyle name="60% - ส่วนที่ถูกเน้น5 2" xfId="51" xr:uid="{00000000-0005-0000-0000-000032000000}"/>
    <cellStyle name="60% - ส่วนที่ถูกเน้น5 3" xfId="52" xr:uid="{00000000-0005-0000-0000-000033000000}"/>
    <cellStyle name="60% - ส่วนที่ถูกเน้น6 2" xfId="53" xr:uid="{00000000-0005-0000-0000-000034000000}"/>
    <cellStyle name="60% - ส่วนที่ถูกเน้น6 3" xfId="54" xr:uid="{00000000-0005-0000-0000-000035000000}"/>
    <cellStyle name="Accent1 2" xfId="55" xr:uid="{00000000-0005-0000-0000-000036000000}"/>
    <cellStyle name="Accent2 2" xfId="56" xr:uid="{00000000-0005-0000-0000-000037000000}"/>
    <cellStyle name="Accent3 2" xfId="57" xr:uid="{00000000-0005-0000-0000-000038000000}"/>
    <cellStyle name="Accent4 2" xfId="58" xr:uid="{00000000-0005-0000-0000-000039000000}"/>
    <cellStyle name="Accent5 2" xfId="59" xr:uid="{00000000-0005-0000-0000-00003A000000}"/>
    <cellStyle name="Accent6 2" xfId="60" xr:uid="{00000000-0005-0000-0000-00003B000000}"/>
    <cellStyle name="Bad 2" xfId="61" xr:uid="{00000000-0005-0000-0000-00003C000000}"/>
    <cellStyle name="Calc Currency (0)" xfId="62" xr:uid="{00000000-0005-0000-0000-00003D000000}"/>
    <cellStyle name="Calc Currency (2)" xfId="63" xr:uid="{00000000-0005-0000-0000-00003E000000}"/>
    <cellStyle name="Calc Percent (0)" xfId="64" xr:uid="{00000000-0005-0000-0000-00003F000000}"/>
    <cellStyle name="Calc Percent (1)" xfId="65" xr:uid="{00000000-0005-0000-0000-000040000000}"/>
    <cellStyle name="Calc Percent (2)" xfId="66" xr:uid="{00000000-0005-0000-0000-000041000000}"/>
    <cellStyle name="Calc Units (0)" xfId="67" xr:uid="{00000000-0005-0000-0000-000042000000}"/>
    <cellStyle name="Calc Units (1)" xfId="68" xr:uid="{00000000-0005-0000-0000-000043000000}"/>
    <cellStyle name="Calc Units (2)" xfId="69" xr:uid="{00000000-0005-0000-0000-000044000000}"/>
    <cellStyle name="Calculation 2" xfId="70" xr:uid="{00000000-0005-0000-0000-000045000000}"/>
    <cellStyle name="category" xfId="71" xr:uid="{00000000-0005-0000-0000-000046000000}"/>
    <cellStyle name="Check Cell 2" xfId="72" xr:uid="{00000000-0005-0000-0000-000047000000}"/>
    <cellStyle name="Comma" xfId="73" builtinId="3"/>
    <cellStyle name="Comma [00]" xfId="74" xr:uid="{00000000-0005-0000-0000-000049000000}"/>
    <cellStyle name="Comma 10" xfId="75" xr:uid="{00000000-0005-0000-0000-00004A000000}"/>
    <cellStyle name="Comma 10 13" xfId="76" xr:uid="{00000000-0005-0000-0000-00004B000000}"/>
    <cellStyle name="Comma 10 2" xfId="77" xr:uid="{00000000-0005-0000-0000-00004C000000}"/>
    <cellStyle name="Comma 11" xfId="78" xr:uid="{00000000-0005-0000-0000-00004D000000}"/>
    <cellStyle name="Comma 11 2" xfId="79" xr:uid="{00000000-0005-0000-0000-00004E000000}"/>
    <cellStyle name="Comma 11 3" xfId="80" xr:uid="{00000000-0005-0000-0000-00004F000000}"/>
    <cellStyle name="Comma 12" xfId="81" xr:uid="{00000000-0005-0000-0000-000050000000}"/>
    <cellStyle name="Comma 13" xfId="82" xr:uid="{00000000-0005-0000-0000-000051000000}"/>
    <cellStyle name="Comma 14" xfId="83" xr:uid="{00000000-0005-0000-0000-000052000000}"/>
    <cellStyle name="Comma 148" xfId="84" xr:uid="{00000000-0005-0000-0000-000053000000}"/>
    <cellStyle name="Comma 15" xfId="85" xr:uid="{00000000-0005-0000-0000-000054000000}"/>
    <cellStyle name="Comma 16" xfId="86" xr:uid="{00000000-0005-0000-0000-000055000000}"/>
    <cellStyle name="Comma 17" xfId="87" xr:uid="{00000000-0005-0000-0000-000056000000}"/>
    <cellStyle name="Comma 17 2" xfId="88" xr:uid="{00000000-0005-0000-0000-000057000000}"/>
    <cellStyle name="Comma 17 3" xfId="89" xr:uid="{00000000-0005-0000-0000-000058000000}"/>
    <cellStyle name="Comma 18" xfId="90" xr:uid="{00000000-0005-0000-0000-000059000000}"/>
    <cellStyle name="Comma 19" xfId="91" xr:uid="{00000000-0005-0000-0000-00005A000000}"/>
    <cellStyle name="Comma 2" xfId="92" xr:uid="{00000000-0005-0000-0000-00005B000000}"/>
    <cellStyle name="Comma 2 2" xfId="93" xr:uid="{00000000-0005-0000-0000-00005C000000}"/>
    <cellStyle name="Comma 2 2 2" xfId="94" xr:uid="{00000000-0005-0000-0000-00005D000000}"/>
    <cellStyle name="Comma 2 2 3" xfId="95" xr:uid="{00000000-0005-0000-0000-00005E000000}"/>
    <cellStyle name="Comma 2 2 4" xfId="96" xr:uid="{00000000-0005-0000-0000-00005F000000}"/>
    <cellStyle name="Comma 2 3" xfId="97" xr:uid="{00000000-0005-0000-0000-000060000000}"/>
    <cellStyle name="Comma 2 3 2" xfId="98" xr:uid="{00000000-0005-0000-0000-000061000000}"/>
    <cellStyle name="Comma 2 3 3" xfId="99" xr:uid="{00000000-0005-0000-0000-000062000000}"/>
    <cellStyle name="Comma 2 4" xfId="100" xr:uid="{00000000-0005-0000-0000-000063000000}"/>
    <cellStyle name="Comma 2 5" xfId="101" xr:uid="{00000000-0005-0000-0000-000064000000}"/>
    <cellStyle name="Comma 2 6" xfId="102" xr:uid="{00000000-0005-0000-0000-000065000000}"/>
    <cellStyle name="Comma 2 7" xfId="103" xr:uid="{00000000-0005-0000-0000-000066000000}"/>
    <cellStyle name="Comma 2 8" xfId="104" xr:uid="{00000000-0005-0000-0000-000067000000}"/>
    <cellStyle name="Comma 20" xfId="105" xr:uid="{00000000-0005-0000-0000-000068000000}"/>
    <cellStyle name="Comma 21" xfId="106" xr:uid="{00000000-0005-0000-0000-000069000000}"/>
    <cellStyle name="Comma 22" xfId="107" xr:uid="{00000000-0005-0000-0000-00006A000000}"/>
    <cellStyle name="Comma 22 2" xfId="108" xr:uid="{00000000-0005-0000-0000-00006B000000}"/>
    <cellStyle name="Comma 22 2 2" xfId="109" xr:uid="{00000000-0005-0000-0000-00006C000000}"/>
    <cellStyle name="Comma 22 2 2 2" xfId="604" xr:uid="{00000000-0005-0000-0000-00006D000000}"/>
    <cellStyle name="Comma 22 2 2 3" xfId="554" xr:uid="{00000000-0005-0000-0000-00006E000000}"/>
    <cellStyle name="Comma 22 2 3" xfId="579" xr:uid="{00000000-0005-0000-0000-00006F000000}"/>
    <cellStyle name="Comma 22 2 4" xfId="528" xr:uid="{00000000-0005-0000-0000-000070000000}"/>
    <cellStyle name="Comma 23" xfId="110" xr:uid="{00000000-0005-0000-0000-000071000000}"/>
    <cellStyle name="Comma 24" xfId="111" xr:uid="{00000000-0005-0000-0000-000072000000}"/>
    <cellStyle name="Comma 25" xfId="112" xr:uid="{00000000-0005-0000-0000-000073000000}"/>
    <cellStyle name="Comma 26" xfId="113" xr:uid="{00000000-0005-0000-0000-000074000000}"/>
    <cellStyle name="Comma 27" xfId="114" xr:uid="{00000000-0005-0000-0000-000075000000}"/>
    <cellStyle name="Comma 28" xfId="115" xr:uid="{00000000-0005-0000-0000-000076000000}"/>
    <cellStyle name="Comma 29" xfId="116" xr:uid="{00000000-0005-0000-0000-000077000000}"/>
    <cellStyle name="Comma 3" xfId="117" xr:uid="{00000000-0005-0000-0000-000078000000}"/>
    <cellStyle name="Comma 3 2" xfId="118" xr:uid="{00000000-0005-0000-0000-000079000000}"/>
    <cellStyle name="Comma 3 2 2" xfId="119" xr:uid="{00000000-0005-0000-0000-00007A000000}"/>
    <cellStyle name="Comma 3 3" xfId="120" xr:uid="{00000000-0005-0000-0000-00007B000000}"/>
    <cellStyle name="Comma 3 4" xfId="121" xr:uid="{00000000-0005-0000-0000-00007C000000}"/>
    <cellStyle name="Comma 3 5" xfId="122" xr:uid="{00000000-0005-0000-0000-00007D000000}"/>
    <cellStyle name="Comma 3 6" xfId="123" xr:uid="{00000000-0005-0000-0000-00007E000000}"/>
    <cellStyle name="Comma 3 6 2" xfId="124" xr:uid="{00000000-0005-0000-0000-00007F000000}"/>
    <cellStyle name="Comma 3 6 2 2" xfId="605" xr:uid="{00000000-0005-0000-0000-000080000000}"/>
    <cellStyle name="Comma 3 6 2 3" xfId="555" xr:uid="{00000000-0005-0000-0000-000081000000}"/>
    <cellStyle name="Comma 3 6 3" xfId="580" xr:uid="{00000000-0005-0000-0000-000082000000}"/>
    <cellStyle name="Comma 3 6 4" xfId="529" xr:uid="{00000000-0005-0000-0000-000083000000}"/>
    <cellStyle name="Comma 3 7" xfId="125" xr:uid="{00000000-0005-0000-0000-000084000000}"/>
    <cellStyle name="Comma 30" xfId="126" xr:uid="{00000000-0005-0000-0000-000085000000}"/>
    <cellStyle name="Comma 31" xfId="127" xr:uid="{00000000-0005-0000-0000-000086000000}"/>
    <cellStyle name="Comma 32" xfId="128" xr:uid="{00000000-0005-0000-0000-000087000000}"/>
    <cellStyle name="Comma 33" xfId="129" xr:uid="{00000000-0005-0000-0000-000088000000}"/>
    <cellStyle name="Comma 33 2" xfId="130" xr:uid="{00000000-0005-0000-0000-000089000000}"/>
    <cellStyle name="Comma 34" xfId="131" xr:uid="{00000000-0005-0000-0000-00008A000000}"/>
    <cellStyle name="Comma 35" xfId="132" xr:uid="{00000000-0005-0000-0000-00008B000000}"/>
    <cellStyle name="Comma 36" xfId="133" xr:uid="{00000000-0005-0000-0000-00008C000000}"/>
    <cellStyle name="Comma 37" xfId="134" xr:uid="{00000000-0005-0000-0000-00008D000000}"/>
    <cellStyle name="Comma 38" xfId="135" xr:uid="{00000000-0005-0000-0000-00008E000000}"/>
    <cellStyle name="Comma 39" xfId="136" xr:uid="{00000000-0005-0000-0000-00008F000000}"/>
    <cellStyle name="Comma 4" xfId="137" xr:uid="{00000000-0005-0000-0000-000090000000}"/>
    <cellStyle name="Comma 4 2" xfId="138" xr:uid="{00000000-0005-0000-0000-000091000000}"/>
    <cellStyle name="Comma 4 3" xfId="139" xr:uid="{00000000-0005-0000-0000-000092000000}"/>
    <cellStyle name="Comma 4 4" xfId="140" xr:uid="{00000000-0005-0000-0000-000093000000}"/>
    <cellStyle name="Comma 4 4 2" xfId="141" xr:uid="{00000000-0005-0000-0000-000094000000}"/>
    <cellStyle name="Comma 4 4 2 2" xfId="606" xr:uid="{00000000-0005-0000-0000-000095000000}"/>
    <cellStyle name="Comma 4 4 2 3" xfId="556" xr:uid="{00000000-0005-0000-0000-000096000000}"/>
    <cellStyle name="Comma 4 4 3" xfId="581" xr:uid="{00000000-0005-0000-0000-000097000000}"/>
    <cellStyle name="Comma 4 4 4" xfId="530" xr:uid="{00000000-0005-0000-0000-000098000000}"/>
    <cellStyle name="Comma 4 5" xfId="142" xr:uid="{00000000-0005-0000-0000-000099000000}"/>
    <cellStyle name="Comma 40" xfId="143" xr:uid="{00000000-0005-0000-0000-00009A000000}"/>
    <cellStyle name="Comma 41" xfId="144" xr:uid="{00000000-0005-0000-0000-00009B000000}"/>
    <cellStyle name="Comma 42" xfId="145" xr:uid="{00000000-0005-0000-0000-00009C000000}"/>
    <cellStyle name="Comma 43" xfId="146" xr:uid="{00000000-0005-0000-0000-00009D000000}"/>
    <cellStyle name="Comma 44" xfId="147" xr:uid="{00000000-0005-0000-0000-00009E000000}"/>
    <cellStyle name="Comma 45" xfId="148" xr:uid="{00000000-0005-0000-0000-00009F000000}"/>
    <cellStyle name="Comma 5" xfId="149" xr:uid="{00000000-0005-0000-0000-0000A0000000}"/>
    <cellStyle name="Comma 5 2" xfId="150" xr:uid="{00000000-0005-0000-0000-0000A1000000}"/>
    <cellStyle name="Comma 5 3" xfId="151" xr:uid="{00000000-0005-0000-0000-0000A2000000}"/>
    <cellStyle name="Comma 6" xfId="152" xr:uid="{00000000-0005-0000-0000-0000A3000000}"/>
    <cellStyle name="Comma 6 2" xfId="153" xr:uid="{00000000-0005-0000-0000-0000A4000000}"/>
    <cellStyle name="Comma 6 2 2" xfId="154" xr:uid="{00000000-0005-0000-0000-0000A5000000}"/>
    <cellStyle name="Comma 6 3" xfId="155" xr:uid="{00000000-0005-0000-0000-0000A6000000}"/>
    <cellStyle name="Comma 6 4" xfId="156" xr:uid="{00000000-0005-0000-0000-0000A7000000}"/>
    <cellStyle name="Comma 7" xfId="157" xr:uid="{00000000-0005-0000-0000-0000A8000000}"/>
    <cellStyle name="Comma 7 2" xfId="158" xr:uid="{00000000-0005-0000-0000-0000A9000000}"/>
    <cellStyle name="Comma 7 2 2" xfId="159" xr:uid="{00000000-0005-0000-0000-0000AA000000}"/>
    <cellStyle name="Comma 7 2 3" xfId="160" xr:uid="{00000000-0005-0000-0000-0000AB000000}"/>
    <cellStyle name="Comma 7 2 3 2" xfId="607" xr:uid="{00000000-0005-0000-0000-0000AC000000}"/>
    <cellStyle name="Comma 7 2 3 3" xfId="557" xr:uid="{00000000-0005-0000-0000-0000AD000000}"/>
    <cellStyle name="Comma 7 2 4" xfId="582" xr:uid="{00000000-0005-0000-0000-0000AE000000}"/>
    <cellStyle name="Comma 7 2 5" xfId="531" xr:uid="{00000000-0005-0000-0000-0000AF000000}"/>
    <cellStyle name="Comma 7 3" xfId="161" xr:uid="{00000000-0005-0000-0000-0000B0000000}"/>
    <cellStyle name="Comma 7 3 2" xfId="162" xr:uid="{00000000-0005-0000-0000-0000B1000000}"/>
    <cellStyle name="Comma 7 3 2 2" xfId="163" xr:uid="{00000000-0005-0000-0000-0000B2000000}"/>
    <cellStyle name="Comma 7 3 2 2 2" xfId="609" xr:uid="{00000000-0005-0000-0000-0000B3000000}"/>
    <cellStyle name="Comma 7 3 2 2 3" xfId="559" xr:uid="{00000000-0005-0000-0000-0000B4000000}"/>
    <cellStyle name="Comma 7 3 2 3" xfId="584" xr:uid="{00000000-0005-0000-0000-0000B5000000}"/>
    <cellStyle name="Comma 7 3 2 4" xfId="533" xr:uid="{00000000-0005-0000-0000-0000B6000000}"/>
    <cellStyle name="Comma 7 3 3" xfId="164" xr:uid="{00000000-0005-0000-0000-0000B7000000}"/>
    <cellStyle name="Comma 7 3 3 2" xfId="608" xr:uid="{00000000-0005-0000-0000-0000B8000000}"/>
    <cellStyle name="Comma 7 3 3 3" xfId="558" xr:uid="{00000000-0005-0000-0000-0000B9000000}"/>
    <cellStyle name="Comma 7 3 4" xfId="583" xr:uid="{00000000-0005-0000-0000-0000BA000000}"/>
    <cellStyle name="Comma 7 3 5" xfId="532" xr:uid="{00000000-0005-0000-0000-0000BB000000}"/>
    <cellStyle name="Comma 7 4" xfId="165" xr:uid="{00000000-0005-0000-0000-0000BC000000}"/>
    <cellStyle name="Comma 8" xfId="166" xr:uid="{00000000-0005-0000-0000-0000BD000000}"/>
    <cellStyle name="Comma 8 2" xfId="167" xr:uid="{00000000-0005-0000-0000-0000BE000000}"/>
    <cellStyle name="Comma 8 3" xfId="168" xr:uid="{00000000-0005-0000-0000-0000BF000000}"/>
    <cellStyle name="Comma 9" xfId="169" xr:uid="{00000000-0005-0000-0000-0000C0000000}"/>
    <cellStyle name="Comma 9 2" xfId="170" xr:uid="{00000000-0005-0000-0000-0000C1000000}"/>
    <cellStyle name="Comma 9 2 2" xfId="171" xr:uid="{00000000-0005-0000-0000-0000C2000000}"/>
    <cellStyle name="Comma 9 3" xfId="172" xr:uid="{00000000-0005-0000-0000-0000C3000000}"/>
    <cellStyle name="comma zerodec" xfId="173" xr:uid="{00000000-0005-0000-0000-0000C4000000}"/>
    <cellStyle name="comma zerodec 2" xfId="174" xr:uid="{00000000-0005-0000-0000-0000C5000000}"/>
    <cellStyle name="Currency [00]" xfId="175" xr:uid="{00000000-0005-0000-0000-0000C6000000}"/>
    <cellStyle name="Currency1" xfId="176" xr:uid="{00000000-0005-0000-0000-0000C7000000}"/>
    <cellStyle name="Currency1 2" xfId="177" xr:uid="{00000000-0005-0000-0000-0000C8000000}"/>
    <cellStyle name="Date Short" xfId="178" xr:uid="{00000000-0005-0000-0000-0000C9000000}"/>
    <cellStyle name="Dollar (zero dec)" xfId="179" xr:uid="{00000000-0005-0000-0000-0000CA000000}"/>
    <cellStyle name="Dollar (zero dec) 2" xfId="180" xr:uid="{00000000-0005-0000-0000-0000CB000000}"/>
    <cellStyle name="E&amp;Y House" xfId="181" xr:uid="{00000000-0005-0000-0000-0000CC000000}"/>
    <cellStyle name="E&amp;Y House 2" xfId="182" xr:uid="{00000000-0005-0000-0000-0000CD000000}"/>
    <cellStyle name="E&amp;Y House 3" xfId="183" xr:uid="{00000000-0005-0000-0000-0000CE000000}"/>
    <cellStyle name="Enter Currency (0)" xfId="184" xr:uid="{00000000-0005-0000-0000-0000CF000000}"/>
    <cellStyle name="Enter Currency (2)" xfId="185" xr:uid="{00000000-0005-0000-0000-0000D0000000}"/>
    <cellStyle name="Enter Units (0)" xfId="186" xr:uid="{00000000-0005-0000-0000-0000D1000000}"/>
    <cellStyle name="Enter Units (1)" xfId="187" xr:uid="{00000000-0005-0000-0000-0000D2000000}"/>
    <cellStyle name="Enter Units (2)" xfId="188" xr:uid="{00000000-0005-0000-0000-0000D3000000}"/>
    <cellStyle name="Excel Built-in Comma" xfId="189" xr:uid="{00000000-0005-0000-0000-0000D4000000}"/>
    <cellStyle name="Excel Built-in Normal" xfId="190" xr:uid="{00000000-0005-0000-0000-0000D5000000}"/>
    <cellStyle name="Excel_BuiltIn_Comma" xfId="191" xr:uid="{00000000-0005-0000-0000-0000D6000000}"/>
    <cellStyle name="Explanatory Text 2" xfId="192" xr:uid="{00000000-0005-0000-0000-0000D7000000}"/>
    <cellStyle name="Good 2" xfId="193" xr:uid="{00000000-0005-0000-0000-0000D8000000}"/>
    <cellStyle name="Grey" xfId="194" xr:uid="{00000000-0005-0000-0000-0000D9000000}"/>
    <cellStyle name="HEADER" xfId="195" xr:uid="{00000000-0005-0000-0000-0000DA000000}"/>
    <cellStyle name="Header - Style1" xfId="196" xr:uid="{00000000-0005-0000-0000-0000DB000000}"/>
    <cellStyle name="Header1" xfId="197" xr:uid="{00000000-0005-0000-0000-0000DC000000}"/>
    <cellStyle name="Header1 2" xfId="198" xr:uid="{00000000-0005-0000-0000-0000DD000000}"/>
    <cellStyle name="Header2" xfId="199" xr:uid="{00000000-0005-0000-0000-0000DE000000}"/>
    <cellStyle name="Header2 2" xfId="200" xr:uid="{00000000-0005-0000-0000-0000DF000000}"/>
    <cellStyle name="Heading" xfId="201" xr:uid="{00000000-0005-0000-0000-0000E0000000}"/>
    <cellStyle name="Heading 1 2" xfId="202" xr:uid="{00000000-0005-0000-0000-0000E1000000}"/>
    <cellStyle name="Heading 2 2" xfId="203" xr:uid="{00000000-0005-0000-0000-0000E2000000}"/>
    <cellStyle name="Heading 3 2" xfId="204" xr:uid="{00000000-0005-0000-0000-0000E3000000}"/>
    <cellStyle name="Heading 4 2" xfId="205" xr:uid="{00000000-0005-0000-0000-0000E4000000}"/>
    <cellStyle name="Heading 5" xfId="206" xr:uid="{00000000-0005-0000-0000-0000E5000000}"/>
    <cellStyle name="Heading1" xfId="207" xr:uid="{00000000-0005-0000-0000-0000E6000000}"/>
    <cellStyle name="Heading1 2" xfId="208" xr:uid="{00000000-0005-0000-0000-0000E7000000}"/>
    <cellStyle name="Heading1 3" xfId="209" xr:uid="{00000000-0005-0000-0000-0000E8000000}"/>
    <cellStyle name="Hyperlink 2" xfId="210" xr:uid="{00000000-0005-0000-0000-0000E9000000}"/>
    <cellStyle name="Input [yellow]" xfId="211" xr:uid="{00000000-0005-0000-0000-0000EA000000}"/>
    <cellStyle name="Input 10" xfId="212" xr:uid="{00000000-0005-0000-0000-0000EB000000}"/>
    <cellStyle name="Input 11" xfId="213" xr:uid="{00000000-0005-0000-0000-0000EC000000}"/>
    <cellStyle name="Input 12" xfId="214" xr:uid="{00000000-0005-0000-0000-0000ED000000}"/>
    <cellStyle name="Input 13" xfId="215" xr:uid="{00000000-0005-0000-0000-0000EE000000}"/>
    <cellStyle name="Input 14" xfId="216" xr:uid="{00000000-0005-0000-0000-0000EF000000}"/>
    <cellStyle name="Input 15" xfId="217" xr:uid="{00000000-0005-0000-0000-0000F0000000}"/>
    <cellStyle name="Input 16" xfId="218" xr:uid="{00000000-0005-0000-0000-0000F1000000}"/>
    <cellStyle name="Input 17" xfId="219" xr:uid="{00000000-0005-0000-0000-0000F2000000}"/>
    <cellStyle name="Input 18" xfId="220" xr:uid="{00000000-0005-0000-0000-0000F3000000}"/>
    <cellStyle name="Input 19" xfId="221" xr:uid="{00000000-0005-0000-0000-0000F4000000}"/>
    <cellStyle name="Input 2" xfId="222" xr:uid="{00000000-0005-0000-0000-0000F5000000}"/>
    <cellStyle name="Input 20" xfId="223" xr:uid="{00000000-0005-0000-0000-0000F6000000}"/>
    <cellStyle name="Input 3" xfId="224" xr:uid="{00000000-0005-0000-0000-0000F7000000}"/>
    <cellStyle name="Input 4" xfId="225" xr:uid="{00000000-0005-0000-0000-0000F8000000}"/>
    <cellStyle name="Input 5" xfId="226" xr:uid="{00000000-0005-0000-0000-0000F9000000}"/>
    <cellStyle name="Input 6" xfId="227" xr:uid="{00000000-0005-0000-0000-0000FA000000}"/>
    <cellStyle name="Input 7" xfId="228" xr:uid="{00000000-0005-0000-0000-0000FB000000}"/>
    <cellStyle name="Input 8" xfId="229" xr:uid="{00000000-0005-0000-0000-0000FC000000}"/>
    <cellStyle name="Input 9" xfId="230" xr:uid="{00000000-0005-0000-0000-0000FD000000}"/>
    <cellStyle name="Link Currency (0)" xfId="231" xr:uid="{00000000-0005-0000-0000-0000FE000000}"/>
    <cellStyle name="Link Currency (2)" xfId="232" xr:uid="{00000000-0005-0000-0000-0000FF000000}"/>
    <cellStyle name="Link Units (0)" xfId="233" xr:uid="{00000000-0005-0000-0000-000000010000}"/>
    <cellStyle name="Link Units (1)" xfId="234" xr:uid="{00000000-0005-0000-0000-000001010000}"/>
    <cellStyle name="Link Units (2)" xfId="235" xr:uid="{00000000-0005-0000-0000-000002010000}"/>
    <cellStyle name="Linked Cell 2" xfId="236" xr:uid="{00000000-0005-0000-0000-000003010000}"/>
    <cellStyle name="Model" xfId="237" xr:uid="{00000000-0005-0000-0000-000004010000}"/>
    <cellStyle name="Neutral 2" xfId="238" xr:uid="{00000000-0005-0000-0000-000005010000}"/>
    <cellStyle name="no dec" xfId="239" xr:uid="{00000000-0005-0000-0000-000006010000}"/>
    <cellStyle name="Normal" xfId="0" builtinId="0"/>
    <cellStyle name="Normal - Style1" xfId="240" xr:uid="{00000000-0005-0000-0000-000008010000}"/>
    <cellStyle name="Normal - Style1 8" xfId="241" xr:uid="{00000000-0005-0000-0000-000009010000}"/>
    <cellStyle name="Normal 10" xfId="242" xr:uid="{00000000-0005-0000-0000-00000A010000}"/>
    <cellStyle name="Normal 10 2" xfId="243" xr:uid="{00000000-0005-0000-0000-00000B010000}"/>
    <cellStyle name="Normal 11" xfId="244" xr:uid="{00000000-0005-0000-0000-00000C010000}"/>
    <cellStyle name="Normal 11 2" xfId="245" xr:uid="{00000000-0005-0000-0000-00000D010000}"/>
    <cellStyle name="Normal 12" xfId="246" xr:uid="{00000000-0005-0000-0000-00000E010000}"/>
    <cellStyle name="Normal 12 2" xfId="247" xr:uid="{00000000-0005-0000-0000-00000F010000}"/>
    <cellStyle name="Normal 12 3" xfId="248" xr:uid="{00000000-0005-0000-0000-000010010000}"/>
    <cellStyle name="Normal 13" xfId="249" xr:uid="{00000000-0005-0000-0000-000011010000}"/>
    <cellStyle name="Normal 13 2" xfId="250" xr:uid="{00000000-0005-0000-0000-000012010000}"/>
    <cellStyle name="Normal 13 3" xfId="251" xr:uid="{00000000-0005-0000-0000-000013010000}"/>
    <cellStyle name="Normal 13 3 2" xfId="252" xr:uid="{00000000-0005-0000-0000-000014010000}"/>
    <cellStyle name="Normal 13 3 2 2" xfId="610" xr:uid="{00000000-0005-0000-0000-000015010000}"/>
    <cellStyle name="Normal 13 3 2 3" xfId="560" xr:uid="{00000000-0005-0000-0000-000016010000}"/>
    <cellStyle name="Normal 13 3 3" xfId="585" xr:uid="{00000000-0005-0000-0000-000017010000}"/>
    <cellStyle name="Normal 13 3 4" xfId="534" xr:uid="{00000000-0005-0000-0000-000018010000}"/>
    <cellStyle name="Normal 13 4" xfId="253" xr:uid="{00000000-0005-0000-0000-000019010000}"/>
    <cellStyle name="Normal 13 4 2" xfId="254" xr:uid="{00000000-0005-0000-0000-00001A010000}"/>
    <cellStyle name="Normal 13 4 2 2" xfId="611" xr:uid="{00000000-0005-0000-0000-00001B010000}"/>
    <cellStyle name="Normal 13 4 2 3" xfId="561" xr:uid="{00000000-0005-0000-0000-00001C010000}"/>
    <cellStyle name="Normal 13 4 3" xfId="586" xr:uid="{00000000-0005-0000-0000-00001D010000}"/>
    <cellStyle name="Normal 13 4 4" xfId="535" xr:uid="{00000000-0005-0000-0000-00001E010000}"/>
    <cellStyle name="Normal 138" xfId="255" xr:uid="{00000000-0005-0000-0000-00001F010000}"/>
    <cellStyle name="Normal 138 2" xfId="256" xr:uid="{00000000-0005-0000-0000-000020010000}"/>
    <cellStyle name="Normal 14" xfId="257" xr:uid="{00000000-0005-0000-0000-000021010000}"/>
    <cellStyle name="Normal 14 2" xfId="258" xr:uid="{00000000-0005-0000-0000-000022010000}"/>
    <cellStyle name="Normal 14 3" xfId="259" xr:uid="{00000000-0005-0000-0000-000023010000}"/>
    <cellStyle name="Normal 14 4" xfId="260" xr:uid="{00000000-0005-0000-0000-000024010000}"/>
    <cellStyle name="Normal 15" xfId="261" xr:uid="{00000000-0005-0000-0000-000025010000}"/>
    <cellStyle name="Normal 150" xfId="262" xr:uid="{00000000-0005-0000-0000-000026010000}"/>
    <cellStyle name="Normal 16" xfId="263" xr:uid="{00000000-0005-0000-0000-000027010000}"/>
    <cellStyle name="Normal 17" xfId="264" xr:uid="{00000000-0005-0000-0000-000028010000}"/>
    <cellStyle name="Normal 17 2" xfId="265" xr:uid="{00000000-0005-0000-0000-000029010000}"/>
    <cellStyle name="Normal 18" xfId="266" xr:uid="{00000000-0005-0000-0000-00002A010000}"/>
    <cellStyle name="Normal 18 2" xfId="267" xr:uid="{00000000-0005-0000-0000-00002B010000}"/>
    <cellStyle name="Normal 183" xfId="268" xr:uid="{00000000-0005-0000-0000-00002C010000}"/>
    <cellStyle name="Normal 183 2" xfId="269" xr:uid="{00000000-0005-0000-0000-00002D010000}"/>
    <cellStyle name="Normal 19" xfId="270" xr:uid="{00000000-0005-0000-0000-00002E010000}"/>
    <cellStyle name="Normal 19 2" xfId="271" xr:uid="{00000000-0005-0000-0000-00002F010000}"/>
    <cellStyle name="Normal 2" xfId="272" xr:uid="{00000000-0005-0000-0000-000030010000}"/>
    <cellStyle name="Normal 2 2" xfId="273" xr:uid="{00000000-0005-0000-0000-000031010000}"/>
    <cellStyle name="Normal 2 2 2" xfId="274" xr:uid="{00000000-0005-0000-0000-000032010000}"/>
    <cellStyle name="Normal 2 2 2 2" xfId="275" xr:uid="{00000000-0005-0000-0000-000033010000}"/>
    <cellStyle name="Normal 2 2 3" xfId="276" xr:uid="{00000000-0005-0000-0000-000034010000}"/>
    <cellStyle name="Normal 2 3" xfId="277" xr:uid="{00000000-0005-0000-0000-000035010000}"/>
    <cellStyle name="Normal 2 3 2" xfId="278" xr:uid="{00000000-0005-0000-0000-000036010000}"/>
    <cellStyle name="Normal 2 3 3" xfId="279" xr:uid="{00000000-0005-0000-0000-000037010000}"/>
    <cellStyle name="Normal 2 4" xfId="280" xr:uid="{00000000-0005-0000-0000-000038010000}"/>
    <cellStyle name="Normal 2 4 2" xfId="281" xr:uid="{00000000-0005-0000-0000-000039010000}"/>
    <cellStyle name="Normal 2 4 3" xfId="282" xr:uid="{00000000-0005-0000-0000-00003A010000}"/>
    <cellStyle name="Normal 2 5" xfId="283" xr:uid="{00000000-0005-0000-0000-00003B010000}"/>
    <cellStyle name="Normal 2 5 2" xfId="284" xr:uid="{00000000-0005-0000-0000-00003C010000}"/>
    <cellStyle name="Normal 2 5 3" xfId="285" xr:uid="{00000000-0005-0000-0000-00003D010000}"/>
    <cellStyle name="Normal 2 6" xfId="286" xr:uid="{00000000-0005-0000-0000-00003E010000}"/>
    <cellStyle name="Normal 2 6 2" xfId="287" xr:uid="{00000000-0005-0000-0000-00003F010000}"/>
    <cellStyle name="Normal 2 6 2 2" xfId="288" xr:uid="{00000000-0005-0000-0000-000040010000}"/>
    <cellStyle name="Normal 2 6 2 2 2" xfId="612" xr:uid="{00000000-0005-0000-0000-000041010000}"/>
    <cellStyle name="Normal 2 6 2 2 3" xfId="562" xr:uid="{00000000-0005-0000-0000-000042010000}"/>
    <cellStyle name="Normal 2 6 2 3" xfId="587" xr:uid="{00000000-0005-0000-0000-000043010000}"/>
    <cellStyle name="Normal 2 6 2 4" xfId="536" xr:uid="{00000000-0005-0000-0000-000044010000}"/>
    <cellStyle name="Normal 2 6 3" xfId="289" xr:uid="{00000000-0005-0000-0000-000045010000}"/>
    <cellStyle name="Normal 2 6 3 2" xfId="290" xr:uid="{00000000-0005-0000-0000-000046010000}"/>
    <cellStyle name="Normal 2 6 3 2 2" xfId="613" xr:uid="{00000000-0005-0000-0000-000047010000}"/>
    <cellStyle name="Normal 2 6 3 2 3" xfId="563" xr:uid="{00000000-0005-0000-0000-000048010000}"/>
    <cellStyle name="Normal 2 6 3 3" xfId="588" xr:uid="{00000000-0005-0000-0000-000049010000}"/>
    <cellStyle name="Normal 2 6 3 4" xfId="537" xr:uid="{00000000-0005-0000-0000-00004A010000}"/>
    <cellStyle name="Normal 2 7" xfId="291" xr:uid="{00000000-0005-0000-0000-00004B010000}"/>
    <cellStyle name="Normal 2 7 2" xfId="292" xr:uid="{00000000-0005-0000-0000-00004C010000}"/>
    <cellStyle name="Normal 2 8" xfId="293" xr:uid="{00000000-0005-0000-0000-00004D010000}"/>
    <cellStyle name="Normal 20" xfId="294" xr:uid="{00000000-0005-0000-0000-00004E010000}"/>
    <cellStyle name="Normal 21" xfId="295" xr:uid="{00000000-0005-0000-0000-00004F010000}"/>
    <cellStyle name="Normal 22" xfId="296" xr:uid="{00000000-0005-0000-0000-000050010000}"/>
    <cellStyle name="Normal 22 2" xfId="297" xr:uid="{00000000-0005-0000-0000-000051010000}"/>
    <cellStyle name="Normal 22 2 2" xfId="614" xr:uid="{00000000-0005-0000-0000-000052010000}"/>
    <cellStyle name="Normal 22 2 3" xfId="564" xr:uid="{00000000-0005-0000-0000-000053010000}"/>
    <cellStyle name="Normal 22 3" xfId="589" xr:uid="{00000000-0005-0000-0000-000054010000}"/>
    <cellStyle name="Normal 22 4" xfId="538" xr:uid="{00000000-0005-0000-0000-000055010000}"/>
    <cellStyle name="Normal 23" xfId="298" xr:uid="{00000000-0005-0000-0000-000056010000}"/>
    <cellStyle name="Normal 23 2" xfId="299" xr:uid="{00000000-0005-0000-0000-000057010000}"/>
    <cellStyle name="Normal 23 2 2" xfId="615" xr:uid="{00000000-0005-0000-0000-000058010000}"/>
    <cellStyle name="Normal 23 2 3" xfId="565" xr:uid="{00000000-0005-0000-0000-000059010000}"/>
    <cellStyle name="Normal 23 3" xfId="590" xr:uid="{00000000-0005-0000-0000-00005A010000}"/>
    <cellStyle name="Normal 23 4" xfId="539" xr:uid="{00000000-0005-0000-0000-00005B010000}"/>
    <cellStyle name="Normal 24" xfId="300" xr:uid="{00000000-0005-0000-0000-00005C010000}"/>
    <cellStyle name="Normal 25" xfId="301" xr:uid="{00000000-0005-0000-0000-00005D010000}"/>
    <cellStyle name="Normal 26" xfId="302" xr:uid="{00000000-0005-0000-0000-00005E010000}"/>
    <cellStyle name="Normal 27" xfId="303" xr:uid="{00000000-0005-0000-0000-00005F010000}"/>
    <cellStyle name="Normal 28" xfId="304" xr:uid="{00000000-0005-0000-0000-000060010000}"/>
    <cellStyle name="Normal 29" xfId="305" xr:uid="{00000000-0005-0000-0000-000061010000}"/>
    <cellStyle name="Normal 3" xfId="306" xr:uid="{00000000-0005-0000-0000-000062010000}"/>
    <cellStyle name="Normal 3 2" xfId="307" xr:uid="{00000000-0005-0000-0000-000063010000}"/>
    <cellStyle name="Normal 3 2 2" xfId="308" xr:uid="{00000000-0005-0000-0000-000064010000}"/>
    <cellStyle name="Normal 3 2 3" xfId="309" xr:uid="{00000000-0005-0000-0000-000065010000}"/>
    <cellStyle name="Normal 3 3" xfId="310" xr:uid="{00000000-0005-0000-0000-000066010000}"/>
    <cellStyle name="Normal 3 4" xfId="311" xr:uid="{00000000-0005-0000-0000-000067010000}"/>
    <cellStyle name="Normal 30" xfId="312" xr:uid="{00000000-0005-0000-0000-000068010000}"/>
    <cellStyle name="Normal 31" xfId="313" xr:uid="{00000000-0005-0000-0000-000069010000}"/>
    <cellStyle name="Normal 32" xfId="314" xr:uid="{00000000-0005-0000-0000-00006A010000}"/>
    <cellStyle name="Normal 32 2" xfId="315" xr:uid="{00000000-0005-0000-0000-00006B010000}"/>
    <cellStyle name="Normal 33" xfId="316" xr:uid="{00000000-0005-0000-0000-00006C010000}"/>
    <cellStyle name="Normal 33 2" xfId="317" xr:uid="{00000000-0005-0000-0000-00006D010000}"/>
    <cellStyle name="Normal 34" xfId="318" xr:uid="{00000000-0005-0000-0000-00006E010000}"/>
    <cellStyle name="Normal 34 2" xfId="319" xr:uid="{00000000-0005-0000-0000-00006F010000}"/>
    <cellStyle name="Normal 35" xfId="320" xr:uid="{00000000-0005-0000-0000-000070010000}"/>
    <cellStyle name="Normal 35 2" xfId="321" xr:uid="{00000000-0005-0000-0000-000071010000}"/>
    <cellStyle name="Normal 36" xfId="322" xr:uid="{00000000-0005-0000-0000-000072010000}"/>
    <cellStyle name="Normal 36 2" xfId="323" xr:uid="{00000000-0005-0000-0000-000073010000}"/>
    <cellStyle name="Normal 37" xfId="324" xr:uid="{00000000-0005-0000-0000-000074010000}"/>
    <cellStyle name="Normal 37 2" xfId="325" xr:uid="{00000000-0005-0000-0000-000075010000}"/>
    <cellStyle name="Normal 38" xfId="326" xr:uid="{00000000-0005-0000-0000-000076010000}"/>
    <cellStyle name="Normal 38 2" xfId="327" xr:uid="{00000000-0005-0000-0000-000077010000}"/>
    <cellStyle name="Normal 39" xfId="328" xr:uid="{00000000-0005-0000-0000-000078010000}"/>
    <cellStyle name="Normal 39 2" xfId="329" xr:uid="{00000000-0005-0000-0000-000079010000}"/>
    <cellStyle name="Normal 4" xfId="330" xr:uid="{00000000-0005-0000-0000-00007A010000}"/>
    <cellStyle name="Normal 4 2" xfId="331" xr:uid="{00000000-0005-0000-0000-00007B010000}"/>
    <cellStyle name="Normal 4 2 2" xfId="332" xr:uid="{00000000-0005-0000-0000-00007C010000}"/>
    <cellStyle name="Normal 4 3" xfId="333" xr:uid="{00000000-0005-0000-0000-00007D010000}"/>
    <cellStyle name="Normal 4 4" xfId="334" xr:uid="{00000000-0005-0000-0000-00007E010000}"/>
    <cellStyle name="Normal 4 5" xfId="335" xr:uid="{00000000-0005-0000-0000-00007F010000}"/>
    <cellStyle name="Normal 4 6" xfId="336" xr:uid="{00000000-0005-0000-0000-000080010000}"/>
    <cellStyle name="Normal 4 6 2" xfId="337" xr:uid="{00000000-0005-0000-0000-000081010000}"/>
    <cellStyle name="Normal 4 6 2 2" xfId="338" xr:uid="{00000000-0005-0000-0000-000082010000}"/>
    <cellStyle name="Normal 4 6 2 2 2" xfId="616" xr:uid="{00000000-0005-0000-0000-000083010000}"/>
    <cellStyle name="Normal 4 6 2 2 3" xfId="566" xr:uid="{00000000-0005-0000-0000-000084010000}"/>
    <cellStyle name="Normal 4 6 2 3" xfId="591" xr:uid="{00000000-0005-0000-0000-000085010000}"/>
    <cellStyle name="Normal 4 6 2 4" xfId="540" xr:uid="{00000000-0005-0000-0000-000086010000}"/>
    <cellStyle name="Normal 4 6 3" xfId="339" xr:uid="{00000000-0005-0000-0000-000087010000}"/>
    <cellStyle name="Normal 4 6 3 2" xfId="340" xr:uid="{00000000-0005-0000-0000-000088010000}"/>
    <cellStyle name="Normal 4 6 3 2 2" xfId="617" xr:uid="{00000000-0005-0000-0000-000089010000}"/>
    <cellStyle name="Normal 4 6 3 2 3" xfId="567" xr:uid="{00000000-0005-0000-0000-00008A010000}"/>
    <cellStyle name="Normal 4 6 3 3" xfId="592" xr:uid="{00000000-0005-0000-0000-00008B010000}"/>
    <cellStyle name="Normal 4 6 3 4" xfId="541" xr:uid="{00000000-0005-0000-0000-00008C010000}"/>
    <cellStyle name="Normal 4 7" xfId="341" xr:uid="{00000000-0005-0000-0000-00008D010000}"/>
    <cellStyle name="Normal 4 7 2" xfId="342" xr:uid="{00000000-0005-0000-0000-00008E010000}"/>
    <cellStyle name="Normal 4 7 3" xfId="343" xr:uid="{00000000-0005-0000-0000-00008F010000}"/>
    <cellStyle name="Normal 4 7 3 2" xfId="618" xr:uid="{00000000-0005-0000-0000-000090010000}"/>
    <cellStyle name="Normal 4 7 3 3" xfId="568" xr:uid="{00000000-0005-0000-0000-000091010000}"/>
    <cellStyle name="Normal 4 7 4" xfId="593" xr:uid="{00000000-0005-0000-0000-000092010000}"/>
    <cellStyle name="Normal 4 7 5" xfId="542" xr:uid="{00000000-0005-0000-0000-000093010000}"/>
    <cellStyle name="Normal 4 8" xfId="344" xr:uid="{00000000-0005-0000-0000-000094010000}"/>
    <cellStyle name="Normal 40" xfId="345" xr:uid="{00000000-0005-0000-0000-000095010000}"/>
    <cellStyle name="Normal 40 2" xfId="346" xr:uid="{00000000-0005-0000-0000-000096010000}"/>
    <cellStyle name="Normal 41" xfId="347" xr:uid="{00000000-0005-0000-0000-000097010000}"/>
    <cellStyle name="Normal 41 2" xfId="348" xr:uid="{00000000-0005-0000-0000-000098010000}"/>
    <cellStyle name="Normal 42" xfId="349" xr:uid="{00000000-0005-0000-0000-000099010000}"/>
    <cellStyle name="Normal 42 2" xfId="350" xr:uid="{00000000-0005-0000-0000-00009A010000}"/>
    <cellStyle name="Normal 43" xfId="351" xr:uid="{00000000-0005-0000-0000-00009B010000}"/>
    <cellStyle name="Normal 43 2" xfId="352" xr:uid="{00000000-0005-0000-0000-00009C010000}"/>
    <cellStyle name="Normal 44" xfId="353" xr:uid="{00000000-0005-0000-0000-00009D010000}"/>
    <cellStyle name="Normal 44 2" xfId="354" xr:uid="{00000000-0005-0000-0000-00009E010000}"/>
    <cellStyle name="Normal 45" xfId="355" xr:uid="{00000000-0005-0000-0000-00009F010000}"/>
    <cellStyle name="Normal 45 2" xfId="356" xr:uid="{00000000-0005-0000-0000-0000A0010000}"/>
    <cellStyle name="Normal 46" xfId="357" xr:uid="{00000000-0005-0000-0000-0000A1010000}"/>
    <cellStyle name="Normal 46 2" xfId="358" xr:uid="{00000000-0005-0000-0000-0000A2010000}"/>
    <cellStyle name="Normal 47" xfId="359" xr:uid="{00000000-0005-0000-0000-0000A3010000}"/>
    <cellStyle name="Normal 47 2" xfId="360" xr:uid="{00000000-0005-0000-0000-0000A4010000}"/>
    <cellStyle name="Normal 5" xfId="361" xr:uid="{00000000-0005-0000-0000-0000A5010000}"/>
    <cellStyle name="Normal 5 2" xfId="362" xr:uid="{00000000-0005-0000-0000-0000A6010000}"/>
    <cellStyle name="Normal 5 2 2" xfId="363" xr:uid="{00000000-0005-0000-0000-0000A7010000}"/>
    <cellStyle name="Normal 5 3" xfId="364" xr:uid="{00000000-0005-0000-0000-0000A8010000}"/>
    <cellStyle name="Normal 5 3 2" xfId="365" xr:uid="{00000000-0005-0000-0000-0000A9010000}"/>
    <cellStyle name="Normal 5 3 2 2" xfId="366" xr:uid="{00000000-0005-0000-0000-0000AA010000}"/>
    <cellStyle name="Normal 5 3 2 2 2" xfId="620" xr:uid="{00000000-0005-0000-0000-0000AB010000}"/>
    <cellStyle name="Normal 5 3 2 2 3" xfId="570" xr:uid="{00000000-0005-0000-0000-0000AC010000}"/>
    <cellStyle name="Normal 5 3 2 3" xfId="595" xr:uid="{00000000-0005-0000-0000-0000AD010000}"/>
    <cellStyle name="Normal 5 3 2 4" xfId="544" xr:uid="{00000000-0005-0000-0000-0000AE010000}"/>
    <cellStyle name="Normal 5 3 3" xfId="367" xr:uid="{00000000-0005-0000-0000-0000AF010000}"/>
    <cellStyle name="Normal 5 3 3 2" xfId="368" xr:uid="{00000000-0005-0000-0000-0000B0010000}"/>
    <cellStyle name="Normal 5 3 3 2 2" xfId="621" xr:uid="{00000000-0005-0000-0000-0000B1010000}"/>
    <cellStyle name="Normal 5 3 3 2 3" xfId="571" xr:uid="{00000000-0005-0000-0000-0000B2010000}"/>
    <cellStyle name="Normal 5 3 3 3" xfId="596" xr:uid="{00000000-0005-0000-0000-0000B3010000}"/>
    <cellStyle name="Normal 5 3 3 4" xfId="545" xr:uid="{00000000-0005-0000-0000-0000B4010000}"/>
    <cellStyle name="Normal 5 3 4" xfId="369" xr:uid="{00000000-0005-0000-0000-0000B5010000}"/>
    <cellStyle name="Normal 5 3 4 2" xfId="619" xr:uid="{00000000-0005-0000-0000-0000B6010000}"/>
    <cellStyle name="Normal 5 3 4 3" xfId="569" xr:uid="{00000000-0005-0000-0000-0000B7010000}"/>
    <cellStyle name="Normal 5 3 5" xfId="594" xr:uid="{00000000-0005-0000-0000-0000B8010000}"/>
    <cellStyle name="Normal 5 3 6" xfId="543" xr:uid="{00000000-0005-0000-0000-0000B9010000}"/>
    <cellStyle name="Normal 5 4" xfId="370" xr:uid="{00000000-0005-0000-0000-0000BA010000}"/>
    <cellStyle name="Normal 6" xfId="371" xr:uid="{00000000-0005-0000-0000-0000BB010000}"/>
    <cellStyle name="Normal 6 2" xfId="372" xr:uid="{00000000-0005-0000-0000-0000BC010000}"/>
    <cellStyle name="Normal 6 3" xfId="373" xr:uid="{00000000-0005-0000-0000-0000BD010000}"/>
    <cellStyle name="Normal 7" xfId="374" xr:uid="{00000000-0005-0000-0000-0000BE010000}"/>
    <cellStyle name="Normal 7 2" xfId="375" xr:uid="{00000000-0005-0000-0000-0000BF010000}"/>
    <cellStyle name="Normal 7 2 2" xfId="376" xr:uid="{00000000-0005-0000-0000-0000C0010000}"/>
    <cellStyle name="Normal 7 2 2 2" xfId="377" xr:uid="{00000000-0005-0000-0000-0000C1010000}"/>
    <cellStyle name="Normal 7 2 2 2 2" xfId="378" xr:uid="{00000000-0005-0000-0000-0000C2010000}"/>
    <cellStyle name="Normal 7 2 2 2 2 2" xfId="624" xr:uid="{00000000-0005-0000-0000-0000C3010000}"/>
    <cellStyle name="Normal 7 2 2 2 2 3" xfId="574" xr:uid="{00000000-0005-0000-0000-0000C4010000}"/>
    <cellStyle name="Normal 7 2 2 2 3" xfId="599" xr:uid="{00000000-0005-0000-0000-0000C5010000}"/>
    <cellStyle name="Normal 7 2 2 2 4" xfId="548" xr:uid="{00000000-0005-0000-0000-0000C6010000}"/>
    <cellStyle name="Normal 7 2 2 3" xfId="379" xr:uid="{00000000-0005-0000-0000-0000C7010000}"/>
    <cellStyle name="Normal 7 2 2 3 2" xfId="623" xr:uid="{00000000-0005-0000-0000-0000C8010000}"/>
    <cellStyle name="Normal 7 2 2 3 3" xfId="573" xr:uid="{00000000-0005-0000-0000-0000C9010000}"/>
    <cellStyle name="Normal 7 2 2 4" xfId="598" xr:uid="{00000000-0005-0000-0000-0000CA010000}"/>
    <cellStyle name="Normal 7 2 2 5" xfId="547" xr:uid="{00000000-0005-0000-0000-0000CB010000}"/>
    <cellStyle name="Normal 7 2 3" xfId="380" xr:uid="{00000000-0005-0000-0000-0000CC010000}"/>
    <cellStyle name="Normal 7 2 3 2" xfId="381" xr:uid="{00000000-0005-0000-0000-0000CD010000}"/>
    <cellStyle name="Normal 7 2 3 2 2" xfId="625" xr:uid="{00000000-0005-0000-0000-0000CE010000}"/>
    <cellStyle name="Normal 7 2 3 2 3" xfId="575" xr:uid="{00000000-0005-0000-0000-0000CF010000}"/>
    <cellStyle name="Normal 7 2 3 3" xfId="600" xr:uid="{00000000-0005-0000-0000-0000D0010000}"/>
    <cellStyle name="Normal 7 2 3 4" xfId="549" xr:uid="{00000000-0005-0000-0000-0000D1010000}"/>
    <cellStyle name="Normal 7 2 4" xfId="382" xr:uid="{00000000-0005-0000-0000-0000D2010000}"/>
    <cellStyle name="Normal 7 2 4 2" xfId="622" xr:uid="{00000000-0005-0000-0000-0000D3010000}"/>
    <cellStyle name="Normal 7 2 4 3" xfId="572" xr:uid="{00000000-0005-0000-0000-0000D4010000}"/>
    <cellStyle name="Normal 7 2 5" xfId="597" xr:uid="{00000000-0005-0000-0000-0000D5010000}"/>
    <cellStyle name="Normal 7 2 6" xfId="546" xr:uid="{00000000-0005-0000-0000-0000D6010000}"/>
    <cellStyle name="Normal 7 3" xfId="383" xr:uid="{00000000-0005-0000-0000-0000D7010000}"/>
    <cellStyle name="Normal 8" xfId="384" xr:uid="{00000000-0005-0000-0000-0000D8010000}"/>
    <cellStyle name="Normal 9" xfId="385" xr:uid="{00000000-0005-0000-0000-0000D9010000}"/>
    <cellStyle name="Normal 9 2" xfId="386" xr:uid="{00000000-0005-0000-0000-0000DA010000}"/>
    <cellStyle name="Normal 9 3" xfId="387" xr:uid="{00000000-0005-0000-0000-0000DB010000}"/>
    <cellStyle name="Normal_SENAT2_Mar_06" xfId="388" xr:uid="{00000000-0005-0000-0000-0000DC010000}"/>
    <cellStyle name="Normale_9639A02C" xfId="389" xr:uid="{00000000-0005-0000-0000-0000DD010000}"/>
    <cellStyle name="Note 2" xfId="390" xr:uid="{00000000-0005-0000-0000-0000DE010000}"/>
    <cellStyle name="Note 3" xfId="391" xr:uid="{00000000-0005-0000-0000-0000DF010000}"/>
    <cellStyle name="Output 2" xfId="392" xr:uid="{00000000-0005-0000-0000-0000E0010000}"/>
    <cellStyle name="Percent [0]" xfId="393" xr:uid="{00000000-0005-0000-0000-0000E1010000}"/>
    <cellStyle name="Percent [00]" xfId="394" xr:uid="{00000000-0005-0000-0000-0000E2010000}"/>
    <cellStyle name="Percent [2]" xfId="395" xr:uid="{00000000-0005-0000-0000-0000E3010000}"/>
    <cellStyle name="Percent 10" xfId="396" xr:uid="{00000000-0005-0000-0000-0000E4010000}"/>
    <cellStyle name="Percent 11" xfId="397" xr:uid="{00000000-0005-0000-0000-0000E5010000}"/>
    <cellStyle name="Percent 11 2" xfId="398" xr:uid="{00000000-0005-0000-0000-0000E6010000}"/>
    <cellStyle name="Percent 11 2 2" xfId="626" xr:uid="{00000000-0005-0000-0000-0000E7010000}"/>
    <cellStyle name="Percent 11 2 3" xfId="576" xr:uid="{00000000-0005-0000-0000-0000E8010000}"/>
    <cellStyle name="Percent 11 3" xfId="601" xr:uid="{00000000-0005-0000-0000-0000E9010000}"/>
    <cellStyle name="Percent 11 4" xfId="550" xr:uid="{00000000-0005-0000-0000-0000EA010000}"/>
    <cellStyle name="Percent 12" xfId="399" xr:uid="{00000000-0005-0000-0000-0000EB010000}"/>
    <cellStyle name="Percent 12 2" xfId="400" xr:uid="{00000000-0005-0000-0000-0000EC010000}"/>
    <cellStyle name="Percent 12 2 2" xfId="627" xr:uid="{00000000-0005-0000-0000-0000ED010000}"/>
    <cellStyle name="Percent 12 2 3" xfId="577" xr:uid="{00000000-0005-0000-0000-0000EE010000}"/>
    <cellStyle name="Percent 12 3" xfId="602" xr:uid="{00000000-0005-0000-0000-0000EF010000}"/>
    <cellStyle name="Percent 12 4" xfId="551" xr:uid="{00000000-0005-0000-0000-0000F0010000}"/>
    <cellStyle name="Percent 13" xfId="401" xr:uid="{00000000-0005-0000-0000-0000F1010000}"/>
    <cellStyle name="Percent 14" xfId="402" xr:uid="{00000000-0005-0000-0000-0000F2010000}"/>
    <cellStyle name="Percent 15" xfId="403" xr:uid="{00000000-0005-0000-0000-0000F3010000}"/>
    <cellStyle name="Percent 16" xfId="404" xr:uid="{00000000-0005-0000-0000-0000F4010000}"/>
    <cellStyle name="Percent 2" xfId="405" xr:uid="{00000000-0005-0000-0000-0000F5010000}"/>
    <cellStyle name="Percent 2 2" xfId="406" xr:uid="{00000000-0005-0000-0000-0000F6010000}"/>
    <cellStyle name="Percent 2 3" xfId="407" xr:uid="{00000000-0005-0000-0000-0000F7010000}"/>
    <cellStyle name="Percent 2 4" xfId="408" xr:uid="{00000000-0005-0000-0000-0000F8010000}"/>
    <cellStyle name="Percent 2 4 2" xfId="409" xr:uid="{00000000-0005-0000-0000-0000F9010000}"/>
    <cellStyle name="Percent 2 4 2 2" xfId="628" xr:uid="{00000000-0005-0000-0000-0000FA010000}"/>
    <cellStyle name="Percent 2 4 2 3" xfId="578" xr:uid="{00000000-0005-0000-0000-0000FB010000}"/>
    <cellStyle name="Percent 2 4 3" xfId="603" xr:uid="{00000000-0005-0000-0000-0000FC010000}"/>
    <cellStyle name="Percent 2 4 4" xfId="552" xr:uid="{00000000-0005-0000-0000-0000FD010000}"/>
    <cellStyle name="Percent 2 5" xfId="410" xr:uid="{00000000-0005-0000-0000-0000FE010000}"/>
    <cellStyle name="Percent 3" xfId="411" xr:uid="{00000000-0005-0000-0000-0000FF010000}"/>
    <cellStyle name="Percent 3 2" xfId="412" xr:uid="{00000000-0005-0000-0000-000000020000}"/>
    <cellStyle name="Percent 3 2 2" xfId="413" xr:uid="{00000000-0005-0000-0000-000001020000}"/>
    <cellStyle name="Percent 3 3" xfId="414" xr:uid="{00000000-0005-0000-0000-000002020000}"/>
    <cellStyle name="Percent 4" xfId="415" xr:uid="{00000000-0005-0000-0000-000003020000}"/>
    <cellStyle name="Percent 4 2" xfId="416" xr:uid="{00000000-0005-0000-0000-000004020000}"/>
    <cellStyle name="Percent 4 2 2" xfId="417" xr:uid="{00000000-0005-0000-0000-000005020000}"/>
    <cellStyle name="Percent 4 3" xfId="418" xr:uid="{00000000-0005-0000-0000-000006020000}"/>
    <cellStyle name="Percent 4 4" xfId="419" xr:uid="{00000000-0005-0000-0000-000007020000}"/>
    <cellStyle name="Percent 5" xfId="420" xr:uid="{00000000-0005-0000-0000-000008020000}"/>
    <cellStyle name="Percent 5 2" xfId="421" xr:uid="{00000000-0005-0000-0000-000009020000}"/>
    <cellStyle name="Percent 6" xfId="422" xr:uid="{00000000-0005-0000-0000-00000A020000}"/>
    <cellStyle name="Percent 6 2" xfId="423" xr:uid="{00000000-0005-0000-0000-00000B020000}"/>
    <cellStyle name="Percent 7" xfId="424" xr:uid="{00000000-0005-0000-0000-00000C020000}"/>
    <cellStyle name="Percent 8" xfId="425" xr:uid="{00000000-0005-0000-0000-00000D020000}"/>
    <cellStyle name="Percent 9" xfId="426" xr:uid="{00000000-0005-0000-0000-00000E020000}"/>
    <cellStyle name="Pilkku_BINV" xfId="427" xr:uid="{00000000-0005-0000-0000-00000F020000}"/>
    <cellStyle name="PrePop Currency (0)" xfId="428" xr:uid="{00000000-0005-0000-0000-000010020000}"/>
    <cellStyle name="PrePop Currency (2)" xfId="429" xr:uid="{00000000-0005-0000-0000-000011020000}"/>
    <cellStyle name="PrePop Units (0)" xfId="430" xr:uid="{00000000-0005-0000-0000-000012020000}"/>
    <cellStyle name="PrePop Units (1)" xfId="431" xr:uid="{00000000-0005-0000-0000-000013020000}"/>
    <cellStyle name="PrePop Units (2)" xfId="432" xr:uid="{00000000-0005-0000-0000-000014020000}"/>
    <cellStyle name="Py?r. luku_BINV" xfId="433" xr:uid="{00000000-0005-0000-0000-000015020000}"/>
    <cellStyle name="Py?r. valuutta_BINV" xfId="434" xr:uid="{00000000-0005-0000-0000-000016020000}"/>
    <cellStyle name="Quantity" xfId="435" xr:uid="{00000000-0005-0000-0000-000017020000}"/>
    <cellStyle name="Result" xfId="436" xr:uid="{00000000-0005-0000-0000-000018020000}"/>
    <cellStyle name="Result 2" xfId="437" xr:uid="{00000000-0005-0000-0000-000019020000}"/>
    <cellStyle name="Result 3" xfId="438" xr:uid="{00000000-0005-0000-0000-00001A020000}"/>
    <cellStyle name="Result2" xfId="439" xr:uid="{00000000-0005-0000-0000-00001B020000}"/>
    <cellStyle name="Result2 2" xfId="440" xr:uid="{00000000-0005-0000-0000-00001C020000}"/>
    <cellStyle name="Result2 3" xfId="441" xr:uid="{00000000-0005-0000-0000-00001D020000}"/>
    <cellStyle name="Rittichai" xfId="442" xr:uid="{00000000-0005-0000-0000-00001E020000}"/>
    <cellStyle name="Style 1" xfId="443" xr:uid="{00000000-0005-0000-0000-00001F020000}"/>
    <cellStyle name="subhead" xfId="444" xr:uid="{00000000-0005-0000-0000-000020020000}"/>
    <cellStyle name="Table" xfId="445" xr:uid="{00000000-0005-0000-0000-000021020000}"/>
    <cellStyle name="Text Indent A" xfId="446" xr:uid="{00000000-0005-0000-0000-000022020000}"/>
    <cellStyle name="Text Indent B" xfId="447" xr:uid="{00000000-0005-0000-0000-000023020000}"/>
    <cellStyle name="Text Indent C" xfId="448" xr:uid="{00000000-0005-0000-0000-000024020000}"/>
    <cellStyle name="Times New Roman" xfId="449" xr:uid="{00000000-0005-0000-0000-000025020000}"/>
    <cellStyle name="Title 2" xfId="450" xr:uid="{00000000-0005-0000-0000-000026020000}"/>
    <cellStyle name="Total 2" xfId="451" xr:uid="{00000000-0005-0000-0000-000027020000}"/>
    <cellStyle name="Total 3" xfId="452" xr:uid="{00000000-0005-0000-0000-000028020000}"/>
    <cellStyle name="Tusental_A-listan (fixad)" xfId="453" xr:uid="{00000000-0005-0000-0000-000029020000}"/>
    <cellStyle name="Valuta_NPV" xfId="454" xr:uid="{00000000-0005-0000-0000-00002A020000}"/>
    <cellStyle name="Valuutta_BINV" xfId="455" xr:uid="{00000000-0005-0000-0000-00002B020000}"/>
    <cellStyle name="Warning Text 2" xfId="456" xr:uid="{00000000-0005-0000-0000-00002C020000}"/>
    <cellStyle name="WHead - Style2" xfId="457" xr:uid="{00000000-0005-0000-0000-00002D020000}"/>
    <cellStyle name="เครื่องหมายจุลภาค [0]_PERSONAL" xfId="458" xr:uid="{00000000-0005-0000-0000-00002E020000}"/>
    <cellStyle name="เครื่องหมายจุลภาค 2" xfId="459" xr:uid="{00000000-0005-0000-0000-00002F020000}"/>
    <cellStyle name="เครื่องหมายจุลภาค 2 2" xfId="460" xr:uid="{00000000-0005-0000-0000-000030020000}"/>
    <cellStyle name="เครื่องหมายจุลภาค 2 2 2" xfId="461" xr:uid="{00000000-0005-0000-0000-000031020000}"/>
    <cellStyle name="เครื่องหมายจุลภาค 2 3" xfId="462" xr:uid="{00000000-0005-0000-0000-000032020000}"/>
    <cellStyle name="เครื่องหมายจุลภาค 2 3 2" xfId="463" xr:uid="{00000000-0005-0000-0000-000033020000}"/>
    <cellStyle name="เครื่องหมายจุลภาค 2 4" xfId="464" xr:uid="{00000000-0005-0000-0000-000034020000}"/>
    <cellStyle name="เครื่องหมายจุลภาค 2 5" xfId="465" xr:uid="{00000000-0005-0000-0000-000035020000}"/>
    <cellStyle name="เครื่องหมายจุลภาค 3 2" xfId="466" xr:uid="{00000000-0005-0000-0000-000036020000}"/>
    <cellStyle name="เครื่องหมายจุลภาค 4 2" xfId="467" xr:uid="{00000000-0005-0000-0000-000037020000}"/>
    <cellStyle name="เครื่องหมายจุลภาค 5" xfId="468" xr:uid="{00000000-0005-0000-0000-000038020000}"/>
    <cellStyle name="เครื่องหมายจุลภาค 6 2" xfId="469" xr:uid="{00000000-0005-0000-0000-000039020000}"/>
    <cellStyle name="เครื่องหมายจุลภาค_AAL Lead'00" xfId="470" xr:uid="{00000000-0005-0000-0000-00003A020000}"/>
    <cellStyle name="เครื่องหมายสกุลเงิน [0]_PERSONAL" xfId="471" xr:uid="{00000000-0005-0000-0000-00003B020000}"/>
    <cellStyle name="เครื่องหมายสกุลเงิน_PERSONAL" xfId="472" xr:uid="{00000000-0005-0000-0000-00003C020000}"/>
    <cellStyle name="เชื่อมโยงหลายมิติ" xfId="473" xr:uid="{00000000-0005-0000-0000-00003D020000}"/>
    <cellStyle name="เชื่อมโยงหลายมิติ 2" xfId="474" xr:uid="{00000000-0005-0000-0000-00003E020000}"/>
    <cellStyle name="เซลล์ตรวจสอบ 2" xfId="475" xr:uid="{00000000-0005-0000-0000-00003F020000}"/>
    <cellStyle name="เซลล์ที่มีการเชื่อมโยง 2" xfId="476" xr:uid="{00000000-0005-0000-0000-000040020000}"/>
    <cellStyle name="เซลล์ที่มีการเชื่อมโยง 3" xfId="477" xr:uid="{00000000-0005-0000-0000-000041020000}"/>
    <cellStyle name="แย่ 2" xfId="478" xr:uid="{00000000-0005-0000-0000-000042020000}"/>
    <cellStyle name="แย่ 3" xfId="479" xr:uid="{00000000-0005-0000-0000-000043020000}"/>
    <cellStyle name="แสดงผล 2" xfId="480" xr:uid="{00000000-0005-0000-0000-000044020000}"/>
    <cellStyle name="แสดงผล 3" xfId="481" xr:uid="{00000000-0005-0000-0000-000045020000}"/>
    <cellStyle name="การคำนวณ 2" xfId="482" xr:uid="{00000000-0005-0000-0000-000046020000}"/>
    <cellStyle name="การคำนวณ 3" xfId="483" xr:uid="{00000000-0005-0000-0000-000047020000}"/>
    <cellStyle name="ข้อความเตือน 2" xfId="484" xr:uid="{00000000-0005-0000-0000-000048020000}"/>
    <cellStyle name="ข้อความอธิบาย 2" xfId="485" xr:uid="{00000000-0005-0000-0000-000049020000}"/>
    <cellStyle name="ชื่อเรื่อง 2" xfId="486" xr:uid="{00000000-0005-0000-0000-00004A020000}"/>
    <cellStyle name="ชื่อเรื่อง 3" xfId="487" xr:uid="{00000000-0005-0000-0000-00004B020000}"/>
    <cellStyle name="ณfน๔_NTCณ๘ป๙ (2)" xfId="488" xr:uid="{00000000-0005-0000-0000-00004C020000}"/>
    <cellStyle name="ดี 2" xfId="489" xr:uid="{00000000-0005-0000-0000-00004D020000}"/>
    <cellStyle name="ดี 3" xfId="490" xr:uid="{00000000-0005-0000-0000-00004E020000}"/>
    <cellStyle name="ตามการเชื่อมโยงหลายมิติ" xfId="491" xr:uid="{00000000-0005-0000-0000-00004F020000}"/>
    <cellStyle name="ตามการเชื่อมโยงหลายมิติ 2" xfId="492" xr:uid="{00000000-0005-0000-0000-000050020000}"/>
    <cellStyle name="ตามการเชื่อมโยงหลายมิติ 3" xfId="493" xr:uid="{00000000-0005-0000-0000-000051020000}"/>
    <cellStyle name="ปกติ 10 2" xfId="494" xr:uid="{00000000-0005-0000-0000-000052020000}"/>
    <cellStyle name="ปกติ 2" xfId="495" xr:uid="{00000000-0005-0000-0000-000053020000}"/>
    <cellStyle name="ปกติ 2 2" xfId="496" xr:uid="{00000000-0005-0000-0000-000054020000}"/>
    <cellStyle name="ปกติ 2 2 2" xfId="497" xr:uid="{00000000-0005-0000-0000-000055020000}"/>
    <cellStyle name="ปกติ 2 3" xfId="498" xr:uid="{00000000-0005-0000-0000-000056020000}"/>
    <cellStyle name="ปกติ 2 4" xfId="499" xr:uid="{00000000-0005-0000-0000-000057020000}"/>
    <cellStyle name="ปกติ_AAL Lead'00" xfId="553" xr:uid="{00000000-0005-0000-0000-000058020000}"/>
    <cellStyle name="ปกติ_SENAT2_Mar_06 update 2มิย.49" xfId="500" xr:uid="{00000000-0005-0000-0000-000059020000}"/>
    <cellStyle name="ป้อนค่า 2" xfId="501" xr:uid="{00000000-0005-0000-0000-00005A020000}"/>
    <cellStyle name="ป้อนค่า 3" xfId="502" xr:uid="{00000000-0005-0000-0000-00005B020000}"/>
    <cellStyle name="ปานกลาง 2" xfId="503" xr:uid="{00000000-0005-0000-0000-00005C020000}"/>
    <cellStyle name="ปานกลาง 3" xfId="504" xr:uid="{00000000-0005-0000-0000-00005D020000}"/>
    <cellStyle name="ผลรวม 2" xfId="505" xr:uid="{00000000-0005-0000-0000-00005E020000}"/>
    <cellStyle name="ผลรวม 3" xfId="506" xr:uid="{00000000-0005-0000-0000-00005F020000}"/>
    <cellStyle name="ส่วนที่ถูกเน้น1 2" xfId="507" xr:uid="{00000000-0005-0000-0000-000060020000}"/>
    <cellStyle name="ส่วนที่ถูกเน้น1 3" xfId="508" xr:uid="{00000000-0005-0000-0000-000061020000}"/>
    <cellStyle name="ส่วนที่ถูกเน้น2 2" xfId="509" xr:uid="{00000000-0005-0000-0000-000062020000}"/>
    <cellStyle name="ส่วนที่ถูกเน้น2 3" xfId="510" xr:uid="{00000000-0005-0000-0000-000063020000}"/>
    <cellStyle name="ส่วนที่ถูกเน้น3 2" xfId="511" xr:uid="{00000000-0005-0000-0000-000064020000}"/>
    <cellStyle name="ส่วนที่ถูกเน้น3 3" xfId="512" xr:uid="{00000000-0005-0000-0000-000065020000}"/>
    <cellStyle name="ส่วนที่ถูกเน้น4 2" xfId="513" xr:uid="{00000000-0005-0000-0000-000066020000}"/>
    <cellStyle name="ส่วนที่ถูกเน้น4 3" xfId="514" xr:uid="{00000000-0005-0000-0000-000067020000}"/>
    <cellStyle name="ส่วนที่ถูกเน้น5 2" xfId="515" xr:uid="{00000000-0005-0000-0000-000068020000}"/>
    <cellStyle name="ส่วนที่ถูกเน้น6 2" xfId="516" xr:uid="{00000000-0005-0000-0000-000069020000}"/>
    <cellStyle name="ส่วนที่ถูกเน้น6 3" xfId="517" xr:uid="{00000000-0005-0000-0000-00006A020000}"/>
    <cellStyle name="หมายเหตุ 2" xfId="518" xr:uid="{00000000-0005-0000-0000-00006B020000}"/>
    <cellStyle name="หมายเหตุ 3" xfId="519" xr:uid="{00000000-0005-0000-0000-00006C020000}"/>
    <cellStyle name="หัวเรื่อง 1 2" xfId="520" xr:uid="{00000000-0005-0000-0000-00006D020000}"/>
    <cellStyle name="หัวเรื่อง 1 3" xfId="521" xr:uid="{00000000-0005-0000-0000-00006E020000}"/>
    <cellStyle name="หัวเรื่อง 2 2" xfId="522" xr:uid="{00000000-0005-0000-0000-00006F020000}"/>
    <cellStyle name="หัวเรื่อง 2 3" xfId="523" xr:uid="{00000000-0005-0000-0000-000070020000}"/>
    <cellStyle name="หัวเรื่อง 3 2" xfId="524" xr:uid="{00000000-0005-0000-0000-000071020000}"/>
    <cellStyle name="หัวเรื่อง 3 3" xfId="525" xr:uid="{00000000-0005-0000-0000-000072020000}"/>
    <cellStyle name="หัวเรื่อง 4 2" xfId="526" xr:uid="{00000000-0005-0000-0000-000073020000}"/>
    <cellStyle name="หัวเรื่อง 4 3" xfId="527" xr:uid="{00000000-0005-0000-0000-000074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D123"/>
  <sheetViews>
    <sheetView tabSelected="1" view="pageBreakPreview" zoomScaleNormal="100" zoomScaleSheetLayoutView="100" workbookViewId="0">
      <selection activeCell="E62" sqref="E62"/>
    </sheetView>
  </sheetViews>
  <sheetFormatPr defaultRowHeight="21.95" customHeight="1"/>
  <cols>
    <col min="1" max="1" width="1.5703125" style="5" customWidth="1"/>
    <col min="2" max="2" width="1.42578125" style="5" customWidth="1"/>
    <col min="3" max="3" width="19.42578125" style="5" customWidth="1"/>
    <col min="4" max="4" width="9.140625" style="5" customWidth="1"/>
    <col min="5" max="5" width="17.5703125" style="5" customWidth="1"/>
    <col min="6" max="6" width="5.85546875" style="5" customWidth="1"/>
    <col min="7" max="7" width="0.85546875" style="5" customWidth="1"/>
    <col min="8" max="8" width="14.5703125" style="5" customWidth="1"/>
    <col min="9" max="9" width="0.7109375" style="5" customWidth="1"/>
    <col min="10" max="10" width="15.140625" style="5" bestFit="1" customWidth="1"/>
    <col min="11" max="11" width="0.85546875" style="5" customWidth="1"/>
    <col min="12" max="12" width="14.5703125" style="5" customWidth="1"/>
    <col min="13" max="13" width="0.7109375" style="5" customWidth="1"/>
    <col min="14" max="14" width="14.28515625" style="5" customWidth="1"/>
    <col min="15" max="15" width="18.5703125" style="5" bestFit="1" customWidth="1"/>
    <col min="16" max="16" width="3" style="5" customWidth="1"/>
    <col min="17" max="17" width="18.5703125" style="5" bestFit="1" customWidth="1"/>
    <col min="18" max="18" width="1.140625" style="5" customWidth="1"/>
    <col min="19" max="19" width="18.5703125" style="5" bestFit="1" customWidth="1"/>
    <col min="20" max="20" width="0.85546875" style="5" customWidth="1"/>
    <col min="21" max="21" width="18.5703125" style="5" bestFit="1" customWidth="1"/>
    <col min="22" max="16384" width="9.140625" style="5"/>
  </cols>
  <sheetData>
    <row r="1" spans="1:30" ht="21.95" customHeight="1">
      <c r="A1" s="1" t="s">
        <v>113</v>
      </c>
      <c r="B1" s="1"/>
      <c r="C1" s="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30" ht="21.95" customHeight="1">
      <c r="A2" s="6" t="s">
        <v>54</v>
      </c>
      <c r="B2" s="6"/>
      <c r="C2" s="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30" ht="21.95" customHeight="1">
      <c r="A3" s="84" t="s">
        <v>236</v>
      </c>
      <c r="B3" s="6"/>
      <c r="C3" s="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30" ht="21.95" customHeight="1">
      <c r="D4" s="9"/>
      <c r="E4" s="9"/>
      <c r="F4" s="11"/>
      <c r="G4" s="11"/>
      <c r="H4" s="12"/>
      <c r="I4" s="12"/>
      <c r="J4" s="12"/>
      <c r="K4" s="12"/>
      <c r="L4" s="12"/>
      <c r="M4" s="12"/>
      <c r="N4" s="75" t="s">
        <v>122</v>
      </c>
    </row>
    <row r="5" spans="1:30" ht="21.95" customHeight="1">
      <c r="A5" s="76"/>
      <c r="B5" s="76"/>
      <c r="C5" s="76"/>
      <c r="D5" s="14"/>
      <c r="E5" s="14"/>
      <c r="F5" s="14"/>
      <c r="G5" s="14"/>
      <c r="H5" s="119" t="s">
        <v>5</v>
      </c>
      <c r="I5" s="119"/>
      <c r="J5" s="119"/>
      <c r="K5" s="11"/>
      <c r="L5" s="119" t="s">
        <v>0</v>
      </c>
      <c r="M5" s="119"/>
      <c r="N5" s="119"/>
    </row>
    <row r="6" spans="1:30" ht="21.95" customHeight="1">
      <c r="A6" s="76"/>
      <c r="B6" s="76"/>
      <c r="C6" s="76"/>
      <c r="D6" s="14"/>
      <c r="E6" s="14"/>
      <c r="F6" s="14"/>
      <c r="G6" s="14"/>
      <c r="H6" s="95" t="s">
        <v>188</v>
      </c>
      <c r="I6" s="95"/>
      <c r="J6" s="95" t="s">
        <v>188</v>
      </c>
      <c r="K6" s="11"/>
      <c r="L6" s="95" t="s">
        <v>188</v>
      </c>
      <c r="M6" s="95"/>
      <c r="N6" s="95" t="s">
        <v>188</v>
      </c>
    </row>
    <row r="7" spans="1:30" ht="21.95" customHeight="1">
      <c r="A7" s="10"/>
      <c r="B7" s="10"/>
      <c r="C7" s="10"/>
      <c r="D7" s="11" t="s">
        <v>70</v>
      </c>
      <c r="E7" s="11"/>
      <c r="F7" s="114" t="s">
        <v>1</v>
      </c>
      <c r="G7" s="11"/>
      <c r="H7" s="87" t="s">
        <v>238</v>
      </c>
      <c r="I7" s="85"/>
      <c r="J7" s="87" t="s">
        <v>168</v>
      </c>
      <c r="K7" s="86"/>
      <c r="L7" s="87" t="s">
        <v>238</v>
      </c>
      <c r="M7" s="85"/>
      <c r="N7" s="87" t="s">
        <v>168</v>
      </c>
      <c r="O7" s="23"/>
    </row>
    <row r="8" spans="1:30" ht="21.95" customHeight="1">
      <c r="A8" s="10"/>
      <c r="B8" s="10"/>
      <c r="C8" s="10"/>
      <c r="D8" s="11"/>
      <c r="E8" s="11"/>
      <c r="G8" s="11"/>
      <c r="H8" s="85" t="s">
        <v>189</v>
      </c>
      <c r="I8" s="85"/>
      <c r="J8" s="85" t="s">
        <v>191</v>
      </c>
      <c r="K8" s="86"/>
      <c r="L8" s="85" t="s">
        <v>189</v>
      </c>
      <c r="M8" s="85"/>
      <c r="N8" s="85" t="s">
        <v>191</v>
      </c>
      <c r="O8" s="23"/>
    </row>
    <row r="9" spans="1:30" ht="21.95" customHeight="1">
      <c r="A9" s="10"/>
      <c r="B9" s="10"/>
      <c r="C9" s="10"/>
      <c r="D9" s="11"/>
      <c r="E9" s="11"/>
      <c r="G9" s="11"/>
      <c r="H9" s="85" t="s">
        <v>190</v>
      </c>
      <c r="I9" s="85"/>
      <c r="K9" s="86"/>
      <c r="L9" s="85" t="s">
        <v>190</v>
      </c>
      <c r="M9" s="85"/>
      <c r="O9" s="23"/>
    </row>
    <row r="10" spans="1:30" ht="21.95" customHeight="1">
      <c r="A10" s="6" t="s">
        <v>6</v>
      </c>
      <c r="B10" s="6"/>
      <c r="C10" s="6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</row>
    <row r="11" spans="1:30" ht="21.95" customHeight="1">
      <c r="B11" s="6" t="s">
        <v>7</v>
      </c>
      <c r="C11" s="6"/>
      <c r="D11" s="11"/>
      <c r="E11" s="11"/>
      <c r="F11" s="8"/>
      <c r="G11" s="14"/>
      <c r="H11" s="14"/>
      <c r="I11" s="14"/>
      <c r="J11" s="14"/>
      <c r="K11" s="14"/>
      <c r="L11" s="14"/>
      <c r="M11" s="14"/>
      <c r="N11" s="14"/>
      <c r="V11" s="88"/>
    </row>
    <row r="12" spans="1:30" ht="21.95" customHeight="1">
      <c r="B12" s="10"/>
      <c r="C12" s="10" t="s">
        <v>8</v>
      </c>
      <c r="D12" s="11"/>
      <c r="E12" s="11"/>
      <c r="F12" s="14"/>
      <c r="G12" s="14"/>
      <c r="H12" s="22">
        <v>39363</v>
      </c>
      <c r="I12" s="22"/>
      <c r="J12" s="22">
        <v>38392</v>
      </c>
      <c r="K12" s="22"/>
      <c r="L12" s="22">
        <v>33974</v>
      </c>
      <c r="M12" s="22"/>
      <c r="N12" s="30">
        <v>30317</v>
      </c>
      <c r="O12" s="23"/>
      <c r="Q12" s="23"/>
      <c r="S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</row>
    <row r="13" spans="1:30" ht="21.95" customHeight="1">
      <c r="B13" s="10"/>
      <c r="C13" s="10" t="s">
        <v>180</v>
      </c>
      <c r="D13" s="11"/>
      <c r="E13" s="11"/>
      <c r="F13" s="14" t="s">
        <v>152</v>
      </c>
      <c r="G13" s="14"/>
      <c r="H13" s="28">
        <v>159766</v>
      </c>
      <c r="I13" s="29"/>
      <c r="J13" s="28">
        <v>193114</v>
      </c>
      <c r="K13" s="29"/>
      <c r="L13" s="28">
        <v>48124</v>
      </c>
      <c r="M13" s="29"/>
      <c r="N13" s="28">
        <v>114535</v>
      </c>
      <c r="O13" s="23"/>
      <c r="Q13" s="23"/>
      <c r="S13" s="23"/>
      <c r="U13" s="23"/>
      <c r="V13" s="23"/>
      <c r="W13" s="23"/>
      <c r="X13" s="23"/>
      <c r="Y13" s="23"/>
      <c r="Z13" s="23"/>
      <c r="AA13" s="23"/>
      <c r="AB13" s="23"/>
      <c r="AC13" s="23"/>
    </row>
    <row r="14" spans="1:30" ht="21.95" customHeight="1">
      <c r="B14" s="10"/>
      <c r="C14" s="10" t="s">
        <v>142</v>
      </c>
      <c r="D14" s="11"/>
      <c r="E14" s="11"/>
      <c r="F14" s="14">
        <v>3</v>
      </c>
      <c r="G14" s="14"/>
      <c r="H14" s="28">
        <v>0</v>
      </c>
      <c r="I14" s="28"/>
      <c r="J14" s="28">
        <v>0</v>
      </c>
      <c r="K14" s="29"/>
      <c r="L14" s="28">
        <v>0</v>
      </c>
      <c r="M14" s="28"/>
      <c r="N14" s="28">
        <v>0</v>
      </c>
      <c r="O14" s="23"/>
      <c r="Q14" s="23"/>
      <c r="S14" s="23"/>
      <c r="U14" s="23"/>
      <c r="V14" s="23"/>
      <c r="W14" s="23"/>
      <c r="X14" s="23"/>
      <c r="Y14" s="23"/>
      <c r="Z14" s="23"/>
      <c r="AA14" s="23"/>
      <c r="AB14" s="23"/>
      <c r="AC14" s="23"/>
    </row>
    <row r="15" spans="1:30" ht="21.95" customHeight="1">
      <c r="B15" s="10"/>
      <c r="C15" s="10" t="s">
        <v>30</v>
      </c>
      <c r="D15" s="11"/>
      <c r="E15" s="11"/>
      <c r="F15" s="14">
        <v>5</v>
      </c>
      <c r="G15" s="14"/>
      <c r="H15" s="28">
        <v>108731</v>
      </c>
      <c r="I15" s="29"/>
      <c r="J15" s="28">
        <v>78918</v>
      </c>
      <c r="K15" s="22"/>
      <c r="L15" s="28">
        <v>2425</v>
      </c>
      <c r="M15" s="29"/>
      <c r="N15" s="28">
        <v>11337</v>
      </c>
      <c r="O15" s="23"/>
      <c r="Q15" s="23"/>
      <c r="S15" s="23"/>
      <c r="U15" s="23"/>
      <c r="V15" s="23"/>
      <c r="W15" s="23"/>
      <c r="X15" s="23"/>
      <c r="Y15" s="23"/>
      <c r="Z15" s="23"/>
      <c r="AA15" s="23"/>
      <c r="AB15" s="23"/>
      <c r="AC15" s="23"/>
    </row>
    <row r="16" spans="1:30" ht="21.95" customHeight="1">
      <c r="C16" s="10" t="s">
        <v>153</v>
      </c>
      <c r="D16" s="11"/>
      <c r="E16" s="11"/>
      <c r="F16" s="14">
        <v>6</v>
      </c>
      <c r="G16" s="14"/>
      <c r="H16" s="28">
        <v>12</v>
      </c>
      <c r="I16" s="29"/>
      <c r="J16" s="28">
        <v>12</v>
      </c>
      <c r="K16" s="29"/>
      <c r="L16" s="29">
        <v>12</v>
      </c>
      <c r="M16" s="29"/>
      <c r="N16" s="30">
        <v>12</v>
      </c>
      <c r="O16" s="23"/>
      <c r="Q16" s="23"/>
      <c r="S16" s="23"/>
      <c r="U16" s="23"/>
      <c r="V16" s="23"/>
      <c r="W16" s="23"/>
      <c r="X16" s="23"/>
      <c r="Y16" s="23"/>
      <c r="Z16" s="23"/>
      <c r="AA16" s="23"/>
      <c r="AB16" s="23"/>
      <c r="AC16" s="23"/>
    </row>
    <row r="17" spans="2:29" ht="21.95" customHeight="1">
      <c r="B17" s="10"/>
      <c r="C17" s="10" t="s">
        <v>9</v>
      </c>
      <c r="D17" s="11"/>
      <c r="E17" s="11"/>
      <c r="F17" s="14"/>
      <c r="G17" s="14"/>
      <c r="H17" s="28">
        <v>11239</v>
      </c>
      <c r="I17" s="29"/>
      <c r="J17" s="28">
        <v>15029</v>
      </c>
      <c r="K17" s="22"/>
      <c r="L17" s="28">
        <v>1383</v>
      </c>
      <c r="M17" s="29"/>
      <c r="N17" s="28">
        <v>3048</v>
      </c>
      <c r="O17" s="23"/>
      <c r="Q17" s="23"/>
      <c r="S17" s="23"/>
      <c r="U17" s="23"/>
      <c r="V17" s="23"/>
      <c r="W17" s="23"/>
      <c r="X17" s="23"/>
      <c r="Y17" s="23"/>
      <c r="Z17" s="23"/>
      <c r="AA17" s="23"/>
      <c r="AB17" s="23"/>
      <c r="AC17" s="23"/>
    </row>
    <row r="18" spans="2:29" ht="21.95" customHeight="1">
      <c r="B18" s="10"/>
      <c r="C18" s="10" t="s">
        <v>226</v>
      </c>
      <c r="D18" s="11"/>
      <c r="E18" s="11"/>
      <c r="F18" s="14">
        <v>7</v>
      </c>
      <c r="G18" s="14"/>
      <c r="H18" s="28">
        <v>0</v>
      </c>
      <c r="I18" s="29"/>
      <c r="J18" s="28">
        <v>0</v>
      </c>
      <c r="K18" s="22"/>
      <c r="L18" s="28">
        <v>0</v>
      </c>
      <c r="M18" s="29"/>
      <c r="N18" s="28">
        <v>0</v>
      </c>
      <c r="O18" s="23"/>
      <c r="Q18" s="23"/>
      <c r="S18" s="23"/>
      <c r="U18" s="23"/>
      <c r="V18" s="23"/>
      <c r="W18" s="23"/>
      <c r="X18" s="23"/>
      <c r="Y18" s="23"/>
      <c r="Z18" s="23"/>
      <c r="AA18" s="23"/>
      <c r="AB18" s="23"/>
      <c r="AC18" s="23"/>
    </row>
    <row r="19" spans="2:29" ht="21.95" customHeight="1">
      <c r="B19" s="6" t="s">
        <v>10</v>
      </c>
      <c r="C19" s="6"/>
      <c r="D19" s="11"/>
      <c r="E19" s="11"/>
      <c r="F19" s="14"/>
      <c r="G19" s="11"/>
      <c r="H19" s="89">
        <f>SUM(H12:H18)</f>
        <v>319111</v>
      </c>
      <c r="I19" s="29"/>
      <c r="J19" s="89">
        <f>SUM(J12:J18)</f>
        <v>325465</v>
      </c>
      <c r="K19" s="29"/>
      <c r="L19" s="89">
        <f>SUM(L12:L18)</f>
        <v>85918</v>
      </c>
      <c r="M19" s="29"/>
      <c r="N19" s="89">
        <f>SUM(N12:N18)</f>
        <v>159249</v>
      </c>
      <c r="O19" s="23"/>
      <c r="Q19" s="23"/>
      <c r="S19" s="23"/>
      <c r="U19" s="23"/>
      <c r="V19" s="23"/>
      <c r="W19" s="23"/>
      <c r="X19" s="23"/>
      <c r="Y19" s="23"/>
      <c r="Z19" s="23"/>
      <c r="AA19" s="23"/>
      <c r="AB19" s="23"/>
      <c r="AC19" s="23"/>
    </row>
    <row r="20" spans="2:29" ht="21.95" customHeight="1">
      <c r="B20" s="6" t="s">
        <v>91</v>
      </c>
      <c r="C20" s="6"/>
      <c r="D20" s="11"/>
      <c r="E20" s="11"/>
      <c r="F20" s="14"/>
      <c r="G20" s="11"/>
      <c r="H20" s="22"/>
      <c r="I20" s="22"/>
      <c r="J20" s="22"/>
      <c r="K20" s="29"/>
      <c r="L20" s="22"/>
      <c r="M20" s="22"/>
      <c r="N20" s="22"/>
      <c r="O20" s="23"/>
      <c r="Q20" s="23"/>
      <c r="S20" s="23"/>
      <c r="U20" s="23"/>
      <c r="V20" s="23"/>
      <c r="W20" s="23"/>
      <c r="X20" s="23"/>
      <c r="Y20" s="23"/>
      <c r="Z20" s="23"/>
      <c r="AA20" s="23"/>
      <c r="AB20" s="23"/>
      <c r="AC20" s="23"/>
    </row>
    <row r="21" spans="2:29" ht="21.95" customHeight="1">
      <c r="B21" s="6"/>
      <c r="C21" s="10" t="s">
        <v>154</v>
      </c>
      <c r="D21" s="11"/>
      <c r="E21" s="11"/>
      <c r="F21" s="14">
        <v>8</v>
      </c>
      <c r="G21" s="11"/>
      <c r="H21" s="22">
        <v>3450</v>
      </c>
      <c r="I21" s="22"/>
      <c r="J21" s="22">
        <v>3450</v>
      </c>
      <c r="K21" s="29"/>
      <c r="L21" s="22">
        <v>3450</v>
      </c>
      <c r="M21" s="22"/>
      <c r="N21" s="22">
        <v>3450</v>
      </c>
      <c r="O21" s="23"/>
      <c r="Q21" s="23"/>
      <c r="S21" s="23"/>
      <c r="U21" s="23"/>
      <c r="V21" s="23"/>
      <c r="W21" s="23"/>
      <c r="X21" s="23"/>
      <c r="Y21" s="23"/>
      <c r="Z21" s="23"/>
      <c r="AA21" s="23"/>
      <c r="AB21" s="23"/>
      <c r="AC21" s="23"/>
    </row>
    <row r="22" spans="2:29" ht="21.95" customHeight="1">
      <c r="C22" s="10" t="s">
        <v>155</v>
      </c>
      <c r="D22" s="10"/>
      <c r="E22" s="11"/>
      <c r="F22" s="14">
        <v>9</v>
      </c>
      <c r="G22" s="11"/>
      <c r="H22" s="29">
        <v>0</v>
      </c>
      <c r="I22" s="22"/>
      <c r="J22" s="29">
        <v>0</v>
      </c>
      <c r="K22" s="29"/>
      <c r="L22" s="29">
        <v>1472613</v>
      </c>
      <c r="M22" s="22"/>
      <c r="N22" s="28">
        <v>1472613</v>
      </c>
      <c r="O22" s="23"/>
      <c r="Q22" s="23"/>
      <c r="S22" s="23"/>
      <c r="U22" s="23"/>
      <c r="V22" s="23"/>
      <c r="W22" s="23"/>
      <c r="X22" s="23"/>
      <c r="Y22" s="23"/>
      <c r="Z22" s="23"/>
      <c r="AA22" s="23"/>
      <c r="AB22" s="23"/>
      <c r="AC22" s="23"/>
    </row>
    <row r="23" spans="2:29" ht="21.95" customHeight="1">
      <c r="C23" s="10" t="s">
        <v>88</v>
      </c>
      <c r="D23" s="11"/>
      <c r="E23" s="11"/>
      <c r="F23" s="14">
        <v>4</v>
      </c>
      <c r="G23" s="14"/>
      <c r="H23" s="29">
        <v>0</v>
      </c>
      <c r="I23" s="90"/>
      <c r="J23" s="29">
        <v>0</v>
      </c>
      <c r="K23" s="22"/>
      <c r="L23" s="29">
        <v>0</v>
      </c>
      <c r="M23" s="90"/>
      <c r="N23" s="29">
        <v>0</v>
      </c>
      <c r="O23" s="23"/>
      <c r="Q23" s="23"/>
      <c r="S23" s="23"/>
      <c r="U23" s="23"/>
      <c r="V23" s="23"/>
      <c r="W23" s="23"/>
      <c r="X23" s="23"/>
      <c r="Y23" s="23"/>
      <c r="Z23" s="23"/>
      <c r="AA23" s="23"/>
      <c r="AB23" s="23"/>
      <c r="AC23" s="23"/>
    </row>
    <row r="24" spans="2:29" ht="21.95" customHeight="1">
      <c r="C24" s="10" t="s">
        <v>92</v>
      </c>
      <c r="D24" s="11"/>
      <c r="E24" s="11"/>
      <c r="F24" s="14" t="s">
        <v>218</v>
      </c>
      <c r="G24" s="14"/>
      <c r="H24" s="28">
        <v>0</v>
      </c>
      <c r="I24" s="29"/>
      <c r="J24" s="28">
        <v>0</v>
      </c>
      <c r="K24" s="22"/>
      <c r="L24" s="28">
        <v>176817</v>
      </c>
      <c r="M24" s="29"/>
      <c r="N24" s="28">
        <v>168014</v>
      </c>
      <c r="O24" s="23"/>
      <c r="Q24" s="23"/>
      <c r="S24" s="23"/>
      <c r="U24" s="23"/>
      <c r="V24" s="23"/>
      <c r="W24" s="23"/>
      <c r="X24" s="23"/>
      <c r="Y24" s="23"/>
      <c r="Z24" s="23"/>
      <c r="AA24" s="23"/>
      <c r="AB24" s="23"/>
      <c r="AC24" s="23"/>
    </row>
    <row r="25" spans="2:29" ht="21.95" customHeight="1">
      <c r="C25" s="10" t="s">
        <v>170</v>
      </c>
      <c r="D25" s="11"/>
      <c r="E25" s="11"/>
      <c r="F25" s="14">
        <v>11</v>
      </c>
      <c r="G25" s="14"/>
      <c r="H25" s="28">
        <v>103978</v>
      </c>
      <c r="I25" s="29"/>
      <c r="J25" s="28">
        <v>134650</v>
      </c>
      <c r="K25" s="22"/>
      <c r="L25" s="28">
        <v>103978</v>
      </c>
      <c r="M25" s="29"/>
      <c r="N25" s="28">
        <v>134650</v>
      </c>
      <c r="O25" s="23"/>
      <c r="Q25" s="23"/>
      <c r="S25" s="23"/>
      <c r="U25" s="23"/>
      <c r="V25" s="23"/>
      <c r="W25" s="23"/>
      <c r="X25" s="23"/>
      <c r="Y25" s="23"/>
      <c r="Z25" s="23"/>
      <c r="AA25" s="23"/>
      <c r="AB25" s="23"/>
      <c r="AC25" s="23"/>
    </row>
    <row r="26" spans="2:29" ht="21.95" customHeight="1">
      <c r="C26" s="10" t="s">
        <v>143</v>
      </c>
      <c r="D26" s="11"/>
      <c r="E26" s="11"/>
      <c r="F26" s="14"/>
      <c r="G26" s="14"/>
      <c r="H26" s="28"/>
      <c r="I26" s="29"/>
      <c r="J26" s="28"/>
      <c r="K26" s="22"/>
      <c r="L26" s="28"/>
      <c r="M26" s="29"/>
      <c r="N26" s="28"/>
      <c r="O26" s="23"/>
      <c r="Q26" s="23"/>
      <c r="S26" s="23"/>
      <c r="U26" s="23"/>
      <c r="V26" s="23"/>
      <c r="W26" s="23"/>
      <c r="X26" s="23"/>
      <c r="Y26" s="23"/>
      <c r="Z26" s="23"/>
      <c r="AA26" s="23"/>
      <c r="AB26" s="23"/>
      <c r="AC26" s="23"/>
    </row>
    <row r="27" spans="2:29" ht="21.95" customHeight="1">
      <c r="C27" s="10" t="s">
        <v>144</v>
      </c>
      <c r="D27" s="11"/>
      <c r="E27" s="11"/>
      <c r="F27" s="14">
        <v>12</v>
      </c>
      <c r="G27" s="14"/>
      <c r="H27" s="28">
        <v>332163</v>
      </c>
      <c r="I27" s="29"/>
      <c r="J27" s="28">
        <v>430417</v>
      </c>
      <c r="K27" s="22"/>
      <c r="L27" s="28">
        <v>1917</v>
      </c>
      <c r="M27" s="29"/>
      <c r="N27" s="28">
        <v>100368</v>
      </c>
      <c r="O27" s="23"/>
      <c r="Q27" s="23"/>
      <c r="S27" s="23"/>
      <c r="U27" s="23"/>
      <c r="V27" s="23"/>
      <c r="W27" s="23"/>
      <c r="X27" s="23"/>
      <c r="Y27" s="23"/>
      <c r="Z27" s="23"/>
      <c r="AA27" s="23"/>
      <c r="AB27" s="23"/>
      <c r="AC27" s="23"/>
    </row>
    <row r="28" spans="2:29" ht="21.95" customHeight="1">
      <c r="C28" s="10" t="s">
        <v>145</v>
      </c>
      <c r="D28" s="11"/>
      <c r="E28" s="11"/>
      <c r="F28" s="14">
        <v>13</v>
      </c>
      <c r="G28" s="14"/>
      <c r="H28" s="28">
        <v>506159</v>
      </c>
      <c r="I28" s="29"/>
      <c r="J28" s="28">
        <v>564784</v>
      </c>
      <c r="K28" s="22"/>
      <c r="L28" s="28">
        <v>2524</v>
      </c>
      <c r="M28" s="29"/>
      <c r="N28" s="28">
        <v>12291</v>
      </c>
      <c r="O28" s="23"/>
      <c r="Q28" s="23"/>
      <c r="S28" s="23"/>
      <c r="U28" s="23"/>
      <c r="V28" s="23"/>
      <c r="W28" s="23"/>
      <c r="X28" s="23"/>
      <c r="Y28" s="23"/>
      <c r="Z28" s="23"/>
      <c r="AA28" s="23"/>
      <c r="AB28" s="23"/>
      <c r="AC28" s="23"/>
    </row>
    <row r="29" spans="2:29" ht="21.95" customHeight="1">
      <c r="C29" s="10" t="s">
        <v>146</v>
      </c>
      <c r="D29" s="11"/>
      <c r="E29" s="11"/>
      <c r="F29" s="14">
        <v>14</v>
      </c>
      <c r="G29" s="14"/>
      <c r="H29" s="28">
        <v>256815</v>
      </c>
      <c r="I29" s="29"/>
      <c r="J29" s="28">
        <v>264807</v>
      </c>
      <c r="K29" s="22"/>
      <c r="L29" s="28">
        <v>648</v>
      </c>
      <c r="M29" s="29"/>
      <c r="N29" s="28">
        <v>3365</v>
      </c>
      <c r="O29" s="23"/>
      <c r="Q29" s="23"/>
      <c r="S29" s="23"/>
      <c r="U29" s="23"/>
      <c r="V29" s="23"/>
      <c r="W29" s="23"/>
      <c r="X29" s="23"/>
      <c r="Y29" s="23"/>
      <c r="Z29" s="23"/>
      <c r="AA29" s="23"/>
      <c r="AB29" s="23"/>
      <c r="AC29" s="23"/>
    </row>
    <row r="30" spans="2:29" ht="21.95" customHeight="1">
      <c r="C30" s="10" t="s">
        <v>164</v>
      </c>
      <c r="D30" s="11"/>
      <c r="E30" s="11"/>
      <c r="F30" s="14">
        <v>15</v>
      </c>
      <c r="G30" s="14"/>
      <c r="H30" s="28">
        <v>22585</v>
      </c>
      <c r="I30" s="29"/>
      <c r="J30" s="28">
        <v>23775</v>
      </c>
      <c r="K30" s="22"/>
      <c r="L30" s="28">
        <v>22585</v>
      </c>
      <c r="M30" s="30"/>
      <c r="N30" s="30">
        <v>23775</v>
      </c>
      <c r="O30" s="23"/>
      <c r="Q30" s="23"/>
      <c r="S30" s="23"/>
      <c r="U30" s="23"/>
      <c r="V30" s="23"/>
      <c r="W30" s="23"/>
      <c r="X30" s="23"/>
      <c r="Y30" s="23"/>
      <c r="Z30" s="23"/>
      <c r="AA30" s="23"/>
      <c r="AB30" s="23"/>
      <c r="AC30" s="23"/>
    </row>
    <row r="31" spans="2:29" ht="21.95" customHeight="1">
      <c r="C31" s="10" t="s">
        <v>72</v>
      </c>
      <c r="D31" s="11"/>
      <c r="E31" s="11"/>
      <c r="F31" s="14">
        <v>16</v>
      </c>
      <c r="G31" s="14"/>
      <c r="H31" s="28">
        <v>7092</v>
      </c>
      <c r="I31" s="22"/>
      <c r="J31" s="28">
        <v>8499</v>
      </c>
      <c r="K31" s="22"/>
      <c r="L31" s="28">
        <v>25</v>
      </c>
      <c r="M31" s="22"/>
      <c r="N31" s="28">
        <v>75</v>
      </c>
      <c r="O31" s="23"/>
      <c r="Q31" s="23"/>
      <c r="S31" s="23"/>
      <c r="U31" s="23"/>
      <c r="V31" s="23"/>
      <c r="W31" s="23"/>
      <c r="X31" s="23"/>
      <c r="Y31" s="23"/>
      <c r="Z31" s="23"/>
      <c r="AA31" s="23"/>
      <c r="AB31" s="23"/>
      <c r="AC31" s="23"/>
    </row>
    <row r="32" spans="2:29" ht="21.95" customHeight="1">
      <c r="C32" s="10" t="s">
        <v>44</v>
      </c>
      <c r="D32" s="11"/>
      <c r="E32" s="11"/>
      <c r="F32" s="14">
        <v>27</v>
      </c>
      <c r="G32" s="14"/>
      <c r="H32" s="28">
        <v>57117</v>
      </c>
      <c r="I32" s="29"/>
      <c r="J32" s="28">
        <v>57705</v>
      </c>
      <c r="K32" s="22"/>
      <c r="L32" s="28">
        <v>48715</v>
      </c>
      <c r="M32" s="29"/>
      <c r="N32" s="28">
        <v>57705</v>
      </c>
      <c r="O32" s="23"/>
      <c r="Q32" s="23"/>
      <c r="S32" s="23"/>
      <c r="U32" s="23"/>
      <c r="V32" s="23"/>
      <c r="W32" s="23"/>
      <c r="X32" s="23"/>
      <c r="Y32" s="23"/>
      <c r="Z32" s="23"/>
      <c r="AA32" s="23"/>
      <c r="AB32" s="23"/>
      <c r="AC32" s="23"/>
    </row>
    <row r="33" spans="1:29" ht="21.95" customHeight="1">
      <c r="C33" s="10" t="s">
        <v>156</v>
      </c>
      <c r="D33" s="11"/>
      <c r="E33" s="11"/>
      <c r="F33" s="14">
        <v>17</v>
      </c>
      <c r="G33" s="11"/>
      <c r="H33" s="37">
        <v>20515</v>
      </c>
      <c r="I33" s="29"/>
      <c r="J33" s="37">
        <v>46127</v>
      </c>
      <c r="K33" s="22"/>
      <c r="L33" s="37">
        <v>20515</v>
      </c>
      <c r="M33" s="29"/>
      <c r="N33" s="37">
        <v>46127</v>
      </c>
      <c r="O33" s="23"/>
      <c r="Q33" s="23"/>
      <c r="S33" s="23"/>
      <c r="U33" s="23"/>
      <c r="V33" s="23"/>
      <c r="W33" s="23"/>
      <c r="X33" s="23"/>
      <c r="Y33" s="23"/>
      <c r="Z33" s="23"/>
      <c r="AA33" s="23"/>
      <c r="AB33" s="23"/>
      <c r="AC33" s="23"/>
    </row>
    <row r="34" spans="1:29" ht="21.95" customHeight="1">
      <c r="C34" s="10" t="s">
        <v>93</v>
      </c>
      <c r="D34" s="11"/>
      <c r="E34" s="11"/>
      <c r="F34" s="14"/>
      <c r="G34" s="14"/>
      <c r="H34" s="28"/>
      <c r="I34" s="29"/>
      <c r="J34" s="28"/>
      <c r="K34" s="22"/>
      <c r="L34" s="28"/>
      <c r="M34" s="29"/>
      <c r="N34" s="22"/>
      <c r="O34" s="23"/>
      <c r="Q34" s="23"/>
      <c r="S34" s="23"/>
      <c r="U34" s="23"/>
      <c r="W34" s="23"/>
      <c r="X34" s="23"/>
      <c r="Y34" s="23"/>
      <c r="Z34" s="23"/>
      <c r="AA34" s="23"/>
      <c r="AB34" s="23"/>
      <c r="AC34" s="23"/>
    </row>
    <row r="35" spans="1:29" ht="21.95" customHeight="1">
      <c r="C35" s="10" t="s">
        <v>89</v>
      </c>
      <c r="D35" s="11"/>
      <c r="E35" s="11"/>
      <c r="F35" s="14"/>
      <c r="G35" s="11"/>
      <c r="H35" s="28">
        <v>7998</v>
      </c>
      <c r="I35" s="29"/>
      <c r="J35" s="28">
        <v>17980</v>
      </c>
      <c r="K35" s="29"/>
      <c r="L35" s="28">
        <v>202</v>
      </c>
      <c r="M35" s="29"/>
      <c r="N35" s="30">
        <v>202</v>
      </c>
      <c r="O35" s="23"/>
      <c r="Q35" s="23"/>
      <c r="S35" s="23"/>
      <c r="U35" s="23"/>
      <c r="W35" s="23"/>
      <c r="X35" s="23"/>
      <c r="Y35" s="23"/>
      <c r="Z35" s="23"/>
      <c r="AA35" s="23"/>
      <c r="AB35" s="23"/>
      <c r="AC35" s="23"/>
    </row>
    <row r="36" spans="1:29" ht="21.95" customHeight="1">
      <c r="C36" s="10" t="s">
        <v>110</v>
      </c>
      <c r="D36" s="11"/>
      <c r="E36" s="11"/>
      <c r="F36" s="14">
        <v>18</v>
      </c>
      <c r="G36" s="14"/>
      <c r="H36" s="28">
        <v>0</v>
      </c>
      <c r="I36" s="29"/>
      <c r="J36" s="28">
        <v>0</v>
      </c>
      <c r="K36" s="22"/>
      <c r="L36" s="28">
        <v>0</v>
      </c>
      <c r="M36" s="29"/>
      <c r="N36" s="22">
        <v>0</v>
      </c>
      <c r="O36" s="23"/>
      <c r="Q36" s="23"/>
      <c r="S36" s="23"/>
      <c r="U36" s="23"/>
      <c r="V36" s="23"/>
      <c r="W36" s="23"/>
      <c r="X36" s="23"/>
      <c r="Y36" s="23"/>
      <c r="Z36" s="23"/>
      <c r="AA36" s="23"/>
      <c r="AB36" s="23"/>
      <c r="AC36" s="23"/>
    </row>
    <row r="37" spans="1:29" ht="21.95" customHeight="1">
      <c r="C37" s="10" t="s">
        <v>90</v>
      </c>
      <c r="D37" s="11"/>
      <c r="E37" s="11"/>
      <c r="F37" s="91"/>
      <c r="G37" s="14"/>
      <c r="H37" s="92">
        <v>9097</v>
      </c>
      <c r="I37" s="29"/>
      <c r="J37" s="92">
        <f>11983-1</f>
        <v>11982</v>
      </c>
      <c r="K37" s="29"/>
      <c r="L37" s="92">
        <v>3327</v>
      </c>
      <c r="M37" s="29"/>
      <c r="N37" s="92">
        <f>6243+1</f>
        <v>6244</v>
      </c>
      <c r="O37" s="23"/>
      <c r="Q37" s="23"/>
      <c r="S37" s="23"/>
      <c r="U37" s="23"/>
      <c r="V37" s="23"/>
      <c r="W37" s="23"/>
      <c r="X37" s="23"/>
      <c r="Y37" s="23"/>
      <c r="Z37" s="23"/>
      <c r="AA37" s="23"/>
      <c r="AB37" s="23"/>
      <c r="AC37" s="23"/>
    </row>
    <row r="38" spans="1:29" ht="21.95" customHeight="1">
      <c r="C38" s="10" t="s">
        <v>94</v>
      </c>
      <c r="D38" s="11"/>
      <c r="E38" s="11"/>
      <c r="F38" s="91"/>
      <c r="G38" s="14"/>
      <c r="H38" s="89">
        <f>SUM(H35:H37)</f>
        <v>17095</v>
      </c>
      <c r="I38" s="14"/>
      <c r="J38" s="89">
        <f>SUM(J35:J37)</f>
        <v>29962</v>
      </c>
      <c r="K38" s="29"/>
      <c r="L38" s="89">
        <f>SUM(L35:L37)</f>
        <v>3529</v>
      </c>
      <c r="M38" s="14"/>
      <c r="N38" s="89">
        <f>SUM(N35:N37)</f>
        <v>6446</v>
      </c>
      <c r="O38" s="23"/>
      <c r="Q38" s="23"/>
      <c r="S38" s="23"/>
      <c r="U38" s="23"/>
      <c r="V38" s="23"/>
      <c r="W38" s="23"/>
      <c r="X38" s="23"/>
      <c r="Y38" s="23"/>
      <c r="Z38" s="23"/>
      <c r="AA38" s="23"/>
      <c r="AB38" s="23"/>
      <c r="AC38" s="23"/>
    </row>
    <row r="39" spans="1:29" ht="21.95" customHeight="1">
      <c r="B39" s="6" t="s">
        <v>233</v>
      </c>
      <c r="C39" s="6"/>
      <c r="D39" s="11"/>
      <c r="E39" s="11"/>
      <c r="F39" s="8"/>
      <c r="G39" s="14"/>
      <c r="H39" s="92">
        <f>SUM(H21:H33)+H38</f>
        <v>1326969</v>
      </c>
      <c r="I39" s="11"/>
      <c r="J39" s="92">
        <f>SUM(J21:J33)+J38</f>
        <v>1564176</v>
      </c>
      <c r="K39" s="22"/>
      <c r="L39" s="92">
        <f>SUM(L21:L33)+L38</f>
        <v>1857316</v>
      </c>
      <c r="M39" s="11"/>
      <c r="N39" s="92">
        <f>SUM(N21:N33)+N38</f>
        <v>2028879</v>
      </c>
      <c r="O39" s="23"/>
      <c r="Q39" s="23"/>
      <c r="S39" s="23"/>
      <c r="U39" s="23"/>
      <c r="V39" s="23"/>
      <c r="W39" s="23"/>
      <c r="X39" s="23"/>
      <c r="Y39" s="23"/>
      <c r="Z39" s="23"/>
      <c r="AA39" s="23"/>
      <c r="AB39" s="23"/>
      <c r="AC39" s="23"/>
    </row>
    <row r="40" spans="1:29" ht="21.95" customHeight="1" thickBot="1">
      <c r="A40" s="6" t="s">
        <v>11</v>
      </c>
      <c r="B40" s="93"/>
      <c r="C40" s="6"/>
      <c r="D40" s="11"/>
      <c r="E40" s="11"/>
      <c r="F40" s="8"/>
      <c r="G40" s="14"/>
      <c r="H40" s="94">
        <f>H19+H39</f>
        <v>1646080</v>
      </c>
      <c r="I40" s="45"/>
      <c r="J40" s="94">
        <f>J19+J39</f>
        <v>1889641</v>
      </c>
      <c r="K40" s="22"/>
      <c r="L40" s="94">
        <f>L19+L39</f>
        <v>1943234</v>
      </c>
      <c r="M40" s="45"/>
      <c r="N40" s="94">
        <f>N19+N39</f>
        <v>2188128</v>
      </c>
      <c r="O40" s="23"/>
      <c r="Q40" s="23"/>
      <c r="S40" s="23"/>
      <c r="U40" s="23"/>
      <c r="V40" s="23"/>
      <c r="W40" s="23"/>
      <c r="X40" s="23"/>
      <c r="Y40" s="23"/>
      <c r="Z40" s="23"/>
      <c r="AA40" s="23"/>
      <c r="AB40" s="23"/>
      <c r="AC40" s="23"/>
    </row>
    <row r="41" spans="1:29" ht="21.95" customHeight="1" thickTop="1">
      <c r="A41" s="11"/>
      <c r="B41" s="11"/>
      <c r="C41" s="11"/>
      <c r="D41" s="11"/>
      <c r="E41" s="11"/>
      <c r="F41" s="8"/>
      <c r="G41" s="14"/>
      <c r="H41" s="14"/>
      <c r="I41" s="45"/>
      <c r="J41" s="11"/>
      <c r="K41" s="11"/>
      <c r="L41" s="14"/>
      <c r="M41" s="45"/>
      <c r="N41" s="11"/>
      <c r="O41" s="23"/>
      <c r="Q41" s="23"/>
      <c r="S41" s="23"/>
      <c r="U41" s="23"/>
      <c r="V41" s="23"/>
      <c r="W41" s="23"/>
      <c r="X41" s="23"/>
      <c r="Y41" s="23"/>
      <c r="Z41" s="23"/>
      <c r="AA41" s="23"/>
      <c r="AB41" s="23"/>
      <c r="AC41" s="23"/>
    </row>
    <row r="42" spans="1:29" ht="21.95" customHeight="1">
      <c r="A42" s="11"/>
      <c r="B42" s="11"/>
      <c r="C42" s="11"/>
      <c r="D42" s="11"/>
      <c r="E42" s="11"/>
      <c r="F42" s="8"/>
      <c r="G42" s="14"/>
      <c r="H42" s="27"/>
      <c r="I42" s="27"/>
      <c r="J42" s="95"/>
      <c r="K42" s="95"/>
      <c r="L42" s="27"/>
      <c r="M42" s="27"/>
      <c r="N42" s="95"/>
      <c r="O42" s="23"/>
      <c r="Q42" s="23"/>
      <c r="S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ht="21.95" customHeight="1">
      <c r="A43" s="1" t="s">
        <v>113</v>
      </c>
      <c r="B43" s="1"/>
      <c r="C43" s="1"/>
      <c r="D43" s="11"/>
      <c r="E43" s="11"/>
      <c r="F43" s="11"/>
      <c r="G43" s="11"/>
      <c r="H43" s="45"/>
      <c r="I43" s="11"/>
      <c r="J43" s="11"/>
      <c r="K43" s="11"/>
      <c r="L43" s="45"/>
      <c r="M43" s="11"/>
      <c r="N43" s="11"/>
      <c r="O43" s="23"/>
      <c r="Q43" s="23"/>
      <c r="S43" s="23"/>
      <c r="U43" s="23"/>
      <c r="V43" s="23"/>
      <c r="W43" s="23"/>
      <c r="X43" s="23"/>
      <c r="Y43" s="23"/>
      <c r="Z43" s="23"/>
      <c r="AA43" s="23"/>
      <c r="AB43" s="23"/>
      <c r="AC43" s="23"/>
    </row>
    <row r="44" spans="1:29" ht="21.95" customHeight="1">
      <c r="A44" s="6" t="s">
        <v>118</v>
      </c>
      <c r="B44" s="6"/>
      <c r="C44" s="6"/>
      <c r="D44" s="45"/>
      <c r="E44" s="45"/>
      <c r="F44" s="45"/>
      <c r="G44" s="45"/>
      <c r="H44" s="45"/>
      <c r="I44" s="85"/>
      <c r="J44" s="45"/>
      <c r="K44" s="45"/>
      <c r="L44" s="45"/>
      <c r="M44" s="85"/>
      <c r="N44" s="45"/>
      <c r="O44" s="23"/>
      <c r="Q44" s="23"/>
      <c r="S44" s="23"/>
      <c r="U44" s="23"/>
      <c r="V44" s="23"/>
      <c r="W44" s="23"/>
      <c r="X44" s="23"/>
      <c r="Y44" s="23"/>
      <c r="Z44" s="23"/>
      <c r="AA44" s="23"/>
      <c r="AB44" s="23"/>
      <c r="AC44" s="23"/>
    </row>
    <row r="45" spans="1:29" ht="21.95" customHeight="1">
      <c r="A45" s="6" t="str">
        <f>A3</f>
        <v>SEPTEMBER 30, 2021</v>
      </c>
      <c r="B45" s="6"/>
      <c r="C45" s="6"/>
      <c r="D45" s="45"/>
      <c r="E45" s="45"/>
      <c r="F45" s="45"/>
      <c r="G45" s="45"/>
      <c r="H45" s="45"/>
      <c r="I45" s="85"/>
      <c r="J45" s="45"/>
      <c r="K45" s="45"/>
      <c r="L45" s="45"/>
      <c r="M45" s="85"/>
      <c r="N45" s="45"/>
      <c r="O45" s="23"/>
      <c r="Q45" s="23"/>
      <c r="S45" s="23"/>
      <c r="U45" s="23"/>
      <c r="V45" s="23"/>
      <c r="W45" s="23"/>
      <c r="X45" s="23"/>
      <c r="Y45" s="23"/>
      <c r="Z45" s="23"/>
      <c r="AA45" s="23"/>
      <c r="AB45" s="23"/>
      <c r="AC45" s="23"/>
    </row>
    <row r="46" spans="1:29" ht="21.95" customHeight="1">
      <c r="D46" s="9"/>
      <c r="E46" s="9"/>
      <c r="F46" s="11"/>
      <c r="G46" s="11"/>
      <c r="H46" s="12"/>
      <c r="I46" s="12"/>
      <c r="J46" s="12"/>
      <c r="K46" s="12"/>
      <c r="L46" s="12"/>
      <c r="M46" s="12"/>
      <c r="N46" s="75" t="s">
        <v>122</v>
      </c>
    </row>
    <row r="47" spans="1:29" ht="21.95" customHeight="1">
      <c r="A47" s="76"/>
      <c r="B47" s="76"/>
      <c r="C47" s="76"/>
      <c r="D47" s="14"/>
      <c r="E47" s="14"/>
      <c r="F47" s="14"/>
      <c r="G47" s="14"/>
      <c r="H47" s="119" t="s">
        <v>5</v>
      </c>
      <c r="I47" s="119"/>
      <c r="J47" s="119"/>
      <c r="K47" s="11"/>
      <c r="L47" s="119" t="s">
        <v>0</v>
      </c>
      <c r="M47" s="119"/>
      <c r="N47" s="119"/>
    </row>
    <row r="48" spans="1:29" ht="21.95" customHeight="1">
      <c r="A48" s="76"/>
      <c r="B48" s="76"/>
      <c r="C48" s="76"/>
      <c r="D48" s="14"/>
      <c r="E48" s="14"/>
      <c r="F48" s="14"/>
      <c r="G48" s="14"/>
      <c r="H48" s="95" t="s">
        <v>188</v>
      </c>
      <c r="I48" s="95"/>
      <c r="J48" s="95" t="s">
        <v>188</v>
      </c>
      <c r="K48" s="11"/>
      <c r="L48" s="95" t="s">
        <v>188</v>
      </c>
      <c r="M48" s="95"/>
      <c r="N48" s="95" t="s">
        <v>188</v>
      </c>
    </row>
    <row r="49" spans="1:29" ht="21.95" customHeight="1">
      <c r="A49" s="10"/>
      <c r="B49" s="10"/>
      <c r="C49" s="10"/>
      <c r="D49" s="11" t="s">
        <v>70</v>
      </c>
      <c r="E49" s="11"/>
      <c r="F49" s="114" t="s">
        <v>1</v>
      </c>
      <c r="G49" s="11"/>
      <c r="H49" s="87" t="s">
        <v>238</v>
      </c>
      <c r="I49" s="85"/>
      <c r="J49" s="87" t="s">
        <v>168</v>
      </c>
      <c r="K49" s="86"/>
      <c r="L49" s="87" t="s">
        <v>238</v>
      </c>
      <c r="M49" s="85"/>
      <c r="N49" s="87" t="s">
        <v>168</v>
      </c>
      <c r="O49" s="23"/>
    </row>
    <row r="50" spans="1:29" ht="21.95" customHeight="1">
      <c r="A50" s="10"/>
      <c r="B50" s="10"/>
      <c r="C50" s="10"/>
      <c r="D50" s="11"/>
      <c r="E50" s="11"/>
      <c r="G50" s="11"/>
      <c r="H50" s="85" t="s">
        <v>189</v>
      </c>
      <c r="I50" s="85"/>
      <c r="J50" s="85" t="s">
        <v>191</v>
      </c>
      <c r="K50" s="86"/>
      <c r="L50" s="85" t="s">
        <v>189</v>
      </c>
      <c r="M50" s="85"/>
      <c r="N50" s="85" t="s">
        <v>191</v>
      </c>
      <c r="O50" s="23"/>
    </row>
    <row r="51" spans="1:29" ht="21.95" customHeight="1">
      <c r="A51" s="10"/>
      <c r="B51" s="10"/>
      <c r="C51" s="10"/>
      <c r="D51" s="11"/>
      <c r="E51" s="11"/>
      <c r="G51" s="11"/>
      <c r="H51" s="85" t="s">
        <v>190</v>
      </c>
      <c r="I51" s="85"/>
      <c r="K51" s="86"/>
      <c r="L51" s="85" t="s">
        <v>190</v>
      </c>
      <c r="M51" s="85"/>
      <c r="O51" s="23"/>
    </row>
    <row r="52" spans="1:29" ht="21.95" customHeight="1">
      <c r="A52" s="6" t="s">
        <v>13</v>
      </c>
      <c r="B52" s="6"/>
      <c r="C52" s="6"/>
      <c r="D52" s="11"/>
      <c r="E52" s="11"/>
      <c r="F52" s="8"/>
      <c r="G52" s="14"/>
      <c r="H52" s="14"/>
      <c r="I52" s="29"/>
      <c r="J52" s="14"/>
      <c r="K52" s="14"/>
      <c r="L52" s="14"/>
      <c r="M52" s="29"/>
      <c r="N52" s="14"/>
      <c r="O52" s="23"/>
      <c r="Q52" s="23"/>
      <c r="S52" s="23"/>
      <c r="U52" s="23"/>
      <c r="V52" s="23"/>
      <c r="W52" s="23"/>
      <c r="X52" s="23"/>
      <c r="Y52" s="23"/>
      <c r="Z52" s="23"/>
      <c r="AA52" s="23"/>
      <c r="AB52" s="23"/>
      <c r="AC52" s="23"/>
    </row>
    <row r="53" spans="1:29" ht="21.95" customHeight="1">
      <c r="B53" s="6" t="s">
        <v>14</v>
      </c>
      <c r="C53" s="6"/>
      <c r="D53" s="11"/>
      <c r="E53" s="11"/>
      <c r="F53" s="14"/>
      <c r="G53" s="14"/>
      <c r="H53" s="14"/>
      <c r="I53" s="29"/>
      <c r="J53" s="14"/>
      <c r="K53" s="14"/>
      <c r="L53" s="14"/>
      <c r="M53" s="29"/>
      <c r="N53" s="14"/>
      <c r="O53" s="23"/>
      <c r="Q53" s="23"/>
      <c r="S53" s="23"/>
      <c r="U53" s="23"/>
      <c r="V53" s="23"/>
      <c r="W53" s="23"/>
      <c r="X53" s="23"/>
      <c r="Y53" s="23"/>
      <c r="Z53" s="23"/>
      <c r="AA53" s="23"/>
      <c r="AB53" s="23"/>
      <c r="AC53" s="23"/>
    </row>
    <row r="54" spans="1:29" ht="22.5" customHeight="1">
      <c r="B54" s="10"/>
      <c r="C54" s="10" t="s">
        <v>181</v>
      </c>
      <c r="D54" s="11"/>
      <c r="E54" s="11"/>
      <c r="O54" s="23"/>
      <c r="Q54" s="23"/>
      <c r="S54" s="23"/>
      <c r="U54" s="23"/>
      <c r="V54" s="23"/>
      <c r="W54" s="23"/>
      <c r="X54" s="23"/>
      <c r="Y54" s="23"/>
      <c r="Z54" s="23"/>
      <c r="AA54" s="23"/>
      <c r="AB54" s="23"/>
      <c r="AC54" s="23"/>
    </row>
    <row r="55" spans="1:29" ht="21.95" customHeight="1">
      <c r="B55" s="10"/>
      <c r="C55" s="10" t="s">
        <v>182</v>
      </c>
      <c r="D55" s="11"/>
      <c r="E55" s="11"/>
      <c r="F55" s="14">
        <v>19</v>
      </c>
      <c r="G55" s="14"/>
      <c r="H55" s="22">
        <v>74783</v>
      </c>
      <c r="I55" s="29"/>
      <c r="J55" s="22">
        <v>84301</v>
      </c>
      <c r="K55" s="22"/>
      <c r="L55" s="30">
        <v>50000</v>
      </c>
      <c r="M55" s="29"/>
      <c r="N55" s="30">
        <v>60000</v>
      </c>
      <c r="O55" s="23"/>
      <c r="Q55" s="23"/>
      <c r="S55" s="23"/>
      <c r="U55" s="23"/>
      <c r="V55" s="23"/>
      <c r="W55" s="23"/>
      <c r="X55" s="23"/>
      <c r="Y55" s="23"/>
      <c r="Z55" s="23"/>
      <c r="AA55" s="23"/>
      <c r="AB55" s="23"/>
      <c r="AC55" s="23"/>
    </row>
    <row r="56" spans="1:29" ht="21.95" customHeight="1">
      <c r="B56" s="10"/>
      <c r="C56" s="10" t="s">
        <v>73</v>
      </c>
      <c r="D56" s="11"/>
      <c r="E56" s="11"/>
      <c r="F56" s="14" t="s">
        <v>219</v>
      </c>
      <c r="G56" s="14"/>
      <c r="H56" s="28">
        <v>213781</v>
      </c>
      <c r="I56" s="29"/>
      <c r="J56" s="29">
        <v>245053</v>
      </c>
      <c r="K56" s="29"/>
      <c r="L56" s="28">
        <v>472768</v>
      </c>
      <c r="M56" s="29"/>
      <c r="N56" s="28">
        <v>576428</v>
      </c>
      <c r="O56" s="23"/>
      <c r="Q56" s="23"/>
      <c r="S56" s="23"/>
      <c r="U56" s="23"/>
      <c r="V56" s="23"/>
      <c r="W56" s="23"/>
      <c r="X56" s="23"/>
      <c r="Y56" s="23"/>
      <c r="Z56" s="23"/>
      <c r="AA56" s="23"/>
      <c r="AB56" s="23"/>
      <c r="AC56" s="23"/>
    </row>
    <row r="57" spans="1:29" ht="21.95" customHeight="1">
      <c r="B57" s="10"/>
      <c r="C57" s="10" t="s">
        <v>142</v>
      </c>
      <c r="D57" s="11"/>
      <c r="E57" s="11"/>
      <c r="F57" s="14" t="s">
        <v>220</v>
      </c>
      <c r="G57" s="14"/>
      <c r="H57" s="29">
        <v>303</v>
      </c>
      <c r="I57" s="29"/>
      <c r="J57" s="29">
        <v>10291</v>
      </c>
      <c r="K57" s="29"/>
      <c r="L57" s="29">
        <v>0</v>
      </c>
      <c r="M57" s="29"/>
      <c r="N57" s="28">
        <v>10000</v>
      </c>
      <c r="O57" s="23"/>
      <c r="Q57" s="23"/>
      <c r="S57" s="23"/>
      <c r="U57" s="23"/>
      <c r="V57" s="23"/>
      <c r="W57" s="23"/>
      <c r="X57" s="23"/>
      <c r="Y57" s="23"/>
      <c r="Z57" s="23"/>
      <c r="AA57" s="23"/>
      <c r="AB57" s="23"/>
      <c r="AC57" s="23"/>
    </row>
    <row r="58" spans="1:29" ht="21.95" customHeight="1">
      <c r="B58" s="96"/>
      <c r="C58" s="96" t="s">
        <v>251</v>
      </c>
      <c r="D58" s="11"/>
      <c r="E58" s="11"/>
      <c r="F58" s="14">
        <v>22</v>
      </c>
      <c r="G58" s="14"/>
      <c r="H58" s="29">
        <v>352207</v>
      </c>
      <c r="I58" s="29"/>
      <c r="J58" s="29">
        <v>525838</v>
      </c>
      <c r="K58" s="29"/>
      <c r="L58" s="29">
        <v>351373</v>
      </c>
      <c r="M58" s="29"/>
      <c r="N58" s="28">
        <v>525474</v>
      </c>
      <c r="O58" s="23"/>
      <c r="Q58" s="23"/>
      <c r="S58" s="23"/>
      <c r="U58" s="23"/>
      <c r="V58" s="23"/>
      <c r="W58" s="23"/>
      <c r="X58" s="23"/>
      <c r="Y58" s="23"/>
      <c r="Z58" s="23"/>
      <c r="AA58" s="23"/>
      <c r="AB58" s="23"/>
      <c r="AC58" s="23"/>
    </row>
    <row r="59" spans="1:29" ht="21.95" customHeight="1">
      <c r="B59" s="96"/>
      <c r="C59" s="96" t="s">
        <v>252</v>
      </c>
      <c r="D59" s="11"/>
      <c r="E59" s="11"/>
      <c r="F59" s="14">
        <v>23</v>
      </c>
      <c r="G59" s="14"/>
      <c r="H59" s="29">
        <v>0</v>
      </c>
      <c r="I59" s="29"/>
      <c r="J59" s="29">
        <v>568</v>
      </c>
      <c r="K59" s="29"/>
      <c r="L59" s="29">
        <v>0</v>
      </c>
      <c r="M59" s="29"/>
      <c r="N59" s="28">
        <v>568</v>
      </c>
      <c r="O59" s="23"/>
      <c r="Q59" s="23"/>
      <c r="S59" s="23"/>
      <c r="U59" s="23"/>
      <c r="V59" s="23"/>
      <c r="W59" s="23"/>
      <c r="X59" s="23"/>
      <c r="Y59" s="23"/>
      <c r="Z59" s="23"/>
      <c r="AA59" s="23"/>
      <c r="AB59" s="23"/>
      <c r="AC59" s="23"/>
    </row>
    <row r="60" spans="1:29" ht="21.95" customHeight="1">
      <c r="B60" s="96"/>
      <c r="C60" s="96" t="s">
        <v>157</v>
      </c>
      <c r="D60" s="96" t="s">
        <v>157</v>
      </c>
      <c r="E60" s="11"/>
      <c r="F60" s="14">
        <v>24</v>
      </c>
      <c r="G60" s="14"/>
      <c r="H60" s="29">
        <v>63000</v>
      </c>
      <c r="I60" s="29"/>
      <c r="J60" s="29">
        <v>632232</v>
      </c>
      <c r="K60" s="29"/>
      <c r="L60" s="29">
        <v>63000</v>
      </c>
      <c r="M60" s="29"/>
      <c r="N60" s="28">
        <v>632232</v>
      </c>
      <c r="O60" s="23"/>
      <c r="Q60" s="23"/>
      <c r="S60" s="23"/>
      <c r="U60" s="23"/>
      <c r="V60" s="23"/>
      <c r="W60" s="23"/>
      <c r="X60" s="23"/>
      <c r="Y60" s="23"/>
      <c r="Z60" s="23"/>
      <c r="AA60" s="23"/>
      <c r="AB60" s="23"/>
      <c r="AC60" s="23"/>
    </row>
    <row r="61" spans="1:29" ht="21.95" customHeight="1">
      <c r="B61" s="10"/>
      <c r="C61" s="10" t="s">
        <v>74</v>
      </c>
      <c r="D61" s="11"/>
      <c r="E61" s="11"/>
      <c r="F61" s="14"/>
      <c r="G61" s="14"/>
      <c r="H61" s="29">
        <v>19657</v>
      </c>
      <c r="I61" s="29"/>
      <c r="J61" s="29">
        <f>15293-2</f>
        <v>15291</v>
      </c>
      <c r="K61" s="29"/>
      <c r="L61" s="29">
        <v>0</v>
      </c>
      <c r="M61" s="29"/>
      <c r="N61" s="28">
        <v>0</v>
      </c>
      <c r="O61" s="23"/>
      <c r="Q61" s="23"/>
      <c r="S61" s="23"/>
      <c r="U61" s="23"/>
      <c r="V61" s="23"/>
      <c r="W61" s="23"/>
      <c r="X61" s="23"/>
      <c r="Y61" s="23"/>
      <c r="Z61" s="23"/>
      <c r="AA61" s="23"/>
      <c r="AB61" s="23"/>
      <c r="AC61" s="23"/>
    </row>
    <row r="62" spans="1:29" ht="21.95" customHeight="1">
      <c r="B62" s="10"/>
      <c r="C62" s="10" t="s">
        <v>15</v>
      </c>
      <c r="D62" s="11"/>
      <c r="E62" s="11"/>
      <c r="F62" s="14">
        <v>25</v>
      </c>
      <c r="G62" s="14"/>
      <c r="H62" s="28">
        <v>186021</v>
      </c>
      <c r="I62" s="29"/>
      <c r="J62" s="29">
        <v>178245</v>
      </c>
      <c r="K62" s="29"/>
      <c r="L62" s="29">
        <v>875</v>
      </c>
      <c r="M62" s="29"/>
      <c r="N62" s="28">
        <v>1029</v>
      </c>
      <c r="O62" s="23"/>
      <c r="Q62" s="23"/>
      <c r="S62" s="23"/>
      <c r="U62" s="23"/>
      <c r="V62" s="23"/>
      <c r="W62" s="23"/>
      <c r="X62" s="23"/>
      <c r="Y62" s="23"/>
      <c r="Z62" s="23"/>
      <c r="AA62" s="23"/>
      <c r="AB62" s="23"/>
      <c r="AC62" s="23"/>
    </row>
    <row r="63" spans="1:29" ht="21.95" customHeight="1">
      <c r="B63" s="6" t="s">
        <v>16</v>
      </c>
      <c r="C63" s="6"/>
      <c r="D63" s="11"/>
      <c r="E63" s="11"/>
      <c r="F63" s="14"/>
      <c r="G63" s="14"/>
      <c r="H63" s="89">
        <f>SUM(H55:H62)</f>
        <v>909752</v>
      </c>
      <c r="I63" s="29"/>
      <c r="J63" s="89">
        <f>SUM(J55:J62)</f>
        <v>1691819</v>
      </c>
      <c r="K63" s="22"/>
      <c r="L63" s="89">
        <f>SUM(L55:L62)</f>
        <v>938016</v>
      </c>
      <c r="M63" s="29"/>
      <c r="N63" s="89">
        <f>SUM(N55:N62)</f>
        <v>1805731</v>
      </c>
      <c r="O63" s="23"/>
      <c r="Q63" s="23"/>
      <c r="S63" s="23"/>
      <c r="U63" s="23"/>
      <c r="V63" s="23"/>
      <c r="W63" s="23"/>
      <c r="X63" s="23"/>
      <c r="Y63" s="23"/>
      <c r="Z63" s="23"/>
      <c r="AA63" s="23"/>
      <c r="AB63" s="23"/>
      <c r="AC63" s="23"/>
    </row>
    <row r="64" spans="1:29" ht="21.95" customHeight="1">
      <c r="B64" s="6" t="s">
        <v>95</v>
      </c>
      <c r="C64" s="6"/>
      <c r="D64" s="11"/>
      <c r="E64" s="11"/>
      <c r="F64" s="14"/>
      <c r="G64" s="14"/>
      <c r="H64" s="29"/>
      <c r="I64" s="29"/>
      <c r="J64" s="29"/>
      <c r="K64" s="22"/>
      <c r="L64" s="29"/>
      <c r="M64" s="29"/>
      <c r="N64" s="29"/>
      <c r="O64" s="23"/>
      <c r="Q64" s="23"/>
      <c r="S64" s="23"/>
      <c r="U64" s="23"/>
      <c r="V64" s="23"/>
      <c r="W64" s="23"/>
      <c r="X64" s="23"/>
      <c r="Y64" s="23"/>
      <c r="Z64" s="23"/>
      <c r="AA64" s="23"/>
      <c r="AB64" s="23"/>
      <c r="AC64" s="23"/>
    </row>
    <row r="65" spans="1:29" ht="21.95" customHeight="1">
      <c r="C65" s="10" t="s">
        <v>147</v>
      </c>
      <c r="D65" s="11"/>
      <c r="E65" s="11"/>
      <c r="F65" s="14">
        <v>22</v>
      </c>
      <c r="G65" s="11"/>
      <c r="H65" s="104">
        <v>11151</v>
      </c>
      <c r="I65" s="29"/>
      <c r="J65" s="29">
        <v>11264</v>
      </c>
      <c r="K65" s="22"/>
      <c r="L65" s="29">
        <v>0</v>
      </c>
      <c r="M65" s="29"/>
      <c r="N65" s="28">
        <v>0</v>
      </c>
      <c r="O65" s="23"/>
      <c r="Q65" s="23"/>
      <c r="S65" s="23"/>
      <c r="U65" s="23"/>
      <c r="V65" s="23"/>
      <c r="W65" s="23"/>
      <c r="X65" s="23"/>
      <c r="Y65" s="23"/>
      <c r="Z65" s="23"/>
      <c r="AA65" s="23"/>
      <c r="AB65" s="23"/>
      <c r="AC65" s="23"/>
    </row>
    <row r="66" spans="1:29" ht="21.95" customHeight="1">
      <c r="C66" s="10" t="s">
        <v>150</v>
      </c>
      <c r="D66" s="11"/>
      <c r="E66" s="11"/>
      <c r="F66" s="14">
        <v>23</v>
      </c>
      <c r="G66" s="11"/>
      <c r="H66" s="104">
        <v>0</v>
      </c>
      <c r="I66" s="29"/>
      <c r="J66" s="29">
        <v>0</v>
      </c>
      <c r="K66" s="22"/>
      <c r="L66" s="29">
        <v>0</v>
      </c>
      <c r="M66" s="29"/>
      <c r="N66" s="28">
        <v>0</v>
      </c>
      <c r="O66" s="23"/>
      <c r="Q66" s="23"/>
      <c r="S66" s="23"/>
      <c r="U66" s="23"/>
      <c r="V66" s="23"/>
      <c r="W66" s="23"/>
      <c r="X66" s="23"/>
      <c r="Y66" s="23"/>
      <c r="Z66" s="23"/>
      <c r="AA66" s="23"/>
      <c r="AB66" s="23"/>
      <c r="AC66" s="23"/>
    </row>
    <row r="67" spans="1:29" ht="21.95" customHeight="1">
      <c r="C67" s="10" t="s">
        <v>227</v>
      </c>
      <c r="D67" s="11"/>
      <c r="E67" s="11"/>
      <c r="F67" s="14">
        <v>24</v>
      </c>
      <c r="G67" s="11"/>
      <c r="H67" s="104">
        <v>567000</v>
      </c>
      <c r="I67" s="29"/>
      <c r="J67" s="29">
        <v>0</v>
      </c>
      <c r="K67" s="22"/>
      <c r="L67" s="29">
        <v>567000</v>
      </c>
      <c r="M67" s="29"/>
      <c r="N67" s="28">
        <v>0</v>
      </c>
      <c r="O67" s="23"/>
      <c r="Q67" s="23"/>
      <c r="S67" s="23"/>
      <c r="U67" s="23"/>
      <c r="V67" s="23"/>
      <c r="W67" s="23"/>
      <c r="X67" s="23"/>
      <c r="Y67" s="23"/>
      <c r="Z67" s="23"/>
      <c r="AA67" s="23"/>
      <c r="AB67" s="23"/>
      <c r="AC67" s="23"/>
    </row>
    <row r="68" spans="1:29" ht="21.95" customHeight="1">
      <c r="C68" s="10" t="s">
        <v>45</v>
      </c>
      <c r="D68" s="11"/>
      <c r="E68" s="11"/>
      <c r="F68" s="14">
        <v>27</v>
      </c>
      <c r="G68" s="14"/>
      <c r="H68" s="104">
        <v>53815</v>
      </c>
      <c r="I68" s="11"/>
      <c r="J68" s="29">
        <v>76979</v>
      </c>
      <c r="K68" s="22"/>
      <c r="L68" s="29">
        <v>5121</v>
      </c>
      <c r="M68" s="11"/>
      <c r="N68" s="28">
        <v>28285</v>
      </c>
      <c r="O68" s="23"/>
      <c r="Q68" s="23"/>
      <c r="S68" s="23"/>
      <c r="U68" s="23"/>
      <c r="V68" s="23"/>
      <c r="W68" s="23"/>
      <c r="X68" s="23"/>
      <c r="Y68" s="23"/>
      <c r="Z68" s="23"/>
      <c r="AA68" s="23"/>
      <c r="AB68" s="23"/>
      <c r="AC68" s="23"/>
    </row>
    <row r="69" spans="1:29" ht="21.95" customHeight="1">
      <c r="C69" s="10" t="s">
        <v>96</v>
      </c>
      <c r="D69" s="11"/>
      <c r="E69" s="11"/>
      <c r="F69" s="14"/>
      <c r="G69" s="14"/>
      <c r="H69" s="104">
        <v>36913</v>
      </c>
      <c r="I69" s="14"/>
      <c r="J69" s="29">
        <v>35722</v>
      </c>
      <c r="K69" s="22"/>
      <c r="L69" s="29">
        <v>16662</v>
      </c>
      <c r="M69" s="14"/>
      <c r="N69" s="28">
        <v>17218</v>
      </c>
      <c r="O69" s="23"/>
      <c r="Q69" s="23"/>
      <c r="S69" s="23"/>
      <c r="U69" s="23"/>
      <c r="V69" s="23"/>
      <c r="W69" s="23"/>
      <c r="X69" s="23"/>
      <c r="Y69" s="23"/>
      <c r="Z69" s="23"/>
      <c r="AA69" s="23"/>
      <c r="AB69" s="23"/>
      <c r="AC69" s="23"/>
    </row>
    <row r="70" spans="1:29" ht="21.95" customHeight="1">
      <c r="C70" s="10" t="s">
        <v>148</v>
      </c>
      <c r="D70" s="11"/>
      <c r="E70" s="11"/>
      <c r="F70" s="14"/>
      <c r="G70" s="14"/>
      <c r="H70" s="104">
        <v>862</v>
      </c>
      <c r="I70" s="11"/>
      <c r="J70" s="29">
        <f>799-1</f>
        <v>798</v>
      </c>
      <c r="K70" s="22"/>
      <c r="L70" s="29">
        <v>862</v>
      </c>
      <c r="M70" s="11"/>
      <c r="N70" s="28">
        <v>799</v>
      </c>
      <c r="O70" s="23"/>
      <c r="Q70" s="23"/>
      <c r="S70" s="23"/>
      <c r="U70" s="23"/>
      <c r="V70" s="23"/>
      <c r="W70" s="23"/>
      <c r="X70" s="23"/>
      <c r="Y70" s="23"/>
      <c r="Z70" s="23"/>
      <c r="AA70" s="23"/>
      <c r="AB70" s="23"/>
      <c r="AC70" s="23"/>
    </row>
    <row r="71" spans="1:29" ht="21.95" customHeight="1">
      <c r="B71" s="6" t="s">
        <v>97</v>
      </c>
      <c r="C71" s="6"/>
      <c r="D71" s="11"/>
      <c r="E71" s="11"/>
      <c r="F71" s="14"/>
      <c r="G71" s="14"/>
      <c r="H71" s="89">
        <f>SUM(H65:H70)</f>
        <v>669741</v>
      </c>
      <c r="I71" s="45"/>
      <c r="J71" s="89">
        <f>SUM(J65:J70)</f>
        <v>124763</v>
      </c>
      <c r="K71" s="22"/>
      <c r="L71" s="89">
        <f>SUM(L65:L70)</f>
        <v>589645</v>
      </c>
      <c r="M71" s="45"/>
      <c r="N71" s="89">
        <f>SUM(N65:N70)</f>
        <v>46302</v>
      </c>
      <c r="O71" s="23"/>
      <c r="Q71" s="23"/>
      <c r="S71" s="23"/>
      <c r="U71" s="23"/>
      <c r="V71" s="23"/>
      <c r="W71" s="23"/>
      <c r="X71" s="23"/>
      <c r="Y71" s="23"/>
      <c r="Z71" s="23"/>
      <c r="AA71" s="23"/>
      <c r="AB71" s="23"/>
      <c r="AC71" s="23"/>
    </row>
    <row r="72" spans="1:29" ht="21.95" customHeight="1">
      <c r="A72" s="6" t="s">
        <v>17</v>
      </c>
      <c r="B72" s="6"/>
      <c r="C72" s="6"/>
      <c r="D72" s="11"/>
      <c r="E72" s="11"/>
      <c r="F72" s="8"/>
      <c r="G72" s="14"/>
      <c r="H72" s="89">
        <f>H63+H71</f>
        <v>1579493</v>
      </c>
      <c r="I72" s="45"/>
      <c r="J72" s="89">
        <f>J63+J71</f>
        <v>1816582</v>
      </c>
      <c r="K72" s="22"/>
      <c r="L72" s="89">
        <f>L63+L71</f>
        <v>1527661</v>
      </c>
      <c r="M72" s="45"/>
      <c r="N72" s="89">
        <f>N63+N71</f>
        <v>1852033</v>
      </c>
      <c r="O72" s="23"/>
      <c r="Q72" s="23"/>
      <c r="S72" s="23"/>
      <c r="U72" s="23"/>
      <c r="V72" s="23"/>
      <c r="W72" s="23"/>
      <c r="X72" s="23"/>
      <c r="Y72" s="23"/>
      <c r="Z72" s="23"/>
      <c r="AA72" s="23"/>
      <c r="AB72" s="23"/>
      <c r="AC72" s="23"/>
    </row>
    <row r="73" spans="1:29" ht="21.95" customHeight="1">
      <c r="A73" s="11"/>
      <c r="B73" s="11"/>
      <c r="C73" s="11"/>
      <c r="D73" s="11"/>
      <c r="E73" s="11"/>
      <c r="F73" s="8"/>
      <c r="G73" s="14"/>
      <c r="H73" s="11"/>
      <c r="I73" s="27"/>
      <c r="J73" s="11"/>
      <c r="K73" s="11"/>
      <c r="L73" s="11"/>
      <c r="M73" s="27"/>
      <c r="N73" s="11"/>
      <c r="O73" s="23"/>
      <c r="Q73" s="23"/>
      <c r="S73" s="23"/>
      <c r="U73" s="23"/>
      <c r="V73" s="23"/>
      <c r="W73" s="23"/>
      <c r="X73" s="23"/>
      <c r="Y73" s="23"/>
      <c r="Z73" s="23"/>
      <c r="AA73" s="23"/>
      <c r="AB73" s="23"/>
      <c r="AC73" s="23"/>
    </row>
    <row r="74" spans="1:29" ht="21.95" customHeight="1">
      <c r="A74" s="11"/>
      <c r="B74" s="11"/>
      <c r="C74" s="11"/>
      <c r="D74" s="11"/>
      <c r="E74" s="11"/>
      <c r="F74" s="8"/>
      <c r="G74" s="14"/>
      <c r="H74" s="95"/>
      <c r="I74" s="95"/>
      <c r="J74" s="95"/>
      <c r="K74" s="14"/>
      <c r="L74" s="14"/>
      <c r="M74" s="95"/>
      <c r="N74" s="14"/>
      <c r="O74" s="23"/>
      <c r="Q74" s="23"/>
      <c r="S74" s="23"/>
      <c r="U74" s="23"/>
      <c r="V74" s="23"/>
      <c r="W74" s="23"/>
      <c r="X74" s="23"/>
      <c r="Y74" s="23"/>
      <c r="Z74" s="23"/>
      <c r="AA74" s="23"/>
      <c r="AB74" s="23"/>
      <c r="AC74" s="23"/>
    </row>
    <row r="75" spans="1:29" ht="21.95" customHeight="1">
      <c r="A75" s="1" t="s">
        <v>113</v>
      </c>
      <c r="B75" s="1"/>
      <c r="C75" s="1"/>
      <c r="D75" s="11"/>
      <c r="E75" s="11"/>
      <c r="F75" s="11"/>
      <c r="G75" s="11"/>
      <c r="H75" s="11"/>
      <c r="I75" s="85"/>
      <c r="J75" s="11"/>
      <c r="K75" s="11"/>
      <c r="L75" s="11"/>
      <c r="M75" s="85"/>
      <c r="N75" s="11"/>
      <c r="O75" s="23"/>
      <c r="Q75" s="23"/>
      <c r="S75" s="23"/>
      <c r="U75" s="23"/>
      <c r="V75" s="23"/>
      <c r="W75" s="23"/>
      <c r="X75" s="23"/>
      <c r="Y75" s="23"/>
      <c r="Z75" s="23"/>
      <c r="AA75" s="23"/>
      <c r="AB75" s="23"/>
      <c r="AC75" s="23"/>
    </row>
    <row r="76" spans="1:29" ht="21.95" customHeight="1">
      <c r="A76" s="6" t="s">
        <v>118</v>
      </c>
      <c r="B76" s="6"/>
      <c r="C76" s="6"/>
      <c r="D76" s="45"/>
      <c r="E76" s="45"/>
      <c r="F76" s="45"/>
      <c r="G76" s="45"/>
      <c r="H76" s="45"/>
      <c r="I76" s="85"/>
      <c r="J76" s="45"/>
      <c r="K76" s="45"/>
      <c r="L76" s="45"/>
      <c r="M76" s="85"/>
      <c r="N76" s="45"/>
      <c r="O76" s="23"/>
      <c r="Q76" s="23"/>
      <c r="S76" s="23"/>
      <c r="U76" s="23"/>
      <c r="V76" s="23"/>
      <c r="W76" s="23"/>
      <c r="X76" s="23"/>
      <c r="Y76" s="23"/>
      <c r="Z76" s="23"/>
      <c r="AA76" s="23"/>
      <c r="AB76" s="23"/>
      <c r="AC76" s="23"/>
    </row>
    <row r="77" spans="1:29" ht="21.95" customHeight="1">
      <c r="A77" s="6" t="str">
        <f>A3</f>
        <v>SEPTEMBER 30, 2021</v>
      </c>
      <c r="B77" s="6"/>
      <c r="C77" s="6"/>
      <c r="D77" s="45"/>
      <c r="E77" s="45"/>
      <c r="F77" s="45"/>
      <c r="G77" s="45"/>
      <c r="H77" s="45"/>
      <c r="I77" s="85"/>
      <c r="J77" s="45"/>
      <c r="K77" s="45"/>
      <c r="L77" s="45"/>
      <c r="M77" s="85"/>
      <c r="N77" s="45"/>
      <c r="O77" s="23"/>
      <c r="Q77" s="23"/>
      <c r="S77" s="23"/>
      <c r="U77" s="23"/>
      <c r="V77" s="23"/>
      <c r="W77" s="23"/>
      <c r="X77" s="23"/>
      <c r="Y77" s="23"/>
      <c r="Z77" s="23"/>
      <c r="AA77" s="23"/>
      <c r="AB77" s="23"/>
      <c r="AC77" s="23"/>
    </row>
    <row r="78" spans="1:29" ht="21.95" customHeight="1">
      <c r="D78" s="9"/>
      <c r="E78" s="9"/>
      <c r="F78" s="9"/>
      <c r="G78" s="9"/>
      <c r="H78" s="12"/>
      <c r="I78" s="117"/>
      <c r="J78" s="12"/>
      <c r="K78" s="12"/>
      <c r="L78" s="12"/>
      <c r="M78" s="117"/>
      <c r="N78" s="75" t="s">
        <v>122</v>
      </c>
    </row>
    <row r="79" spans="1:29" ht="21.95" customHeight="1">
      <c r="A79" s="76"/>
      <c r="B79" s="76"/>
      <c r="C79" s="76"/>
      <c r="D79" s="14"/>
      <c r="E79" s="14"/>
      <c r="F79" s="14"/>
      <c r="G79" s="14"/>
      <c r="H79" s="120" t="s">
        <v>5</v>
      </c>
      <c r="I79" s="120"/>
      <c r="J79" s="120"/>
      <c r="K79" s="11"/>
      <c r="L79" s="120" t="s">
        <v>0</v>
      </c>
      <c r="M79" s="120"/>
      <c r="N79" s="120"/>
    </row>
    <row r="80" spans="1:29" ht="21.95" customHeight="1">
      <c r="A80" s="76"/>
      <c r="B80" s="76"/>
      <c r="C80" s="76"/>
      <c r="D80" s="14"/>
      <c r="E80" s="14"/>
      <c r="F80" s="14"/>
      <c r="G80" s="14"/>
      <c r="H80" s="95" t="s">
        <v>188</v>
      </c>
      <c r="I80" s="95"/>
      <c r="J80" s="95" t="s">
        <v>188</v>
      </c>
      <c r="K80" s="11"/>
      <c r="L80" s="95" t="s">
        <v>188</v>
      </c>
      <c r="M80" s="95"/>
      <c r="N80" s="95" t="s">
        <v>188</v>
      </c>
    </row>
    <row r="81" spans="1:29" ht="21.95" customHeight="1">
      <c r="A81" s="10"/>
      <c r="B81" s="10"/>
      <c r="C81" s="10"/>
      <c r="D81" s="11" t="s">
        <v>70</v>
      </c>
      <c r="E81" s="11"/>
      <c r="F81" s="114" t="s">
        <v>1</v>
      </c>
      <c r="G81" s="11"/>
      <c r="H81" s="87" t="s">
        <v>238</v>
      </c>
      <c r="I81" s="85"/>
      <c r="J81" s="87" t="s">
        <v>168</v>
      </c>
      <c r="K81" s="86"/>
      <c r="L81" s="87" t="s">
        <v>238</v>
      </c>
      <c r="M81" s="85"/>
      <c r="N81" s="87" t="s">
        <v>168</v>
      </c>
      <c r="O81" s="23"/>
    </row>
    <row r="82" spans="1:29" ht="21.95" customHeight="1">
      <c r="A82" s="10"/>
      <c r="B82" s="10"/>
      <c r="C82" s="10"/>
      <c r="D82" s="11"/>
      <c r="E82" s="11"/>
      <c r="G82" s="11"/>
      <c r="H82" s="85" t="s">
        <v>189</v>
      </c>
      <c r="I82" s="85"/>
      <c r="J82" s="85" t="s">
        <v>191</v>
      </c>
      <c r="K82" s="86"/>
      <c r="L82" s="85" t="s">
        <v>189</v>
      </c>
      <c r="M82" s="85"/>
      <c r="N82" s="85" t="s">
        <v>191</v>
      </c>
      <c r="O82" s="23"/>
    </row>
    <row r="83" spans="1:29" ht="21.95" customHeight="1">
      <c r="A83" s="10"/>
      <c r="B83" s="10"/>
      <c r="C83" s="10"/>
      <c r="D83" s="11"/>
      <c r="E83" s="11"/>
      <c r="G83" s="11"/>
      <c r="H83" s="85" t="s">
        <v>190</v>
      </c>
      <c r="I83" s="85"/>
      <c r="K83" s="86"/>
      <c r="L83" s="85" t="s">
        <v>190</v>
      </c>
      <c r="M83" s="85"/>
      <c r="O83" s="23"/>
    </row>
    <row r="84" spans="1:29" ht="21.95" customHeight="1">
      <c r="A84" s="6" t="s">
        <v>18</v>
      </c>
      <c r="B84" s="6"/>
      <c r="C84" s="6"/>
      <c r="D84" s="11"/>
      <c r="E84" s="11"/>
      <c r="F84" s="8"/>
      <c r="G84" s="14"/>
      <c r="H84" s="38"/>
      <c r="I84" s="22"/>
      <c r="J84" s="38"/>
      <c r="K84" s="14"/>
      <c r="L84" s="38"/>
      <c r="M84" s="22"/>
      <c r="N84" s="38"/>
      <c r="O84" s="23"/>
      <c r="Q84" s="23"/>
      <c r="S84" s="23"/>
      <c r="U84" s="23"/>
      <c r="V84" s="23"/>
      <c r="W84" s="23"/>
      <c r="X84" s="23"/>
      <c r="Y84" s="23"/>
      <c r="Z84" s="23"/>
      <c r="AA84" s="23"/>
      <c r="AB84" s="23"/>
      <c r="AC84" s="23"/>
    </row>
    <row r="85" spans="1:29" ht="21.95" customHeight="1">
      <c r="B85" s="10" t="s">
        <v>19</v>
      </c>
      <c r="C85" s="10"/>
      <c r="D85" s="11"/>
      <c r="E85" s="11"/>
      <c r="F85" s="8"/>
      <c r="G85" s="14"/>
      <c r="H85" s="38"/>
      <c r="I85" s="22"/>
      <c r="J85" s="38"/>
      <c r="K85" s="14"/>
      <c r="L85" s="38"/>
      <c r="M85" s="22"/>
      <c r="N85" s="38"/>
      <c r="O85" s="23"/>
      <c r="Q85" s="23"/>
      <c r="S85" s="23"/>
      <c r="U85" s="23"/>
      <c r="V85" s="23"/>
      <c r="W85" s="23"/>
      <c r="X85" s="23"/>
      <c r="Y85" s="23"/>
      <c r="Z85" s="23"/>
      <c r="AA85" s="23"/>
      <c r="AB85" s="23"/>
      <c r="AC85" s="23"/>
    </row>
    <row r="86" spans="1:29" ht="21.95" customHeight="1">
      <c r="A86" s="10"/>
      <c r="C86" s="10" t="s">
        <v>76</v>
      </c>
      <c r="D86" s="11"/>
      <c r="E86" s="11"/>
      <c r="F86" s="14">
        <v>28</v>
      </c>
      <c r="G86" s="14"/>
      <c r="H86" s="38"/>
      <c r="I86" s="22"/>
      <c r="J86" s="28"/>
      <c r="K86" s="30"/>
      <c r="L86" s="38"/>
      <c r="M86" s="22"/>
      <c r="N86" s="28"/>
      <c r="O86" s="23"/>
      <c r="Q86" s="23"/>
      <c r="S86" s="23"/>
      <c r="U86" s="23"/>
      <c r="V86" s="23"/>
      <c r="W86" s="23"/>
      <c r="X86" s="23"/>
      <c r="Y86" s="23"/>
      <c r="Z86" s="23"/>
      <c r="AA86" s="23"/>
      <c r="AB86" s="23"/>
      <c r="AC86" s="23"/>
    </row>
    <row r="87" spans="1:29" ht="21.95" customHeight="1">
      <c r="A87" s="10"/>
      <c r="C87" s="10" t="s">
        <v>207</v>
      </c>
      <c r="D87" s="11"/>
      <c r="E87" s="11"/>
      <c r="F87" s="8"/>
      <c r="G87" s="14"/>
      <c r="I87" s="22"/>
      <c r="J87" s="28"/>
      <c r="K87" s="30"/>
      <c r="M87" s="22"/>
      <c r="N87" s="28"/>
      <c r="O87" s="23"/>
      <c r="Q87" s="23"/>
      <c r="S87" s="23"/>
      <c r="U87" s="23"/>
      <c r="V87" s="23"/>
      <c r="W87" s="23"/>
      <c r="X87" s="23"/>
      <c r="Y87" s="23"/>
      <c r="Z87" s="23"/>
      <c r="AA87" s="23"/>
      <c r="AB87" s="23"/>
      <c r="AC87" s="23"/>
    </row>
    <row r="88" spans="1:29" ht="21.95" customHeight="1" thickBot="1">
      <c r="A88" s="10"/>
      <c r="C88" s="10" t="s">
        <v>249</v>
      </c>
      <c r="D88" s="11"/>
      <c r="E88" s="11"/>
      <c r="F88" s="8"/>
      <c r="G88" s="14"/>
      <c r="H88" s="105">
        <v>2585942</v>
      </c>
      <c r="I88" s="22"/>
      <c r="J88" s="28"/>
      <c r="K88" s="30"/>
      <c r="L88" s="105">
        <v>2585942</v>
      </c>
      <c r="M88" s="22"/>
      <c r="N88" s="28"/>
      <c r="O88" s="23"/>
      <c r="Q88" s="23"/>
      <c r="S88" s="23"/>
      <c r="U88" s="23"/>
      <c r="V88" s="23"/>
      <c r="W88" s="23"/>
      <c r="X88" s="23"/>
      <c r="Y88" s="23"/>
      <c r="Z88" s="23"/>
      <c r="AA88" s="23"/>
      <c r="AB88" s="23"/>
      <c r="AC88" s="23"/>
    </row>
    <row r="89" spans="1:29" ht="21.95" customHeight="1" thickTop="1">
      <c r="A89" s="10"/>
      <c r="B89" s="10"/>
      <c r="C89" s="10" t="s">
        <v>171</v>
      </c>
      <c r="D89" s="11"/>
      <c r="E89" s="11"/>
      <c r="G89" s="14"/>
      <c r="H89" s="29"/>
      <c r="I89" s="29"/>
      <c r="K89" s="22"/>
      <c r="L89" s="29"/>
      <c r="M89" s="29"/>
      <c r="S89" s="23"/>
      <c r="U89" s="23"/>
      <c r="V89" s="23"/>
      <c r="W89" s="23"/>
      <c r="X89" s="23"/>
      <c r="Y89" s="23"/>
      <c r="Z89" s="23"/>
      <c r="AA89" s="23"/>
      <c r="AB89" s="23"/>
      <c r="AC89" s="23"/>
    </row>
    <row r="90" spans="1:29" ht="21.95" customHeight="1" thickBot="1">
      <c r="A90" s="10"/>
      <c r="B90" s="10"/>
      <c r="C90" s="10" t="s">
        <v>221</v>
      </c>
      <c r="D90" s="11"/>
      <c r="E90" s="11"/>
      <c r="G90" s="14"/>
      <c r="H90" s="29"/>
      <c r="I90" s="29"/>
      <c r="J90" s="94">
        <v>916901</v>
      </c>
      <c r="K90" s="22"/>
      <c r="L90" s="29"/>
      <c r="M90" s="29"/>
      <c r="N90" s="94">
        <v>916901</v>
      </c>
      <c r="S90" s="23"/>
      <c r="U90" s="23"/>
      <c r="V90" s="23"/>
      <c r="W90" s="23"/>
      <c r="X90" s="23"/>
      <c r="Y90" s="23"/>
      <c r="Z90" s="23"/>
      <c r="AA90" s="23"/>
      <c r="AB90" s="23"/>
      <c r="AC90" s="23"/>
    </row>
    <row r="91" spans="1:29" ht="21.95" customHeight="1" thickTop="1">
      <c r="A91" s="10"/>
      <c r="C91" s="10" t="s">
        <v>75</v>
      </c>
      <c r="D91" s="11"/>
      <c r="E91" s="11"/>
      <c r="F91" s="8"/>
      <c r="G91" s="14"/>
      <c r="H91" s="28"/>
      <c r="I91" s="29"/>
      <c r="J91" s="22"/>
      <c r="K91" s="22"/>
      <c r="L91" s="28"/>
      <c r="M91" s="29"/>
      <c r="N91" s="22"/>
      <c r="S91" s="23"/>
      <c r="U91" s="23"/>
      <c r="V91" s="23"/>
      <c r="W91" s="23"/>
      <c r="X91" s="23"/>
      <c r="Y91" s="23"/>
      <c r="Z91" s="23"/>
      <c r="AA91" s="23"/>
      <c r="AB91" s="23"/>
      <c r="AC91" s="23"/>
    </row>
    <row r="92" spans="1:29" ht="21.95" customHeight="1">
      <c r="A92" s="10"/>
      <c r="C92" s="10" t="s">
        <v>208</v>
      </c>
      <c r="D92" s="11"/>
      <c r="E92" s="11"/>
      <c r="F92" s="8"/>
      <c r="G92" s="14"/>
      <c r="I92" s="29"/>
      <c r="J92" s="22"/>
      <c r="K92" s="22"/>
      <c r="M92" s="29"/>
      <c r="N92" s="22"/>
      <c r="S92" s="23"/>
      <c r="U92" s="23"/>
      <c r="V92" s="23"/>
      <c r="W92" s="23"/>
      <c r="X92" s="23"/>
      <c r="Y92" s="23"/>
      <c r="Z92" s="23"/>
      <c r="AA92" s="23"/>
      <c r="AB92" s="23"/>
      <c r="AC92" s="23"/>
    </row>
    <row r="93" spans="1:29" ht="21.95" customHeight="1">
      <c r="A93" s="10"/>
      <c r="C93" s="10" t="s">
        <v>249</v>
      </c>
      <c r="D93" s="11"/>
      <c r="E93" s="11"/>
      <c r="F93" s="8"/>
      <c r="G93" s="14"/>
      <c r="H93" s="38">
        <v>2064200</v>
      </c>
      <c r="I93" s="29"/>
      <c r="J93" s="28"/>
      <c r="K93" s="28"/>
      <c r="L93" s="38">
        <v>2064200</v>
      </c>
      <c r="M93" s="22"/>
      <c r="N93" s="28"/>
      <c r="S93" s="23"/>
      <c r="U93" s="23"/>
      <c r="V93" s="23"/>
      <c r="W93" s="23"/>
      <c r="X93" s="23"/>
      <c r="Y93" s="23"/>
      <c r="Z93" s="23"/>
      <c r="AA93" s="23"/>
      <c r="AB93" s="23"/>
      <c r="AC93" s="23"/>
    </row>
    <row r="94" spans="1:29" ht="21.95" customHeight="1">
      <c r="A94" s="10"/>
      <c r="B94" s="10"/>
      <c r="C94" s="10" t="s">
        <v>151</v>
      </c>
      <c r="D94" s="11"/>
      <c r="E94" s="11"/>
      <c r="F94" s="8"/>
      <c r="G94" s="14"/>
      <c r="H94" s="22"/>
      <c r="I94" s="29"/>
      <c r="K94" s="22"/>
      <c r="L94" s="22"/>
      <c r="M94" s="29"/>
      <c r="S94" s="23"/>
      <c r="U94" s="23"/>
      <c r="V94" s="23"/>
      <c r="W94" s="23"/>
      <c r="X94" s="23"/>
      <c r="Y94" s="23"/>
      <c r="Z94" s="23"/>
      <c r="AA94" s="23"/>
      <c r="AB94" s="23"/>
      <c r="AC94" s="23"/>
    </row>
    <row r="95" spans="1:29" ht="21.95" customHeight="1">
      <c r="A95" s="10"/>
      <c r="B95" s="10"/>
      <c r="C95" s="10" t="s">
        <v>221</v>
      </c>
      <c r="D95" s="11"/>
      <c r="E95" s="11"/>
      <c r="F95" s="8"/>
      <c r="G95" s="14"/>
      <c r="H95" s="22"/>
      <c r="I95" s="29"/>
      <c r="J95" s="22">
        <f>'CE1'!D14</f>
        <v>688067</v>
      </c>
      <c r="K95" s="22"/>
      <c r="L95" s="22"/>
      <c r="M95" s="29"/>
      <c r="N95" s="22">
        <f>'CE2'!E14</f>
        <v>688067</v>
      </c>
      <c r="S95" s="23"/>
      <c r="U95" s="23"/>
      <c r="V95" s="23"/>
      <c r="W95" s="23"/>
      <c r="X95" s="23"/>
      <c r="Y95" s="23"/>
      <c r="Z95" s="23"/>
      <c r="AA95" s="23"/>
      <c r="AB95" s="23"/>
      <c r="AC95" s="23"/>
    </row>
    <row r="96" spans="1:29" ht="21.95" customHeight="1">
      <c r="B96" s="10" t="s">
        <v>244</v>
      </c>
      <c r="C96" s="10"/>
      <c r="D96" s="11"/>
      <c r="E96" s="11"/>
      <c r="F96" s="8"/>
      <c r="G96" s="14"/>
      <c r="H96" s="22">
        <v>612680</v>
      </c>
      <c r="I96" s="29"/>
      <c r="J96" s="22">
        <f>'CE1'!F14</f>
        <v>612680</v>
      </c>
      <c r="K96" s="22"/>
      <c r="L96" s="22">
        <v>612680</v>
      </c>
      <c r="M96" s="29"/>
      <c r="N96" s="22">
        <f>'CE2'!G14</f>
        <v>612680</v>
      </c>
      <c r="S96" s="23"/>
      <c r="U96" s="23"/>
      <c r="V96" s="23"/>
      <c r="W96" s="23"/>
      <c r="X96" s="23"/>
      <c r="Y96" s="23"/>
      <c r="Z96" s="23"/>
      <c r="AA96" s="23"/>
      <c r="AB96" s="23"/>
      <c r="AC96" s="23"/>
    </row>
    <row r="97" spans="1:29" ht="21.95" customHeight="1">
      <c r="B97" s="10" t="s">
        <v>245</v>
      </c>
      <c r="C97" s="10"/>
      <c r="D97" s="11"/>
      <c r="E97" s="11"/>
      <c r="F97" s="8"/>
      <c r="G97" s="14"/>
      <c r="H97" s="22">
        <v>-1238658</v>
      </c>
      <c r="I97" s="29"/>
      <c r="J97" s="22">
        <v>0</v>
      </c>
      <c r="K97" s="22"/>
      <c r="L97" s="22">
        <v>-1238658</v>
      </c>
      <c r="M97" s="29"/>
      <c r="N97" s="22">
        <v>0</v>
      </c>
      <c r="S97" s="23"/>
      <c r="U97" s="23"/>
      <c r="V97" s="23"/>
      <c r="W97" s="23"/>
      <c r="X97" s="23"/>
      <c r="Y97" s="23"/>
      <c r="Z97" s="23"/>
      <c r="AA97" s="23"/>
      <c r="AB97" s="23"/>
      <c r="AC97" s="23"/>
    </row>
    <row r="98" spans="1:29" ht="21.95" customHeight="1">
      <c r="B98" s="10" t="s">
        <v>31</v>
      </c>
      <c r="C98" s="10"/>
      <c r="D98" s="11"/>
      <c r="E98" s="11"/>
      <c r="F98" s="77"/>
      <c r="G98" s="14"/>
      <c r="H98" s="22">
        <f>'CE1'!H19</f>
        <v>41479</v>
      </c>
      <c r="I98" s="29"/>
      <c r="J98" s="22">
        <f>'CE1'!H14</f>
        <v>41479</v>
      </c>
      <c r="K98" s="22"/>
      <c r="L98" s="22">
        <f>'CE2'!I19</f>
        <v>41479</v>
      </c>
      <c r="M98" s="29"/>
      <c r="N98" s="22">
        <f>'CE2'!I14</f>
        <v>41479</v>
      </c>
      <c r="S98" s="23"/>
      <c r="U98" s="23"/>
      <c r="V98" s="23"/>
      <c r="W98" s="23"/>
      <c r="X98" s="23"/>
      <c r="Y98" s="23"/>
      <c r="Z98" s="23"/>
      <c r="AA98" s="23"/>
      <c r="AB98" s="23"/>
      <c r="AC98" s="23"/>
    </row>
    <row r="99" spans="1:29" ht="21.95" customHeight="1">
      <c r="B99" s="10" t="s">
        <v>228</v>
      </c>
      <c r="C99" s="10"/>
      <c r="D99" s="11"/>
      <c r="E99" s="11"/>
      <c r="F99" s="8"/>
      <c r="G99" s="14"/>
      <c r="H99" s="22"/>
      <c r="J99" s="22"/>
      <c r="K99" s="22"/>
      <c r="L99" s="22"/>
      <c r="N99" s="22"/>
      <c r="S99" s="23"/>
      <c r="U99" s="23"/>
      <c r="V99" s="23"/>
      <c r="W99" s="23"/>
      <c r="X99" s="23"/>
      <c r="Y99" s="23"/>
      <c r="Z99" s="23"/>
      <c r="AA99" s="23"/>
      <c r="AB99" s="23"/>
      <c r="AC99" s="23"/>
    </row>
    <row r="100" spans="1:29" ht="21.95" customHeight="1">
      <c r="A100" s="10"/>
      <c r="B100" s="10"/>
      <c r="C100" s="10" t="s">
        <v>98</v>
      </c>
      <c r="D100" s="11"/>
      <c r="E100" s="11"/>
      <c r="F100" s="8"/>
      <c r="G100" s="14"/>
      <c r="H100" s="29">
        <f>'CE1'!J19</f>
        <v>56845</v>
      </c>
      <c r="I100" s="30"/>
      <c r="J100" s="29">
        <f>'CE1'!J14</f>
        <v>56845</v>
      </c>
      <c r="K100" s="22"/>
      <c r="L100" s="29">
        <f>'CE2'!K19</f>
        <v>56845</v>
      </c>
      <c r="M100" s="30"/>
      <c r="N100" s="29">
        <f>'CE2'!K14</f>
        <v>56845</v>
      </c>
      <c r="S100" s="23"/>
      <c r="U100" s="23"/>
      <c r="V100" s="23"/>
      <c r="W100" s="23"/>
      <c r="X100" s="23"/>
      <c r="Y100" s="23"/>
      <c r="Z100" s="23"/>
      <c r="AA100" s="23"/>
      <c r="AB100" s="23"/>
      <c r="AC100" s="23"/>
    </row>
    <row r="101" spans="1:29" ht="21.95" customHeight="1">
      <c r="A101" s="10"/>
      <c r="B101" s="10"/>
      <c r="C101" s="10" t="s">
        <v>3</v>
      </c>
      <c r="D101" s="11"/>
      <c r="E101" s="11"/>
      <c r="F101" s="8"/>
      <c r="G101" s="14"/>
      <c r="H101" s="29">
        <f>'CE1'!L19</f>
        <v>-1465002</v>
      </c>
      <c r="I101" s="11"/>
      <c r="J101" s="29">
        <f>'CE1'!L14</f>
        <v>-1458483</v>
      </c>
      <c r="K101" s="22"/>
      <c r="L101" s="29">
        <f>'CE2'!M19</f>
        <v>-1042096</v>
      </c>
      <c r="M101" s="11"/>
      <c r="N101" s="29">
        <f>'CE2'!M14</f>
        <v>-1065319</v>
      </c>
      <c r="S101" s="23"/>
      <c r="U101" s="23"/>
      <c r="V101" s="23"/>
      <c r="W101" s="23"/>
      <c r="X101" s="23"/>
      <c r="Y101" s="23"/>
      <c r="Z101" s="23"/>
      <c r="AA101" s="23"/>
      <c r="AB101" s="23"/>
      <c r="AC101" s="23"/>
    </row>
    <row r="102" spans="1:29" ht="21.95" customHeight="1">
      <c r="A102" s="10"/>
      <c r="B102" s="10" t="s">
        <v>32</v>
      </c>
      <c r="C102" s="10"/>
      <c r="D102" s="11"/>
      <c r="E102" s="11"/>
      <c r="F102" s="8"/>
      <c r="G102" s="14"/>
      <c r="H102" s="81">
        <f>'CE1'!T19</f>
        <v>-4957</v>
      </c>
      <c r="I102" s="11"/>
      <c r="J102" s="81">
        <f>'CE1'!T14</f>
        <v>132471</v>
      </c>
      <c r="K102" s="22"/>
      <c r="L102" s="81">
        <f>'CE2'!S19</f>
        <v>-78877</v>
      </c>
      <c r="M102" s="11"/>
      <c r="N102" s="92">
        <f>'CE2'!S14</f>
        <v>2343</v>
      </c>
      <c r="S102" s="23"/>
      <c r="U102" s="23"/>
      <c r="V102" s="23"/>
      <c r="W102" s="23"/>
      <c r="X102" s="23"/>
      <c r="Y102" s="23"/>
      <c r="Z102" s="23"/>
      <c r="AA102" s="23"/>
      <c r="AB102" s="23"/>
      <c r="AC102" s="23"/>
    </row>
    <row r="103" spans="1:29" ht="21.95" customHeight="1">
      <c r="A103" s="6" t="s">
        <v>20</v>
      </c>
      <c r="B103" s="6"/>
      <c r="C103" s="6"/>
      <c r="D103" s="11"/>
      <c r="E103" s="11"/>
      <c r="F103" s="8"/>
      <c r="G103" s="14"/>
      <c r="H103" s="89">
        <f>SUM(H93:H102)</f>
        <v>66587</v>
      </c>
      <c r="J103" s="89">
        <f>SUM(J95:J102)</f>
        <v>73059</v>
      </c>
      <c r="K103" s="22"/>
      <c r="L103" s="89">
        <f>SUM(L93:L102)</f>
        <v>415573</v>
      </c>
      <c r="N103" s="89">
        <f>SUM(N95:N102)</f>
        <v>336095</v>
      </c>
      <c r="O103" s="78"/>
      <c r="P103" s="78"/>
      <c r="Q103" s="78"/>
      <c r="R103" s="78"/>
      <c r="S103" s="23"/>
      <c r="U103" s="23"/>
      <c r="V103" s="23"/>
      <c r="W103" s="23"/>
      <c r="X103" s="23"/>
      <c r="Y103" s="23"/>
      <c r="Z103" s="23"/>
      <c r="AA103" s="23"/>
      <c r="AB103" s="23"/>
      <c r="AC103" s="23"/>
    </row>
    <row r="104" spans="1:29" ht="21.95" customHeight="1" thickBot="1">
      <c r="A104" s="6" t="s">
        <v>21</v>
      </c>
      <c r="B104" s="6"/>
      <c r="C104" s="6"/>
      <c r="D104" s="11"/>
      <c r="E104" s="11"/>
      <c r="F104" s="8"/>
      <c r="G104" s="14"/>
      <c r="H104" s="94">
        <f>H72+H103</f>
        <v>1646080</v>
      </c>
      <c r="J104" s="94">
        <f>J72+J103</f>
        <v>1889641</v>
      </c>
      <c r="K104" s="22"/>
      <c r="L104" s="94">
        <f>L72+L103</f>
        <v>1943234</v>
      </c>
      <c r="N104" s="94">
        <f>N72+N103</f>
        <v>2188128</v>
      </c>
      <c r="O104" s="78"/>
      <c r="P104" s="78"/>
      <c r="Q104" s="78"/>
      <c r="R104" s="78"/>
      <c r="S104" s="23"/>
      <c r="U104" s="23"/>
      <c r="V104" s="23"/>
      <c r="W104" s="23"/>
      <c r="X104" s="23"/>
      <c r="Y104" s="23"/>
      <c r="Z104" s="23"/>
      <c r="AA104" s="23"/>
      <c r="AB104" s="23"/>
      <c r="AC104" s="23"/>
    </row>
    <row r="105" spans="1:29" ht="21.95" customHeight="1" thickTop="1">
      <c r="A105" s="11"/>
      <c r="B105" s="11"/>
      <c r="C105" s="11"/>
      <c r="D105" s="11"/>
      <c r="E105" s="11"/>
      <c r="F105" s="8"/>
      <c r="G105" s="11"/>
      <c r="H105" s="29"/>
      <c r="J105" s="29"/>
      <c r="K105" s="22"/>
      <c r="L105" s="29"/>
      <c r="N105" s="29"/>
    </row>
    <row r="106" spans="1:29" ht="21.95" customHeight="1">
      <c r="A106" s="11"/>
      <c r="B106" s="11"/>
      <c r="C106" s="11"/>
      <c r="D106" s="11"/>
      <c r="E106" s="11"/>
      <c r="F106" s="8"/>
      <c r="G106" s="11"/>
      <c r="H106" s="29"/>
      <c r="J106" s="29"/>
      <c r="K106" s="22"/>
      <c r="L106" s="29"/>
      <c r="N106" s="29"/>
    </row>
    <row r="107" spans="1:29" ht="21.95" customHeight="1">
      <c r="A107" s="11"/>
      <c r="B107" s="11"/>
      <c r="C107" s="11"/>
      <c r="D107" s="11"/>
      <c r="E107" s="11"/>
      <c r="F107" s="8"/>
      <c r="G107" s="11"/>
      <c r="H107" s="29"/>
      <c r="J107" s="29"/>
      <c r="K107" s="22"/>
      <c r="L107" s="29"/>
      <c r="N107" s="29"/>
    </row>
    <row r="108" spans="1:29" ht="21.95" customHeight="1">
      <c r="A108" s="11"/>
      <c r="B108" s="11"/>
      <c r="C108" s="11"/>
      <c r="D108" s="11"/>
      <c r="E108" s="11"/>
      <c r="F108" s="8"/>
      <c r="G108" s="11"/>
      <c r="H108" s="29"/>
      <c r="J108" s="29"/>
      <c r="K108" s="22"/>
      <c r="L108" s="29"/>
      <c r="N108" s="29"/>
    </row>
    <row r="109" spans="1:29" ht="21.95" customHeight="1">
      <c r="A109" s="11"/>
      <c r="B109" s="11"/>
      <c r="C109" s="11"/>
      <c r="D109" s="11"/>
      <c r="E109" s="11"/>
      <c r="F109" s="8"/>
      <c r="G109" s="11"/>
      <c r="H109" s="29"/>
      <c r="J109" s="29"/>
      <c r="K109" s="22"/>
      <c r="L109" s="29"/>
      <c r="N109" s="29"/>
    </row>
    <row r="110" spans="1:29" ht="21.95" customHeight="1">
      <c r="A110" s="11"/>
      <c r="B110" s="11"/>
      <c r="C110" s="11"/>
      <c r="D110" s="11"/>
      <c r="E110" s="11"/>
      <c r="F110" s="8"/>
      <c r="G110" s="11"/>
      <c r="H110" s="29"/>
      <c r="J110" s="29"/>
      <c r="K110" s="22"/>
      <c r="L110" s="29"/>
      <c r="N110" s="29"/>
    </row>
    <row r="111" spans="1:29" ht="21.95" customHeight="1">
      <c r="A111" s="11"/>
      <c r="B111" s="11"/>
      <c r="C111" s="11"/>
      <c r="D111" s="11"/>
      <c r="E111" s="11"/>
      <c r="F111" s="8"/>
      <c r="G111" s="11"/>
      <c r="H111" s="29"/>
      <c r="J111" s="29"/>
      <c r="K111" s="22"/>
      <c r="L111" s="29"/>
      <c r="N111" s="29"/>
    </row>
    <row r="112" spans="1:29" ht="21.95" customHeight="1">
      <c r="A112" s="11"/>
      <c r="B112" s="11"/>
      <c r="C112" s="11"/>
      <c r="D112" s="11"/>
      <c r="E112" s="11"/>
      <c r="F112" s="8"/>
      <c r="G112" s="11"/>
      <c r="H112" s="29"/>
      <c r="J112" s="29"/>
      <c r="K112" s="22"/>
      <c r="L112" s="29"/>
      <c r="N112" s="29"/>
    </row>
    <row r="113" spans="1:14" ht="21.95" customHeight="1">
      <c r="A113" s="11"/>
      <c r="B113" s="11"/>
      <c r="C113" s="11"/>
      <c r="D113" s="11"/>
      <c r="E113" s="11"/>
      <c r="F113" s="8"/>
      <c r="G113" s="11"/>
      <c r="H113" s="29"/>
      <c r="J113" s="29"/>
      <c r="K113" s="22"/>
      <c r="L113" s="29"/>
      <c r="N113" s="29"/>
    </row>
    <row r="114" spans="1:14" ht="21.95" customHeight="1">
      <c r="A114" s="11"/>
      <c r="B114" s="11"/>
      <c r="C114" s="11"/>
      <c r="D114" s="11"/>
      <c r="E114" s="11"/>
      <c r="F114" s="8"/>
      <c r="G114" s="11"/>
      <c r="H114" s="29"/>
      <c r="J114" s="29"/>
      <c r="K114" s="22"/>
      <c r="L114" s="29"/>
      <c r="N114" s="29"/>
    </row>
    <row r="115" spans="1:14" ht="21.95" customHeight="1">
      <c r="A115" s="11"/>
      <c r="B115" s="11"/>
      <c r="C115" s="11"/>
      <c r="D115" s="11"/>
      <c r="E115" s="11"/>
      <c r="F115" s="8"/>
      <c r="G115" s="11"/>
      <c r="H115" s="29"/>
      <c r="J115" s="29"/>
      <c r="K115" s="22"/>
      <c r="L115" s="29"/>
      <c r="N115" s="29"/>
    </row>
    <row r="116" spans="1:14" ht="21.95" customHeight="1">
      <c r="A116" s="11"/>
      <c r="B116" s="11"/>
      <c r="C116" s="11"/>
      <c r="D116" s="11"/>
      <c r="E116" s="11"/>
      <c r="F116" s="8"/>
      <c r="G116" s="11"/>
      <c r="H116" s="29"/>
      <c r="J116" s="29"/>
      <c r="K116" s="22"/>
      <c r="L116" s="29"/>
      <c r="N116" s="29"/>
    </row>
    <row r="117" spans="1:14" ht="21.95" customHeight="1">
      <c r="A117" s="11"/>
      <c r="B117" s="11"/>
      <c r="C117" s="11"/>
      <c r="D117" s="11"/>
      <c r="E117" s="11"/>
      <c r="F117" s="8"/>
      <c r="G117" s="11"/>
      <c r="H117" s="29"/>
      <c r="J117" s="29"/>
      <c r="K117" s="22"/>
      <c r="L117" s="29"/>
      <c r="N117" s="29"/>
    </row>
    <row r="118" spans="1:14" ht="21.95" customHeight="1">
      <c r="A118" s="11"/>
      <c r="B118" s="11"/>
      <c r="C118" s="11"/>
      <c r="D118" s="11"/>
      <c r="E118" s="11"/>
      <c r="F118" s="8"/>
      <c r="G118" s="11"/>
      <c r="I118" s="30"/>
      <c r="J118" s="98"/>
      <c r="M118" s="30"/>
      <c r="N118" s="98"/>
    </row>
    <row r="120" spans="1:14" ht="21.95" customHeight="1">
      <c r="A120" s="25"/>
      <c r="B120" s="25"/>
      <c r="C120" s="25"/>
      <c r="D120" s="25"/>
      <c r="E120" s="25"/>
      <c r="F120" s="25"/>
    </row>
    <row r="122" spans="1:14" ht="21.95" customHeight="1">
      <c r="H122" s="23">
        <f t="shared" ref="H122:N122" si="0">H104-H40</f>
        <v>0</v>
      </c>
      <c r="I122" s="23">
        <f t="shared" si="0"/>
        <v>0</v>
      </c>
      <c r="J122" s="23">
        <f t="shared" si="0"/>
        <v>0</v>
      </c>
      <c r="K122" s="23">
        <f t="shared" si="0"/>
        <v>0</v>
      </c>
      <c r="L122" s="23">
        <f t="shared" si="0"/>
        <v>0</v>
      </c>
      <c r="M122" s="23">
        <f t="shared" si="0"/>
        <v>0</v>
      </c>
      <c r="N122" s="23">
        <f t="shared" si="0"/>
        <v>0</v>
      </c>
    </row>
    <row r="123" spans="1:14" ht="21.95" customHeight="1">
      <c r="H123" s="30"/>
      <c r="J123" s="30"/>
      <c r="K123" s="30"/>
      <c r="L123" s="30"/>
      <c r="N123" s="30"/>
    </row>
  </sheetData>
  <mergeCells count="6">
    <mergeCell ref="H5:J5"/>
    <mergeCell ref="L5:N5"/>
    <mergeCell ref="H47:J47"/>
    <mergeCell ref="L47:N47"/>
    <mergeCell ref="H79:J79"/>
    <mergeCell ref="L79:N79"/>
  </mergeCells>
  <printOptions horizontalCentered="1"/>
  <pageMargins left="0.70866141732283505" right="0.196850393700787" top="0.59055118110236204" bottom="0.196850393700787" header="0.196850393700787" footer="0.196850393700787"/>
  <pageSetup paperSize="9" scale="82" fitToHeight="0" orientation="portrait" useFirstPageNumber="1" r:id="rId1"/>
  <headerFooter>
    <oddFooter>&amp;L&amp;"Angsana New,Regular"&amp;14The accompanying notes to interim financial statements 
are an integral part of these interim financial statements.&amp;R&amp;"Angsana New,Regular"&amp;14&amp;P</oddFooter>
  </headerFooter>
  <rowBreaks count="2" manualBreakCount="2">
    <brk id="42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53"/>
  <sheetViews>
    <sheetView view="pageBreakPreview" topLeftCell="A34" zoomScaleNormal="100" zoomScaleSheetLayoutView="100" workbookViewId="0">
      <selection activeCell="A34" sqref="A1:XFD1048576"/>
    </sheetView>
  </sheetViews>
  <sheetFormatPr defaultRowHeight="17.25" customHeight="1"/>
  <cols>
    <col min="1" max="1" width="1.7109375" style="5" customWidth="1"/>
    <col min="2" max="2" width="1.28515625" style="5" customWidth="1"/>
    <col min="3" max="3" width="33.140625" style="5" customWidth="1"/>
    <col min="4" max="4" width="8.42578125" style="5" customWidth="1"/>
    <col min="5" max="5" width="7.5703125" style="5" customWidth="1"/>
    <col min="6" max="6" width="1.28515625" style="5" customWidth="1"/>
    <col min="7" max="7" width="12.85546875" style="5" customWidth="1"/>
    <col min="8" max="8" width="1.140625" style="5" customWidth="1"/>
    <col min="9" max="9" width="12.85546875" style="5" customWidth="1"/>
    <col min="10" max="10" width="1.140625" style="5" customWidth="1"/>
    <col min="11" max="11" width="12.85546875" style="5" customWidth="1"/>
    <col min="12" max="12" width="1.140625" style="5" customWidth="1"/>
    <col min="13" max="13" width="13.5703125" style="5" customWidth="1"/>
    <col min="14" max="14" width="9.140625" style="5"/>
    <col min="15" max="15" width="17.85546875" style="5" bestFit="1" customWidth="1"/>
    <col min="16" max="16" width="2.140625" style="5" customWidth="1"/>
    <col min="17" max="17" width="17.85546875" style="5" bestFit="1" customWidth="1"/>
    <col min="18" max="18" width="2.28515625" style="5" customWidth="1"/>
    <col min="19" max="19" width="17.85546875" style="5" bestFit="1" customWidth="1"/>
    <col min="20" max="20" width="2.28515625" style="5" customWidth="1"/>
    <col min="21" max="21" width="17.85546875" style="5" bestFit="1" customWidth="1"/>
    <col min="22" max="16384" width="9.140625" style="5"/>
  </cols>
  <sheetData>
    <row r="1" spans="1:29" ht="17.25" customHeight="1">
      <c r="A1" s="1" t="s">
        <v>113</v>
      </c>
      <c r="B1" s="1"/>
      <c r="C1" s="1"/>
      <c r="D1" s="2"/>
      <c r="E1" s="74"/>
      <c r="F1" s="45"/>
      <c r="G1" s="45"/>
      <c r="H1" s="45"/>
      <c r="I1" s="45"/>
      <c r="J1" s="45"/>
      <c r="K1" s="45"/>
      <c r="L1" s="45"/>
      <c r="M1" s="115" t="s">
        <v>189</v>
      </c>
    </row>
    <row r="2" spans="1:29" ht="17.25" customHeight="1">
      <c r="A2" s="9" t="s">
        <v>55</v>
      </c>
      <c r="B2" s="9"/>
      <c r="C2" s="9"/>
      <c r="D2" s="9"/>
      <c r="E2" s="11"/>
      <c r="F2" s="11"/>
      <c r="G2" s="11"/>
      <c r="H2" s="11"/>
      <c r="I2" s="11"/>
      <c r="J2" s="11"/>
      <c r="K2" s="11"/>
      <c r="L2" s="11"/>
      <c r="M2" s="116" t="s">
        <v>190</v>
      </c>
    </row>
    <row r="3" spans="1:29" ht="17.25" customHeight="1">
      <c r="A3" s="6" t="s">
        <v>237</v>
      </c>
      <c r="B3" s="6"/>
      <c r="C3" s="6"/>
      <c r="D3" s="9"/>
      <c r="E3" s="8"/>
      <c r="F3" s="11"/>
      <c r="G3" s="11"/>
      <c r="H3" s="11"/>
      <c r="I3" s="11"/>
      <c r="J3" s="11"/>
      <c r="K3" s="11"/>
      <c r="L3" s="11"/>
      <c r="M3" s="11"/>
    </row>
    <row r="4" spans="1:29" ht="17.25" customHeight="1">
      <c r="A4" s="10"/>
      <c r="B4" s="10"/>
      <c r="C4" s="10"/>
      <c r="D4" s="11"/>
      <c r="E4" s="8"/>
      <c r="F4" s="11"/>
      <c r="G4" s="12"/>
      <c r="H4" s="12"/>
      <c r="I4" s="12"/>
      <c r="J4" s="12"/>
      <c r="K4" s="12"/>
      <c r="L4" s="12"/>
      <c r="M4" s="75" t="s">
        <v>122</v>
      </c>
    </row>
    <row r="5" spans="1:29" ht="17.25" customHeight="1">
      <c r="A5" s="76"/>
      <c r="B5" s="76"/>
      <c r="C5" s="76"/>
      <c r="D5" s="14"/>
      <c r="E5" s="8"/>
      <c r="F5" s="14"/>
      <c r="G5" s="120" t="s">
        <v>12</v>
      </c>
      <c r="H5" s="120"/>
      <c r="I5" s="120"/>
      <c r="J5" s="14"/>
      <c r="K5" s="120" t="s">
        <v>0</v>
      </c>
      <c r="L5" s="120"/>
      <c r="M5" s="120"/>
    </row>
    <row r="6" spans="1:29" ht="17.25" customHeight="1">
      <c r="A6" s="76"/>
      <c r="B6" s="76"/>
      <c r="C6" s="76"/>
      <c r="D6" s="14"/>
      <c r="E6" s="8"/>
      <c r="F6" s="14"/>
      <c r="G6" s="122" t="s">
        <v>232</v>
      </c>
      <c r="H6" s="122"/>
      <c r="I6" s="122"/>
      <c r="J6" s="14"/>
      <c r="K6" s="122" t="s">
        <v>232</v>
      </c>
      <c r="L6" s="122"/>
      <c r="M6" s="122"/>
    </row>
    <row r="7" spans="1:29" ht="17.25" customHeight="1">
      <c r="A7" s="76"/>
      <c r="B7" s="76"/>
      <c r="C7" s="76"/>
      <c r="D7" s="14"/>
      <c r="E7" s="8"/>
      <c r="F7" s="14"/>
      <c r="G7" s="121" t="s">
        <v>239</v>
      </c>
      <c r="H7" s="121"/>
      <c r="I7" s="121"/>
      <c r="J7" s="14"/>
      <c r="K7" s="121" t="s">
        <v>239</v>
      </c>
      <c r="L7" s="121"/>
      <c r="M7" s="121"/>
    </row>
    <row r="8" spans="1:29" ht="17.25" customHeight="1">
      <c r="A8" s="10"/>
      <c r="B8" s="10"/>
      <c r="C8" s="10"/>
      <c r="D8" s="11"/>
      <c r="E8" s="114" t="s">
        <v>1</v>
      </c>
      <c r="F8" s="14"/>
      <c r="G8" s="103">
        <v>2021</v>
      </c>
      <c r="H8" s="17"/>
      <c r="I8" s="103">
        <v>2020</v>
      </c>
      <c r="J8" s="11"/>
      <c r="K8" s="103">
        <v>2021</v>
      </c>
      <c r="L8" s="17"/>
      <c r="M8" s="103">
        <v>2020</v>
      </c>
    </row>
    <row r="9" spans="1:29" ht="17.25" customHeight="1">
      <c r="A9" s="6" t="s">
        <v>34</v>
      </c>
      <c r="B9" s="6"/>
      <c r="C9" s="6"/>
      <c r="D9" s="19"/>
      <c r="E9" s="20"/>
      <c r="F9" s="11"/>
      <c r="G9" s="11"/>
      <c r="H9" s="11"/>
      <c r="I9" s="11"/>
      <c r="J9" s="11"/>
      <c r="K9" s="11"/>
      <c r="L9" s="14"/>
      <c r="M9" s="11"/>
    </row>
    <row r="10" spans="1:29" ht="17.25" customHeight="1">
      <c r="B10" s="10" t="s">
        <v>56</v>
      </c>
      <c r="C10" s="10"/>
      <c r="D10" s="19"/>
      <c r="E10" s="20"/>
      <c r="F10" s="11"/>
      <c r="G10" s="30">
        <v>225427</v>
      </c>
      <c r="H10" s="30"/>
      <c r="I10" s="30">
        <v>434718</v>
      </c>
      <c r="J10" s="99"/>
      <c r="K10" s="30">
        <v>55627</v>
      </c>
      <c r="L10" s="30"/>
      <c r="M10" s="30">
        <v>331832</v>
      </c>
      <c r="S10" s="23"/>
      <c r="U10" s="23"/>
      <c r="W10" s="23"/>
      <c r="X10" s="23"/>
      <c r="Y10" s="23"/>
      <c r="Z10" s="23"/>
      <c r="AA10" s="23"/>
      <c r="AB10" s="23"/>
      <c r="AC10" s="23"/>
    </row>
    <row r="11" spans="1:29" ht="17.25" customHeight="1">
      <c r="B11" s="4" t="s">
        <v>50</v>
      </c>
      <c r="D11" s="19"/>
      <c r="E11" s="20"/>
      <c r="F11" s="11"/>
      <c r="G11" s="30">
        <v>0</v>
      </c>
      <c r="H11" s="30"/>
      <c r="I11" s="30">
        <v>1212</v>
      </c>
      <c r="J11" s="99"/>
      <c r="K11" s="30">
        <v>348</v>
      </c>
      <c r="L11" s="30"/>
      <c r="M11" s="30">
        <v>1236</v>
      </c>
      <c r="S11" s="23"/>
      <c r="U11" s="23"/>
      <c r="W11" s="23"/>
      <c r="X11" s="23"/>
      <c r="Y11" s="23"/>
      <c r="Z11" s="23"/>
      <c r="AA11" s="23"/>
      <c r="AB11" s="23"/>
      <c r="AC11" s="23"/>
    </row>
    <row r="12" spans="1:29" ht="17.25" customHeight="1">
      <c r="B12" s="10" t="s">
        <v>22</v>
      </c>
      <c r="C12" s="10"/>
      <c r="D12" s="19"/>
      <c r="E12" s="20"/>
      <c r="F12" s="11"/>
      <c r="G12" s="30"/>
      <c r="H12" s="30"/>
      <c r="I12" s="30"/>
      <c r="J12" s="99"/>
      <c r="K12" s="30"/>
      <c r="L12" s="30"/>
      <c r="M12" s="30"/>
      <c r="S12" s="23"/>
      <c r="U12" s="23"/>
      <c r="W12" s="23"/>
      <c r="X12" s="23"/>
      <c r="Y12" s="23"/>
      <c r="Z12" s="23"/>
      <c r="AA12" s="23"/>
      <c r="AB12" s="23"/>
      <c r="AC12" s="23"/>
    </row>
    <row r="13" spans="1:29" ht="17.25" customHeight="1">
      <c r="B13" s="10"/>
      <c r="C13" s="10" t="s">
        <v>195</v>
      </c>
      <c r="D13" s="19"/>
      <c r="E13" s="20"/>
      <c r="F13" s="11"/>
      <c r="G13" s="30">
        <v>0</v>
      </c>
      <c r="H13" s="30"/>
      <c r="I13" s="30">
        <v>13</v>
      </c>
      <c r="J13" s="99"/>
      <c r="K13" s="30">
        <v>0</v>
      </c>
      <c r="L13" s="30"/>
      <c r="M13" s="30">
        <v>13</v>
      </c>
      <c r="S13" s="23"/>
      <c r="U13" s="23"/>
      <c r="W13" s="23"/>
      <c r="X13" s="23"/>
      <c r="Y13" s="23"/>
      <c r="Z13" s="23"/>
      <c r="AA13" s="23"/>
      <c r="AB13" s="23"/>
      <c r="AC13" s="23"/>
    </row>
    <row r="14" spans="1:29" ht="17.25" customHeight="1">
      <c r="B14" s="10"/>
      <c r="C14" s="10" t="s">
        <v>134</v>
      </c>
      <c r="D14" s="19"/>
      <c r="E14" s="20"/>
      <c r="F14" s="11"/>
      <c r="G14" s="30">
        <v>29681</v>
      </c>
      <c r="H14" s="30"/>
      <c r="I14" s="30">
        <v>10957</v>
      </c>
      <c r="J14" s="99"/>
      <c r="K14" s="30">
        <v>0</v>
      </c>
      <c r="L14" s="30"/>
      <c r="M14" s="30">
        <v>0</v>
      </c>
      <c r="S14" s="23"/>
      <c r="U14" s="23"/>
      <c r="W14" s="23"/>
      <c r="X14" s="23"/>
      <c r="Y14" s="23"/>
      <c r="Z14" s="23"/>
      <c r="AA14" s="23"/>
      <c r="AB14" s="23"/>
      <c r="AC14" s="23"/>
    </row>
    <row r="15" spans="1:29" ht="17.25" customHeight="1">
      <c r="B15" s="10"/>
      <c r="C15" s="21" t="s">
        <v>196</v>
      </c>
      <c r="D15" s="19"/>
      <c r="E15" s="77"/>
      <c r="F15" s="11"/>
      <c r="G15" s="30"/>
      <c r="H15" s="30"/>
      <c r="I15" s="30"/>
      <c r="J15" s="99"/>
      <c r="K15" s="30"/>
      <c r="L15" s="30"/>
      <c r="M15" s="30"/>
      <c r="N15" s="5" t="s">
        <v>70</v>
      </c>
      <c r="W15" s="23"/>
      <c r="X15" s="23"/>
      <c r="Y15" s="23"/>
      <c r="Z15" s="23"/>
      <c r="AA15" s="23"/>
      <c r="AB15" s="23"/>
      <c r="AC15" s="23"/>
    </row>
    <row r="16" spans="1:29" ht="17.25" customHeight="1">
      <c r="B16" s="10"/>
      <c r="C16" s="21" t="s">
        <v>197</v>
      </c>
      <c r="D16" s="19"/>
      <c r="E16" s="77"/>
      <c r="F16" s="11"/>
      <c r="G16" s="30">
        <v>0</v>
      </c>
      <c r="H16" s="30"/>
      <c r="I16" s="30">
        <v>263</v>
      </c>
      <c r="J16" s="99"/>
      <c r="K16" s="30">
        <v>0</v>
      </c>
      <c r="L16" s="30"/>
      <c r="M16" s="30">
        <v>263</v>
      </c>
      <c r="W16" s="23"/>
      <c r="X16" s="23"/>
      <c r="Y16" s="23"/>
      <c r="Z16" s="23"/>
      <c r="AA16" s="23"/>
      <c r="AB16" s="23"/>
      <c r="AC16" s="23"/>
    </row>
    <row r="17" spans="1:29" ht="17.25" customHeight="1">
      <c r="B17" s="10"/>
      <c r="C17" s="21" t="s">
        <v>247</v>
      </c>
      <c r="D17" s="19"/>
      <c r="E17" s="77"/>
      <c r="F17" s="11"/>
      <c r="G17" s="30">
        <v>33044</v>
      </c>
      <c r="H17" s="30"/>
      <c r="I17" s="30">
        <v>0</v>
      </c>
      <c r="J17" s="99"/>
      <c r="K17" s="30">
        <v>33044</v>
      </c>
      <c r="L17" s="30"/>
      <c r="M17" s="30">
        <v>0</v>
      </c>
      <c r="W17" s="23"/>
      <c r="X17" s="23"/>
      <c r="Y17" s="23"/>
      <c r="Z17" s="23"/>
      <c r="AA17" s="23"/>
      <c r="AB17" s="23"/>
      <c r="AC17" s="23"/>
    </row>
    <row r="18" spans="1:29" ht="17.25" customHeight="1">
      <c r="B18" s="10"/>
      <c r="C18" s="10" t="s">
        <v>198</v>
      </c>
      <c r="D18" s="19"/>
      <c r="E18" s="20"/>
      <c r="F18" s="11"/>
      <c r="G18" s="30">
        <v>1821</v>
      </c>
      <c r="H18" s="28"/>
      <c r="I18" s="30">
        <v>8890</v>
      </c>
      <c r="J18" s="99"/>
      <c r="K18" s="30">
        <v>4834</v>
      </c>
      <c r="L18" s="30"/>
      <c r="M18" s="30">
        <v>10742</v>
      </c>
      <c r="W18" s="23"/>
      <c r="X18" s="23"/>
      <c r="Y18" s="23"/>
      <c r="Z18" s="23"/>
      <c r="AA18" s="23"/>
      <c r="AB18" s="23"/>
      <c r="AC18" s="23"/>
    </row>
    <row r="19" spans="1:29" ht="17.25" customHeight="1">
      <c r="A19" s="6" t="s">
        <v>23</v>
      </c>
      <c r="B19" s="6"/>
      <c r="C19" s="6"/>
      <c r="D19" s="19"/>
      <c r="E19" s="20"/>
      <c r="F19" s="11"/>
      <c r="G19" s="35">
        <f>SUM(G10:G18)</f>
        <v>289973</v>
      </c>
      <c r="H19" s="30"/>
      <c r="I19" s="35">
        <f>SUM(I10:I18)</f>
        <v>456053</v>
      </c>
      <c r="J19" s="30"/>
      <c r="K19" s="35">
        <f>SUM(K10:K18)</f>
        <v>93853</v>
      </c>
      <c r="L19" s="30"/>
      <c r="M19" s="35">
        <f>SUM(M10:M18)</f>
        <v>344086</v>
      </c>
      <c r="S19" s="23"/>
      <c r="U19" s="23"/>
      <c r="W19" s="23"/>
      <c r="X19" s="23"/>
      <c r="Y19" s="23"/>
      <c r="Z19" s="23"/>
      <c r="AA19" s="23"/>
      <c r="AB19" s="23"/>
      <c r="AC19" s="23"/>
    </row>
    <row r="20" spans="1:29" ht="17.25" customHeight="1">
      <c r="A20" s="6" t="s">
        <v>24</v>
      </c>
      <c r="B20" s="6"/>
      <c r="C20" s="6"/>
      <c r="D20" s="19"/>
      <c r="E20" s="20"/>
      <c r="F20" s="11"/>
      <c r="G20" s="30"/>
      <c r="H20" s="30"/>
      <c r="I20" s="30"/>
      <c r="J20" s="30"/>
      <c r="K20" s="30"/>
      <c r="L20" s="30"/>
      <c r="M20" s="30"/>
      <c r="W20" s="23"/>
      <c r="X20" s="23"/>
      <c r="Y20" s="23"/>
      <c r="Z20" s="23"/>
      <c r="AA20" s="23"/>
      <c r="AB20" s="23"/>
      <c r="AC20" s="23"/>
    </row>
    <row r="21" spans="1:29" ht="17.25" customHeight="1">
      <c r="B21" s="10" t="s">
        <v>193</v>
      </c>
      <c r="C21" s="6"/>
      <c r="D21" s="19"/>
      <c r="E21" s="20"/>
      <c r="F21" s="11"/>
      <c r="G21" s="30"/>
      <c r="H21" s="30"/>
      <c r="I21" s="30"/>
      <c r="J21" s="30"/>
      <c r="K21" s="30"/>
      <c r="L21" s="30"/>
      <c r="M21" s="30"/>
      <c r="W21" s="23"/>
      <c r="X21" s="23"/>
      <c r="Y21" s="23"/>
      <c r="Z21" s="23"/>
      <c r="AA21" s="23"/>
      <c r="AB21" s="23"/>
      <c r="AC21" s="23"/>
    </row>
    <row r="22" spans="1:29" ht="17.25" customHeight="1">
      <c r="B22" s="10"/>
      <c r="C22" s="97" t="s">
        <v>176</v>
      </c>
      <c r="D22" s="19"/>
      <c r="E22" s="20"/>
      <c r="F22" s="11"/>
      <c r="G22" s="30">
        <v>205098</v>
      </c>
      <c r="H22" s="30"/>
      <c r="I22" s="30">
        <v>368387</v>
      </c>
      <c r="J22" s="30"/>
      <c r="K22" s="30">
        <v>44249</v>
      </c>
      <c r="L22" s="30"/>
      <c r="M22" s="30">
        <v>276552</v>
      </c>
      <c r="W22" s="23"/>
      <c r="X22" s="23"/>
      <c r="Y22" s="23"/>
      <c r="Z22" s="23"/>
      <c r="AA22" s="23"/>
      <c r="AB22" s="23"/>
      <c r="AC22" s="23"/>
    </row>
    <row r="23" spans="1:29" ht="17.25" customHeight="1">
      <c r="B23" s="10"/>
      <c r="C23" s="97" t="s">
        <v>175</v>
      </c>
      <c r="D23" s="19"/>
      <c r="E23" s="20"/>
      <c r="F23" s="11"/>
      <c r="G23" s="37">
        <v>22044</v>
      </c>
      <c r="H23" s="30"/>
      <c r="I23" s="37">
        <v>0</v>
      </c>
      <c r="J23" s="30"/>
      <c r="K23" s="37">
        <v>0</v>
      </c>
      <c r="L23" s="30"/>
      <c r="M23" s="37">
        <v>0</v>
      </c>
      <c r="W23" s="23"/>
      <c r="X23" s="23"/>
      <c r="Y23" s="23"/>
      <c r="Z23" s="23"/>
      <c r="AA23" s="23"/>
      <c r="AB23" s="23"/>
      <c r="AC23" s="23"/>
    </row>
    <row r="24" spans="1:29" ht="17.25" customHeight="1">
      <c r="B24" s="10" t="s">
        <v>174</v>
      </c>
      <c r="C24" s="10"/>
      <c r="D24" s="19"/>
      <c r="E24" s="20"/>
      <c r="F24" s="11"/>
      <c r="G24" s="30">
        <f>SUM(G22:G23)</f>
        <v>227142</v>
      </c>
      <c r="H24" s="30"/>
      <c r="I24" s="30">
        <f>SUM(I22:I23)</f>
        <v>368387</v>
      </c>
      <c r="J24" s="30"/>
      <c r="K24" s="30">
        <f>SUM(K22:K23)</f>
        <v>44249</v>
      </c>
      <c r="L24" s="30"/>
      <c r="M24" s="30">
        <f>SUM(M22:M23)</f>
        <v>276552</v>
      </c>
      <c r="W24" s="23"/>
      <c r="X24" s="23"/>
      <c r="Y24" s="23"/>
      <c r="Z24" s="23"/>
      <c r="AA24" s="23"/>
      <c r="AB24" s="23"/>
      <c r="AC24" s="23"/>
    </row>
    <row r="25" spans="1:29" ht="17.25" customHeight="1">
      <c r="B25" s="10" t="s">
        <v>77</v>
      </c>
      <c r="C25" s="10"/>
      <c r="D25" s="19"/>
      <c r="E25" s="20"/>
      <c r="F25" s="11"/>
      <c r="G25" s="28">
        <v>8351</v>
      </c>
      <c r="H25" s="28"/>
      <c r="I25" s="28">
        <v>16969</v>
      </c>
      <c r="J25" s="28"/>
      <c r="K25" s="28">
        <v>8351</v>
      </c>
      <c r="L25" s="28"/>
      <c r="M25" s="30">
        <v>16969</v>
      </c>
      <c r="R25" s="78"/>
      <c r="S25" s="23"/>
      <c r="U25" s="23"/>
      <c r="W25" s="23"/>
      <c r="X25" s="23"/>
      <c r="Y25" s="23"/>
      <c r="Z25" s="23"/>
      <c r="AA25" s="23"/>
      <c r="AB25" s="23"/>
      <c r="AC25" s="23"/>
    </row>
    <row r="26" spans="1:29" ht="17.25" customHeight="1">
      <c r="B26" s="10" t="s">
        <v>25</v>
      </c>
      <c r="C26" s="10"/>
      <c r="D26" s="19"/>
      <c r="E26" s="20"/>
      <c r="F26" s="11"/>
      <c r="G26" s="28">
        <v>40920</v>
      </c>
      <c r="H26" s="28"/>
      <c r="I26" s="28">
        <v>56545</v>
      </c>
      <c r="J26" s="28"/>
      <c r="K26" s="28">
        <v>20480</v>
      </c>
      <c r="L26" s="28"/>
      <c r="M26" s="30">
        <v>35839</v>
      </c>
      <c r="S26" s="23"/>
      <c r="U26" s="23"/>
      <c r="W26" s="23"/>
      <c r="X26" s="23"/>
      <c r="Y26" s="23"/>
      <c r="Z26" s="23"/>
      <c r="AA26" s="23"/>
      <c r="AB26" s="23"/>
      <c r="AC26" s="23"/>
    </row>
    <row r="27" spans="1:29" ht="17.25" customHeight="1">
      <c r="B27" s="10" t="s">
        <v>246</v>
      </c>
      <c r="C27" s="10"/>
      <c r="D27" s="19"/>
      <c r="E27" s="20"/>
      <c r="F27" s="11"/>
      <c r="G27" s="28">
        <v>750</v>
      </c>
      <c r="H27" s="28"/>
      <c r="I27" s="28">
        <v>0</v>
      </c>
      <c r="J27" s="28"/>
      <c r="K27" s="28">
        <v>750</v>
      </c>
      <c r="L27" s="28"/>
      <c r="M27" s="30">
        <v>0</v>
      </c>
      <c r="S27" s="23"/>
      <c r="U27" s="23"/>
      <c r="W27" s="23"/>
      <c r="X27" s="23"/>
      <c r="Y27" s="23"/>
      <c r="Z27" s="23"/>
      <c r="AA27" s="23"/>
      <c r="AB27" s="23"/>
      <c r="AC27" s="23"/>
    </row>
    <row r="28" spans="1:29" ht="17.25" customHeight="1">
      <c r="A28" s="10"/>
      <c r="B28" s="10" t="s">
        <v>173</v>
      </c>
      <c r="D28" s="19"/>
      <c r="E28" s="79"/>
      <c r="F28" s="11"/>
      <c r="G28" s="28">
        <v>0</v>
      </c>
      <c r="H28" s="28"/>
      <c r="I28" s="28">
        <v>0</v>
      </c>
      <c r="J28" s="28"/>
      <c r="K28" s="28">
        <v>16818</v>
      </c>
      <c r="L28" s="28"/>
      <c r="M28" s="30">
        <v>23289</v>
      </c>
      <c r="S28" s="23"/>
      <c r="U28" s="23"/>
      <c r="W28" s="23"/>
      <c r="X28" s="23"/>
      <c r="Y28" s="23"/>
      <c r="Z28" s="23"/>
      <c r="AA28" s="23"/>
      <c r="AB28" s="23"/>
      <c r="AC28" s="23"/>
    </row>
    <row r="29" spans="1:29" ht="17.25" customHeight="1">
      <c r="A29" s="6" t="s">
        <v>26</v>
      </c>
      <c r="B29" s="6"/>
      <c r="C29" s="6"/>
      <c r="D29" s="19" t="s">
        <v>70</v>
      </c>
      <c r="E29" s="20"/>
      <c r="F29" s="8"/>
      <c r="G29" s="35">
        <f>SUM(G24:G28)</f>
        <v>277163</v>
      </c>
      <c r="H29" s="30"/>
      <c r="I29" s="35">
        <f>SUM(I24:I28)</f>
        <v>441901</v>
      </c>
      <c r="J29" s="30"/>
      <c r="K29" s="35">
        <f>SUM(K24:K28)</f>
        <v>90648</v>
      </c>
      <c r="L29" s="30"/>
      <c r="M29" s="35">
        <f>SUM(M24:M28)</f>
        <v>352649</v>
      </c>
      <c r="S29" s="23"/>
      <c r="U29" s="23"/>
      <c r="W29" s="23"/>
      <c r="X29" s="23"/>
      <c r="Y29" s="23"/>
      <c r="Z29" s="23"/>
      <c r="AA29" s="23"/>
      <c r="AB29" s="23"/>
      <c r="AC29" s="23"/>
    </row>
    <row r="30" spans="1:29" ht="17.25" customHeight="1">
      <c r="A30" s="6" t="s">
        <v>172</v>
      </c>
      <c r="B30" s="6"/>
      <c r="C30" s="6"/>
      <c r="D30" s="19"/>
      <c r="E30" s="20"/>
      <c r="F30" s="8"/>
      <c r="G30" s="23">
        <f>G19-G29</f>
        <v>12810</v>
      </c>
      <c r="I30" s="23">
        <f>I19-I29</f>
        <v>14152</v>
      </c>
      <c r="K30" s="23">
        <f>K19-K29</f>
        <v>3205</v>
      </c>
      <c r="M30" s="23">
        <f>M19-M29</f>
        <v>-8563</v>
      </c>
      <c r="S30" s="23"/>
      <c r="U30" s="23"/>
      <c r="W30" s="23"/>
      <c r="X30" s="23"/>
      <c r="Y30" s="23"/>
      <c r="Z30" s="23"/>
      <c r="AA30" s="23"/>
      <c r="AB30" s="23"/>
      <c r="AC30" s="23"/>
    </row>
    <row r="31" spans="1:29" ht="17.25" customHeight="1">
      <c r="A31" s="6"/>
      <c r="B31" s="10" t="s">
        <v>57</v>
      </c>
      <c r="C31" s="10"/>
      <c r="D31" s="19"/>
      <c r="E31" s="20"/>
      <c r="F31" s="8"/>
      <c r="G31" s="28">
        <v>17456</v>
      </c>
      <c r="H31" s="28"/>
      <c r="I31" s="28">
        <v>20843</v>
      </c>
      <c r="J31" s="28"/>
      <c r="K31" s="28">
        <v>16879</v>
      </c>
      <c r="L31" s="28"/>
      <c r="M31" s="30">
        <v>20482</v>
      </c>
      <c r="S31" s="23"/>
      <c r="U31" s="23"/>
      <c r="W31" s="23"/>
      <c r="X31" s="23"/>
      <c r="Y31" s="23"/>
      <c r="Z31" s="23"/>
      <c r="AA31" s="23"/>
      <c r="AB31" s="23"/>
      <c r="AC31" s="23"/>
    </row>
    <row r="32" spans="1:29" ht="17.25" customHeight="1">
      <c r="A32" s="6"/>
      <c r="B32" s="10" t="s">
        <v>179</v>
      </c>
      <c r="C32" s="10"/>
      <c r="D32" s="19"/>
      <c r="E32" s="20"/>
      <c r="F32" s="8"/>
      <c r="G32" s="28"/>
      <c r="H32" s="28"/>
      <c r="I32" s="28"/>
      <c r="J32" s="28"/>
      <c r="K32" s="28"/>
      <c r="L32" s="28"/>
      <c r="M32" s="30"/>
      <c r="S32" s="23"/>
      <c r="U32" s="23"/>
      <c r="W32" s="23"/>
      <c r="X32" s="23"/>
      <c r="Y32" s="23"/>
      <c r="Z32" s="23"/>
      <c r="AA32" s="23"/>
      <c r="AB32" s="23"/>
      <c r="AC32" s="23"/>
    </row>
    <row r="33" spans="1:29" ht="17.25" customHeight="1">
      <c r="A33" s="6"/>
      <c r="B33" s="10"/>
      <c r="C33" s="10" t="s">
        <v>178</v>
      </c>
      <c r="D33" s="19"/>
      <c r="E33" s="14">
        <v>4</v>
      </c>
      <c r="F33" s="8"/>
      <c r="G33" s="28">
        <v>-5543</v>
      </c>
      <c r="H33" s="28"/>
      <c r="I33" s="28">
        <v>-10167</v>
      </c>
      <c r="J33" s="28"/>
      <c r="K33" s="28">
        <v>-5543</v>
      </c>
      <c r="L33" s="28"/>
      <c r="M33" s="30">
        <v>-10158</v>
      </c>
      <c r="S33" s="23"/>
      <c r="U33" s="23"/>
      <c r="W33" s="23"/>
      <c r="X33" s="23"/>
      <c r="Y33" s="23"/>
      <c r="Z33" s="23"/>
      <c r="AA33" s="23"/>
      <c r="AB33" s="23"/>
      <c r="AC33" s="23"/>
    </row>
    <row r="34" spans="1:29" ht="17.25" customHeight="1">
      <c r="B34" s="10" t="s">
        <v>52</v>
      </c>
      <c r="C34" s="6"/>
      <c r="D34" s="19"/>
      <c r="E34" s="14">
        <v>9</v>
      </c>
      <c r="F34" s="8"/>
      <c r="G34" s="37">
        <v>0</v>
      </c>
      <c r="H34" s="28"/>
      <c r="I34" s="37">
        <v>0</v>
      </c>
      <c r="J34" s="28"/>
      <c r="K34" s="37">
        <v>0</v>
      </c>
      <c r="L34" s="28"/>
      <c r="M34" s="37">
        <v>0</v>
      </c>
      <c r="S34" s="23"/>
      <c r="U34" s="23"/>
      <c r="W34" s="23"/>
      <c r="X34" s="23"/>
      <c r="Y34" s="23"/>
      <c r="Z34" s="23"/>
      <c r="AA34" s="23"/>
      <c r="AB34" s="23"/>
      <c r="AC34" s="23"/>
    </row>
    <row r="35" spans="1:29" ht="17.25" customHeight="1">
      <c r="A35" s="6" t="s">
        <v>53</v>
      </c>
      <c r="B35" s="10"/>
      <c r="C35" s="10"/>
      <c r="D35" s="19"/>
      <c r="E35" s="77"/>
      <c r="F35" s="8"/>
      <c r="G35" s="28">
        <f>G30-G31-G34-G33</f>
        <v>897</v>
      </c>
      <c r="H35" s="28"/>
      <c r="I35" s="28">
        <f>I30-I31-I34-I33</f>
        <v>3476</v>
      </c>
      <c r="J35" s="28"/>
      <c r="K35" s="28">
        <f>K30-K31-K34-K33</f>
        <v>-8131</v>
      </c>
      <c r="L35" s="28"/>
      <c r="M35" s="28">
        <f>M30-M31-M34-M33</f>
        <v>-18887</v>
      </c>
      <c r="R35" s="78"/>
      <c r="S35" s="23"/>
      <c r="U35" s="23"/>
      <c r="W35" s="23"/>
      <c r="X35" s="23"/>
      <c r="Y35" s="23"/>
      <c r="Z35" s="23"/>
      <c r="AA35" s="23"/>
      <c r="AB35" s="23"/>
      <c r="AC35" s="23"/>
    </row>
    <row r="36" spans="1:29" ht="17.25" customHeight="1">
      <c r="B36" s="5" t="s">
        <v>234</v>
      </c>
      <c r="C36" s="6"/>
      <c r="D36" s="19"/>
      <c r="E36" s="14">
        <v>27</v>
      </c>
      <c r="F36" s="8"/>
      <c r="G36" s="37">
        <v>-5986</v>
      </c>
      <c r="H36" s="28"/>
      <c r="I36" s="37">
        <v>11128</v>
      </c>
      <c r="J36" s="28"/>
      <c r="K36" s="37">
        <v>-8430</v>
      </c>
      <c r="L36" s="28"/>
      <c r="M36" s="37">
        <v>1874</v>
      </c>
      <c r="S36" s="23"/>
      <c r="U36" s="23"/>
      <c r="W36" s="23"/>
      <c r="X36" s="23"/>
      <c r="Y36" s="23"/>
      <c r="Z36" s="23"/>
      <c r="AA36" s="23"/>
      <c r="AB36" s="23"/>
      <c r="AC36" s="23"/>
    </row>
    <row r="37" spans="1:29" ht="17.25" customHeight="1">
      <c r="A37" s="6" t="s">
        <v>135</v>
      </c>
      <c r="C37" s="6"/>
      <c r="D37" s="19"/>
      <c r="E37" s="20"/>
      <c r="F37" s="8"/>
      <c r="G37" s="35">
        <f>G35-G36</f>
        <v>6883</v>
      </c>
      <c r="H37" s="28"/>
      <c r="I37" s="35">
        <f>I35-I36</f>
        <v>-7652</v>
      </c>
      <c r="J37" s="28"/>
      <c r="K37" s="35">
        <f>K35-K36</f>
        <v>299</v>
      </c>
      <c r="L37" s="28"/>
      <c r="M37" s="35">
        <f>M35-M36</f>
        <v>-20761</v>
      </c>
      <c r="S37" s="23"/>
      <c r="U37" s="23"/>
      <c r="W37" s="23"/>
      <c r="X37" s="23"/>
      <c r="Y37" s="23"/>
      <c r="Z37" s="23"/>
      <c r="AA37" s="23"/>
      <c r="AB37" s="23"/>
      <c r="AC37" s="23"/>
    </row>
    <row r="38" spans="1:29" s="11" customFormat="1" ht="17.25" customHeight="1">
      <c r="A38" s="6" t="s">
        <v>99</v>
      </c>
      <c r="B38" s="6"/>
      <c r="C38" s="6"/>
      <c r="D38" s="19"/>
      <c r="E38" s="7"/>
      <c r="G38" s="30"/>
      <c r="H38" s="30"/>
      <c r="I38" s="30"/>
      <c r="J38" s="30"/>
      <c r="K38" s="30"/>
      <c r="L38" s="30"/>
      <c r="M38" s="30"/>
      <c r="W38" s="23"/>
      <c r="X38" s="23"/>
      <c r="Y38" s="23"/>
      <c r="Z38" s="23"/>
      <c r="AA38" s="23"/>
      <c r="AB38" s="23"/>
      <c r="AC38" s="23"/>
    </row>
    <row r="39" spans="1:29" s="11" customFormat="1" ht="17.25" customHeight="1">
      <c r="B39" s="10" t="s">
        <v>78</v>
      </c>
      <c r="C39" s="10"/>
      <c r="D39" s="19"/>
      <c r="E39" s="7"/>
      <c r="G39" s="30"/>
      <c r="H39" s="30"/>
      <c r="I39" s="30"/>
      <c r="J39" s="30"/>
      <c r="K39" s="30"/>
      <c r="L39" s="30"/>
      <c r="M39" s="30"/>
      <c r="W39" s="23"/>
      <c r="X39" s="23"/>
      <c r="Y39" s="23"/>
      <c r="Z39" s="23"/>
      <c r="AA39" s="23"/>
      <c r="AB39" s="23"/>
      <c r="AC39" s="23"/>
    </row>
    <row r="40" spans="1:29" s="11" customFormat="1" ht="17.25" customHeight="1">
      <c r="A40" s="6"/>
      <c r="B40" s="10"/>
      <c r="C40" s="11" t="s">
        <v>80</v>
      </c>
      <c r="D40" s="19"/>
      <c r="E40" s="7"/>
      <c r="G40" s="30"/>
      <c r="H40" s="30"/>
      <c r="I40" s="30"/>
      <c r="J40" s="30"/>
      <c r="K40" s="30"/>
      <c r="L40" s="30"/>
      <c r="M40" s="30"/>
      <c r="W40" s="23"/>
      <c r="X40" s="23"/>
      <c r="Y40" s="23"/>
      <c r="Z40" s="23"/>
      <c r="AA40" s="23"/>
      <c r="AB40" s="23"/>
      <c r="AC40" s="23"/>
    </row>
    <row r="41" spans="1:29" s="11" customFormat="1" ht="17.25" customHeight="1">
      <c r="C41" s="10" t="s">
        <v>51</v>
      </c>
      <c r="D41" s="19"/>
      <c r="E41" s="7"/>
      <c r="G41" s="30"/>
      <c r="H41" s="30"/>
      <c r="I41" s="30"/>
      <c r="J41" s="30"/>
      <c r="K41" s="30"/>
      <c r="L41" s="30"/>
      <c r="M41" s="30"/>
      <c r="W41" s="23"/>
      <c r="X41" s="23"/>
      <c r="Y41" s="23"/>
      <c r="Z41" s="23"/>
      <c r="AA41" s="23"/>
      <c r="AB41" s="23"/>
      <c r="AC41" s="23"/>
    </row>
    <row r="42" spans="1:29" s="11" customFormat="1" ht="17.25" customHeight="1">
      <c r="C42" s="10" t="s">
        <v>225</v>
      </c>
      <c r="D42" s="19"/>
      <c r="E42" s="7"/>
      <c r="G42" s="30">
        <v>-30734</v>
      </c>
      <c r="H42" s="30"/>
      <c r="I42" s="30">
        <v>402</v>
      </c>
      <c r="J42" s="30"/>
      <c r="K42" s="30">
        <v>0</v>
      </c>
      <c r="L42" s="30"/>
      <c r="M42" s="30">
        <v>0</v>
      </c>
      <c r="O42" s="5"/>
      <c r="P42" s="5"/>
      <c r="Q42" s="5"/>
      <c r="R42" s="5"/>
      <c r="S42" s="5"/>
      <c r="T42" s="5"/>
      <c r="U42" s="5"/>
      <c r="W42" s="23"/>
      <c r="X42" s="23"/>
      <c r="Y42" s="23"/>
      <c r="Z42" s="23"/>
      <c r="AA42" s="23"/>
      <c r="AB42" s="23"/>
      <c r="AC42" s="23"/>
    </row>
    <row r="43" spans="1:29" s="11" customFormat="1" ht="17.25" customHeight="1">
      <c r="B43" s="11" t="s">
        <v>158</v>
      </c>
      <c r="C43" s="10"/>
      <c r="D43" s="19"/>
      <c r="E43" s="8"/>
      <c r="G43" s="30"/>
      <c r="H43" s="30"/>
      <c r="I43" s="30"/>
      <c r="J43" s="30"/>
      <c r="K43" s="30"/>
      <c r="L43" s="30"/>
      <c r="M43" s="30"/>
      <c r="O43" s="5"/>
      <c r="P43" s="5"/>
      <c r="Q43" s="5"/>
      <c r="R43" s="5"/>
      <c r="S43" s="5"/>
      <c r="T43" s="5"/>
      <c r="U43" s="5"/>
      <c r="W43" s="23"/>
      <c r="X43" s="23"/>
      <c r="Y43" s="23"/>
      <c r="Z43" s="23"/>
      <c r="AA43" s="23"/>
      <c r="AB43" s="23"/>
      <c r="AC43" s="23"/>
    </row>
    <row r="44" spans="1:29" s="11" customFormat="1" ht="17.25" customHeight="1">
      <c r="C44" s="10" t="s">
        <v>80</v>
      </c>
      <c r="D44" s="19"/>
      <c r="E44" s="8"/>
      <c r="G44" s="30"/>
      <c r="H44" s="30"/>
      <c r="I44" s="30"/>
      <c r="J44" s="30"/>
      <c r="K44" s="30"/>
      <c r="L44" s="30"/>
      <c r="M44" s="30"/>
      <c r="O44" s="5"/>
      <c r="P44" s="5"/>
      <c r="Q44" s="5"/>
      <c r="R44" s="5"/>
      <c r="S44" s="5"/>
      <c r="T44" s="5"/>
      <c r="U44" s="5"/>
      <c r="W44" s="23"/>
      <c r="X44" s="23"/>
      <c r="Y44" s="23"/>
      <c r="Z44" s="23"/>
      <c r="AA44" s="23"/>
      <c r="AB44" s="23"/>
      <c r="AC44" s="23"/>
    </row>
    <row r="45" spans="1:29" s="129" customFormat="1" ht="17.25" customHeight="1">
      <c r="C45" s="129" t="s">
        <v>248</v>
      </c>
      <c r="D45" s="130"/>
      <c r="E45" s="8"/>
      <c r="G45" s="30"/>
      <c r="H45" s="30"/>
      <c r="I45" s="30"/>
      <c r="J45" s="30"/>
      <c r="K45" s="30"/>
      <c r="L45" s="30"/>
      <c r="M45" s="30"/>
      <c r="O45" s="102"/>
      <c r="P45" s="102"/>
      <c r="Q45" s="102"/>
      <c r="R45" s="102"/>
      <c r="S45" s="102"/>
      <c r="T45" s="102"/>
      <c r="U45" s="102"/>
      <c r="W45" s="131"/>
      <c r="X45" s="131"/>
      <c r="Y45" s="131"/>
      <c r="Z45" s="131"/>
      <c r="AA45" s="131"/>
      <c r="AB45" s="131"/>
      <c r="AC45" s="131"/>
    </row>
    <row r="46" spans="1:29" s="11" customFormat="1" ht="17.25" customHeight="1">
      <c r="C46" s="11" t="s">
        <v>224</v>
      </c>
      <c r="D46" s="19"/>
      <c r="E46" s="8"/>
      <c r="G46" s="81">
        <v>-38465</v>
      </c>
      <c r="H46" s="28"/>
      <c r="I46" s="81">
        <v>-8561</v>
      </c>
      <c r="J46" s="28"/>
      <c r="K46" s="81">
        <v>-38465</v>
      </c>
      <c r="L46" s="28"/>
      <c r="M46" s="81">
        <v>-8561</v>
      </c>
      <c r="O46" s="5"/>
      <c r="P46" s="5"/>
      <c r="Q46" s="5"/>
      <c r="R46" s="5"/>
      <c r="S46" s="5"/>
      <c r="T46" s="5"/>
      <c r="U46" s="5"/>
      <c r="W46" s="23"/>
      <c r="X46" s="23"/>
      <c r="Y46" s="23"/>
      <c r="Z46" s="23"/>
      <c r="AA46" s="23"/>
      <c r="AB46" s="23"/>
      <c r="AC46" s="23"/>
    </row>
    <row r="47" spans="1:29" s="11" customFormat="1" ht="17.25" customHeight="1">
      <c r="A47" s="82" t="s">
        <v>136</v>
      </c>
      <c r="B47" s="82"/>
      <c r="C47" s="82"/>
      <c r="D47" s="19"/>
      <c r="E47" s="7"/>
      <c r="G47" s="37">
        <f>SUM(G42:G46)</f>
        <v>-69199</v>
      </c>
      <c r="H47" s="30"/>
      <c r="I47" s="37">
        <f>SUM(I42:I46)</f>
        <v>-8159</v>
      </c>
      <c r="J47" s="30"/>
      <c r="K47" s="37">
        <f>SUM(K42:K46)</f>
        <v>-38465</v>
      </c>
      <c r="L47" s="30"/>
      <c r="M47" s="37">
        <f>SUM(M42:M46)</f>
        <v>-8561</v>
      </c>
      <c r="O47" s="5"/>
      <c r="P47" s="5"/>
      <c r="Q47" s="5"/>
      <c r="R47" s="5"/>
      <c r="S47" s="5"/>
      <c r="T47" s="5"/>
      <c r="U47" s="5"/>
      <c r="W47" s="23"/>
      <c r="X47" s="23"/>
      <c r="Y47" s="23"/>
      <c r="Z47" s="23"/>
      <c r="AA47" s="23"/>
      <c r="AB47" s="23"/>
      <c r="AC47" s="23"/>
    </row>
    <row r="48" spans="1:29" s="11" customFormat="1" ht="17.25" customHeight="1" thickBot="1">
      <c r="A48" s="82" t="s">
        <v>137</v>
      </c>
      <c r="B48" s="82"/>
      <c r="C48" s="82"/>
      <c r="D48" s="19"/>
      <c r="E48" s="7"/>
      <c r="G48" s="83">
        <f>G37+G47</f>
        <v>-62316</v>
      </c>
      <c r="H48" s="30"/>
      <c r="I48" s="83">
        <f>I37+I47</f>
        <v>-15811</v>
      </c>
      <c r="J48" s="30"/>
      <c r="K48" s="83">
        <f>K37+K47</f>
        <v>-38166</v>
      </c>
      <c r="L48" s="30"/>
      <c r="M48" s="83">
        <f>M37+M47</f>
        <v>-29322</v>
      </c>
      <c r="W48" s="23"/>
      <c r="X48" s="23"/>
      <c r="Y48" s="23"/>
      <c r="Z48" s="23"/>
      <c r="AA48" s="23"/>
      <c r="AB48" s="23"/>
      <c r="AC48" s="23"/>
    </row>
    <row r="49" spans="1:29" s="11" customFormat="1" ht="17.25" customHeight="1" thickTop="1">
      <c r="A49" s="82"/>
      <c r="B49" s="82"/>
      <c r="C49" s="82"/>
      <c r="D49" s="19"/>
      <c r="E49" s="7"/>
      <c r="G49" s="28"/>
      <c r="H49" s="30"/>
      <c r="I49" s="28"/>
      <c r="J49" s="30"/>
      <c r="K49" s="28"/>
      <c r="L49" s="30"/>
      <c r="M49" s="28"/>
      <c r="W49" s="23"/>
      <c r="X49" s="23"/>
      <c r="Y49" s="23"/>
      <c r="Z49" s="23"/>
      <c r="AA49" s="23"/>
      <c r="AB49" s="23"/>
      <c r="AC49" s="23"/>
    </row>
    <row r="50" spans="1:29" ht="17.25" customHeight="1" thickBot="1">
      <c r="A50" s="6" t="s">
        <v>111</v>
      </c>
      <c r="B50" s="10"/>
      <c r="C50" s="10"/>
      <c r="D50" s="19"/>
      <c r="E50" s="14">
        <v>30</v>
      </c>
      <c r="F50" s="11"/>
      <c r="G50" s="106">
        <f>+G37/703189</f>
        <v>9.7882646059594212E-3</v>
      </c>
      <c r="H50" s="100"/>
      <c r="I50" s="106">
        <f>+I37/703189</f>
        <v>-1.0881853953915662E-2</v>
      </c>
      <c r="J50" s="100"/>
      <c r="K50" s="106">
        <f>+K37/703189</f>
        <v>4.2520574127297216E-4</v>
      </c>
      <c r="L50" s="100"/>
      <c r="M50" s="106">
        <f>+M37/703189</f>
        <v>-2.9524068209258108E-2</v>
      </c>
      <c r="O50" s="11"/>
      <c r="P50" s="11"/>
      <c r="Q50" s="11"/>
      <c r="R50" s="11"/>
      <c r="S50" s="11"/>
      <c r="T50" s="11"/>
      <c r="U50" s="11"/>
      <c r="W50" s="23"/>
      <c r="X50" s="23"/>
      <c r="Y50" s="23"/>
      <c r="Z50" s="23"/>
      <c r="AA50" s="23"/>
      <c r="AB50" s="23"/>
      <c r="AC50" s="23"/>
    </row>
    <row r="51" spans="1:29" ht="17.25" customHeight="1" thickTop="1">
      <c r="G51" s="5" t="s">
        <v>70</v>
      </c>
    </row>
    <row r="53" spans="1:29" ht="17.25" customHeight="1">
      <c r="D53" s="5" t="s">
        <v>70</v>
      </c>
      <c r="G53" s="5" t="s">
        <v>70</v>
      </c>
    </row>
  </sheetData>
  <mergeCells count="6">
    <mergeCell ref="G7:I7"/>
    <mergeCell ref="G6:I6"/>
    <mergeCell ref="K6:M6"/>
    <mergeCell ref="K7:M7"/>
    <mergeCell ref="G5:I5"/>
    <mergeCell ref="K5:M5"/>
  </mergeCells>
  <printOptions horizontalCentered="1"/>
  <pageMargins left="0.70866141732283505" right="0.196850393700787" top="0.59055118110236204" bottom="0.196850393700787" header="0.196850393700787" footer="0.196850393700787"/>
  <pageSetup paperSize="9" scale="87" firstPageNumber="4" fitToWidth="0" fitToHeight="0" orientation="portrait" useFirstPageNumber="1" r:id="rId1"/>
  <headerFooter>
    <oddFooter>&amp;L&amp;"Angsana New,Regular"&amp;14The accompanying notes to interim financial statements 
are an integral part of these interim financial statements.&amp;R&amp;"Angsana New,Regular"&amp;14&amp;P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rgb="FFFFFF00"/>
  </sheetPr>
  <dimension ref="A1:AC53"/>
  <sheetViews>
    <sheetView view="pageBreakPreview" topLeftCell="A22" zoomScaleNormal="100" zoomScaleSheetLayoutView="100" workbookViewId="0">
      <selection activeCell="A34" sqref="A1:XFD1048576"/>
    </sheetView>
  </sheetViews>
  <sheetFormatPr defaultRowHeight="17.25" customHeight="1"/>
  <cols>
    <col min="1" max="1" width="1.7109375" style="5" customWidth="1"/>
    <col min="2" max="2" width="1.28515625" style="5" customWidth="1"/>
    <col min="3" max="3" width="33.140625" style="5" customWidth="1"/>
    <col min="4" max="4" width="8.42578125" style="5" customWidth="1"/>
    <col min="5" max="5" width="7.5703125" style="5" customWidth="1"/>
    <col min="6" max="6" width="1.28515625" style="5" customWidth="1"/>
    <col min="7" max="7" width="12.85546875" style="5" customWidth="1"/>
    <col min="8" max="8" width="1.140625" style="5" customWidth="1"/>
    <col min="9" max="9" width="12.85546875" style="5" customWidth="1"/>
    <col min="10" max="10" width="1.140625" style="5" customWidth="1"/>
    <col min="11" max="11" width="12.85546875" style="5" customWidth="1"/>
    <col min="12" max="12" width="1.140625" style="5" customWidth="1"/>
    <col min="13" max="13" width="13.5703125" style="5" customWidth="1"/>
    <col min="14" max="14" width="9.140625" style="5"/>
    <col min="15" max="15" width="17.85546875" style="5" bestFit="1" customWidth="1"/>
    <col min="16" max="16" width="2.140625" style="5" customWidth="1"/>
    <col min="17" max="17" width="17.85546875" style="5" bestFit="1" customWidth="1"/>
    <col min="18" max="18" width="2.28515625" style="5" customWidth="1"/>
    <col min="19" max="19" width="17.85546875" style="5" bestFit="1" customWidth="1"/>
    <col min="20" max="20" width="2.28515625" style="5" customWidth="1"/>
    <col min="21" max="21" width="17.85546875" style="5" bestFit="1" customWidth="1"/>
    <col min="22" max="16384" width="9.140625" style="5"/>
  </cols>
  <sheetData>
    <row r="1" spans="1:29" ht="17.25" customHeight="1">
      <c r="A1" s="1" t="s">
        <v>113</v>
      </c>
      <c r="B1" s="1"/>
      <c r="C1" s="1"/>
      <c r="D1" s="2"/>
      <c r="E1" s="74"/>
      <c r="F1" s="45"/>
      <c r="G1" s="45"/>
      <c r="H1" s="45"/>
      <c r="I1" s="45"/>
      <c r="J1" s="45"/>
      <c r="K1" s="45"/>
      <c r="L1" s="45"/>
      <c r="M1" s="115" t="s">
        <v>189</v>
      </c>
    </row>
    <row r="2" spans="1:29" ht="17.25" customHeight="1">
      <c r="A2" s="9" t="s">
        <v>55</v>
      </c>
      <c r="B2" s="9"/>
      <c r="C2" s="9"/>
      <c r="D2" s="9"/>
      <c r="E2" s="11"/>
      <c r="F2" s="11"/>
      <c r="G2" s="11"/>
      <c r="H2" s="11"/>
      <c r="I2" s="11"/>
      <c r="J2" s="11"/>
      <c r="K2" s="11"/>
      <c r="L2" s="11"/>
      <c r="M2" s="116" t="s">
        <v>190</v>
      </c>
    </row>
    <row r="3" spans="1:29" ht="17.25" customHeight="1">
      <c r="A3" s="6" t="s">
        <v>243</v>
      </c>
      <c r="B3" s="6"/>
      <c r="C3" s="6"/>
      <c r="D3" s="9"/>
      <c r="E3" s="8"/>
      <c r="F3" s="11"/>
      <c r="G3" s="11"/>
      <c r="H3" s="11"/>
      <c r="I3" s="11"/>
      <c r="J3" s="11"/>
      <c r="K3" s="11"/>
      <c r="L3" s="11"/>
      <c r="M3" s="11"/>
    </row>
    <row r="4" spans="1:29" ht="17.25" customHeight="1">
      <c r="A4" s="10"/>
      <c r="B4" s="10"/>
      <c r="C4" s="10"/>
      <c r="D4" s="11"/>
      <c r="E4" s="8"/>
      <c r="F4" s="11"/>
      <c r="G4" s="12"/>
      <c r="H4" s="12"/>
      <c r="I4" s="12"/>
      <c r="J4" s="12"/>
      <c r="K4" s="12"/>
      <c r="L4" s="12"/>
      <c r="M4" s="75" t="s">
        <v>122</v>
      </c>
    </row>
    <row r="5" spans="1:29" ht="17.25" customHeight="1">
      <c r="A5" s="76"/>
      <c r="B5" s="76"/>
      <c r="C5" s="76"/>
      <c r="D5" s="14"/>
      <c r="E5" s="8"/>
      <c r="F5" s="14"/>
      <c r="G5" s="119" t="s">
        <v>12</v>
      </c>
      <c r="H5" s="119"/>
      <c r="I5" s="119"/>
      <c r="J5" s="14"/>
      <c r="K5" s="119" t="s">
        <v>0</v>
      </c>
      <c r="L5" s="119"/>
      <c r="M5" s="119"/>
    </row>
    <row r="6" spans="1:29" ht="17.25" customHeight="1">
      <c r="A6" s="76"/>
      <c r="B6" s="76"/>
      <c r="C6" s="76"/>
      <c r="D6" s="14"/>
      <c r="E6" s="8"/>
      <c r="F6" s="14"/>
      <c r="G6" s="122" t="s">
        <v>240</v>
      </c>
      <c r="H6" s="122"/>
      <c r="I6" s="122"/>
      <c r="J6" s="14"/>
      <c r="K6" s="122" t="s">
        <v>240</v>
      </c>
      <c r="L6" s="122"/>
      <c r="M6" s="122"/>
    </row>
    <row r="7" spans="1:29" ht="17.25" customHeight="1">
      <c r="A7" s="76"/>
      <c r="B7" s="76"/>
      <c r="C7" s="76"/>
      <c r="D7" s="14"/>
      <c r="E7" s="8"/>
      <c r="F7" s="14"/>
      <c r="G7" s="121" t="s">
        <v>239</v>
      </c>
      <c r="H7" s="121"/>
      <c r="I7" s="121"/>
      <c r="J7" s="14"/>
      <c r="K7" s="121" t="s">
        <v>239</v>
      </c>
      <c r="L7" s="121"/>
      <c r="M7" s="121"/>
    </row>
    <row r="8" spans="1:29" ht="17.25" customHeight="1">
      <c r="A8" s="10"/>
      <c r="B8" s="10"/>
      <c r="C8" s="10"/>
      <c r="D8" s="11"/>
      <c r="E8" s="114" t="s">
        <v>1</v>
      </c>
      <c r="F8" s="14"/>
      <c r="G8" s="103">
        <v>2021</v>
      </c>
      <c r="H8" s="17"/>
      <c r="I8" s="103">
        <v>2020</v>
      </c>
      <c r="J8" s="11"/>
      <c r="K8" s="103">
        <v>2021</v>
      </c>
      <c r="L8" s="17"/>
      <c r="M8" s="103">
        <v>2020</v>
      </c>
    </row>
    <row r="9" spans="1:29" ht="17.25" customHeight="1">
      <c r="A9" s="6" t="s">
        <v>34</v>
      </c>
      <c r="B9" s="6"/>
      <c r="C9" s="6"/>
      <c r="D9" s="19"/>
      <c r="E9" s="20"/>
      <c r="F9" s="11"/>
      <c r="G9" s="11"/>
      <c r="H9" s="11"/>
      <c r="I9" s="11"/>
      <c r="J9" s="11"/>
      <c r="K9" s="11"/>
      <c r="L9" s="14"/>
      <c r="M9" s="11"/>
    </row>
    <row r="10" spans="1:29" ht="17.25" customHeight="1">
      <c r="B10" s="10" t="s">
        <v>56</v>
      </c>
      <c r="C10" s="10"/>
      <c r="D10" s="19"/>
      <c r="E10" s="20"/>
      <c r="F10" s="11"/>
      <c r="G10" s="30">
        <v>539087</v>
      </c>
      <c r="H10" s="30"/>
      <c r="I10" s="30">
        <v>1265337</v>
      </c>
      <c r="J10" s="30"/>
      <c r="K10" s="30">
        <v>81668</v>
      </c>
      <c r="L10" s="30"/>
      <c r="M10" s="30">
        <v>1018517</v>
      </c>
      <c r="S10" s="23"/>
      <c r="U10" s="23"/>
      <c r="W10" s="23"/>
      <c r="X10" s="23"/>
      <c r="Y10" s="23"/>
      <c r="Z10" s="23"/>
      <c r="AA10" s="23"/>
      <c r="AB10" s="23"/>
      <c r="AC10" s="23"/>
    </row>
    <row r="11" spans="1:29" ht="17.25" customHeight="1">
      <c r="B11" s="4" t="s">
        <v>50</v>
      </c>
      <c r="D11" s="19"/>
      <c r="E11" s="20"/>
      <c r="F11" s="11"/>
      <c r="G11" s="30">
        <v>15</v>
      </c>
      <c r="H11" s="30"/>
      <c r="I11" s="30">
        <v>1881</v>
      </c>
      <c r="J11" s="30"/>
      <c r="K11" s="30">
        <v>799</v>
      </c>
      <c r="L11" s="30"/>
      <c r="M11" s="30">
        <v>1852</v>
      </c>
      <c r="S11" s="23"/>
      <c r="U11" s="23"/>
      <c r="W11" s="23"/>
      <c r="X11" s="23"/>
      <c r="Y11" s="23"/>
      <c r="Z11" s="23"/>
      <c r="AA11" s="23"/>
      <c r="AB11" s="23"/>
      <c r="AC11" s="23"/>
    </row>
    <row r="12" spans="1:29" ht="17.25" customHeight="1">
      <c r="B12" s="10" t="s">
        <v>22</v>
      </c>
      <c r="C12" s="10"/>
      <c r="D12" s="19"/>
      <c r="E12" s="20"/>
      <c r="F12" s="11"/>
      <c r="G12" s="30"/>
      <c r="H12" s="30"/>
      <c r="I12" s="30"/>
      <c r="J12" s="30"/>
      <c r="K12" s="30"/>
      <c r="L12" s="30"/>
      <c r="M12" s="30"/>
      <c r="S12" s="23"/>
      <c r="U12" s="23"/>
      <c r="W12" s="23"/>
      <c r="X12" s="23"/>
      <c r="Y12" s="23"/>
      <c r="Z12" s="23"/>
      <c r="AA12" s="23"/>
      <c r="AB12" s="23"/>
      <c r="AC12" s="23"/>
    </row>
    <row r="13" spans="1:29" ht="17.25" customHeight="1">
      <c r="B13" s="10"/>
      <c r="C13" s="21" t="s">
        <v>195</v>
      </c>
      <c r="D13" s="19"/>
      <c r="E13" s="77"/>
      <c r="F13" s="11"/>
      <c r="G13" s="30">
        <v>15179</v>
      </c>
      <c r="H13" s="30"/>
      <c r="I13" s="30">
        <v>0</v>
      </c>
      <c r="J13" s="30"/>
      <c r="K13" s="30">
        <v>15179</v>
      </c>
      <c r="L13" s="30"/>
      <c r="M13" s="30">
        <v>0</v>
      </c>
      <c r="W13" s="23"/>
      <c r="X13" s="23"/>
      <c r="Y13" s="23"/>
      <c r="Z13" s="23"/>
      <c r="AA13" s="23"/>
      <c r="AB13" s="23"/>
      <c r="AC13" s="23"/>
    </row>
    <row r="14" spans="1:29" ht="17.25" customHeight="1">
      <c r="B14" s="10"/>
      <c r="C14" s="21" t="s">
        <v>134</v>
      </c>
      <c r="D14" s="19"/>
      <c r="E14" s="77"/>
      <c r="F14" s="11"/>
      <c r="G14" s="30">
        <v>55807</v>
      </c>
      <c r="H14" s="30"/>
      <c r="I14" s="30">
        <v>21515</v>
      </c>
      <c r="J14" s="30"/>
      <c r="K14" s="30">
        <v>0</v>
      </c>
      <c r="L14" s="30"/>
      <c r="M14" s="30">
        <v>0</v>
      </c>
      <c r="N14" s="5" t="s">
        <v>70</v>
      </c>
      <c r="W14" s="23"/>
      <c r="X14" s="23"/>
      <c r="Y14" s="23"/>
      <c r="Z14" s="23"/>
      <c r="AA14" s="23"/>
      <c r="AB14" s="23"/>
      <c r="AC14" s="23"/>
    </row>
    <row r="15" spans="1:29" ht="17.25" customHeight="1">
      <c r="B15" s="10"/>
      <c r="C15" s="21" t="s">
        <v>196</v>
      </c>
      <c r="D15" s="19"/>
      <c r="E15" s="77"/>
      <c r="F15" s="11"/>
      <c r="G15" s="30"/>
      <c r="H15" s="30"/>
      <c r="I15" s="30"/>
      <c r="J15" s="30"/>
      <c r="K15" s="30"/>
      <c r="L15" s="30"/>
      <c r="M15" s="30"/>
      <c r="W15" s="23"/>
      <c r="X15" s="23"/>
      <c r="Y15" s="23"/>
      <c r="Z15" s="23"/>
      <c r="AA15" s="23"/>
      <c r="AB15" s="23"/>
      <c r="AC15" s="23"/>
    </row>
    <row r="16" spans="1:29" ht="17.25" customHeight="1">
      <c r="B16" s="10"/>
      <c r="C16" s="21" t="s">
        <v>197</v>
      </c>
      <c r="D16" s="19"/>
      <c r="E16" s="77"/>
      <c r="F16" s="11"/>
      <c r="G16" s="30">
        <v>0</v>
      </c>
      <c r="H16" s="30"/>
      <c r="I16" s="30">
        <v>1746</v>
      </c>
      <c r="J16" s="30"/>
      <c r="K16" s="30">
        <v>0</v>
      </c>
      <c r="L16" s="30"/>
      <c r="M16" s="30">
        <v>1746</v>
      </c>
      <c r="W16" s="23"/>
      <c r="X16" s="23"/>
      <c r="Y16" s="23"/>
      <c r="Z16" s="23"/>
      <c r="AA16" s="23"/>
      <c r="AB16" s="23"/>
      <c r="AC16" s="23"/>
    </row>
    <row r="17" spans="1:29" ht="17.25" customHeight="1">
      <c r="B17" s="10"/>
      <c r="C17" s="21" t="s">
        <v>247</v>
      </c>
      <c r="D17" s="19"/>
      <c r="E17" s="77"/>
      <c r="F17" s="11"/>
      <c r="G17" s="30">
        <v>33044</v>
      </c>
      <c r="H17" s="30"/>
      <c r="I17" s="30">
        <v>0</v>
      </c>
      <c r="J17" s="30"/>
      <c r="K17" s="30">
        <v>33044</v>
      </c>
      <c r="L17" s="30"/>
      <c r="M17" s="30">
        <v>0</v>
      </c>
      <c r="W17" s="23"/>
      <c r="X17" s="23"/>
      <c r="Y17" s="23"/>
      <c r="Z17" s="23"/>
      <c r="AA17" s="23"/>
      <c r="AB17" s="23"/>
      <c r="AC17" s="23"/>
    </row>
    <row r="18" spans="1:29" ht="17.25" customHeight="1">
      <c r="B18" s="10"/>
      <c r="C18" s="10" t="s">
        <v>186</v>
      </c>
      <c r="D18" s="19"/>
      <c r="E18" s="20"/>
      <c r="F18" s="11"/>
      <c r="G18" s="37">
        <v>9372</v>
      </c>
      <c r="H18" s="28"/>
      <c r="I18" s="37">
        <v>20337</v>
      </c>
      <c r="J18" s="28"/>
      <c r="K18" s="37">
        <v>18128</v>
      </c>
      <c r="L18" s="28"/>
      <c r="M18" s="37">
        <v>31142</v>
      </c>
      <c r="W18" s="23"/>
      <c r="X18" s="23"/>
      <c r="Y18" s="23"/>
      <c r="Z18" s="23"/>
      <c r="AA18" s="23"/>
      <c r="AB18" s="23"/>
      <c r="AC18" s="23"/>
    </row>
    <row r="19" spans="1:29" ht="17.25" customHeight="1">
      <c r="A19" s="6" t="s">
        <v>23</v>
      </c>
      <c r="B19" s="6"/>
      <c r="C19" s="6"/>
      <c r="D19" s="19"/>
      <c r="E19" s="20"/>
      <c r="F19" s="11"/>
      <c r="G19" s="37">
        <f>SUM(G10:G18)</f>
        <v>652504</v>
      </c>
      <c r="H19" s="30"/>
      <c r="I19" s="37">
        <f>SUM(I10:I18)</f>
        <v>1310816</v>
      </c>
      <c r="J19" s="30"/>
      <c r="K19" s="37">
        <f>SUM(K10:K18)</f>
        <v>148818</v>
      </c>
      <c r="L19" s="30"/>
      <c r="M19" s="37">
        <f>SUM(M10:M18)</f>
        <v>1053257</v>
      </c>
      <c r="S19" s="23"/>
      <c r="U19" s="23"/>
      <c r="W19" s="23"/>
      <c r="X19" s="23"/>
      <c r="Y19" s="23"/>
      <c r="Z19" s="23"/>
      <c r="AA19" s="23"/>
      <c r="AB19" s="23"/>
      <c r="AC19" s="23"/>
    </row>
    <row r="20" spans="1:29" ht="17.25" customHeight="1">
      <c r="A20" s="6" t="s">
        <v>24</v>
      </c>
      <c r="B20" s="6"/>
      <c r="C20" s="6"/>
      <c r="D20" s="19"/>
      <c r="E20" s="20"/>
      <c r="F20" s="11"/>
      <c r="G20" s="30"/>
      <c r="H20" s="30"/>
      <c r="I20" s="30"/>
      <c r="J20" s="30"/>
      <c r="K20" s="30"/>
      <c r="L20" s="30"/>
      <c r="M20" s="30"/>
      <c r="W20" s="23"/>
      <c r="X20" s="23"/>
      <c r="Y20" s="23"/>
      <c r="Z20" s="23"/>
      <c r="AA20" s="23"/>
      <c r="AB20" s="23"/>
      <c r="AC20" s="23"/>
    </row>
    <row r="21" spans="1:29" ht="17.25" customHeight="1">
      <c r="B21" s="10" t="s">
        <v>193</v>
      </c>
      <c r="C21" s="6"/>
      <c r="D21" s="19"/>
      <c r="E21" s="20"/>
      <c r="F21" s="11"/>
      <c r="G21" s="30"/>
      <c r="H21" s="30"/>
      <c r="I21" s="30"/>
      <c r="J21" s="30"/>
      <c r="K21" s="30"/>
      <c r="L21" s="30"/>
      <c r="M21" s="30"/>
      <c r="W21" s="23"/>
      <c r="X21" s="23"/>
      <c r="Y21" s="23"/>
      <c r="Z21" s="23"/>
      <c r="AA21" s="23"/>
      <c r="AB21" s="23"/>
      <c r="AC21" s="23"/>
    </row>
    <row r="22" spans="1:29" ht="17.25" customHeight="1">
      <c r="B22" s="10"/>
      <c r="C22" s="97" t="s">
        <v>176</v>
      </c>
      <c r="D22" s="19"/>
      <c r="E22" s="20"/>
      <c r="F22" s="11"/>
      <c r="G22" s="30">
        <v>520333</v>
      </c>
      <c r="H22" s="30"/>
      <c r="I22" s="30">
        <v>1071530</v>
      </c>
      <c r="J22" s="30"/>
      <c r="K22" s="30">
        <v>66130</v>
      </c>
      <c r="L22" s="30"/>
      <c r="M22" s="30">
        <v>867685</v>
      </c>
      <c r="W22" s="23"/>
      <c r="X22" s="23"/>
      <c r="Y22" s="23"/>
      <c r="Z22" s="23"/>
      <c r="AA22" s="23"/>
      <c r="AB22" s="23"/>
      <c r="AC22" s="23"/>
    </row>
    <row r="23" spans="1:29" ht="17.25" customHeight="1">
      <c r="B23" s="10"/>
      <c r="C23" s="97" t="s">
        <v>175</v>
      </c>
      <c r="D23" s="19"/>
      <c r="E23" s="20"/>
      <c r="F23" s="11"/>
      <c r="G23" s="37">
        <v>34016</v>
      </c>
      <c r="H23" s="30"/>
      <c r="I23" s="37">
        <v>0</v>
      </c>
      <c r="J23" s="30"/>
      <c r="K23" s="37"/>
      <c r="L23" s="30"/>
      <c r="M23" s="37">
        <v>0</v>
      </c>
      <c r="W23" s="23"/>
      <c r="X23" s="23"/>
      <c r="Y23" s="23"/>
      <c r="Z23" s="23"/>
      <c r="AA23" s="23"/>
      <c r="AB23" s="23"/>
      <c r="AC23" s="23"/>
    </row>
    <row r="24" spans="1:29" ht="17.25" customHeight="1">
      <c r="B24" s="10" t="s">
        <v>174</v>
      </c>
      <c r="C24" s="10"/>
      <c r="D24" s="19"/>
      <c r="E24" s="20"/>
      <c r="F24" s="11"/>
      <c r="G24" s="30">
        <f>SUM(G22:G23)</f>
        <v>554349</v>
      </c>
      <c r="H24" s="30"/>
      <c r="I24" s="30">
        <f>SUM(I22:I23)</f>
        <v>1071530</v>
      </c>
      <c r="J24" s="30"/>
      <c r="K24" s="30">
        <f>SUM(K22:K23)</f>
        <v>66130</v>
      </c>
      <c r="L24" s="30"/>
      <c r="M24" s="30">
        <f>SUM(M22:M23)</f>
        <v>867685</v>
      </c>
      <c r="W24" s="23"/>
      <c r="X24" s="23"/>
      <c r="Y24" s="23"/>
      <c r="Z24" s="23"/>
      <c r="AA24" s="23"/>
      <c r="AB24" s="23"/>
      <c r="AC24" s="23"/>
    </row>
    <row r="25" spans="1:29" ht="17.25" customHeight="1">
      <c r="B25" s="10" t="s">
        <v>77</v>
      </c>
      <c r="C25" s="10"/>
      <c r="D25" s="19"/>
      <c r="E25" s="20"/>
      <c r="F25" s="11"/>
      <c r="G25" s="28">
        <v>27607</v>
      </c>
      <c r="H25" s="28"/>
      <c r="I25" s="28">
        <v>55830</v>
      </c>
      <c r="J25" s="28"/>
      <c r="K25" s="28">
        <v>27607</v>
      </c>
      <c r="L25" s="28"/>
      <c r="M25" s="30">
        <v>55830</v>
      </c>
      <c r="R25" s="78"/>
      <c r="S25" s="23"/>
      <c r="U25" s="23"/>
      <c r="W25" s="23"/>
      <c r="X25" s="23"/>
      <c r="Y25" s="23"/>
      <c r="Z25" s="23"/>
      <c r="AA25" s="23"/>
      <c r="AB25" s="23"/>
      <c r="AC25" s="23"/>
    </row>
    <row r="26" spans="1:29" ht="17.25" customHeight="1">
      <c r="B26" s="10" t="s">
        <v>25</v>
      </c>
      <c r="C26" s="10"/>
      <c r="D26" s="19"/>
      <c r="E26" s="20"/>
      <c r="F26" s="11"/>
      <c r="G26" s="28">
        <v>120120</v>
      </c>
      <c r="H26" s="28"/>
      <c r="I26" s="28">
        <v>154173</v>
      </c>
      <c r="J26" s="28">
        <v>6</v>
      </c>
      <c r="K26" s="28">
        <v>64649</v>
      </c>
      <c r="L26" s="28"/>
      <c r="M26" s="30">
        <v>91625</v>
      </c>
      <c r="S26" s="23"/>
      <c r="U26" s="23"/>
      <c r="W26" s="23"/>
      <c r="X26" s="23"/>
      <c r="Y26" s="23"/>
      <c r="Z26" s="23"/>
      <c r="AA26" s="23"/>
      <c r="AB26" s="23"/>
      <c r="AC26" s="23"/>
    </row>
    <row r="27" spans="1:29" ht="17.25" customHeight="1">
      <c r="B27" s="5" t="s">
        <v>167</v>
      </c>
      <c r="D27" s="19"/>
      <c r="E27" s="20"/>
      <c r="F27" s="11"/>
      <c r="G27" s="28">
        <v>0</v>
      </c>
      <c r="H27" s="28"/>
      <c r="I27" s="28">
        <v>0</v>
      </c>
      <c r="J27" s="28"/>
      <c r="K27" s="28">
        <v>0</v>
      </c>
      <c r="L27" s="28"/>
      <c r="M27" s="30">
        <v>0</v>
      </c>
      <c r="S27" s="23"/>
      <c r="U27" s="23"/>
      <c r="W27" s="23"/>
      <c r="X27" s="23"/>
      <c r="Y27" s="23"/>
      <c r="Z27" s="23"/>
      <c r="AA27" s="23"/>
      <c r="AB27" s="23"/>
      <c r="AC27" s="23"/>
    </row>
    <row r="28" spans="1:29" ht="17.25" customHeight="1">
      <c r="A28" s="10"/>
      <c r="B28" s="10" t="s">
        <v>173</v>
      </c>
      <c r="D28" s="19"/>
      <c r="E28" s="79"/>
      <c r="F28" s="11"/>
      <c r="G28" s="28">
        <v>0</v>
      </c>
      <c r="H28" s="28"/>
      <c r="I28" s="28">
        <v>0</v>
      </c>
      <c r="J28" s="28"/>
      <c r="K28" s="28">
        <v>15054</v>
      </c>
      <c r="L28" s="28"/>
      <c r="M28" s="30">
        <v>44177</v>
      </c>
      <c r="S28" s="23"/>
      <c r="U28" s="23"/>
      <c r="W28" s="23"/>
      <c r="X28" s="23"/>
      <c r="Y28" s="23"/>
      <c r="Z28" s="23"/>
      <c r="AA28" s="23"/>
      <c r="AB28" s="23"/>
      <c r="AC28" s="23"/>
    </row>
    <row r="29" spans="1:29" ht="17.25" customHeight="1">
      <c r="A29" s="6" t="s">
        <v>26</v>
      </c>
      <c r="B29" s="6"/>
      <c r="C29" s="6"/>
      <c r="D29" s="19" t="s">
        <v>70</v>
      </c>
      <c r="E29" s="20"/>
      <c r="F29" s="8"/>
      <c r="G29" s="35">
        <f>SUM(G24:G28)</f>
        <v>702076</v>
      </c>
      <c r="H29" s="30"/>
      <c r="I29" s="35">
        <f>SUM(I24:I28)</f>
        <v>1281533</v>
      </c>
      <c r="J29" s="30"/>
      <c r="K29" s="35">
        <f>SUM(K24:K28)</f>
        <v>173440</v>
      </c>
      <c r="L29" s="30"/>
      <c r="M29" s="35">
        <f>SUM(M24:M28)</f>
        <v>1059317</v>
      </c>
      <c r="S29" s="23"/>
      <c r="U29" s="23"/>
      <c r="W29" s="23"/>
      <c r="X29" s="23"/>
      <c r="Y29" s="23"/>
      <c r="Z29" s="23"/>
      <c r="AA29" s="23"/>
      <c r="AB29" s="23"/>
      <c r="AC29" s="23"/>
    </row>
    <row r="30" spans="1:29" ht="17.25" customHeight="1">
      <c r="A30" s="6" t="s">
        <v>172</v>
      </c>
      <c r="B30" s="6"/>
      <c r="C30" s="6"/>
      <c r="D30" s="19"/>
      <c r="E30" s="20"/>
      <c r="F30" s="8"/>
      <c r="G30" s="23">
        <f>G19-G29</f>
        <v>-49572</v>
      </c>
      <c r="I30" s="23">
        <f>I19-I29</f>
        <v>29283</v>
      </c>
      <c r="K30" s="23">
        <f>K19-K29</f>
        <v>-24622</v>
      </c>
      <c r="M30" s="23">
        <f>M19-M29</f>
        <v>-6060</v>
      </c>
      <c r="S30" s="23"/>
      <c r="U30" s="23"/>
      <c r="W30" s="23"/>
      <c r="X30" s="23"/>
      <c r="Y30" s="23"/>
      <c r="Z30" s="23"/>
      <c r="AA30" s="23"/>
      <c r="AB30" s="23"/>
      <c r="AC30" s="23"/>
    </row>
    <row r="31" spans="1:29" ht="17.25" customHeight="1">
      <c r="A31" s="6"/>
      <c r="B31" s="10" t="s">
        <v>57</v>
      </c>
      <c r="C31" s="10"/>
      <c r="D31" s="19"/>
      <c r="E31" s="20"/>
      <c r="F31" s="8"/>
      <c r="G31" s="28">
        <v>56485</v>
      </c>
      <c r="H31" s="28"/>
      <c r="I31" s="28">
        <v>66273</v>
      </c>
      <c r="J31" s="28"/>
      <c r="K31" s="28">
        <v>55286</v>
      </c>
      <c r="L31" s="28"/>
      <c r="M31" s="30">
        <v>64583</v>
      </c>
      <c r="S31" s="23"/>
      <c r="U31" s="23"/>
      <c r="W31" s="23"/>
      <c r="X31" s="23"/>
      <c r="Y31" s="23"/>
      <c r="Z31" s="23"/>
      <c r="AA31" s="23"/>
      <c r="AB31" s="23"/>
      <c r="AC31" s="23"/>
    </row>
    <row r="32" spans="1:29" ht="17.25" customHeight="1">
      <c r="A32" s="6"/>
      <c r="B32" s="10" t="s">
        <v>179</v>
      </c>
      <c r="C32" s="10"/>
      <c r="D32" s="19"/>
      <c r="E32" s="20"/>
      <c r="F32" s="8"/>
      <c r="G32" s="28"/>
      <c r="H32" s="28"/>
      <c r="I32" s="28"/>
      <c r="J32" s="28"/>
      <c r="K32" s="28"/>
      <c r="L32" s="28"/>
      <c r="M32" s="30"/>
      <c r="S32" s="23"/>
      <c r="U32" s="23"/>
      <c r="W32" s="23"/>
      <c r="X32" s="23"/>
      <c r="Y32" s="23"/>
      <c r="Z32" s="23"/>
      <c r="AA32" s="23"/>
      <c r="AB32" s="23"/>
      <c r="AC32" s="23"/>
    </row>
    <row r="33" spans="1:29" ht="17.25" customHeight="1">
      <c r="A33" s="6"/>
      <c r="B33" s="10"/>
      <c r="C33" s="10" t="s">
        <v>178</v>
      </c>
      <c r="D33" s="19"/>
      <c r="E33" s="14">
        <v>4</v>
      </c>
      <c r="F33" s="8"/>
      <c r="G33" s="28">
        <v>-809</v>
      </c>
      <c r="H33" s="28"/>
      <c r="I33" s="28">
        <v>11665</v>
      </c>
      <c r="J33" s="28"/>
      <c r="K33" s="28">
        <v>-778</v>
      </c>
      <c r="L33" s="28"/>
      <c r="M33" s="30">
        <v>11624</v>
      </c>
      <c r="S33" s="23"/>
      <c r="U33" s="23"/>
      <c r="W33" s="23"/>
      <c r="X33" s="23"/>
      <c r="Y33" s="23"/>
      <c r="Z33" s="23"/>
      <c r="AA33" s="23"/>
      <c r="AB33" s="23"/>
      <c r="AC33" s="23"/>
    </row>
    <row r="34" spans="1:29" ht="17.25" customHeight="1">
      <c r="B34" s="10" t="s">
        <v>52</v>
      </c>
      <c r="C34" s="6"/>
      <c r="D34" s="19"/>
      <c r="E34" s="14">
        <v>9</v>
      </c>
      <c r="F34" s="8"/>
      <c r="G34" s="37">
        <v>0</v>
      </c>
      <c r="H34" s="28"/>
      <c r="I34" s="37">
        <v>0</v>
      </c>
      <c r="J34" s="28"/>
      <c r="K34" s="37">
        <v>0</v>
      </c>
      <c r="L34" s="28"/>
      <c r="M34" s="37">
        <v>0</v>
      </c>
      <c r="S34" s="23"/>
      <c r="U34" s="23"/>
      <c r="W34" s="23"/>
      <c r="X34" s="23"/>
      <c r="Y34" s="23"/>
      <c r="Z34" s="23"/>
      <c r="AA34" s="23"/>
      <c r="AB34" s="23"/>
      <c r="AC34" s="23"/>
    </row>
    <row r="35" spans="1:29" ht="17.25" customHeight="1">
      <c r="A35" s="6" t="s">
        <v>53</v>
      </c>
      <c r="B35" s="10"/>
      <c r="C35" s="10"/>
      <c r="D35" s="19"/>
      <c r="E35" s="77"/>
      <c r="F35" s="8"/>
      <c r="G35" s="28">
        <f>G30-G31-G34-G33</f>
        <v>-105248</v>
      </c>
      <c r="H35" s="28"/>
      <c r="I35" s="28">
        <f>I30-I31-I34-I33</f>
        <v>-48655</v>
      </c>
      <c r="J35" s="28"/>
      <c r="K35" s="28">
        <f>K30-K31-K34-K33</f>
        <v>-79130</v>
      </c>
      <c r="L35" s="28"/>
      <c r="M35" s="28">
        <f>M30-M31-M34-M33</f>
        <v>-82267</v>
      </c>
      <c r="R35" s="78"/>
      <c r="S35" s="23"/>
      <c r="U35" s="23"/>
      <c r="W35" s="23"/>
      <c r="X35" s="23"/>
      <c r="Y35" s="23"/>
      <c r="Z35" s="23"/>
      <c r="AA35" s="23"/>
      <c r="AB35" s="23"/>
      <c r="AC35" s="23"/>
    </row>
    <row r="36" spans="1:29" ht="17.25" customHeight="1">
      <c r="B36" s="5" t="s">
        <v>234</v>
      </c>
      <c r="C36" s="6"/>
      <c r="D36" s="19"/>
      <c r="E36" s="14">
        <v>27</v>
      </c>
      <c r="F36" s="8"/>
      <c r="G36" s="37">
        <v>-11803</v>
      </c>
      <c r="H36" s="28"/>
      <c r="I36" s="37">
        <v>11959</v>
      </c>
      <c r="J36" s="28"/>
      <c r="K36" s="37">
        <v>-15427</v>
      </c>
      <c r="L36" s="28"/>
      <c r="M36" s="37">
        <v>-9929</v>
      </c>
      <c r="S36" s="23"/>
      <c r="U36" s="23"/>
      <c r="W36" s="23"/>
      <c r="X36" s="23"/>
      <c r="Y36" s="23"/>
      <c r="Z36" s="23"/>
      <c r="AA36" s="23"/>
      <c r="AB36" s="23"/>
      <c r="AC36" s="23"/>
    </row>
    <row r="37" spans="1:29" ht="17.25" customHeight="1">
      <c r="A37" s="6" t="s">
        <v>135</v>
      </c>
      <c r="C37" s="6"/>
      <c r="D37" s="19"/>
      <c r="E37" s="20"/>
      <c r="F37" s="8"/>
      <c r="G37" s="35">
        <f>G35-G36</f>
        <v>-93445</v>
      </c>
      <c r="H37" s="28"/>
      <c r="I37" s="35">
        <f>I35-I36</f>
        <v>-60614</v>
      </c>
      <c r="J37" s="28"/>
      <c r="K37" s="35">
        <f>K35-K36</f>
        <v>-63703</v>
      </c>
      <c r="L37" s="28"/>
      <c r="M37" s="35">
        <f>M35-M36</f>
        <v>-72338</v>
      </c>
      <c r="S37" s="23"/>
      <c r="U37" s="23"/>
      <c r="W37" s="23"/>
      <c r="X37" s="23"/>
      <c r="Y37" s="23"/>
      <c r="Z37" s="23"/>
      <c r="AA37" s="23"/>
      <c r="AB37" s="23"/>
      <c r="AC37" s="23"/>
    </row>
    <row r="38" spans="1:29" s="11" customFormat="1" ht="17.25" customHeight="1">
      <c r="A38" s="6" t="s">
        <v>99</v>
      </c>
      <c r="B38" s="6"/>
      <c r="C38" s="6"/>
      <c r="D38" s="19"/>
      <c r="E38" s="7"/>
      <c r="G38" s="30"/>
      <c r="H38" s="30"/>
      <c r="I38" s="30"/>
      <c r="J38" s="30"/>
      <c r="K38" s="30"/>
      <c r="L38" s="30"/>
      <c r="M38" s="30"/>
      <c r="W38" s="23"/>
      <c r="X38" s="23"/>
      <c r="Y38" s="23"/>
      <c r="Z38" s="23"/>
      <c r="AA38" s="23"/>
      <c r="AB38" s="23"/>
      <c r="AC38" s="23"/>
    </row>
    <row r="39" spans="1:29" s="11" customFormat="1" ht="17.25" customHeight="1">
      <c r="A39" s="5"/>
      <c r="B39" s="10" t="s">
        <v>78</v>
      </c>
      <c r="C39" s="10"/>
      <c r="D39" s="19"/>
      <c r="E39" s="7"/>
      <c r="G39" s="30"/>
      <c r="H39" s="30"/>
      <c r="I39" s="30"/>
      <c r="J39" s="30"/>
      <c r="K39" s="30"/>
      <c r="L39" s="30"/>
      <c r="M39" s="30"/>
      <c r="W39" s="23"/>
      <c r="X39" s="23"/>
      <c r="Y39" s="23"/>
      <c r="Z39" s="23"/>
      <c r="AA39" s="23"/>
      <c r="AB39" s="23"/>
      <c r="AC39" s="23"/>
    </row>
    <row r="40" spans="1:29" s="11" customFormat="1" ht="17.25" customHeight="1">
      <c r="A40" s="6"/>
      <c r="B40" s="80" t="s">
        <v>79</v>
      </c>
      <c r="C40" s="10" t="s">
        <v>80</v>
      </c>
      <c r="D40" s="19"/>
      <c r="E40" s="7"/>
      <c r="G40" s="30"/>
      <c r="H40" s="30"/>
      <c r="I40" s="30"/>
      <c r="J40" s="30"/>
      <c r="K40" s="30"/>
      <c r="L40" s="30"/>
      <c r="M40" s="30"/>
      <c r="W40" s="23"/>
      <c r="X40" s="23"/>
      <c r="Y40" s="23"/>
      <c r="Z40" s="23"/>
      <c r="AA40" s="23"/>
      <c r="AB40" s="23"/>
      <c r="AC40" s="23"/>
    </row>
    <row r="41" spans="1:29" s="11" customFormat="1" ht="17.25" customHeight="1">
      <c r="C41" s="10" t="s">
        <v>51</v>
      </c>
      <c r="D41" s="19"/>
      <c r="E41" s="7"/>
      <c r="G41" s="30"/>
      <c r="H41" s="30"/>
      <c r="I41" s="30"/>
      <c r="J41" s="30"/>
      <c r="K41" s="30"/>
      <c r="L41" s="30"/>
      <c r="M41" s="30"/>
      <c r="W41" s="23"/>
      <c r="X41" s="23"/>
      <c r="Y41" s="23"/>
      <c r="Z41" s="23"/>
      <c r="AA41" s="23"/>
      <c r="AB41" s="23"/>
      <c r="AC41" s="23"/>
    </row>
    <row r="42" spans="1:29" s="11" customFormat="1" ht="17.25" customHeight="1">
      <c r="B42" s="10" t="s">
        <v>223</v>
      </c>
      <c r="C42" s="10"/>
      <c r="D42" s="19"/>
      <c r="E42" s="7"/>
      <c r="G42" s="30">
        <v>-56208</v>
      </c>
      <c r="H42" s="30"/>
      <c r="I42" s="30">
        <v>-762</v>
      </c>
      <c r="J42" s="30"/>
      <c r="K42" s="30">
        <v>0</v>
      </c>
      <c r="L42" s="30"/>
      <c r="M42" s="30">
        <v>0</v>
      </c>
      <c r="O42" s="5"/>
      <c r="P42" s="5"/>
      <c r="Q42" s="5"/>
      <c r="R42" s="5"/>
      <c r="S42" s="5"/>
      <c r="T42" s="5"/>
      <c r="U42" s="5"/>
      <c r="W42" s="23"/>
      <c r="X42" s="23"/>
      <c r="Y42" s="23"/>
      <c r="Z42" s="23"/>
      <c r="AA42" s="23"/>
      <c r="AB42" s="23"/>
      <c r="AC42" s="23"/>
    </row>
    <row r="43" spans="1:29" s="11" customFormat="1" ht="17.25" customHeight="1">
      <c r="A43" s="10"/>
      <c r="B43" s="11" t="s">
        <v>158</v>
      </c>
      <c r="C43" s="10"/>
      <c r="D43" s="19"/>
      <c r="E43" s="8"/>
      <c r="G43" s="30"/>
      <c r="H43" s="30"/>
      <c r="I43" s="30"/>
      <c r="J43" s="30"/>
      <c r="K43" s="30"/>
      <c r="L43" s="30"/>
      <c r="M43" s="30"/>
      <c r="O43" s="5"/>
      <c r="P43" s="5"/>
      <c r="Q43" s="5"/>
      <c r="R43" s="5"/>
      <c r="S43" s="5"/>
      <c r="T43" s="5"/>
      <c r="U43" s="5"/>
      <c r="W43" s="23"/>
      <c r="X43" s="23"/>
      <c r="Y43" s="23"/>
      <c r="Z43" s="23"/>
      <c r="AA43" s="23"/>
      <c r="AB43" s="23"/>
      <c r="AC43" s="23"/>
    </row>
    <row r="44" spans="1:29" s="11" customFormat="1" ht="17.25" customHeight="1">
      <c r="C44" s="10" t="s">
        <v>80</v>
      </c>
      <c r="D44" s="19"/>
      <c r="E44" s="8"/>
      <c r="G44" s="30"/>
      <c r="H44" s="30"/>
      <c r="I44" s="30"/>
      <c r="J44" s="30"/>
      <c r="K44" s="30"/>
      <c r="L44" s="30"/>
      <c r="M44" s="30"/>
      <c r="O44" s="5"/>
      <c r="P44" s="5"/>
      <c r="Q44" s="5"/>
      <c r="R44" s="5"/>
      <c r="S44" s="5"/>
      <c r="T44" s="5"/>
      <c r="U44" s="5"/>
      <c r="W44" s="23"/>
      <c r="X44" s="23"/>
      <c r="Y44" s="23"/>
      <c r="Z44" s="23"/>
      <c r="AA44" s="23"/>
      <c r="AB44" s="23"/>
      <c r="AC44" s="23"/>
    </row>
    <row r="45" spans="1:29" s="129" customFormat="1" ht="17.25" customHeight="1">
      <c r="C45" s="129" t="s">
        <v>248</v>
      </c>
      <c r="D45" s="130"/>
      <c r="E45" s="8"/>
      <c r="G45" s="30"/>
      <c r="H45" s="30"/>
      <c r="I45" s="30"/>
      <c r="J45" s="30"/>
      <c r="K45" s="30"/>
      <c r="L45" s="30"/>
      <c r="M45" s="30"/>
      <c r="O45" s="102"/>
      <c r="P45" s="102"/>
      <c r="Q45" s="102"/>
      <c r="R45" s="102"/>
      <c r="S45" s="102"/>
      <c r="T45" s="102"/>
      <c r="U45" s="102"/>
      <c r="W45" s="131"/>
      <c r="X45" s="131"/>
      <c r="Y45" s="131"/>
      <c r="Z45" s="131"/>
      <c r="AA45" s="131"/>
      <c r="AB45" s="131"/>
      <c r="AC45" s="131"/>
    </row>
    <row r="46" spans="1:29" s="11" customFormat="1" ht="17.25" customHeight="1">
      <c r="C46" s="11" t="s">
        <v>224</v>
      </c>
      <c r="D46" s="19"/>
      <c r="E46" s="8"/>
      <c r="G46" s="81">
        <v>5706</v>
      </c>
      <c r="H46" s="28"/>
      <c r="I46" s="81">
        <v>-38625</v>
      </c>
      <c r="J46" s="28"/>
      <c r="K46" s="81">
        <v>5706</v>
      </c>
      <c r="L46" s="28"/>
      <c r="M46" s="81">
        <v>-38625</v>
      </c>
      <c r="O46" s="5"/>
      <c r="P46" s="5"/>
      <c r="Q46" s="5"/>
      <c r="R46" s="5"/>
      <c r="S46" s="5"/>
      <c r="T46" s="5"/>
      <c r="U46" s="5"/>
      <c r="W46" s="23"/>
      <c r="X46" s="23"/>
      <c r="Y46" s="23"/>
      <c r="Z46" s="23"/>
      <c r="AA46" s="23"/>
      <c r="AB46" s="23"/>
      <c r="AC46" s="23"/>
    </row>
    <row r="47" spans="1:29" s="11" customFormat="1" ht="17.25" customHeight="1">
      <c r="A47" s="82" t="s">
        <v>136</v>
      </c>
      <c r="B47" s="82"/>
      <c r="C47" s="82"/>
      <c r="D47" s="19"/>
      <c r="E47" s="7"/>
      <c r="G47" s="37">
        <f>SUM(G42:G46)</f>
        <v>-50502</v>
      </c>
      <c r="H47" s="30"/>
      <c r="I47" s="37">
        <f>SUM(I42:I46)</f>
        <v>-39387</v>
      </c>
      <c r="J47" s="30"/>
      <c r="K47" s="37">
        <f>SUM(K42:K46)</f>
        <v>5706</v>
      </c>
      <c r="L47" s="30"/>
      <c r="M47" s="37">
        <f>SUM(M42:M46)</f>
        <v>-38625</v>
      </c>
      <c r="O47" s="5"/>
      <c r="P47" s="5"/>
      <c r="Q47" s="5"/>
      <c r="R47" s="5"/>
      <c r="S47" s="5"/>
      <c r="T47" s="5"/>
      <c r="U47" s="5"/>
      <c r="W47" s="23"/>
      <c r="X47" s="23"/>
      <c r="Y47" s="23"/>
      <c r="Z47" s="23"/>
      <c r="AA47" s="23"/>
      <c r="AB47" s="23"/>
      <c r="AC47" s="23"/>
    </row>
    <row r="48" spans="1:29" s="11" customFormat="1" ht="17.25" customHeight="1" thickBot="1">
      <c r="A48" s="82" t="s">
        <v>137</v>
      </c>
      <c r="B48" s="82"/>
      <c r="C48" s="82"/>
      <c r="D48" s="19"/>
      <c r="E48" s="7"/>
      <c r="G48" s="83">
        <f>G37+G47</f>
        <v>-143947</v>
      </c>
      <c r="H48" s="30"/>
      <c r="I48" s="83">
        <f>I37+I47</f>
        <v>-100001</v>
      </c>
      <c r="J48" s="30"/>
      <c r="K48" s="83">
        <f>K37+K47</f>
        <v>-57997</v>
      </c>
      <c r="L48" s="30"/>
      <c r="M48" s="83">
        <f>M37+M47</f>
        <v>-110963</v>
      </c>
      <c r="W48" s="23"/>
      <c r="X48" s="23"/>
      <c r="Y48" s="23"/>
      <c r="Z48" s="23"/>
      <c r="AA48" s="23"/>
      <c r="AB48" s="23"/>
      <c r="AC48" s="23"/>
    </row>
    <row r="49" spans="1:29" s="11" customFormat="1" ht="17.25" customHeight="1" thickTop="1">
      <c r="A49" s="82"/>
      <c r="B49" s="82"/>
      <c r="C49" s="82"/>
      <c r="D49" s="19"/>
      <c r="E49" s="7"/>
      <c r="G49" s="28"/>
      <c r="H49" s="30"/>
      <c r="I49" s="28"/>
      <c r="J49" s="30"/>
      <c r="K49" s="28"/>
      <c r="L49" s="30"/>
      <c r="M49" s="28"/>
      <c r="W49" s="23"/>
      <c r="X49" s="23"/>
      <c r="Y49" s="23"/>
      <c r="Z49" s="23"/>
      <c r="AA49" s="23"/>
      <c r="AB49" s="23"/>
      <c r="AC49" s="23"/>
    </row>
    <row r="50" spans="1:29" ht="17.25" customHeight="1" thickBot="1">
      <c r="A50" s="6" t="s">
        <v>111</v>
      </c>
      <c r="B50" s="10"/>
      <c r="C50" s="10"/>
      <c r="D50" s="19"/>
      <c r="E50" s="14">
        <v>30</v>
      </c>
      <c r="F50" s="11"/>
      <c r="G50" s="106">
        <f>+G37/1156859</f>
        <v>-8.0774753016573331E-2</v>
      </c>
      <c r="H50" s="132"/>
      <c r="I50" s="106">
        <f>+I37/688066</f>
        <v>-8.8093293375926141E-2</v>
      </c>
      <c r="J50" s="132"/>
      <c r="K50" s="106">
        <f>+K37/1156859</f>
        <v>-5.5065483347581684E-2</v>
      </c>
      <c r="L50" s="132"/>
      <c r="M50" s="106">
        <v>-0.11</v>
      </c>
      <c r="O50" s="11"/>
      <c r="P50" s="11"/>
      <c r="Q50" s="11"/>
      <c r="R50" s="11"/>
      <c r="S50" s="11"/>
      <c r="T50" s="11"/>
      <c r="U50" s="11"/>
      <c r="W50" s="23"/>
      <c r="X50" s="23"/>
      <c r="Y50" s="23"/>
      <c r="Z50" s="23"/>
      <c r="AA50" s="23"/>
      <c r="AB50" s="23"/>
      <c r="AC50" s="23"/>
    </row>
    <row r="51" spans="1:29" ht="17.25" customHeight="1" thickTop="1">
      <c r="G51" s="5" t="s">
        <v>70</v>
      </c>
    </row>
    <row r="53" spans="1:29" ht="17.25" customHeight="1">
      <c r="D53" s="5" t="s">
        <v>70</v>
      </c>
      <c r="G53" s="5" t="s">
        <v>70</v>
      </c>
    </row>
  </sheetData>
  <mergeCells count="6">
    <mergeCell ref="G5:I5"/>
    <mergeCell ref="K5:M5"/>
    <mergeCell ref="G6:I6"/>
    <mergeCell ref="G7:I7"/>
    <mergeCell ref="K6:M6"/>
    <mergeCell ref="K7:M7"/>
  </mergeCells>
  <printOptions horizontalCentered="1"/>
  <pageMargins left="0.70866141732283472" right="0.19685039370078741" top="0.59055118110236227" bottom="0.19685039370078741" header="0.19685039370078741" footer="0.19685039370078741"/>
  <pageSetup paperSize="9" scale="87" firstPageNumber="5" fitToWidth="0" fitToHeight="0" orientation="portrait" useFirstPageNumber="1" r:id="rId1"/>
  <headerFooter>
    <oddFooter>&amp;L&amp;"Angsana New,Regular"&amp;14The accompanying notes to interim financial statements 
are an integral part of these interim financial statements.&amp;R&amp;"Angsana New,Regular"&amp;14&amp;P</oddFoot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Z54"/>
  <sheetViews>
    <sheetView view="pageBreakPreview" topLeftCell="A7" zoomScale="69" zoomScaleNormal="80" zoomScaleSheetLayoutView="69" workbookViewId="0">
      <selection activeCell="A34" sqref="A1:XFD1048576"/>
    </sheetView>
  </sheetViews>
  <sheetFormatPr defaultRowHeight="24" customHeight="1"/>
  <cols>
    <col min="1" max="1" width="42.7109375" style="19" customWidth="1"/>
    <col min="2" max="2" width="6.28515625" style="19" customWidth="1"/>
    <col min="3" max="3" width="0.7109375" style="19" customWidth="1"/>
    <col min="4" max="4" width="13.7109375" style="19" customWidth="1"/>
    <col min="5" max="5" width="0.5703125" style="49" customWidth="1"/>
    <col min="6" max="6" width="14.28515625" style="19" customWidth="1"/>
    <col min="7" max="7" width="0.5703125" style="19" customWidth="1"/>
    <col min="8" max="8" width="15.28515625" style="19" customWidth="1"/>
    <col min="9" max="9" width="0.5703125" style="19" customWidth="1"/>
    <col min="10" max="10" width="13.85546875" style="19" customWidth="1"/>
    <col min="11" max="11" width="0.5703125" style="19" customWidth="1"/>
    <col min="12" max="12" width="14.28515625" style="19" customWidth="1"/>
    <col min="13" max="13" width="0.5703125" style="19" customWidth="1"/>
    <col min="14" max="14" width="17.42578125" style="19" customWidth="1"/>
    <col min="15" max="15" width="0.5703125" style="19" customWidth="1"/>
    <col min="16" max="16" width="20.28515625" style="19" customWidth="1"/>
    <col min="17" max="17" width="0.5703125" style="19" customWidth="1"/>
    <col min="18" max="18" width="14.7109375" style="19" customWidth="1"/>
    <col min="19" max="19" width="0.85546875" style="52" customWidth="1"/>
    <col min="20" max="20" width="13.85546875" style="19" customWidth="1"/>
    <col min="21" max="21" width="0.5703125" style="19" customWidth="1"/>
    <col min="22" max="22" width="12.85546875" style="19" customWidth="1"/>
    <col min="23" max="23" width="3.42578125" style="19" customWidth="1"/>
    <col min="24" max="24" width="16.42578125" style="19" bestFit="1" customWidth="1"/>
    <col min="25" max="16384" width="9.140625" style="19"/>
  </cols>
  <sheetData>
    <row r="1" spans="1:26" ht="24" customHeight="1">
      <c r="A1" s="1" t="s">
        <v>113</v>
      </c>
      <c r="B1" s="9"/>
      <c r="C1" s="1"/>
      <c r="D1" s="2"/>
      <c r="E1" s="6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23" t="s">
        <v>192</v>
      </c>
      <c r="U1" s="123"/>
      <c r="V1" s="123"/>
    </row>
    <row r="2" spans="1:26" ht="24" customHeight="1">
      <c r="A2" s="1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24" t="s">
        <v>190</v>
      </c>
      <c r="U2" s="124"/>
      <c r="V2" s="124"/>
    </row>
    <row r="3" spans="1:26" ht="24" customHeight="1">
      <c r="A3" s="6" t="str">
        <f>'PL(9M)'!A3</f>
        <v>FOR THE NINE - MONTH PERIOD ENDED SEPTEMBER 30, 2021</v>
      </c>
      <c r="B3" s="6"/>
      <c r="C3" s="6"/>
      <c r="D3" s="9"/>
      <c r="E3" s="6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27"/>
      <c r="V3" s="127"/>
    </row>
    <row r="4" spans="1:26" ht="24" customHeight="1">
      <c r="E4" s="19"/>
      <c r="S4" s="19"/>
      <c r="V4" s="36" t="s">
        <v>122</v>
      </c>
    </row>
    <row r="5" spans="1:26" ht="24" customHeight="1">
      <c r="D5" s="125" t="s">
        <v>5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</row>
    <row r="6" spans="1:26" ht="24" customHeight="1">
      <c r="D6" s="125" t="s">
        <v>33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18"/>
      <c r="V6" s="118"/>
    </row>
    <row r="7" spans="1:26" ht="24" customHeight="1">
      <c r="D7" s="38"/>
      <c r="E7" s="38"/>
      <c r="F7" s="38"/>
      <c r="G7" s="38"/>
      <c r="H7" s="38"/>
      <c r="I7" s="38"/>
      <c r="J7" s="38"/>
      <c r="K7" s="38"/>
      <c r="L7" s="38"/>
      <c r="M7" s="38"/>
      <c r="N7" s="125" t="s">
        <v>32</v>
      </c>
      <c r="O7" s="125"/>
      <c r="P7" s="125"/>
      <c r="Q7" s="125"/>
      <c r="R7" s="125"/>
      <c r="S7" s="125"/>
      <c r="T7" s="125"/>
      <c r="U7" s="52"/>
      <c r="V7" s="52"/>
    </row>
    <row r="8" spans="1:26" ht="24" customHeight="1">
      <c r="D8" s="38"/>
      <c r="E8" s="38"/>
      <c r="F8" s="38"/>
      <c r="G8" s="38"/>
      <c r="H8" s="38"/>
      <c r="I8" s="38"/>
      <c r="J8" s="38"/>
      <c r="K8" s="38"/>
      <c r="L8" s="38"/>
      <c r="M8" s="38"/>
      <c r="N8" s="125" t="s">
        <v>46</v>
      </c>
      <c r="O8" s="125"/>
      <c r="P8" s="125"/>
      <c r="Q8" s="125"/>
      <c r="R8" s="125"/>
      <c r="S8" s="38"/>
      <c r="T8" s="38"/>
      <c r="U8" s="52"/>
      <c r="V8" s="52"/>
    </row>
    <row r="9" spans="1:26" ht="24" customHeight="1">
      <c r="D9" s="38"/>
      <c r="E9" s="38"/>
      <c r="F9" s="38"/>
      <c r="G9" s="38"/>
      <c r="I9" s="38"/>
      <c r="J9" s="38" t="s">
        <v>70</v>
      </c>
      <c r="K9" s="38"/>
      <c r="L9" s="38"/>
      <c r="M9" s="38"/>
      <c r="N9" s="38" t="s">
        <v>47</v>
      </c>
      <c r="O9" s="38"/>
      <c r="P9" s="53" t="s">
        <v>159</v>
      </c>
      <c r="Q9" s="39"/>
      <c r="R9" s="38"/>
      <c r="T9" s="38"/>
      <c r="U9" s="38"/>
      <c r="V9" s="38"/>
    </row>
    <row r="10" spans="1:26" ht="24" customHeight="1">
      <c r="D10" s="38"/>
      <c r="E10" s="38"/>
      <c r="F10" s="38"/>
      <c r="G10" s="38"/>
      <c r="H10" s="39" t="s">
        <v>35</v>
      </c>
      <c r="I10" s="38"/>
      <c r="J10" s="38"/>
      <c r="K10" s="38"/>
      <c r="L10" s="38"/>
      <c r="M10" s="38"/>
      <c r="N10" s="38" t="s">
        <v>48</v>
      </c>
      <c r="O10" s="38"/>
      <c r="P10" s="54" t="s">
        <v>160</v>
      </c>
      <c r="Q10" s="39"/>
      <c r="R10" s="39"/>
      <c r="S10" s="38"/>
      <c r="T10" s="39" t="s">
        <v>36</v>
      </c>
      <c r="U10" s="38"/>
      <c r="V10" s="38"/>
    </row>
    <row r="11" spans="1:26" s="39" customFormat="1" ht="24" customHeight="1">
      <c r="B11" s="19"/>
      <c r="D11" s="39" t="s">
        <v>37</v>
      </c>
      <c r="F11" s="39" t="s">
        <v>229</v>
      </c>
      <c r="H11" s="39" t="s">
        <v>101</v>
      </c>
      <c r="N11" s="38" t="s">
        <v>49</v>
      </c>
      <c r="P11" s="54" t="s">
        <v>161</v>
      </c>
      <c r="Q11" s="55"/>
      <c r="R11" s="38" t="s">
        <v>185</v>
      </c>
      <c r="S11" s="38"/>
      <c r="T11" s="39" t="s">
        <v>38</v>
      </c>
      <c r="V11" s="39" t="s">
        <v>4</v>
      </c>
      <c r="X11" s="38"/>
    </row>
    <row r="12" spans="1:26" s="39" customFormat="1" ht="24" customHeight="1">
      <c r="B12" s="19"/>
      <c r="D12" s="39" t="s">
        <v>100</v>
      </c>
      <c r="E12" s="49"/>
      <c r="F12" s="39" t="s">
        <v>230</v>
      </c>
      <c r="H12" s="39" t="s">
        <v>39</v>
      </c>
      <c r="J12" s="126" t="s">
        <v>228</v>
      </c>
      <c r="K12" s="126"/>
      <c r="L12" s="126"/>
      <c r="N12" s="39" t="s">
        <v>141</v>
      </c>
      <c r="P12" s="54" t="s">
        <v>162</v>
      </c>
      <c r="R12" s="38" t="s">
        <v>184</v>
      </c>
      <c r="S12" s="38"/>
      <c r="T12" s="39" t="s">
        <v>40</v>
      </c>
      <c r="V12" s="39" t="s">
        <v>40</v>
      </c>
      <c r="X12" s="38"/>
    </row>
    <row r="13" spans="1:26" s="39" customFormat="1" ht="24" customHeight="1">
      <c r="B13" s="117" t="s">
        <v>1</v>
      </c>
      <c r="C13" s="56"/>
      <c r="D13" s="117" t="s">
        <v>41</v>
      </c>
      <c r="E13" s="57"/>
      <c r="F13" s="58" t="s">
        <v>231</v>
      </c>
      <c r="G13" s="38"/>
      <c r="H13" s="117" t="s">
        <v>42</v>
      </c>
      <c r="I13" s="38"/>
      <c r="J13" s="117" t="s">
        <v>2</v>
      </c>
      <c r="K13" s="38"/>
      <c r="L13" s="117" t="s">
        <v>3</v>
      </c>
      <c r="M13" s="38"/>
      <c r="N13" s="117" t="s">
        <v>140</v>
      </c>
      <c r="O13" s="38"/>
      <c r="P13" s="59" t="s">
        <v>163</v>
      </c>
      <c r="Q13" s="38"/>
      <c r="R13" s="117" t="s">
        <v>183</v>
      </c>
      <c r="S13" s="38"/>
      <c r="T13" s="117" t="s">
        <v>43</v>
      </c>
      <c r="U13" s="38"/>
      <c r="V13" s="117" t="s">
        <v>43</v>
      </c>
      <c r="X13" s="69"/>
      <c r="Z13" s="70"/>
    </row>
    <row r="14" spans="1:26" ht="24" customHeight="1">
      <c r="A14" s="19" t="s">
        <v>169</v>
      </c>
      <c r="D14" s="29">
        <v>688067</v>
      </c>
      <c r="E14" s="29">
        <v>0</v>
      </c>
      <c r="F14" s="29">
        <v>612680</v>
      </c>
      <c r="G14" s="29">
        <v>0</v>
      </c>
      <c r="H14" s="29">
        <v>41479</v>
      </c>
      <c r="I14" s="29">
        <v>0</v>
      </c>
      <c r="J14" s="29">
        <v>56845</v>
      </c>
      <c r="K14" s="29">
        <v>0</v>
      </c>
      <c r="L14" s="29">
        <v>-1458483</v>
      </c>
      <c r="M14" s="29">
        <v>0</v>
      </c>
      <c r="N14" s="29">
        <v>-64649</v>
      </c>
      <c r="O14" s="29"/>
      <c r="P14" s="29">
        <v>-67826</v>
      </c>
      <c r="Q14" s="29">
        <v>0</v>
      </c>
      <c r="R14" s="29">
        <v>264946</v>
      </c>
      <c r="S14" s="29"/>
      <c r="T14" s="29">
        <f>SUM(N14:R14)</f>
        <v>132471</v>
      </c>
      <c r="U14" s="29"/>
      <c r="V14" s="29">
        <f>D14+F14+H14+J14+L14+T14</f>
        <v>73059</v>
      </c>
    </row>
    <row r="15" spans="1:26" ht="24" customHeight="1">
      <c r="A15" s="61" t="s">
        <v>123</v>
      </c>
      <c r="C15" s="3"/>
      <c r="D15" s="29"/>
      <c r="E15" s="29"/>
      <c r="F15" s="29"/>
      <c r="G15" s="71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6" ht="24" customHeight="1">
      <c r="A16" s="61" t="s">
        <v>222</v>
      </c>
      <c r="B16" s="113" t="s">
        <v>235</v>
      </c>
      <c r="D16" s="30">
        <v>1376133</v>
      </c>
      <c r="E16" s="19"/>
      <c r="F16" s="30">
        <v>-1238658</v>
      </c>
      <c r="H16" s="30">
        <v>0</v>
      </c>
      <c r="J16" s="30">
        <v>0</v>
      </c>
      <c r="L16" s="19">
        <v>0</v>
      </c>
      <c r="N16" s="19">
        <v>0</v>
      </c>
      <c r="P16" s="19">
        <v>0</v>
      </c>
      <c r="R16" s="29">
        <v>0</v>
      </c>
      <c r="S16" s="29"/>
      <c r="T16" s="29">
        <v>0</v>
      </c>
      <c r="V16" s="29">
        <f>D16+F16+H16+J16+L16+T16</f>
        <v>137475</v>
      </c>
    </row>
    <row r="17" spans="1:26" ht="24" customHeight="1">
      <c r="A17" s="61" t="s">
        <v>124</v>
      </c>
      <c r="D17" s="30">
        <v>0</v>
      </c>
      <c r="E17" s="19"/>
      <c r="F17" s="30">
        <v>0</v>
      </c>
      <c r="H17" s="30">
        <v>0</v>
      </c>
      <c r="J17" s="30">
        <v>0</v>
      </c>
      <c r="L17" s="19">
        <f>'PL(9M)'!G37</f>
        <v>-93445</v>
      </c>
      <c r="N17" s="19">
        <f>'PL(9M)'!G42</f>
        <v>-56208</v>
      </c>
      <c r="P17" s="19">
        <f>'PL(9M)'!G46</f>
        <v>5706</v>
      </c>
      <c r="R17" s="29">
        <v>0</v>
      </c>
      <c r="S17" s="29"/>
      <c r="T17" s="29">
        <f>SUM(N17:R17)</f>
        <v>-50502</v>
      </c>
      <c r="V17" s="29">
        <f>D17+F17+H17+J17+L17+T17</f>
        <v>-143947</v>
      </c>
    </row>
    <row r="18" spans="1:26" ht="24" customHeight="1">
      <c r="A18" s="61" t="s">
        <v>166</v>
      </c>
      <c r="D18" s="30">
        <v>0</v>
      </c>
      <c r="E18" s="19"/>
      <c r="F18" s="30">
        <v>0</v>
      </c>
      <c r="H18" s="30">
        <v>0</v>
      </c>
      <c r="J18" s="30">
        <v>0</v>
      </c>
      <c r="L18" s="19">
        <v>86926</v>
      </c>
      <c r="N18" s="19">
        <v>0</v>
      </c>
      <c r="P18" s="19">
        <v>-17290</v>
      </c>
      <c r="R18" s="29">
        <v>-69636</v>
      </c>
      <c r="S18" s="29"/>
      <c r="T18" s="29">
        <f>SUM(N18:R18)</f>
        <v>-86926</v>
      </c>
      <c r="V18" s="29">
        <f>D18+F18+H18+J18+L18+T18</f>
        <v>0</v>
      </c>
    </row>
    <row r="19" spans="1:26" ht="24" customHeight="1" thickBot="1">
      <c r="A19" s="19" t="s">
        <v>241</v>
      </c>
      <c r="D19" s="72">
        <f>SUM(D14:D18)</f>
        <v>2064200</v>
      </c>
      <c r="E19" s="29"/>
      <c r="F19" s="72">
        <f>SUM(F14:F18)</f>
        <v>-625978</v>
      </c>
      <c r="G19" s="29"/>
      <c r="H19" s="72">
        <f>SUM(H14:H18)</f>
        <v>41479</v>
      </c>
      <c r="I19" s="29"/>
      <c r="J19" s="72">
        <f>SUM(J14:J18)</f>
        <v>56845</v>
      </c>
      <c r="K19" s="29"/>
      <c r="L19" s="72">
        <f>SUM(L14:L18)</f>
        <v>-1465002</v>
      </c>
      <c r="M19" s="22"/>
      <c r="N19" s="72">
        <f>SUM(N14:N18)</f>
        <v>-120857</v>
      </c>
      <c r="O19" s="22"/>
      <c r="P19" s="72">
        <f>SUM(P14:P18)</f>
        <v>-79410</v>
      </c>
      <c r="Q19" s="29"/>
      <c r="R19" s="72">
        <f>SUM(R14:R18)</f>
        <v>195310</v>
      </c>
      <c r="S19" s="29"/>
      <c r="T19" s="72">
        <f>SUM(T14:T18)</f>
        <v>-4957</v>
      </c>
      <c r="U19" s="22"/>
      <c r="V19" s="72">
        <f>SUM(V14:V18)</f>
        <v>66587</v>
      </c>
    </row>
    <row r="20" spans="1:26" ht="17.45" customHeight="1" thickTop="1">
      <c r="D20" s="29"/>
      <c r="E20" s="29"/>
      <c r="F20" s="29"/>
      <c r="G20" s="29"/>
      <c r="H20" s="29"/>
      <c r="I20" s="29"/>
      <c r="J20" s="29"/>
      <c r="K20" s="29"/>
      <c r="L20" s="29"/>
      <c r="M20" s="22"/>
      <c r="N20" s="29"/>
      <c r="O20" s="22"/>
      <c r="P20" s="29"/>
      <c r="Q20" s="29"/>
      <c r="R20" s="73"/>
      <c r="S20" s="29"/>
      <c r="T20" s="29"/>
      <c r="U20" s="22"/>
      <c r="V20" s="29"/>
    </row>
    <row r="21" spans="1:26" ht="24" customHeight="1">
      <c r="A21" s="19" t="s">
        <v>149</v>
      </c>
      <c r="B21" s="111"/>
      <c r="C21" s="3"/>
      <c r="D21" s="29">
        <v>688067</v>
      </c>
      <c r="E21" s="29"/>
      <c r="F21" s="29">
        <v>612680</v>
      </c>
      <c r="G21" s="29"/>
      <c r="H21" s="29">
        <v>41479</v>
      </c>
      <c r="I21" s="29"/>
      <c r="J21" s="29">
        <v>56845</v>
      </c>
      <c r="K21" s="29"/>
      <c r="L21" s="29">
        <v>-1087411</v>
      </c>
      <c r="M21" s="29"/>
      <c r="N21" s="29">
        <v>-64204</v>
      </c>
      <c r="O21" s="29"/>
      <c r="P21" s="29">
        <v>-68252</v>
      </c>
      <c r="Q21" s="29"/>
      <c r="R21" s="29">
        <v>264946</v>
      </c>
      <c r="S21" s="38"/>
      <c r="T21" s="29">
        <f>SUM(N21:R21)</f>
        <v>132490</v>
      </c>
      <c r="U21" s="29"/>
      <c r="V21" s="29">
        <f>D21+F21+H21+J21+L21+T21</f>
        <v>444150</v>
      </c>
      <c r="X21" s="38"/>
      <c r="Z21" s="70"/>
    </row>
    <row r="22" spans="1:26" ht="24" customHeight="1">
      <c r="A22" s="19" t="s">
        <v>123</v>
      </c>
      <c r="B22" s="111"/>
      <c r="C22" s="3"/>
      <c r="D22" s="29"/>
      <c r="E22" s="29"/>
      <c r="F22" s="29"/>
      <c r="G22" s="71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X22" s="38"/>
      <c r="Z22" s="70"/>
    </row>
    <row r="23" spans="1:26" ht="24" customHeight="1">
      <c r="A23" s="61" t="s">
        <v>124</v>
      </c>
      <c r="B23" s="111"/>
      <c r="C23" s="3"/>
      <c r="D23" s="30">
        <v>0</v>
      </c>
      <c r="E23" s="19"/>
      <c r="F23" s="30">
        <v>0</v>
      </c>
      <c r="H23" s="30">
        <v>0</v>
      </c>
      <c r="J23" s="30">
        <v>0</v>
      </c>
      <c r="L23" s="19">
        <f>'PL(9M)'!I37</f>
        <v>-60614</v>
      </c>
      <c r="N23" s="19">
        <f>'PL(9M)'!I42</f>
        <v>-762</v>
      </c>
      <c r="P23" s="19">
        <f>'PL(9M)'!I46</f>
        <v>-38625</v>
      </c>
      <c r="R23" s="29">
        <v>0</v>
      </c>
      <c r="S23" s="29"/>
      <c r="T23" s="29">
        <f>SUM(N23:R23)</f>
        <v>-39387</v>
      </c>
      <c r="V23" s="29">
        <f>D23+F23+H23+J23+L23+T23</f>
        <v>-100001</v>
      </c>
      <c r="X23" s="38"/>
      <c r="Z23" s="70"/>
    </row>
    <row r="24" spans="1:26" ht="24" customHeight="1">
      <c r="A24" s="61" t="s">
        <v>166</v>
      </c>
      <c r="D24" s="30">
        <v>0</v>
      </c>
      <c r="E24" s="19"/>
      <c r="F24" s="30">
        <v>0</v>
      </c>
      <c r="H24" s="30">
        <v>0</v>
      </c>
      <c r="J24" s="30">
        <v>0</v>
      </c>
      <c r="L24" s="19">
        <v>-38714</v>
      </c>
      <c r="N24" s="19">
        <v>0</v>
      </c>
      <c r="P24" s="19">
        <v>38714</v>
      </c>
      <c r="R24" s="29">
        <v>0</v>
      </c>
      <c r="S24" s="29"/>
      <c r="T24" s="29">
        <f>SUM(N24:R24)</f>
        <v>38714</v>
      </c>
      <c r="V24" s="29">
        <f>D24+F24+H24+J24+L24+T24</f>
        <v>0</v>
      </c>
      <c r="X24" s="38"/>
      <c r="Z24" s="70"/>
    </row>
    <row r="25" spans="1:26" ht="24" customHeight="1" thickBot="1">
      <c r="A25" s="19" t="s">
        <v>242</v>
      </c>
      <c r="D25" s="72">
        <f>SUM(D21:D24)</f>
        <v>688067</v>
      </c>
      <c r="E25" s="29"/>
      <c r="F25" s="72">
        <f>SUM(F21:F24)</f>
        <v>612680</v>
      </c>
      <c r="G25" s="29"/>
      <c r="H25" s="72">
        <f>SUM(H21:H24)</f>
        <v>41479</v>
      </c>
      <c r="I25" s="29"/>
      <c r="J25" s="72">
        <f>SUM(J21:J24)</f>
        <v>56845</v>
      </c>
      <c r="K25" s="29"/>
      <c r="L25" s="72">
        <f>SUM(L21:L24)</f>
        <v>-1186739</v>
      </c>
      <c r="M25" s="22"/>
      <c r="N25" s="72">
        <f>SUM(N21:N24)</f>
        <v>-64966</v>
      </c>
      <c r="O25" s="22"/>
      <c r="P25" s="72">
        <f>SUM(P21:P24)</f>
        <v>-68163</v>
      </c>
      <c r="Q25" s="29"/>
      <c r="R25" s="72">
        <f>SUM(R21:R24)</f>
        <v>264946</v>
      </c>
      <c r="S25" s="29"/>
      <c r="T25" s="72">
        <f>SUM(T21:T24)</f>
        <v>131817</v>
      </c>
      <c r="U25" s="22"/>
      <c r="V25" s="72">
        <f>SUM(V21:V24)</f>
        <v>344149</v>
      </c>
      <c r="X25" s="19" t="s">
        <v>70</v>
      </c>
    </row>
    <row r="26" spans="1:26" ht="24" customHeight="1" thickTop="1">
      <c r="D26" s="29"/>
      <c r="E26" s="29"/>
      <c r="F26" s="29"/>
      <c r="G26" s="29"/>
      <c r="H26" s="29"/>
      <c r="I26" s="29"/>
      <c r="J26" s="29"/>
      <c r="K26" s="29"/>
      <c r="L26" s="29"/>
      <c r="M26" s="22"/>
      <c r="N26" s="29"/>
      <c r="O26" s="22"/>
      <c r="P26" s="29"/>
      <c r="Q26" s="29"/>
      <c r="R26" s="29"/>
      <c r="S26" s="29"/>
      <c r="T26" s="29"/>
      <c r="U26" s="22"/>
      <c r="V26" s="29"/>
    </row>
    <row r="27" spans="1:26" ht="24" customHeight="1">
      <c r="D27" s="29"/>
      <c r="E27" s="29"/>
      <c r="F27" s="29"/>
      <c r="G27" s="29"/>
      <c r="H27" s="29"/>
      <c r="I27" s="29"/>
      <c r="J27" s="29"/>
      <c r="K27" s="29"/>
      <c r="L27" s="29"/>
      <c r="M27" s="22"/>
      <c r="N27" s="22"/>
      <c r="O27" s="22"/>
      <c r="P27" s="29"/>
      <c r="Q27" s="29"/>
      <c r="S27" s="29"/>
      <c r="T27" s="29"/>
      <c r="U27" s="22"/>
      <c r="V27" s="29"/>
    </row>
    <row r="29" spans="1:26" ht="24" customHeight="1">
      <c r="B29" s="112"/>
      <c r="C29" s="107"/>
      <c r="D29" s="107"/>
      <c r="E29" s="108"/>
      <c r="F29" s="107"/>
      <c r="G29" s="108"/>
      <c r="H29" s="107"/>
      <c r="I29" s="107"/>
      <c r="J29" s="107"/>
      <c r="K29" s="107"/>
      <c r="L29" s="107"/>
      <c r="M29" s="107"/>
      <c r="N29" s="109"/>
      <c r="O29" s="107"/>
      <c r="P29" s="109"/>
      <c r="Q29" s="107"/>
      <c r="R29" s="107"/>
      <c r="S29" s="107"/>
      <c r="T29" s="109"/>
      <c r="U29" s="107"/>
      <c r="V29" s="107"/>
    </row>
    <row r="30" spans="1:26" ht="24" customHeight="1">
      <c r="D30" s="109"/>
      <c r="E30" s="108"/>
      <c r="F30" s="109"/>
      <c r="G30" s="108"/>
      <c r="H30" s="109"/>
      <c r="I30" s="107"/>
      <c r="J30" s="109"/>
      <c r="K30" s="107"/>
      <c r="L30" s="109"/>
      <c r="M30" s="107"/>
      <c r="N30" s="109"/>
      <c r="O30" s="107"/>
      <c r="P30" s="109"/>
      <c r="Q30" s="107"/>
      <c r="R30" s="107"/>
      <c r="S30" s="107"/>
      <c r="T30" s="109"/>
      <c r="U30" s="107"/>
      <c r="V30" s="109"/>
    </row>
    <row r="43" s="19" customFormat="1" ht="24" customHeight="1"/>
    <row r="44" s="19" customFormat="1" ht="24" customHeight="1"/>
    <row r="45" s="19" customFormat="1" ht="24" customHeight="1"/>
    <row r="46" s="19" customFormat="1" ht="24" customHeight="1"/>
    <row r="47" s="19" customFormat="1" ht="24" customHeight="1"/>
    <row r="48" s="19" customFormat="1" ht="24" customHeight="1"/>
    <row r="49" s="19" customFormat="1" ht="24" customHeight="1"/>
    <row r="50" s="19" customFormat="1" ht="24" customHeight="1"/>
    <row r="51" s="19" customFormat="1" ht="24" customHeight="1"/>
    <row r="52" s="19" customFormat="1" ht="24" customHeight="1"/>
    <row r="53" s="19" customFormat="1" ht="24" customHeight="1"/>
    <row r="54" s="19" customFormat="1" ht="24" customHeight="1"/>
  </sheetData>
  <mergeCells count="8">
    <mergeCell ref="T1:V1"/>
    <mergeCell ref="T2:V2"/>
    <mergeCell ref="D5:V5"/>
    <mergeCell ref="D6:T6"/>
    <mergeCell ref="J12:L12"/>
    <mergeCell ref="N7:T7"/>
    <mergeCell ref="U3:V3"/>
    <mergeCell ref="N8:R8"/>
  </mergeCells>
  <printOptions horizontalCentered="1"/>
  <pageMargins left="0.70866141732283505" right="0.196850393700787" top="0.78740157480314998" bottom="0.196850393700787" header="0.196850393700787" footer="0.196850393700787"/>
  <pageSetup paperSize="9" scale="68" firstPageNumber="6" fitToHeight="0" orientation="landscape" useFirstPageNumber="1" r:id="rId1"/>
  <headerFooter>
    <oddFooter>&amp;L&amp;"Angsana New,Regular"&amp;16The accompanying notes to interim financial statements 
are an integral part 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00"/>
    <pageSetUpPr fitToPage="1"/>
  </sheetPr>
  <dimension ref="A1:Z26"/>
  <sheetViews>
    <sheetView view="pageBreakPreview" zoomScale="80" zoomScaleNormal="90" zoomScaleSheetLayoutView="80" workbookViewId="0">
      <selection activeCell="A34" sqref="A1:XFD1048576"/>
    </sheetView>
  </sheetViews>
  <sheetFormatPr defaultRowHeight="24" customHeight="1"/>
  <cols>
    <col min="1" max="1" width="41" style="19" customWidth="1"/>
    <col min="2" max="2" width="1" style="19" customWidth="1"/>
    <col min="3" max="3" width="6.5703125" style="49" customWidth="1"/>
    <col min="4" max="4" width="1.42578125" style="49" customWidth="1"/>
    <col min="5" max="5" width="16.140625" style="19" customWidth="1"/>
    <col min="6" max="6" width="0.85546875" style="19" customWidth="1"/>
    <col min="7" max="7" width="16.140625" style="19" customWidth="1"/>
    <col min="8" max="8" width="0.85546875" style="19" customWidth="1"/>
    <col min="9" max="9" width="16.140625" style="19" customWidth="1"/>
    <col min="10" max="10" width="0.85546875" style="19" customWidth="1"/>
    <col min="11" max="11" width="16.140625" style="19" customWidth="1"/>
    <col min="12" max="12" width="0.85546875" style="19" customWidth="1"/>
    <col min="13" max="13" width="16.140625" style="19" customWidth="1"/>
    <col min="14" max="14" width="0.85546875" style="19" customWidth="1"/>
    <col min="15" max="15" width="22.140625" style="19" customWidth="1"/>
    <col min="16" max="16" width="0.85546875" style="19" customWidth="1"/>
    <col min="17" max="17" width="16.7109375" style="19" customWidth="1"/>
    <col min="18" max="18" width="0.85546875" style="19" customWidth="1"/>
    <col min="19" max="19" width="17.85546875" style="19" customWidth="1"/>
    <col min="20" max="20" width="0.85546875" style="19" customWidth="1"/>
    <col min="21" max="21" width="18.42578125" style="19" customWidth="1"/>
    <col min="22" max="22" width="1.42578125" style="19" customWidth="1"/>
    <col min="23" max="23" width="17" style="19" bestFit="1" customWidth="1"/>
    <col min="24" max="16384" width="9.140625" style="19"/>
  </cols>
  <sheetData>
    <row r="1" spans="1:26" ht="24" customHeight="1">
      <c r="A1" s="1" t="s">
        <v>113</v>
      </c>
      <c r="B1" s="1"/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15" t="s">
        <v>189</v>
      </c>
    </row>
    <row r="2" spans="1:26" ht="24" customHeight="1">
      <c r="A2" s="1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16" t="s">
        <v>190</v>
      </c>
    </row>
    <row r="3" spans="1:26" ht="24" customHeight="1">
      <c r="A3" s="6" t="str">
        <f>'PL(9M)'!A3</f>
        <v>FOR THE NINE - MONTH PERIOD ENDED SEPTEMBER 30, 2021</v>
      </c>
      <c r="B3" s="6"/>
      <c r="C3" s="6"/>
      <c r="D3" s="9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27"/>
      <c r="W3" s="127"/>
      <c r="X3" s="127"/>
      <c r="Y3" s="127"/>
      <c r="Z3" s="127"/>
    </row>
    <row r="4" spans="1:26" ht="24" customHeight="1">
      <c r="C4" s="19"/>
      <c r="D4" s="19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8" t="s">
        <v>122</v>
      </c>
    </row>
    <row r="5" spans="1:26" s="39" customFormat="1" ht="24" customHeight="1">
      <c r="C5" s="49"/>
      <c r="D5" s="49"/>
      <c r="E5" s="126" t="s">
        <v>0</v>
      </c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</row>
    <row r="6" spans="1:26" s="39" customFormat="1" ht="24" customHeight="1">
      <c r="C6" s="49"/>
      <c r="D6" s="49"/>
      <c r="E6" s="50"/>
      <c r="F6" s="50"/>
      <c r="G6" s="50"/>
      <c r="H6" s="50"/>
      <c r="I6" s="50"/>
      <c r="J6" s="50"/>
      <c r="K6" s="50"/>
      <c r="L6" s="50"/>
      <c r="M6" s="50"/>
      <c r="N6" s="50"/>
      <c r="O6" s="126" t="s">
        <v>32</v>
      </c>
      <c r="P6" s="126"/>
      <c r="Q6" s="126"/>
      <c r="R6" s="126"/>
      <c r="S6" s="126"/>
      <c r="T6" s="51"/>
      <c r="U6" s="52"/>
      <c r="V6" s="52"/>
      <c r="W6" s="52"/>
      <c r="X6" s="52"/>
      <c r="Y6" s="52"/>
    </row>
    <row r="7" spans="1:26" s="39" customFormat="1" ht="24" customHeight="1">
      <c r="C7" s="49"/>
      <c r="D7" s="49"/>
      <c r="E7" s="50"/>
      <c r="F7" s="50"/>
      <c r="G7" s="50"/>
      <c r="H7" s="50"/>
      <c r="I7" s="50"/>
      <c r="J7" s="50"/>
      <c r="K7" s="50"/>
      <c r="L7" s="50"/>
      <c r="M7" s="50"/>
      <c r="N7" s="50"/>
      <c r="O7" s="128" t="s">
        <v>126</v>
      </c>
      <c r="P7" s="128"/>
      <c r="Q7" s="128"/>
      <c r="R7" s="38"/>
      <c r="S7" s="38"/>
      <c r="T7" s="52"/>
      <c r="U7" s="52"/>
      <c r="V7" s="52"/>
      <c r="W7" s="52"/>
      <c r="X7" s="52"/>
      <c r="Y7" s="52"/>
    </row>
    <row r="8" spans="1:26" s="39" customFormat="1" ht="24" customHeight="1">
      <c r="C8" s="49"/>
      <c r="D8" s="49"/>
      <c r="E8" s="50"/>
      <c r="F8" s="50"/>
      <c r="G8" s="50"/>
      <c r="H8" s="50"/>
      <c r="I8" s="50"/>
      <c r="J8" s="50"/>
      <c r="K8" s="50"/>
      <c r="L8" s="50"/>
      <c r="M8" s="50"/>
      <c r="N8" s="50"/>
      <c r="O8" s="126" t="s">
        <v>125</v>
      </c>
      <c r="P8" s="126"/>
      <c r="Q8" s="126"/>
      <c r="R8" s="38"/>
      <c r="S8" s="38"/>
      <c r="T8" s="50"/>
      <c r="U8" s="50"/>
    </row>
    <row r="9" spans="1:26" s="39" customFormat="1" ht="24" customHeight="1">
      <c r="C9" s="49"/>
      <c r="D9" s="49"/>
      <c r="E9" s="50"/>
      <c r="F9" s="50"/>
      <c r="G9" s="50"/>
      <c r="H9" s="50"/>
      <c r="I9" s="50"/>
      <c r="J9" s="50"/>
      <c r="K9" s="50"/>
      <c r="L9" s="50"/>
      <c r="M9" s="50"/>
      <c r="N9" s="50"/>
      <c r="O9" s="53" t="s">
        <v>159</v>
      </c>
      <c r="Q9" s="38"/>
      <c r="R9" s="38"/>
      <c r="S9" s="38"/>
      <c r="T9" s="50"/>
      <c r="U9" s="50"/>
    </row>
    <row r="10" spans="1:26" s="39" customFormat="1" ht="24" customHeight="1">
      <c r="C10" s="49"/>
      <c r="D10" s="49"/>
      <c r="E10" s="50"/>
      <c r="F10" s="50"/>
      <c r="G10" s="50"/>
      <c r="H10" s="50"/>
      <c r="I10" s="39" t="s">
        <v>131</v>
      </c>
      <c r="J10" s="50"/>
      <c r="K10" s="50"/>
      <c r="L10" s="50"/>
      <c r="M10" s="50"/>
      <c r="N10" s="50"/>
      <c r="O10" s="54" t="s">
        <v>160</v>
      </c>
      <c r="R10" s="38"/>
      <c r="T10" s="52"/>
      <c r="U10" s="52"/>
    </row>
    <row r="11" spans="1:26" s="39" customFormat="1" ht="24" customHeight="1">
      <c r="C11" s="49"/>
      <c r="D11" s="49"/>
      <c r="E11" s="39" t="s">
        <v>127</v>
      </c>
      <c r="F11" s="50"/>
      <c r="G11" s="39" t="s">
        <v>229</v>
      </c>
      <c r="H11" s="50"/>
      <c r="I11" s="39" t="s">
        <v>133</v>
      </c>
      <c r="J11" s="50"/>
      <c r="K11" s="50"/>
      <c r="L11" s="50"/>
      <c r="M11" s="50"/>
      <c r="N11" s="50"/>
      <c r="O11" s="54" t="s">
        <v>161</v>
      </c>
      <c r="P11" s="55"/>
      <c r="Q11" s="38" t="s">
        <v>185</v>
      </c>
      <c r="S11" s="39" t="s">
        <v>36</v>
      </c>
      <c r="T11" s="50"/>
      <c r="U11" s="38"/>
    </row>
    <row r="12" spans="1:26" s="39" customFormat="1" ht="24" customHeight="1">
      <c r="E12" s="39" t="s">
        <v>130</v>
      </c>
      <c r="F12" s="49"/>
      <c r="G12" s="39" t="s">
        <v>230</v>
      </c>
      <c r="H12" s="49"/>
      <c r="I12" s="39" t="s">
        <v>132</v>
      </c>
      <c r="J12" s="49"/>
      <c r="K12" s="126" t="s">
        <v>228</v>
      </c>
      <c r="L12" s="126"/>
      <c r="M12" s="126"/>
      <c r="O12" s="39" t="s">
        <v>162</v>
      </c>
      <c r="Q12" s="38" t="s">
        <v>184</v>
      </c>
      <c r="R12" s="38"/>
      <c r="S12" s="39" t="s">
        <v>129</v>
      </c>
      <c r="T12" s="38"/>
      <c r="U12" s="39" t="s">
        <v>4</v>
      </c>
    </row>
    <row r="13" spans="1:26" s="39" customFormat="1" ht="24" customHeight="1">
      <c r="B13" s="56"/>
      <c r="C13" s="117" t="s">
        <v>1</v>
      </c>
      <c r="E13" s="117" t="s">
        <v>41</v>
      </c>
      <c r="F13" s="57"/>
      <c r="G13" s="58" t="s">
        <v>231</v>
      </c>
      <c r="H13" s="57"/>
      <c r="I13" s="117" t="s">
        <v>42</v>
      </c>
      <c r="J13" s="57"/>
      <c r="K13" s="117" t="s">
        <v>2</v>
      </c>
      <c r="L13" s="38"/>
      <c r="M13" s="117" t="s">
        <v>3</v>
      </c>
      <c r="N13" s="38"/>
      <c r="O13" s="117" t="s">
        <v>163</v>
      </c>
      <c r="P13" s="38"/>
      <c r="Q13" s="117" t="s">
        <v>183</v>
      </c>
      <c r="R13" s="38"/>
      <c r="S13" s="117" t="s">
        <v>128</v>
      </c>
      <c r="T13" s="38"/>
      <c r="U13" s="117" t="s">
        <v>128</v>
      </c>
    </row>
    <row r="14" spans="1:26" s="39" customFormat="1" ht="24" customHeight="1">
      <c r="A14" s="19" t="s">
        <v>169</v>
      </c>
      <c r="B14" s="3"/>
      <c r="C14" s="19"/>
      <c r="E14" s="60">
        <v>688067</v>
      </c>
      <c r="F14" s="60">
        <v>0</v>
      </c>
      <c r="G14" s="60">
        <v>612680</v>
      </c>
      <c r="H14" s="60">
        <v>0</v>
      </c>
      <c r="I14" s="60">
        <v>41479</v>
      </c>
      <c r="J14" s="60">
        <v>0</v>
      </c>
      <c r="K14" s="60">
        <v>56845</v>
      </c>
      <c r="L14" s="60">
        <v>0</v>
      </c>
      <c r="M14" s="60">
        <v>-1065319</v>
      </c>
      <c r="N14" s="60">
        <v>0</v>
      </c>
      <c r="O14" s="60">
        <v>-67826</v>
      </c>
      <c r="P14" s="60">
        <v>0</v>
      </c>
      <c r="Q14" s="60">
        <v>70169</v>
      </c>
      <c r="R14" s="60">
        <v>0</v>
      </c>
      <c r="S14" s="60">
        <f>SUM(O14:Q14)</f>
        <v>2343</v>
      </c>
      <c r="T14" s="60">
        <v>0</v>
      </c>
      <c r="U14" s="60">
        <f>E14+G14+I14+K14+M14+S14</f>
        <v>336095</v>
      </c>
    </row>
    <row r="15" spans="1:26" s="39" customFormat="1" ht="24" customHeight="1">
      <c r="A15" s="61" t="s">
        <v>123</v>
      </c>
      <c r="B15" s="3"/>
      <c r="C15" s="19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60"/>
      <c r="R15" s="60"/>
      <c r="S15" s="60"/>
      <c r="T15" s="28"/>
      <c r="U15" s="60"/>
    </row>
    <row r="16" spans="1:26" ht="24" customHeight="1">
      <c r="A16" s="61" t="s">
        <v>222</v>
      </c>
      <c r="C16" s="113" t="s">
        <v>235</v>
      </c>
      <c r="D16" s="30">
        <v>1376133</v>
      </c>
      <c r="E16" s="19">
        <v>1376133</v>
      </c>
      <c r="F16" s="30">
        <v>-1238658</v>
      </c>
      <c r="G16" s="19">
        <v>-1238658</v>
      </c>
      <c r="H16" s="30">
        <v>0</v>
      </c>
      <c r="I16" s="60">
        <v>0</v>
      </c>
      <c r="J16" s="30">
        <v>0</v>
      </c>
      <c r="K16" s="60">
        <v>0</v>
      </c>
      <c r="L16" s="19">
        <v>0</v>
      </c>
      <c r="M16" s="60">
        <v>0</v>
      </c>
      <c r="N16" s="19">
        <v>0</v>
      </c>
      <c r="O16" s="60">
        <v>0</v>
      </c>
      <c r="P16" s="19">
        <v>0</v>
      </c>
      <c r="Q16" s="60">
        <v>0</v>
      </c>
      <c r="R16" s="29">
        <v>0</v>
      </c>
      <c r="S16" s="29">
        <v>0</v>
      </c>
      <c r="T16" s="29">
        <v>0</v>
      </c>
      <c r="U16" s="28">
        <f>E16+G16+I16+K16+M16+S16</f>
        <v>137475</v>
      </c>
      <c r="V16" s="29">
        <f>D16+F16+H16+J16+L16+T16</f>
        <v>137475</v>
      </c>
    </row>
    <row r="17" spans="1:21" s="39" customFormat="1" ht="24" customHeight="1">
      <c r="A17" s="61" t="s">
        <v>124</v>
      </c>
      <c r="B17" s="3"/>
      <c r="E17" s="60">
        <v>0</v>
      </c>
      <c r="F17" s="60"/>
      <c r="G17" s="60">
        <v>0</v>
      </c>
      <c r="H17" s="62"/>
      <c r="I17" s="60">
        <v>0</v>
      </c>
      <c r="J17" s="62"/>
      <c r="K17" s="60">
        <v>0</v>
      </c>
      <c r="L17" s="62"/>
      <c r="M17" s="60">
        <f>'PL(9M)'!K37</f>
        <v>-63703</v>
      </c>
      <c r="N17" s="62"/>
      <c r="O17" s="60">
        <v>5706</v>
      </c>
      <c r="P17" s="60"/>
      <c r="Q17" s="60">
        <v>0</v>
      </c>
      <c r="R17" s="60"/>
      <c r="S17" s="60">
        <f t="shared" ref="S17" si="0">SUM(O17:Q17)</f>
        <v>5706</v>
      </c>
      <c r="T17" s="62"/>
      <c r="U17" s="28">
        <f>E17+G17+I17+K17+M17+S17</f>
        <v>-57997</v>
      </c>
    </row>
    <row r="18" spans="1:21" s="39" customFormat="1" ht="24" customHeight="1">
      <c r="A18" s="61" t="s">
        <v>166</v>
      </c>
      <c r="B18" s="3"/>
      <c r="E18" s="60">
        <v>0</v>
      </c>
      <c r="F18" s="60"/>
      <c r="G18" s="60">
        <v>0</v>
      </c>
      <c r="H18" s="62"/>
      <c r="I18" s="60">
        <v>0</v>
      </c>
      <c r="J18" s="62"/>
      <c r="K18" s="60">
        <v>0</v>
      </c>
      <c r="L18" s="62"/>
      <c r="M18" s="60">
        <v>86926</v>
      </c>
      <c r="N18" s="62"/>
      <c r="O18" s="60">
        <v>-17290</v>
      </c>
      <c r="P18" s="60"/>
      <c r="Q18" s="60">
        <v>-69636</v>
      </c>
      <c r="R18" s="60"/>
      <c r="S18" s="60">
        <f>SUM(O18:Q18)</f>
        <v>-86926</v>
      </c>
      <c r="T18" s="62"/>
      <c r="U18" s="28">
        <f>E18+G18+I18+K18+M18+S18</f>
        <v>0</v>
      </c>
    </row>
    <row r="19" spans="1:21" ht="24" customHeight="1" thickBot="1">
      <c r="A19" s="19" t="s">
        <v>241</v>
      </c>
      <c r="E19" s="63">
        <f>SUM(E14:E18)</f>
        <v>2064200</v>
      </c>
      <c r="F19" s="60"/>
      <c r="G19" s="63">
        <f>SUM(G14:G18)</f>
        <v>-625978</v>
      </c>
      <c r="H19" s="62"/>
      <c r="I19" s="63">
        <f>SUM(I14:I18)</f>
        <v>41479</v>
      </c>
      <c r="J19" s="62"/>
      <c r="K19" s="63">
        <f>SUM(K14:K18)</f>
        <v>56845</v>
      </c>
      <c r="L19" s="62"/>
      <c r="M19" s="63">
        <f>SUM(M14:M18)</f>
        <v>-1042096</v>
      </c>
      <c r="N19" s="62"/>
      <c r="O19" s="63">
        <f>SUM(O14:O18)</f>
        <v>-79410</v>
      </c>
      <c r="P19" s="60"/>
      <c r="Q19" s="63">
        <f>SUM(Q14:Q18)</f>
        <v>533</v>
      </c>
      <c r="R19" s="60"/>
      <c r="S19" s="63">
        <f>SUM(S14:S18)</f>
        <v>-78877</v>
      </c>
      <c r="T19" s="64"/>
      <c r="U19" s="63">
        <f>SUM(U14:U18)</f>
        <v>415573</v>
      </c>
    </row>
    <row r="20" spans="1:21" ht="24" customHeight="1" thickTop="1">
      <c r="E20" s="60"/>
      <c r="F20" s="60"/>
      <c r="G20" s="60"/>
      <c r="H20" s="62"/>
      <c r="I20" s="60"/>
      <c r="J20" s="62"/>
      <c r="K20" s="60"/>
      <c r="L20" s="62"/>
      <c r="M20" s="60"/>
      <c r="N20" s="62"/>
      <c r="O20" s="60"/>
      <c r="P20" s="60"/>
      <c r="Q20" s="65"/>
      <c r="R20" s="60"/>
      <c r="S20" s="60"/>
      <c r="T20" s="64"/>
      <c r="U20" s="60"/>
    </row>
    <row r="21" spans="1:21" ht="24" customHeight="1">
      <c r="A21" s="19" t="s">
        <v>149</v>
      </c>
      <c r="E21" s="60">
        <v>688067</v>
      </c>
      <c r="F21" s="60"/>
      <c r="G21" s="60">
        <v>612680</v>
      </c>
      <c r="H21" s="60"/>
      <c r="I21" s="60">
        <v>41479</v>
      </c>
      <c r="J21" s="60"/>
      <c r="K21" s="60">
        <v>56845</v>
      </c>
      <c r="L21" s="62"/>
      <c r="M21" s="60">
        <v>-701278</v>
      </c>
      <c r="N21" s="62"/>
      <c r="O21" s="60">
        <v>-68252</v>
      </c>
      <c r="P21" s="60"/>
      <c r="Q21" s="60">
        <v>70169</v>
      </c>
      <c r="R21" s="28"/>
      <c r="S21" s="60">
        <f>SUM(O21:Q21)</f>
        <v>1917</v>
      </c>
      <c r="T21" s="64"/>
      <c r="U21" s="28">
        <f>E21+G21+I21+K21+M21+S21</f>
        <v>699710</v>
      </c>
    </row>
    <row r="22" spans="1:21" s="39" customFormat="1" ht="24" customHeight="1">
      <c r="A22" s="61" t="s">
        <v>123</v>
      </c>
      <c r="B22" s="3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60"/>
      <c r="R22" s="60"/>
      <c r="S22" s="60"/>
      <c r="T22" s="28"/>
      <c r="U22" s="60"/>
    </row>
    <row r="23" spans="1:21" s="39" customFormat="1" ht="24" customHeight="1">
      <c r="A23" s="61" t="s">
        <v>124</v>
      </c>
      <c r="B23" s="3"/>
      <c r="E23" s="60">
        <v>0</v>
      </c>
      <c r="F23" s="60"/>
      <c r="G23" s="60">
        <v>0</v>
      </c>
      <c r="H23" s="62"/>
      <c r="I23" s="60">
        <v>0</v>
      </c>
      <c r="J23" s="62"/>
      <c r="K23" s="60">
        <v>0</v>
      </c>
      <c r="L23" s="62"/>
      <c r="M23" s="60">
        <f>'PL(9M)'!M37</f>
        <v>-72338</v>
      </c>
      <c r="N23" s="62"/>
      <c r="O23" s="60">
        <f>'PL(9M)'!M46</f>
        <v>-38625</v>
      </c>
      <c r="P23" s="60"/>
      <c r="Q23" s="60">
        <v>0</v>
      </c>
      <c r="R23" s="60"/>
      <c r="S23" s="60">
        <f t="shared" ref="S23:S24" si="1">SUM(O23:Q23)</f>
        <v>-38625</v>
      </c>
      <c r="T23" s="62"/>
      <c r="U23" s="28">
        <f>E23+G23+I23+K23+M23+S23</f>
        <v>-110963</v>
      </c>
    </row>
    <row r="24" spans="1:21" s="39" customFormat="1" ht="24" customHeight="1">
      <c r="A24" s="61" t="s">
        <v>166</v>
      </c>
      <c r="B24" s="3"/>
      <c r="E24" s="60">
        <v>0</v>
      </c>
      <c r="F24" s="60"/>
      <c r="G24" s="60">
        <v>0</v>
      </c>
      <c r="H24" s="62"/>
      <c r="I24" s="60">
        <v>0</v>
      </c>
      <c r="J24" s="62"/>
      <c r="K24" s="60">
        <v>0</v>
      </c>
      <c r="L24" s="62"/>
      <c r="M24" s="60">
        <v>-35916</v>
      </c>
      <c r="N24" s="62"/>
      <c r="O24" s="60">
        <v>35916</v>
      </c>
      <c r="P24" s="60"/>
      <c r="Q24" s="60">
        <v>0</v>
      </c>
      <c r="R24" s="60"/>
      <c r="S24" s="60">
        <f t="shared" si="1"/>
        <v>35916</v>
      </c>
      <c r="T24" s="62"/>
      <c r="U24" s="28">
        <f>E24+G24+I24+K24+M24+S24</f>
        <v>0</v>
      </c>
    </row>
    <row r="25" spans="1:21" ht="24" customHeight="1" thickBot="1">
      <c r="A25" s="19" t="s">
        <v>242</v>
      </c>
      <c r="E25" s="63">
        <f>SUM(E21:E24)</f>
        <v>688067</v>
      </c>
      <c r="F25" s="60"/>
      <c r="G25" s="63">
        <f>SUM(G21:G24)</f>
        <v>612680</v>
      </c>
      <c r="H25" s="62"/>
      <c r="I25" s="63">
        <f>SUM(I21:I24)</f>
        <v>41479</v>
      </c>
      <c r="J25" s="62"/>
      <c r="K25" s="63">
        <f>SUM(K21:K24)</f>
        <v>56845</v>
      </c>
      <c r="L25" s="62"/>
      <c r="M25" s="63">
        <f>SUM(M21:M24)</f>
        <v>-809532</v>
      </c>
      <c r="N25" s="62"/>
      <c r="O25" s="63">
        <f>SUM(O21:O24)</f>
        <v>-70961</v>
      </c>
      <c r="P25" s="60"/>
      <c r="Q25" s="63">
        <f>SUM(Q21:Q24)</f>
        <v>70169</v>
      </c>
      <c r="R25" s="60"/>
      <c r="S25" s="63">
        <f>SUM(S21:S24)</f>
        <v>-792</v>
      </c>
      <c r="T25" s="64"/>
      <c r="U25" s="63">
        <f>SUM(U21:U24)</f>
        <v>588747</v>
      </c>
    </row>
    <row r="26" spans="1:21" ht="24" customHeight="1" thickTop="1">
      <c r="A26" s="3"/>
      <c r="E26" s="22"/>
      <c r="F26" s="22"/>
      <c r="G26" s="22"/>
      <c r="H26" s="22"/>
      <c r="I26" s="22"/>
      <c r="J26" s="22"/>
      <c r="K26" s="22"/>
      <c r="L26" s="22"/>
      <c r="M26" s="22"/>
      <c r="N26" s="66"/>
      <c r="O26" s="22"/>
      <c r="P26" s="22"/>
      <c r="Q26" s="22"/>
      <c r="R26" s="22"/>
      <c r="S26" s="22"/>
      <c r="T26" s="22"/>
      <c r="U26" s="22"/>
    </row>
  </sheetData>
  <mergeCells count="6">
    <mergeCell ref="K12:M12"/>
    <mergeCell ref="V3:Z3"/>
    <mergeCell ref="E5:U5"/>
    <mergeCell ref="O6:S6"/>
    <mergeCell ref="O7:Q7"/>
    <mergeCell ref="O8:Q8"/>
  </mergeCells>
  <printOptions horizontalCentered="1"/>
  <pageMargins left="0.70866141732283505" right="0.196850393700787" top="0.78740157480314998" bottom="0.196850393700787" header="0.196850393700787" footer="0.196850393700787"/>
  <pageSetup paperSize="9" scale="66" firstPageNumber="7" fitToHeight="0" orientation="landscape" useFirstPageNumber="1" r:id="rId1"/>
  <headerFooter>
    <oddFooter>&amp;L&amp;"Angsana New,Regular"&amp;16The accompanying notes to interim financial statements 
are an integral part 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HT98"/>
  <sheetViews>
    <sheetView view="pageBreakPreview" topLeftCell="A76" zoomScale="90" zoomScaleNormal="55" zoomScaleSheetLayoutView="90" workbookViewId="0">
      <selection activeCell="A34" sqref="A1:XFD1048576"/>
    </sheetView>
  </sheetViews>
  <sheetFormatPr defaultRowHeight="24" customHeight="1"/>
  <cols>
    <col min="1" max="1" width="1.42578125" style="5" customWidth="1"/>
    <col min="2" max="2" width="1.28515625" style="5" customWidth="1"/>
    <col min="3" max="3" width="54.7109375" style="5" customWidth="1"/>
    <col min="4" max="4" width="2" style="5" customWidth="1"/>
    <col min="5" max="5" width="1.7109375" style="5" customWidth="1"/>
    <col min="6" max="6" width="1.28515625" style="5" customWidth="1"/>
    <col min="7" max="7" width="12.5703125" style="5" customWidth="1"/>
    <col min="8" max="8" width="1.5703125" style="5" customWidth="1"/>
    <col min="9" max="9" width="12.5703125" style="5" customWidth="1"/>
    <col min="10" max="10" width="1.5703125" style="5" customWidth="1"/>
    <col min="11" max="11" width="11.85546875" style="5" customWidth="1"/>
    <col min="12" max="12" width="1.5703125" style="5" customWidth="1"/>
    <col min="13" max="13" width="12.5703125" style="5" customWidth="1"/>
    <col min="14" max="14" width="9.140625" style="5"/>
    <col min="15" max="15" width="13.140625" style="5" customWidth="1"/>
    <col min="16" max="16" width="17.7109375" style="5" customWidth="1"/>
    <col min="17" max="17" width="16.42578125" style="5" customWidth="1"/>
    <col min="18" max="16384" width="9.140625" style="5"/>
  </cols>
  <sheetData>
    <row r="1" spans="1:17" ht="21.75" customHeight="1">
      <c r="A1" s="1" t="s">
        <v>113</v>
      </c>
      <c r="B1" s="1"/>
      <c r="C1" s="1"/>
      <c r="D1" s="2"/>
      <c r="E1" s="3"/>
      <c r="F1" s="4"/>
      <c r="G1" s="4"/>
      <c r="H1" s="4"/>
      <c r="I1" s="4"/>
      <c r="J1" s="4"/>
      <c r="K1" s="4"/>
      <c r="L1" s="4"/>
      <c r="M1" s="115" t="s">
        <v>189</v>
      </c>
    </row>
    <row r="2" spans="1:17" ht="21.75" customHeight="1">
      <c r="A2" s="6" t="s">
        <v>60</v>
      </c>
      <c r="B2" s="6"/>
      <c r="C2" s="6"/>
      <c r="D2" s="7"/>
      <c r="E2" s="8"/>
      <c r="F2" s="7"/>
      <c r="G2" s="7"/>
      <c r="H2" s="7"/>
      <c r="I2" s="7"/>
      <c r="J2" s="7"/>
      <c r="K2" s="7"/>
      <c r="L2" s="7"/>
      <c r="M2" s="116" t="s">
        <v>190</v>
      </c>
    </row>
    <row r="3" spans="1:17" ht="21.75" customHeight="1">
      <c r="A3" s="6" t="str">
        <f>'PL(9M)'!A3</f>
        <v>FOR THE NINE - MONTH PERIOD ENDED SEPTEMBER 30, 2021</v>
      </c>
      <c r="B3" s="6"/>
      <c r="C3" s="6"/>
      <c r="D3" s="9"/>
      <c r="E3" s="3"/>
      <c r="F3" s="7"/>
      <c r="G3" s="7"/>
      <c r="H3" s="7"/>
      <c r="I3" s="7"/>
      <c r="J3" s="7"/>
      <c r="K3" s="7"/>
      <c r="L3" s="7"/>
      <c r="M3" s="7"/>
    </row>
    <row r="4" spans="1:17" ht="21.75" customHeight="1">
      <c r="A4" s="10"/>
      <c r="B4" s="10"/>
      <c r="C4" s="10"/>
      <c r="D4" s="11"/>
      <c r="E4" s="8"/>
      <c r="F4" s="11"/>
      <c r="G4" s="12"/>
      <c r="H4" s="12"/>
      <c r="I4" s="12"/>
      <c r="J4" s="12"/>
      <c r="K4" s="12"/>
      <c r="L4" s="12"/>
      <c r="M4" s="13" t="s">
        <v>122</v>
      </c>
    </row>
    <row r="5" spans="1:17" ht="21.75" customHeight="1">
      <c r="A5" s="14"/>
      <c r="B5" s="14"/>
      <c r="C5" s="14"/>
      <c r="D5" s="14"/>
      <c r="E5" s="8"/>
      <c r="F5" s="14"/>
      <c r="G5" s="119" t="s">
        <v>12</v>
      </c>
      <c r="H5" s="119"/>
      <c r="I5" s="119"/>
      <c r="J5" s="14"/>
      <c r="K5" s="120" t="s">
        <v>0</v>
      </c>
      <c r="L5" s="120"/>
      <c r="M5" s="120"/>
    </row>
    <row r="6" spans="1:17" ht="20.100000000000001" customHeight="1">
      <c r="A6" s="76"/>
      <c r="B6" s="76"/>
      <c r="C6" s="76"/>
      <c r="D6" s="14"/>
      <c r="E6" s="8"/>
      <c r="F6" s="14"/>
      <c r="G6" s="122" t="s">
        <v>240</v>
      </c>
      <c r="H6" s="122"/>
      <c r="I6" s="122"/>
      <c r="J6" s="14"/>
      <c r="K6" s="122" t="s">
        <v>240</v>
      </c>
      <c r="L6" s="122"/>
      <c r="M6" s="122"/>
    </row>
    <row r="7" spans="1:17" ht="20.100000000000001" customHeight="1">
      <c r="A7" s="76"/>
      <c r="B7" s="76"/>
      <c r="C7" s="76"/>
      <c r="D7" s="14"/>
      <c r="E7" s="8"/>
      <c r="F7" s="14"/>
      <c r="G7" s="121" t="s">
        <v>239</v>
      </c>
      <c r="H7" s="121"/>
      <c r="I7" s="121"/>
      <c r="J7" s="14"/>
      <c r="K7" s="121" t="s">
        <v>239</v>
      </c>
      <c r="L7" s="121"/>
      <c r="M7" s="121"/>
    </row>
    <row r="8" spans="1:17" ht="21.75" customHeight="1">
      <c r="A8" s="11"/>
      <c r="B8" s="11"/>
      <c r="C8" s="11"/>
      <c r="D8" s="11"/>
      <c r="E8" s="8"/>
      <c r="F8" s="15"/>
      <c r="G8" s="16">
        <f>'PL(9M)'!G8</f>
        <v>2021</v>
      </c>
      <c r="H8" s="110"/>
      <c r="I8" s="16">
        <f>'PL(9M)'!I8</f>
        <v>2020</v>
      </c>
      <c r="J8" s="11"/>
      <c r="K8" s="16">
        <f>'PL(9M)'!K8</f>
        <v>2021</v>
      </c>
      <c r="L8" s="110"/>
      <c r="M8" s="16">
        <f>'PL(9M)'!M8</f>
        <v>2020</v>
      </c>
    </row>
    <row r="9" spans="1:17" ht="21.75" customHeight="1">
      <c r="A9" s="18" t="s">
        <v>27</v>
      </c>
      <c r="B9" s="18"/>
      <c r="C9" s="18"/>
      <c r="D9" s="19"/>
      <c r="E9" s="20"/>
      <c r="F9" s="11"/>
      <c r="G9" s="11"/>
      <c r="H9" s="11"/>
      <c r="J9" s="11"/>
      <c r="K9" s="11"/>
      <c r="L9" s="14"/>
      <c r="M9" s="11"/>
    </row>
    <row r="10" spans="1:17" ht="21.75" customHeight="1">
      <c r="B10" s="21" t="s">
        <v>53</v>
      </c>
      <c r="C10" s="21"/>
      <c r="D10" s="19"/>
      <c r="E10" s="20"/>
      <c r="F10" s="11"/>
      <c r="G10" s="22">
        <f>'PL(9M)'!G35</f>
        <v>-105248</v>
      </c>
      <c r="H10" s="22"/>
      <c r="I10" s="22">
        <f>'PL(9M)'!I35</f>
        <v>-48655</v>
      </c>
      <c r="J10" s="22"/>
      <c r="K10" s="22">
        <v>-79130</v>
      </c>
      <c r="L10" s="22"/>
      <c r="M10" s="22">
        <f>'PL(9M)'!M35</f>
        <v>-82267</v>
      </c>
      <c r="O10" s="23"/>
      <c r="P10" s="23"/>
      <c r="Q10" s="23"/>
    </row>
    <row r="11" spans="1:17" ht="21.75" customHeight="1">
      <c r="A11" s="21"/>
      <c r="B11" s="21" t="s">
        <v>102</v>
      </c>
      <c r="C11" s="21"/>
      <c r="D11" s="19"/>
      <c r="E11" s="20"/>
      <c r="F11" s="11"/>
      <c r="G11" s="22"/>
      <c r="H11" s="22"/>
      <c r="I11" s="22"/>
      <c r="J11" s="22"/>
      <c r="K11" s="22"/>
      <c r="L11" s="22"/>
      <c r="M11" s="22"/>
      <c r="O11" s="23"/>
      <c r="P11" s="23"/>
      <c r="Q11" s="23"/>
    </row>
    <row r="12" spans="1:17" s="25" customFormat="1" ht="21.75" customHeight="1">
      <c r="A12" s="24"/>
      <c r="C12" s="24" t="s">
        <v>81</v>
      </c>
      <c r="D12" s="24"/>
      <c r="E12" s="26"/>
      <c r="F12" s="27"/>
      <c r="G12" s="28">
        <v>56485</v>
      </c>
      <c r="H12" s="29"/>
      <c r="I12" s="28">
        <v>66273</v>
      </c>
      <c r="J12" s="29"/>
      <c r="K12" s="28">
        <v>55286</v>
      </c>
      <c r="L12" s="29"/>
      <c r="M12" s="28">
        <v>64583</v>
      </c>
      <c r="O12" s="23"/>
      <c r="P12" s="23"/>
      <c r="Q12" s="23"/>
    </row>
    <row r="13" spans="1:17" ht="21.75" customHeight="1">
      <c r="A13" s="21"/>
      <c r="C13" s="24" t="s">
        <v>82</v>
      </c>
      <c r="D13" s="24"/>
      <c r="E13" s="26"/>
      <c r="F13" s="27"/>
      <c r="G13" s="30">
        <v>34143</v>
      </c>
      <c r="H13" s="29"/>
      <c r="I13" s="28">
        <v>25557</v>
      </c>
      <c r="J13" s="29"/>
      <c r="K13" s="30">
        <v>67978</v>
      </c>
      <c r="L13" s="29"/>
      <c r="M13" s="28">
        <v>99066</v>
      </c>
      <c r="O13" s="23"/>
      <c r="P13" s="23"/>
      <c r="Q13" s="23"/>
    </row>
    <row r="14" spans="1:17" ht="21.75" customHeight="1">
      <c r="A14" s="21"/>
      <c r="C14" s="24" t="s">
        <v>103</v>
      </c>
      <c r="D14" s="24"/>
      <c r="E14" s="26"/>
      <c r="F14" s="27"/>
      <c r="G14" s="30">
        <v>-26298</v>
      </c>
      <c r="H14" s="29"/>
      <c r="I14" s="30">
        <v>94339</v>
      </c>
      <c r="J14" s="29"/>
      <c r="K14" s="30">
        <v>8912</v>
      </c>
      <c r="L14" s="29"/>
      <c r="M14" s="30">
        <v>18239</v>
      </c>
      <c r="O14" s="23"/>
      <c r="P14" s="23"/>
      <c r="Q14" s="23"/>
    </row>
    <row r="15" spans="1:17" s="25" customFormat="1" ht="21.75" customHeight="1">
      <c r="A15" s="24"/>
      <c r="C15" s="24" t="s">
        <v>61</v>
      </c>
      <c r="D15" s="24"/>
      <c r="E15" s="26"/>
      <c r="F15" s="27"/>
      <c r="G15" s="28">
        <v>2944</v>
      </c>
      <c r="H15" s="29"/>
      <c r="I15" s="28">
        <v>-3543</v>
      </c>
      <c r="J15" s="29"/>
      <c r="K15" s="28">
        <v>851</v>
      </c>
      <c r="L15" s="29"/>
      <c r="M15" s="28">
        <v>393</v>
      </c>
      <c r="O15" s="23"/>
      <c r="P15" s="23"/>
      <c r="Q15" s="23"/>
    </row>
    <row r="16" spans="1:17" ht="21.75" customHeight="1">
      <c r="A16" s="21"/>
      <c r="C16" s="24" t="s">
        <v>62</v>
      </c>
      <c r="D16" s="24"/>
      <c r="E16" s="26"/>
      <c r="F16" s="27"/>
      <c r="G16" s="28">
        <v>-36426</v>
      </c>
      <c r="H16" s="29"/>
      <c r="I16" s="28">
        <v>66395</v>
      </c>
      <c r="J16" s="29"/>
      <c r="K16" s="28">
        <v>-109784</v>
      </c>
      <c r="L16" s="29"/>
      <c r="M16" s="28">
        <v>117356</v>
      </c>
      <c r="O16" s="23"/>
      <c r="P16" s="23"/>
      <c r="Q16" s="23"/>
    </row>
    <row r="17" spans="1:228" ht="21.75" customHeight="1">
      <c r="A17" s="21"/>
      <c r="C17" s="24" t="s">
        <v>104</v>
      </c>
      <c r="D17" s="24"/>
      <c r="E17" s="26"/>
      <c r="F17" s="27"/>
      <c r="G17" s="28">
        <v>7840</v>
      </c>
      <c r="H17" s="29"/>
      <c r="I17" s="28">
        <v>5155</v>
      </c>
      <c r="J17" s="29"/>
      <c r="K17" s="28">
        <v>-91</v>
      </c>
      <c r="L17" s="29"/>
      <c r="M17" s="30">
        <v>-7688</v>
      </c>
      <c r="O17" s="23"/>
      <c r="P17" s="23"/>
      <c r="Q17" s="23"/>
    </row>
    <row r="18" spans="1:228" ht="21.75" customHeight="1">
      <c r="A18" s="21"/>
      <c r="C18" s="21" t="s">
        <v>105</v>
      </c>
      <c r="D18" s="21"/>
      <c r="E18" s="20"/>
      <c r="F18" s="11"/>
      <c r="G18" s="30">
        <v>79095</v>
      </c>
      <c r="H18" s="30"/>
      <c r="I18" s="30">
        <v>86673</v>
      </c>
      <c r="J18" s="30"/>
      <c r="K18" s="30">
        <v>3312</v>
      </c>
      <c r="L18" s="30"/>
      <c r="M18" s="30">
        <v>4136</v>
      </c>
      <c r="O18" s="23"/>
      <c r="P18" s="23"/>
      <c r="Q18" s="23"/>
    </row>
    <row r="19" spans="1:228" ht="21.75" customHeight="1">
      <c r="A19" s="21"/>
      <c r="C19" s="21" t="s">
        <v>83</v>
      </c>
      <c r="D19" s="21"/>
      <c r="E19" s="20"/>
      <c r="F19" s="11"/>
      <c r="G19" s="30">
        <v>1191</v>
      </c>
      <c r="H19" s="30"/>
      <c r="I19" s="30">
        <v>3682</v>
      </c>
      <c r="J19" s="30"/>
      <c r="K19" s="30">
        <v>-555</v>
      </c>
      <c r="L19" s="30"/>
      <c r="M19" s="30">
        <v>1831</v>
      </c>
      <c r="O19" s="23"/>
      <c r="P19" s="23"/>
      <c r="Q19" s="23"/>
    </row>
    <row r="20" spans="1:228" ht="21.75" customHeight="1">
      <c r="A20" s="21"/>
      <c r="C20" s="21" t="s">
        <v>212</v>
      </c>
      <c r="D20" s="21"/>
      <c r="E20" s="20"/>
      <c r="F20" s="11"/>
      <c r="G20" s="30">
        <v>-15179</v>
      </c>
      <c r="H20" s="30"/>
      <c r="I20" s="30">
        <v>0</v>
      </c>
      <c r="J20" s="30"/>
      <c r="K20" s="30">
        <v>-15179</v>
      </c>
      <c r="L20" s="30"/>
      <c r="M20" s="30">
        <v>0</v>
      </c>
      <c r="O20" s="23"/>
      <c r="P20" s="23"/>
      <c r="Q20" s="23"/>
    </row>
    <row r="21" spans="1:228" ht="21.75" customHeight="1">
      <c r="C21" s="21" t="s">
        <v>63</v>
      </c>
      <c r="D21" s="21"/>
      <c r="E21" s="20"/>
      <c r="F21" s="11"/>
      <c r="G21" s="28">
        <v>13838</v>
      </c>
      <c r="H21" s="30"/>
      <c r="I21" s="28">
        <v>21515</v>
      </c>
      <c r="J21" s="30"/>
      <c r="K21" s="28">
        <v>13837</v>
      </c>
      <c r="L21" s="30"/>
      <c r="M21" s="30">
        <v>44178</v>
      </c>
      <c r="O21" s="23"/>
      <c r="P21" s="23"/>
      <c r="Q21" s="23"/>
    </row>
    <row r="22" spans="1:228" ht="21.75" customHeight="1">
      <c r="C22" s="21" t="s">
        <v>179</v>
      </c>
      <c r="D22" s="21"/>
      <c r="E22" s="20"/>
      <c r="F22" s="11"/>
      <c r="G22" s="28"/>
      <c r="H22" s="30"/>
      <c r="I22" s="28"/>
      <c r="J22" s="30"/>
      <c r="K22" s="28"/>
      <c r="L22" s="30"/>
      <c r="M22" s="30"/>
      <c r="O22" s="23"/>
      <c r="P22" s="23"/>
      <c r="Q22" s="23"/>
    </row>
    <row r="23" spans="1:228" ht="21.75" customHeight="1">
      <c r="C23" s="21" t="s">
        <v>250</v>
      </c>
      <c r="D23" s="21"/>
      <c r="E23" s="20"/>
      <c r="F23" s="11"/>
      <c r="G23" s="30">
        <v>-809</v>
      </c>
      <c r="H23" s="30"/>
      <c r="I23" s="30">
        <v>11665</v>
      </c>
      <c r="J23" s="30"/>
      <c r="K23" s="30">
        <v>-778</v>
      </c>
      <c r="L23" s="30"/>
      <c r="M23" s="30">
        <v>11624</v>
      </c>
      <c r="O23" s="23"/>
      <c r="P23" s="23"/>
      <c r="Q23" s="23"/>
    </row>
    <row r="24" spans="1:228" ht="21.75" customHeight="1">
      <c r="C24" s="101" t="s">
        <v>199</v>
      </c>
      <c r="D24" s="21"/>
      <c r="E24" s="20"/>
      <c r="F24" s="11"/>
      <c r="G24" s="30">
        <v>0</v>
      </c>
      <c r="H24" s="30"/>
      <c r="I24" s="30">
        <v>1</v>
      </c>
      <c r="J24" s="30"/>
      <c r="K24" s="30">
        <v>0</v>
      </c>
      <c r="L24" s="30"/>
      <c r="M24" s="30">
        <v>1</v>
      </c>
      <c r="O24" s="23"/>
      <c r="P24" s="23"/>
      <c r="Q24" s="23"/>
    </row>
    <row r="25" spans="1:228" ht="21.75" customHeight="1">
      <c r="C25" s="21" t="s">
        <v>112</v>
      </c>
      <c r="D25" s="19"/>
      <c r="E25" s="20"/>
      <c r="F25" s="11"/>
      <c r="G25" s="30"/>
      <c r="H25" s="30"/>
      <c r="I25" s="30"/>
      <c r="J25" s="30"/>
      <c r="K25" s="30"/>
      <c r="L25" s="30"/>
      <c r="M25" s="30"/>
      <c r="O25" s="23"/>
      <c r="P25" s="23"/>
      <c r="Q25" s="23"/>
    </row>
    <row r="26" spans="1:228" ht="21.75" customHeight="1">
      <c r="B26" s="21"/>
      <c r="C26" s="31" t="s">
        <v>115</v>
      </c>
      <c r="D26" s="19"/>
      <c r="E26" s="20"/>
      <c r="F26" s="11"/>
      <c r="G26" s="30">
        <v>0</v>
      </c>
      <c r="H26" s="30"/>
      <c r="I26" s="30">
        <v>2</v>
      </c>
      <c r="J26" s="30"/>
      <c r="K26" s="30">
        <v>0</v>
      </c>
      <c r="L26" s="30"/>
      <c r="M26" s="30">
        <v>2</v>
      </c>
      <c r="O26" s="23"/>
      <c r="P26" s="23"/>
      <c r="Q26" s="23"/>
    </row>
    <row r="27" spans="1:228" ht="21.75" customHeight="1">
      <c r="B27" s="21"/>
      <c r="C27" s="31" t="s">
        <v>216</v>
      </c>
      <c r="D27" s="19"/>
      <c r="E27" s="20"/>
      <c r="F27" s="11"/>
      <c r="G27" s="30">
        <v>-33030</v>
      </c>
      <c r="H27" s="30"/>
      <c r="I27" s="30">
        <v>-1156</v>
      </c>
      <c r="J27" s="30"/>
      <c r="K27" s="30">
        <v>-33044</v>
      </c>
      <c r="L27" s="30"/>
      <c r="M27" s="30">
        <v>-448</v>
      </c>
      <c r="O27" s="23"/>
      <c r="P27" s="23"/>
      <c r="Q27" s="23"/>
    </row>
    <row r="28" spans="1:228" ht="21.75" customHeight="1">
      <c r="A28" s="21"/>
      <c r="B28" s="21"/>
      <c r="C28" s="31" t="s">
        <v>215</v>
      </c>
      <c r="D28" s="19"/>
      <c r="E28" s="20"/>
      <c r="F28" s="11"/>
      <c r="G28" s="30">
        <v>-3515</v>
      </c>
      <c r="H28" s="30"/>
      <c r="I28" s="30">
        <v>-1899</v>
      </c>
      <c r="J28" s="30"/>
      <c r="K28" s="30">
        <v>0</v>
      </c>
      <c r="L28" s="30"/>
      <c r="M28" s="30">
        <v>-411</v>
      </c>
      <c r="N28" s="21"/>
      <c r="O28" s="23"/>
      <c r="P28" s="23"/>
      <c r="Q28" s="23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</row>
    <row r="29" spans="1:228" ht="21.75" customHeight="1">
      <c r="A29" s="21"/>
      <c r="B29" s="21"/>
      <c r="C29" s="31" t="s">
        <v>200</v>
      </c>
      <c r="D29" s="19"/>
      <c r="E29" s="20"/>
      <c r="F29" s="11"/>
      <c r="G29" s="30"/>
      <c r="H29" s="30"/>
      <c r="I29" s="30"/>
      <c r="J29" s="30"/>
      <c r="L29" s="30"/>
      <c r="M29" s="30"/>
      <c r="N29" s="21"/>
      <c r="O29" s="23"/>
      <c r="P29" s="23"/>
      <c r="Q29" s="23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</row>
    <row r="30" spans="1:228" ht="21.75" customHeight="1">
      <c r="A30" s="21"/>
      <c r="B30" s="21"/>
      <c r="C30" s="31" t="s">
        <v>201</v>
      </c>
      <c r="D30" s="19"/>
      <c r="E30" s="20"/>
      <c r="F30" s="11"/>
      <c r="G30" s="30">
        <v>0</v>
      </c>
      <c r="H30" s="30"/>
      <c r="I30" s="30">
        <v>-1746</v>
      </c>
      <c r="J30" s="30"/>
      <c r="K30" s="30">
        <v>0</v>
      </c>
      <c r="L30" s="30"/>
      <c r="M30" s="30">
        <v>-1746</v>
      </c>
      <c r="N30" s="21"/>
      <c r="O30" s="23"/>
      <c r="P30" s="23"/>
      <c r="Q30" s="23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</row>
    <row r="31" spans="1:228" ht="21.75" customHeight="1">
      <c r="A31" s="21"/>
      <c r="B31" s="21"/>
      <c r="C31" s="31" t="s">
        <v>202</v>
      </c>
      <c r="D31" s="19"/>
      <c r="E31" s="20"/>
      <c r="F31" s="11"/>
      <c r="G31" s="30">
        <v>0</v>
      </c>
      <c r="H31" s="30"/>
      <c r="I31" s="30">
        <v>0</v>
      </c>
      <c r="J31" s="30"/>
      <c r="K31" s="30">
        <v>0</v>
      </c>
      <c r="L31" s="30"/>
      <c r="M31" s="30">
        <v>33</v>
      </c>
      <c r="N31" s="21"/>
      <c r="O31" s="23"/>
      <c r="P31" s="23"/>
      <c r="Q31" s="23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</row>
    <row r="32" spans="1:228" ht="21.75" customHeight="1">
      <c r="B32" s="21"/>
      <c r="C32" s="31" t="s">
        <v>114</v>
      </c>
      <c r="D32" s="19"/>
      <c r="E32" s="20"/>
      <c r="F32" s="11"/>
      <c r="G32" s="28">
        <v>-15</v>
      </c>
      <c r="H32" s="30"/>
      <c r="I32" s="28">
        <v>-1881</v>
      </c>
      <c r="J32" s="30"/>
      <c r="K32" s="30">
        <v>-799</v>
      </c>
      <c r="L32" s="30"/>
      <c r="M32" s="28">
        <v>-1852</v>
      </c>
      <c r="O32" s="23"/>
      <c r="P32" s="23"/>
      <c r="Q32" s="23"/>
    </row>
    <row r="33" spans="1:17" s="32" customFormat="1" ht="21.75" customHeight="1">
      <c r="B33" s="18" t="s">
        <v>84</v>
      </c>
      <c r="C33" s="33"/>
      <c r="D33" s="3"/>
      <c r="E33" s="34"/>
      <c r="F33" s="9"/>
      <c r="G33" s="35">
        <f>SUM(G12:G32)</f>
        <v>80264</v>
      </c>
      <c r="H33" s="30"/>
      <c r="I33" s="35">
        <f>SUM(I12:I32)</f>
        <v>371032</v>
      </c>
      <c r="J33" s="30"/>
      <c r="K33" s="35">
        <f>SUM(K12:K32)</f>
        <v>-10054</v>
      </c>
      <c r="L33" s="30"/>
      <c r="M33" s="35">
        <f>SUM(M12:M32)</f>
        <v>349297</v>
      </c>
      <c r="O33" s="23"/>
      <c r="P33" s="23"/>
      <c r="Q33" s="23"/>
    </row>
    <row r="34" spans="1:17" s="32" customFormat="1" ht="21.75" customHeight="1">
      <c r="A34" s="32" t="s">
        <v>106</v>
      </c>
      <c r="B34" s="18"/>
      <c r="C34" s="33"/>
      <c r="D34" s="3"/>
      <c r="E34" s="34"/>
      <c r="F34" s="9"/>
      <c r="G34" s="28">
        <f>G10+G33</f>
        <v>-24984</v>
      </c>
      <c r="H34" s="30"/>
      <c r="I34" s="28">
        <f>I10+I33</f>
        <v>322377</v>
      </c>
      <c r="J34" s="30"/>
      <c r="K34" s="28">
        <f>K10+K33</f>
        <v>-89184</v>
      </c>
      <c r="L34" s="30"/>
      <c r="M34" s="28">
        <f>M10+M33</f>
        <v>267030</v>
      </c>
      <c r="O34" s="23"/>
      <c r="P34" s="23"/>
      <c r="Q34" s="23"/>
    </row>
    <row r="35" spans="1:17" ht="21.75" customHeight="1">
      <c r="A35" s="21"/>
      <c r="B35" s="21" t="s">
        <v>64</v>
      </c>
      <c r="C35" s="21"/>
      <c r="D35" s="19"/>
      <c r="E35" s="20"/>
      <c r="F35" s="11"/>
      <c r="G35" s="28">
        <v>-49540</v>
      </c>
      <c r="H35" s="30"/>
      <c r="I35" s="28">
        <v>-37711</v>
      </c>
      <c r="J35" s="30"/>
      <c r="K35" s="28">
        <v>-48124</v>
      </c>
      <c r="L35" s="36"/>
      <c r="M35" s="28">
        <v>-54409</v>
      </c>
      <c r="O35" s="23"/>
      <c r="P35" s="23"/>
      <c r="Q35" s="23"/>
    </row>
    <row r="36" spans="1:17" ht="21.75" customHeight="1">
      <c r="A36" s="21"/>
      <c r="B36" s="21" t="s">
        <v>65</v>
      </c>
      <c r="C36" s="21"/>
      <c r="D36" s="19"/>
      <c r="E36" s="20"/>
      <c r="F36" s="11"/>
      <c r="G36" s="28">
        <v>-4104</v>
      </c>
      <c r="H36" s="28"/>
      <c r="I36" s="37">
        <v>-19980</v>
      </c>
      <c r="J36" s="28"/>
      <c r="K36" s="28">
        <v>3556</v>
      </c>
      <c r="L36" s="28"/>
      <c r="M36" s="28">
        <v>0</v>
      </c>
      <c r="N36" s="5" t="s">
        <v>70</v>
      </c>
      <c r="O36" s="23"/>
      <c r="P36" s="23"/>
      <c r="Q36" s="23"/>
    </row>
    <row r="37" spans="1:17" ht="21.75" customHeight="1">
      <c r="A37" s="18" t="s">
        <v>106</v>
      </c>
      <c r="B37" s="21"/>
      <c r="C37" s="21"/>
      <c r="D37" s="19"/>
      <c r="E37" s="20"/>
      <c r="F37" s="11"/>
      <c r="G37" s="35">
        <f>SUM(G34:G36)</f>
        <v>-78628</v>
      </c>
      <c r="H37" s="30"/>
      <c r="I37" s="35">
        <f>SUM(I34:I36)</f>
        <v>264686</v>
      </c>
      <c r="J37" s="36"/>
      <c r="K37" s="35">
        <f>SUM(K34:K36)</f>
        <v>-133752</v>
      </c>
      <c r="L37" s="36"/>
      <c r="M37" s="35">
        <f>SUM(M34:M36)</f>
        <v>212621</v>
      </c>
      <c r="O37" s="23"/>
      <c r="P37" s="23"/>
      <c r="Q37" s="23"/>
    </row>
    <row r="38" spans="1:17" ht="21.75" customHeight="1">
      <c r="A38" s="18"/>
      <c r="B38" s="21"/>
      <c r="C38" s="21"/>
      <c r="D38" s="19"/>
      <c r="E38" s="20"/>
      <c r="F38" s="11"/>
      <c r="G38" s="28"/>
      <c r="H38" s="30"/>
      <c r="I38" s="28"/>
      <c r="J38" s="36"/>
      <c r="K38" s="28"/>
      <c r="L38" s="36"/>
      <c r="M38" s="28"/>
      <c r="O38" s="23"/>
      <c r="P38" s="23"/>
      <c r="Q38" s="23"/>
    </row>
    <row r="39" spans="1:17" ht="21.95" customHeight="1">
      <c r="A39" s="1" t="s">
        <v>113</v>
      </c>
      <c r="B39" s="1"/>
      <c r="C39" s="1"/>
      <c r="D39" s="2"/>
      <c r="E39" s="3"/>
      <c r="F39" s="4"/>
      <c r="G39" s="4"/>
      <c r="H39" s="4"/>
      <c r="I39" s="4"/>
      <c r="J39" s="4"/>
      <c r="K39" s="4"/>
      <c r="L39" s="4"/>
      <c r="M39" s="115" t="s">
        <v>189</v>
      </c>
      <c r="O39" s="23"/>
      <c r="P39" s="23"/>
      <c r="Q39" s="23"/>
    </row>
    <row r="40" spans="1:17" ht="21.95" customHeight="1">
      <c r="A40" s="6" t="s">
        <v>66</v>
      </c>
      <c r="B40" s="6"/>
      <c r="C40" s="6"/>
      <c r="D40" s="7"/>
      <c r="E40" s="8"/>
      <c r="F40" s="7"/>
      <c r="G40" s="7"/>
      <c r="H40" s="7"/>
      <c r="I40" s="7"/>
      <c r="J40" s="7"/>
      <c r="K40" s="7"/>
      <c r="L40" s="7"/>
      <c r="M40" s="116" t="s">
        <v>190</v>
      </c>
      <c r="O40" s="23"/>
      <c r="P40" s="23"/>
      <c r="Q40" s="23"/>
    </row>
    <row r="41" spans="1:17" ht="21.95" customHeight="1">
      <c r="A41" s="6" t="str">
        <f>'PL(9M)'!A3</f>
        <v>FOR THE NINE - MONTH PERIOD ENDED SEPTEMBER 30, 2021</v>
      </c>
      <c r="B41" s="6"/>
      <c r="C41" s="6"/>
      <c r="D41" s="9"/>
      <c r="E41" s="3"/>
      <c r="F41" s="7"/>
      <c r="G41" s="7"/>
      <c r="H41" s="7"/>
      <c r="I41" s="7"/>
      <c r="J41" s="7"/>
      <c r="K41" s="7"/>
      <c r="L41" s="7"/>
      <c r="M41" s="7"/>
      <c r="O41" s="23"/>
      <c r="P41" s="23"/>
      <c r="Q41" s="23"/>
    </row>
    <row r="42" spans="1:17" ht="21.95" customHeight="1">
      <c r="A42" s="10"/>
      <c r="B42" s="10"/>
      <c r="C42" s="10"/>
      <c r="D42" s="11"/>
      <c r="E42" s="8"/>
      <c r="F42" s="11"/>
      <c r="G42" s="12"/>
      <c r="H42" s="12"/>
      <c r="I42" s="12"/>
      <c r="J42" s="12"/>
      <c r="K42" s="12"/>
      <c r="L42" s="12"/>
      <c r="M42" s="13" t="s">
        <v>122</v>
      </c>
      <c r="O42" s="23"/>
      <c r="P42" s="23"/>
      <c r="Q42" s="23"/>
    </row>
    <row r="43" spans="1:17" ht="21.95" customHeight="1">
      <c r="A43" s="14"/>
      <c r="B43" s="14"/>
      <c r="C43" s="14"/>
      <c r="D43" s="14"/>
      <c r="E43" s="8"/>
      <c r="F43" s="14"/>
      <c r="G43" s="120" t="s">
        <v>12</v>
      </c>
      <c r="H43" s="120"/>
      <c r="I43" s="120"/>
      <c r="J43" s="14"/>
      <c r="K43" s="120" t="s">
        <v>0</v>
      </c>
      <c r="L43" s="120"/>
      <c r="M43" s="120"/>
      <c r="O43" s="23"/>
      <c r="P43" s="23"/>
      <c r="Q43" s="23"/>
    </row>
    <row r="44" spans="1:17" ht="21.95" customHeight="1">
      <c r="A44" s="76"/>
      <c r="B44" s="76"/>
      <c r="C44" s="76"/>
      <c r="D44" s="14"/>
      <c r="E44" s="8"/>
      <c r="F44" s="14"/>
      <c r="G44" s="122" t="s">
        <v>240</v>
      </c>
      <c r="H44" s="122"/>
      <c r="I44" s="122"/>
      <c r="J44" s="14"/>
      <c r="K44" s="122" t="s">
        <v>240</v>
      </c>
      <c r="L44" s="122"/>
      <c r="M44" s="122"/>
    </row>
    <row r="45" spans="1:17" ht="21.95" customHeight="1">
      <c r="A45" s="76"/>
      <c r="B45" s="76"/>
      <c r="C45" s="76"/>
      <c r="D45" s="14"/>
      <c r="E45" s="8"/>
      <c r="F45" s="14"/>
      <c r="G45" s="121" t="s">
        <v>239</v>
      </c>
      <c r="H45" s="121"/>
      <c r="I45" s="121"/>
      <c r="J45" s="14"/>
      <c r="K45" s="121" t="s">
        <v>239</v>
      </c>
      <c r="L45" s="121"/>
      <c r="M45" s="121"/>
    </row>
    <row r="46" spans="1:17" ht="21.95" customHeight="1">
      <c r="A46" s="11"/>
      <c r="B46" s="11"/>
      <c r="C46" s="11"/>
      <c r="D46" s="11"/>
      <c r="E46" s="8"/>
      <c r="F46" s="15"/>
      <c r="G46" s="16">
        <f>G$8</f>
        <v>2021</v>
      </c>
      <c r="H46" s="17"/>
      <c r="I46" s="16">
        <f>I$8</f>
        <v>2020</v>
      </c>
      <c r="J46" s="11"/>
      <c r="K46" s="16">
        <f>K$8</f>
        <v>2021</v>
      </c>
      <c r="L46" s="17"/>
      <c r="M46" s="16">
        <f>M$8</f>
        <v>2020</v>
      </c>
      <c r="O46" s="23"/>
      <c r="P46" s="23"/>
      <c r="Q46" s="23"/>
    </row>
    <row r="47" spans="1:17" ht="21.95" customHeight="1">
      <c r="A47" s="18" t="s">
        <v>28</v>
      </c>
      <c r="B47" s="18"/>
      <c r="C47" s="18"/>
      <c r="D47" s="19"/>
      <c r="E47" s="20"/>
      <c r="F47" s="11"/>
      <c r="G47" s="38"/>
      <c r="H47" s="11"/>
      <c r="I47" s="38"/>
      <c r="J47" s="11"/>
      <c r="K47" s="39"/>
      <c r="L47" s="38"/>
      <c r="M47" s="39"/>
      <c r="O47" s="23"/>
      <c r="P47" s="23"/>
      <c r="Q47" s="23"/>
    </row>
    <row r="48" spans="1:17" ht="21.95" customHeight="1">
      <c r="A48" s="18"/>
      <c r="B48" s="40" t="s">
        <v>117</v>
      </c>
      <c r="C48" s="18"/>
      <c r="D48" s="19"/>
      <c r="E48" s="20"/>
      <c r="F48" s="11"/>
      <c r="G48" s="38">
        <v>9982</v>
      </c>
      <c r="H48" s="11"/>
      <c r="I48" s="41">
        <v>-158</v>
      </c>
      <c r="J48" s="11"/>
      <c r="K48" s="42">
        <v>0</v>
      </c>
      <c r="L48" s="11"/>
      <c r="M48" s="41">
        <v>-1</v>
      </c>
      <c r="O48" s="23"/>
      <c r="P48" s="23"/>
      <c r="Q48" s="23"/>
    </row>
    <row r="49" spans="1:17" ht="21.95" customHeight="1">
      <c r="A49" s="18"/>
      <c r="B49" s="31" t="s">
        <v>85</v>
      </c>
      <c r="C49" s="18"/>
      <c r="D49" s="19"/>
      <c r="E49" s="20"/>
      <c r="F49" s="11"/>
      <c r="G49" s="30">
        <v>0</v>
      </c>
      <c r="H49" s="11"/>
      <c r="I49" s="38">
        <v>20</v>
      </c>
      <c r="J49" s="11"/>
      <c r="K49" s="30">
        <v>0</v>
      </c>
      <c r="L49" s="11"/>
      <c r="M49" s="41">
        <v>20</v>
      </c>
      <c r="O49" s="23"/>
      <c r="P49" s="23"/>
      <c r="Q49" s="23"/>
    </row>
    <row r="50" spans="1:17" ht="21.95" customHeight="1">
      <c r="A50" s="18"/>
      <c r="B50" s="31" t="s">
        <v>203</v>
      </c>
      <c r="C50" s="18"/>
      <c r="D50" s="19"/>
      <c r="E50" s="20"/>
      <c r="F50" s="11"/>
      <c r="G50" s="30">
        <v>0</v>
      </c>
      <c r="H50" s="11"/>
      <c r="I50" s="38">
        <v>-230</v>
      </c>
      <c r="J50" s="11"/>
      <c r="K50" s="30">
        <v>0</v>
      </c>
      <c r="L50" s="11"/>
      <c r="M50" s="41">
        <v>-230</v>
      </c>
      <c r="O50" s="23"/>
      <c r="P50" s="23"/>
      <c r="Q50" s="23"/>
    </row>
    <row r="51" spans="1:17" ht="21.95" customHeight="1">
      <c r="A51" s="18"/>
      <c r="B51" s="31" t="s">
        <v>217</v>
      </c>
      <c r="C51" s="18"/>
      <c r="D51" s="19"/>
      <c r="E51" s="20"/>
      <c r="F51" s="11"/>
      <c r="G51" s="30">
        <v>172600</v>
      </c>
      <c r="H51" s="11"/>
      <c r="I51" s="38">
        <v>1156</v>
      </c>
      <c r="J51" s="11"/>
      <c r="K51" s="30">
        <v>172600</v>
      </c>
      <c r="L51" s="11"/>
      <c r="M51" s="41">
        <v>448</v>
      </c>
      <c r="O51" s="23"/>
      <c r="P51" s="23"/>
      <c r="Q51" s="23"/>
    </row>
    <row r="52" spans="1:17" ht="21.95" customHeight="1">
      <c r="A52" s="18"/>
      <c r="B52" s="31" t="s">
        <v>67</v>
      </c>
      <c r="C52" s="18"/>
      <c r="D52" s="19"/>
      <c r="E52" s="20"/>
      <c r="F52" s="11"/>
      <c r="G52" s="30">
        <v>-497</v>
      </c>
      <c r="H52" s="11"/>
      <c r="I52" s="38">
        <v>-18846</v>
      </c>
      <c r="J52" s="11"/>
      <c r="K52" s="30">
        <v>-20</v>
      </c>
      <c r="L52" s="11"/>
      <c r="M52" s="41">
        <v>-200</v>
      </c>
      <c r="O52" s="23"/>
      <c r="P52" s="23"/>
      <c r="Q52" s="23"/>
    </row>
    <row r="53" spans="1:17" ht="21.95" customHeight="1">
      <c r="A53" s="18"/>
      <c r="B53" s="31" t="s">
        <v>187</v>
      </c>
      <c r="C53" s="18"/>
      <c r="D53" s="19"/>
      <c r="E53" s="20"/>
      <c r="F53" s="11"/>
      <c r="G53" s="30">
        <v>-823</v>
      </c>
      <c r="H53" s="11"/>
      <c r="I53" s="41">
        <v>0</v>
      </c>
      <c r="J53" s="11"/>
      <c r="K53" s="30">
        <v>-70</v>
      </c>
      <c r="L53" s="11"/>
      <c r="M53" s="41">
        <v>0</v>
      </c>
      <c r="O53" s="23"/>
      <c r="P53" s="23"/>
      <c r="Q53" s="23"/>
    </row>
    <row r="54" spans="1:17" ht="21.95" customHeight="1">
      <c r="A54" s="18"/>
      <c r="B54" s="31" t="s">
        <v>210</v>
      </c>
      <c r="C54" s="18"/>
      <c r="D54" s="19"/>
      <c r="E54" s="20"/>
      <c r="F54" s="11"/>
      <c r="G54" s="30">
        <v>52241</v>
      </c>
      <c r="H54" s="11"/>
      <c r="I54" s="41">
        <v>0</v>
      </c>
      <c r="J54" s="11"/>
      <c r="K54" s="30">
        <v>52241</v>
      </c>
      <c r="L54" s="11"/>
      <c r="M54" s="41">
        <v>0</v>
      </c>
      <c r="O54" s="23"/>
      <c r="P54" s="23"/>
      <c r="Q54" s="23"/>
    </row>
    <row r="55" spans="1:17" ht="21.95" customHeight="1">
      <c r="A55" s="18"/>
      <c r="B55" s="31" t="s">
        <v>211</v>
      </c>
      <c r="C55" s="18"/>
      <c r="D55" s="19"/>
      <c r="E55" s="20"/>
      <c r="F55" s="11"/>
      <c r="G55" s="30">
        <v>-4317</v>
      </c>
      <c r="H55" s="11"/>
      <c r="I55" s="41">
        <v>0</v>
      </c>
      <c r="J55" s="11"/>
      <c r="K55" s="30">
        <v>-4317</v>
      </c>
      <c r="L55" s="11"/>
      <c r="M55" s="41">
        <v>0</v>
      </c>
      <c r="O55" s="23"/>
      <c r="P55" s="23"/>
      <c r="Q55" s="23"/>
    </row>
    <row r="56" spans="1:17" ht="21.95" customHeight="1">
      <c r="A56" s="18"/>
      <c r="B56" s="21" t="s">
        <v>204</v>
      </c>
      <c r="C56" s="21"/>
      <c r="D56" s="19"/>
      <c r="E56" s="20"/>
      <c r="F56" s="11"/>
      <c r="G56" s="28">
        <v>0</v>
      </c>
      <c r="H56" s="11"/>
      <c r="I56" s="41">
        <v>0</v>
      </c>
      <c r="J56" s="11"/>
      <c r="K56" s="28">
        <v>-8803</v>
      </c>
      <c r="L56" s="11"/>
      <c r="M56" s="41">
        <v>-5968</v>
      </c>
      <c r="O56" s="23"/>
      <c r="P56" s="23"/>
      <c r="Q56" s="23"/>
    </row>
    <row r="57" spans="1:17" ht="21.95" customHeight="1">
      <c r="A57" s="18"/>
      <c r="B57" s="21" t="s">
        <v>205</v>
      </c>
      <c r="C57" s="21"/>
      <c r="D57" s="19"/>
      <c r="E57" s="20"/>
      <c r="F57" s="11"/>
      <c r="G57" s="28">
        <v>0</v>
      </c>
      <c r="H57" s="11"/>
      <c r="I57" s="41">
        <v>1746</v>
      </c>
      <c r="J57" s="11"/>
      <c r="K57" s="28">
        <v>0</v>
      </c>
      <c r="L57" s="11"/>
      <c r="M57" s="41">
        <v>1746</v>
      </c>
      <c r="O57" s="23"/>
      <c r="P57" s="23"/>
      <c r="Q57" s="23"/>
    </row>
    <row r="58" spans="1:17" ht="21.95" customHeight="1">
      <c r="A58" s="18"/>
      <c r="B58" s="21" t="s">
        <v>213</v>
      </c>
      <c r="C58" s="21"/>
      <c r="D58" s="19"/>
      <c r="E58" s="20"/>
      <c r="F58" s="11"/>
      <c r="G58" s="28">
        <v>0</v>
      </c>
      <c r="H58" s="11"/>
      <c r="I58" s="41">
        <v>0</v>
      </c>
      <c r="J58" s="11"/>
      <c r="K58" s="28">
        <v>0</v>
      </c>
      <c r="L58" s="11"/>
      <c r="M58" s="41">
        <v>0</v>
      </c>
      <c r="O58" s="23"/>
      <c r="P58" s="23"/>
      <c r="Q58" s="23"/>
    </row>
    <row r="59" spans="1:17" ht="21.95" customHeight="1">
      <c r="A59" s="18"/>
      <c r="B59" s="31" t="s">
        <v>50</v>
      </c>
      <c r="C59" s="18"/>
      <c r="D59" s="19"/>
      <c r="E59" s="20"/>
      <c r="F59" s="11"/>
      <c r="G59" s="28">
        <v>29</v>
      </c>
      <c r="H59" s="11"/>
      <c r="I59" s="38">
        <v>1594</v>
      </c>
      <c r="J59" s="11"/>
      <c r="K59" s="28">
        <v>10</v>
      </c>
      <c r="L59" s="11"/>
      <c r="M59" s="39">
        <v>1675</v>
      </c>
      <c r="O59" s="23"/>
      <c r="P59" s="23"/>
      <c r="Q59" s="23"/>
    </row>
    <row r="60" spans="1:17" ht="21.95" customHeight="1">
      <c r="A60" s="18" t="s">
        <v>68</v>
      </c>
      <c r="B60" s="18"/>
      <c r="C60" s="18"/>
      <c r="D60" s="19"/>
      <c r="E60" s="20"/>
      <c r="F60" s="11"/>
      <c r="G60" s="43">
        <f>SUM(G48:G59)</f>
        <v>229215</v>
      </c>
      <c r="H60" s="22"/>
      <c r="I60" s="43">
        <f>SUM(I48:I59)</f>
        <v>-14718</v>
      </c>
      <c r="J60" s="41"/>
      <c r="K60" s="43">
        <f>SUM(K48:K59)</f>
        <v>211641</v>
      </c>
      <c r="L60" s="41"/>
      <c r="M60" s="43">
        <f>SUM(M48:M59)</f>
        <v>-2510</v>
      </c>
      <c r="O60" s="23"/>
      <c r="P60" s="23"/>
      <c r="Q60" s="23"/>
    </row>
    <row r="61" spans="1:17" ht="6.95" customHeight="1">
      <c r="A61" s="18"/>
      <c r="B61" s="18"/>
      <c r="C61" s="18"/>
      <c r="D61" s="11"/>
      <c r="E61" s="8"/>
      <c r="F61" s="11"/>
      <c r="G61" s="41"/>
      <c r="H61" s="22"/>
      <c r="I61" s="41"/>
      <c r="J61" s="41"/>
      <c r="K61" s="41"/>
      <c r="L61" s="41"/>
      <c r="M61" s="41"/>
      <c r="O61" s="23"/>
      <c r="P61" s="23"/>
      <c r="Q61" s="23"/>
    </row>
    <row r="62" spans="1:17" ht="21.95" customHeight="1">
      <c r="A62" s="18" t="s">
        <v>29</v>
      </c>
      <c r="B62" s="18"/>
      <c r="C62" s="18"/>
      <c r="D62" s="11"/>
      <c r="E62" s="8"/>
      <c r="F62" s="11"/>
      <c r="G62" s="41"/>
      <c r="H62" s="22"/>
      <c r="I62" s="41"/>
      <c r="J62" s="41"/>
      <c r="K62" s="41"/>
      <c r="L62" s="41"/>
      <c r="M62" s="41"/>
      <c r="O62" s="23"/>
      <c r="P62" s="23"/>
      <c r="Q62" s="23"/>
    </row>
    <row r="63" spans="1:17" ht="21.95" customHeight="1">
      <c r="A63" s="18"/>
      <c r="B63" s="44" t="s">
        <v>109</v>
      </c>
      <c r="C63" s="18"/>
      <c r="D63" s="11"/>
      <c r="E63" s="8"/>
      <c r="F63" s="11"/>
      <c r="G63" s="41"/>
      <c r="H63" s="22"/>
      <c r="I63" s="41"/>
      <c r="J63" s="41"/>
      <c r="K63" s="41"/>
      <c r="L63" s="41"/>
      <c r="M63" s="41"/>
      <c r="O63" s="23"/>
      <c r="P63" s="23"/>
      <c r="Q63" s="23"/>
    </row>
    <row r="64" spans="1:17" ht="21.95" customHeight="1">
      <c r="A64" s="18"/>
      <c r="B64" s="44"/>
      <c r="C64" s="21" t="s">
        <v>116</v>
      </c>
      <c r="D64" s="11"/>
      <c r="E64" s="8"/>
      <c r="F64" s="11"/>
      <c r="G64" s="41">
        <v>0</v>
      </c>
      <c r="H64" s="22"/>
      <c r="I64" s="41">
        <v>11995</v>
      </c>
      <c r="J64" s="41"/>
      <c r="K64" s="41">
        <v>0</v>
      </c>
      <c r="L64" s="41"/>
      <c r="M64" s="41">
        <v>0</v>
      </c>
      <c r="O64" s="23"/>
      <c r="P64" s="23"/>
      <c r="Q64" s="23"/>
    </row>
    <row r="65" spans="1:17" ht="21.95" customHeight="1">
      <c r="A65" s="18"/>
      <c r="C65" s="21" t="s">
        <v>214</v>
      </c>
      <c r="D65" s="8"/>
      <c r="F65" s="11"/>
      <c r="G65" s="30">
        <v>27000</v>
      </c>
      <c r="H65" s="30"/>
      <c r="I65" s="46">
        <v>35000</v>
      </c>
      <c r="J65" s="30"/>
      <c r="K65" s="30">
        <v>39500</v>
      </c>
      <c r="L65" s="28"/>
      <c r="M65" s="46">
        <v>35000</v>
      </c>
      <c r="O65" s="23"/>
      <c r="P65" s="23"/>
      <c r="Q65" s="23"/>
    </row>
    <row r="66" spans="1:17" ht="21.95" customHeight="1">
      <c r="A66" s="18"/>
      <c r="B66" s="44" t="s">
        <v>177</v>
      </c>
      <c r="C66" s="40"/>
      <c r="D66" s="11"/>
      <c r="E66" s="8"/>
      <c r="F66" s="11"/>
      <c r="G66" s="41"/>
      <c r="H66" s="22"/>
      <c r="I66" s="41"/>
      <c r="J66" s="22"/>
      <c r="K66" s="41"/>
      <c r="L66" s="41"/>
      <c r="M66" s="41"/>
      <c r="O66" s="23"/>
      <c r="P66" s="23"/>
      <c r="Q66" s="23"/>
    </row>
    <row r="67" spans="1:17" ht="21.95" customHeight="1">
      <c r="A67" s="18"/>
      <c r="B67" s="44"/>
      <c r="C67" s="40" t="s">
        <v>165</v>
      </c>
      <c r="D67" s="11"/>
      <c r="E67" s="8"/>
      <c r="F67" s="11"/>
      <c r="G67" s="41">
        <v>-10000</v>
      </c>
      <c r="H67" s="22"/>
      <c r="I67" s="41">
        <v>-36000</v>
      </c>
      <c r="J67" s="22"/>
      <c r="K67" s="41">
        <v>-10000</v>
      </c>
      <c r="L67" s="41"/>
      <c r="M67" s="41">
        <v>-36000</v>
      </c>
      <c r="O67" s="23"/>
      <c r="P67" s="23"/>
      <c r="Q67" s="23"/>
    </row>
    <row r="68" spans="1:17" ht="21.95" customHeight="1">
      <c r="A68" s="18"/>
      <c r="B68" s="44"/>
      <c r="C68" s="40" t="s">
        <v>206</v>
      </c>
      <c r="D68" s="11"/>
      <c r="E68" s="8"/>
      <c r="F68" s="11"/>
      <c r="G68" s="41">
        <v>-3200</v>
      </c>
      <c r="H68" s="22"/>
      <c r="I68" s="41">
        <v>-93900</v>
      </c>
      <c r="J68" s="22"/>
      <c r="K68" s="41">
        <v>-3200</v>
      </c>
      <c r="L68" s="41"/>
      <c r="M68" s="41">
        <v>-93900</v>
      </c>
      <c r="O68" s="23"/>
      <c r="P68" s="23"/>
      <c r="Q68" s="23"/>
    </row>
    <row r="69" spans="1:17" ht="21.95" customHeight="1">
      <c r="A69" s="18"/>
      <c r="B69" s="44"/>
      <c r="C69" s="45" t="s">
        <v>116</v>
      </c>
      <c r="E69" s="8"/>
      <c r="F69" s="11"/>
      <c r="G69" s="30">
        <v>-188084</v>
      </c>
      <c r="H69" s="22"/>
      <c r="I69" s="41">
        <v>-21277</v>
      </c>
      <c r="J69" s="22"/>
      <c r="K69" s="30">
        <v>-187939</v>
      </c>
      <c r="L69" s="41"/>
      <c r="M69" s="41">
        <v>-21277</v>
      </c>
      <c r="O69" s="23"/>
      <c r="P69" s="23"/>
      <c r="Q69" s="23"/>
    </row>
    <row r="70" spans="1:17" ht="21.95" customHeight="1">
      <c r="A70" s="18"/>
      <c r="B70" s="44"/>
      <c r="C70" s="21" t="s">
        <v>194</v>
      </c>
      <c r="E70" s="8"/>
      <c r="F70" s="11"/>
      <c r="G70" s="30">
        <v>0</v>
      </c>
      <c r="H70" s="22"/>
      <c r="I70" s="41">
        <v>0</v>
      </c>
      <c r="J70" s="22"/>
      <c r="K70" s="30">
        <v>0</v>
      </c>
      <c r="L70" s="41"/>
      <c r="M70" s="41">
        <v>0</v>
      </c>
      <c r="O70" s="23"/>
      <c r="P70" s="23"/>
      <c r="Q70" s="23"/>
    </row>
    <row r="71" spans="1:17" ht="21.95" customHeight="1">
      <c r="A71" s="18"/>
      <c r="B71" s="44"/>
      <c r="C71" s="21" t="s">
        <v>214</v>
      </c>
      <c r="E71" s="8"/>
      <c r="F71" s="11"/>
      <c r="G71" s="30">
        <v>-37000</v>
      </c>
      <c r="H71" s="22"/>
      <c r="I71" s="41">
        <v>-35000</v>
      </c>
      <c r="J71" s="22"/>
      <c r="K71" s="30">
        <v>-49500</v>
      </c>
      <c r="L71" s="41"/>
      <c r="M71" s="41">
        <v>-35000</v>
      </c>
      <c r="O71" s="23"/>
      <c r="P71" s="23"/>
      <c r="Q71" s="23"/>
    </row>
    <row r="72" spans="1:17" ht="21.95" customHeight="1">
      <c r="A72" s="18"/>
      <c r="B72" s="31" t="s">
        <v>107</v>
      </c>
      <c r="C72" s="18"/>
      <c r="D72" s="11"/>
      <c r="E72" s="8"/>
      <c r="F72" s="11"/>
      <c r="G72" s="28">
        <v>-568</v>
      </c>
      <c r="H72" s="22"/>
      <c r="I72" s="41">
        <v>-1336</v>
      </c>
      <c r="J72" s="22"/>
      <c r="K72" s="28">
        <v>-568</v>
      </c>
      <c r="L72" s="41"/>
      <c r="M72" s="41">
        <v>-1336</v>
      </c>
      <c r="O72" s="23"/>
      <c r="P72" s="23"/>
      <c r="Q72" s="23"/>
    </row>
    <row r="73" spans="1:17" ht="21.95" customHeight="1">
      <c r="A73" s="18"/>
      <c r="B73" s="44" t="s">
        <v>120</v>
      </c>
      <c r="C73" s="45"/>
      <c r="E73" s="8"/>
      <c r="F73" s="11"/>
      <c r="G73" s="41">
        <v>0</v>
      </c>
      <c r="H73" s="22"/>
      <c r="I73" s="41">
        <v>-43957</v>
      </c>
      <c r="J73" s="22"/>
      <c r="K73" s="41">
        <v>0</v>
      </c>
      <c r="L73" s="41"/>
      <c r="M73" s="41">
        <v>-43957</v>
      </c>
      <c r="O73" s="23"/>
      <c r="P73" s="23"/>
      <c r="Q73" s="23"/>
    </row>
    <row r="74" spans="1:17" ht="21.95" customHeight="1">
      <c r="A74" s="18"/>
      <c r="B74" s="44" t="s">
        <v>121</v>
      </c>
      <c r="C74" s="45"/>
      <c r="E74" s="8"/>
      <c r="F74" s="11"/>
      <c r="G74" s="28">
        <v>482</v>
      </c>
      <c r="H74" s="28"/>
      <c r="I74" s="28">
        <v>-40</v>
      </c>
      <c r="J74" s="28"/>
      <c r="K74" s="28">
        <v>0</v>
      </c>
      <c r="L74" s="28"/>
      <c r="M74" s="28">
        <v>0</v>
      </c>
      <c r="O74" s="23"/>
      <c r="P74" s="23"/>
      <c r="Q74" s="23"/>
    </row>
    <row r="75" spans="1:17" ht="21.95" customHeight="1">
      <c r="A75" s="18"/>
      <c r="B75" s="44" t="s">
        <v>209</v>
      </c>
      <c r="C75" s="45"/>
      <c r="E75" s="8"/>
      <c r="F75" s="11"/>
      <c r="G75" s="28">
        <v>137475</v>
      </c>
      <c r="H75" s="28"/>
      <c r="I75" s="28">
        <v>0</v>
      </c>
      <c r="J75" s="28"/>
      <c r="K75" s="28">
        <v>137475</v>
      </c>
      <c r="L75" s="28"/>
      <c r="M75" s="28">
        <v>0</v>
      </c>
      <c r="O75" s="23"/>
      <c r="P75" s="23"/>
      <c r="Q75" s="23"/>
    </row>
    <row r="76" spans="1:17" ht="21.95" customHeight="1">
      <c r="A76" s="18" t="s">
        <v>69</v>
      </c>
      <c r="B76" s="18"/>
      <c r="C76" s="18"/>
      <c r="D76" s="11"/>
      <c r="E76" s="8"/>
      <c r="F76" s="11"/>
      <c r="G76" s="35">
        <f>SUM(G63:G75)</f>
        <v>-73895</v>
      </c>
      <c r="H76" s="30"/>
      <c r="I76" s="35">
        <f>SUM(I63:I75)</f>
        <v>-184515</v>
      </c>
      <c r="J76" s="30"/>
      <c r="K76" s="35">
        <f>SUM(K63:K75)</f>
        <v>-74232</v>
      </c>
      <c r="L76" s="30"/>
      <c r="M76" s="35">
        <f>SUM(M63:M75)</f>
        <v>-196470</v>
      </c>
      <c r="O76" s="23"/>
      <c r="P76" s="23"/>
      <c r="Q76" s="23"/>
    </row>
    <row r="77" spans="1:17" ht="8.1" customHeight="1">
      <c r="A77" s="18"/>
      <c r="B77" s="31"/>
      <c r="C77" s="18"/>
      <c r="D77" s="11"/>
      <c r="E77" s="8"/>
      <c r="F77" s="11"/>
      <c r="G77" s="41"/>
      <c r="H77" s="22"/>
      <c r="I77" s="28"/>
      <c r="J77" s="41"/>
      <c r="K77" s="41"/>
      <c r="L77" s="41"/>
      <c r="M77" s="41"/>
      <c r="O77" s="23"/>
      <c r="P77" s="23"/>
      <c r="Q77" s="23"/>
    </row>
    <row r="78" spans="1:17" ht="21.95" customHeight="1">
      <c r="A78" s="1" t="s">
        <v>113</v>
      </c>
      <c r="B78" s="1"/>
      <c r="C78" s="1"/>
      <c r="D78" s="2"/>
      <c r="E78" s="3"/>
      <c r="F78" s="4"/>
      <c r="G78" s="4"/>
      <c r="H78" s="4"/>
      <c r="I78" s="4"/>
      <c r="J78" s="4"/>
      <c r="K78" s="4"/>
      <c r="L78" s="4"/>
      <c r="M78" s="115" t="s">
        <v>189</v>
      </c>
      <c r="O78" s="23"/>
      <c r="P78" s="23"/>
      <c r="Q78" s="23"/>
    </row>
    <row r="79" spans="1:17" ht="21.95" customHeight="1">
      <c r="A79" s="6" t="s">
        <v>66</v>
      </c>
      <c r="B79" s="6"/>
      <c r="C79" s="6"/>
      <c r="D79" s="7"/>
      <c r="E79" s="8"/>
      <c r="F79" s="7"/>
      <c r="G79" s="7"/>
      <c r="H79" s="7"/>
      <c r="I79" s="7"/>
      <c r="J79" s="7"/>
      <c r="K79" s="7"/>
      <c r="L79" s="7"/>
      <c r="M79" s="116" t="s">
        <v>190</v>
      </c>
      <c r="O79" s="23"/>
      <c r="P79" s="23"/>
      <c r="Q79" s="23"/>
    </row>
    <row r="80" spans="1:17" ht="21.95" customHeight="1">
      <c r="A80" s="6" t="str">
        <f>A41</f>
        <v>FOR THE NINE - MONTH PERIOD ENDED SEPTEMBER 30, 2021</v>
      </c>
      <c r="B80" s="6"/>
      <c r="C80" s="6"/>
      <c r="D80" s="9"/>
      <c r="E80" s="3"/>
      <c r="F80" s="7"/>
      <c r="G80" s="7"/>
      <c r="H80" s="7"/>
      <c r="I80" s="7"/>
      <c r="J80" s="7"/>
      <c r="K80" s="7"/>
      <c r="L80" s="7"/>
      <c r="M80" s="7"/>
      <c r="O80" s="23"/>
      <c r="P80" s="23"/>
      <c r="Q80" s="23"/>
    </row>
    <row r="81" spans="1:17" ht="21.95" customHeight="1">
      <c r="A81" s="10"/>
      <c r="B81" s="10"/>
      <c r="C81" s="10"/>
      <c r="D81" s="11"/>
      <c r="E81" s="8"/>
      <c r="F81" s="11"/>
      <c r="G81" s="12"/>
      <c r="H81" s="12"/>
      <c r="I81" s="12"/>
      <c r="J81" s="12"/>
      <c r="K81" s="12"/>
      <c r="L81" s="12"/>
      <c r="M81" s="13" t="s">
        <v>122</v>
      </c>
      <c r="O81" s="23"/>
      <c r="P81" s="23"/>
      <c r="Q81" s="23"/>
    </row>
    <row r="82" spans="1:17" ht="21.95" customHeight="1">
      <c r="A82" s="14"/>
      <c r="B82" s="14"/>
      <c r="C82" s="14"/>
      <c r="D82" s="14"/>
      <c r="E82" s="8"/>
      <c r="F82" s="14"/>
      <c r="G82" s="120" t="s">
        <v>12</v>
      </c>
      <c r="H82" s="120"/>
      <c r="I82" s="120"/>
      <c r="J82" s="14"/>
      <c r="K82" s="120" t="s">
        <v>0</v>
      </c>
      <c r="L82" s="120"/>
      <c r="M82" s="120"/>
      <c r="O82" s="23"/>
      <c r="P82" s="23"/>
      <c r="Q82" s="23"/>
    </row>
    <row r="83" spans="1:17" ht="21.95" customHeight="1">
      <c r="A83" s="76"/>
      <c r="B83" s="76"/>
      <c r="C83" s="76"/>
      <c r="D83" s="14"/>
      <c r="E83" s="8"/>
      <c r="F83" s="14"/>
      <c r="G83" s="122" t="s">
        <v>240</v>
      </c>
      <c r="H83" s="122"/>
      <c r="I83" s="122"/>
      <c r="J83" s="14"/>
      <c r="K83" s="122" t="s">
        <v>240</v>
      </c>
      <c r="L83" s="122"/>
      <c r="M83" s="122"/>
    </row>
    <row r="84" spans="1:17" ht="21.95" customHeight="1">
      <c r="A84" s="76"/>
      <c r="B84" s="76"/>
      <c r="C84" s="76"/>
      <c r="D84" s="14"/>
      <c r="E84" s="8"/>
      <c r="F84" s="14"/>
      <c r="G84" s="121" t="s">
        <v>239</v>
      </c>
      <c r="H84" s="121"/>
      <c r="I84" s="121"/>
      <c r="J84" s="14"/>
      <c r="K84" s="121" t="s">
        <v>239</v>
      </c>
      <c r="L84" s="121"/>
      <c r="M84" s="121"/>
    </row>
    <row r="85" spans="1:17" ht="21.95" customHeight="1">
      <c r="A85" s="11"/>
      <c r="B85" s="11"/>
      <c r="C85" s="11"/>
      <c r="D85" s="11"/>
      <c r="E85" s="8"/>
      <c r="F85" s="15"/>
      <c r="G85" s="16">
        <f>G$8</f>
        <v>2021</v>
      </c>
      <c r="H85" s="17"/>
      <c r="I85" s="16">
        <f>I$8</f>
        <v>2020</v>
      </c>
      <c r="J85" s="11"/>
      <c r="K85" s="16">
        <f>K$8</f>
        <v>2021</v>
      </c>
      <c r="L85" s="17"/>
      <c r="M85" s="16">
        <f>M$8</f>
        <v>2020</v>
      </c>
      <c r="O85" s="23"/>
      <c r="P85" s="23"/>
      <c r="Q85" s="23"/>
    </row>
    <row r="86" spans="1:17" ht="21.95" customHeight="1">
      <c r="A86" s="31" t="s">
        <v>108</v>
      </c>
      <c r="B86" s="31"/>
      <c r="C86" s="31"/>
      <c r="D86" s="11"/>
      <c r="E86" s="8"/>
      <c r="F86" s="11"/>
      <c r="G86" s="28"/>
      <c r="H86" s="28"/>
      <c r="I86" s="28"/>
      <c r="J86" s="28"/>
      <c r="K86" s="28"/>
      <c r="L86" s="28"/>
      <c r="M86" s="28"/>
      <c r="O86" s="23"/>
      <c r="P86" s="23"/>
      <c r="Q86" s="23"/>
    </row>
    <row r="87" spans="1:17" ht="21.95" customHeight="1">
      <c r="B87" s="31" t="s">
        <v>71</v>
      </c>
      <c r="C87" s="31"/>
      <c r="D87" s="11"/>
      <c r="E87" s="8"/>
      <c r="F87" s="11"/>
      <c r="G87" s="28">
        <f>G37+G60+G76</f>
        <v>76692</v>
      </c>
      <c r="H87" s="28"/>
      <c r="I87" s="28">
        <f>I37+I60+I76</f>
        <v>65453</v>
      </c>
      <c r="J87" s="28"/>
      <c r="K87" s="28">
        <f>K37+K60+K76</f>
        <v>3657</v>
      </c>
      <c r="L87" s="28"/>
      <c r="M87" s="28">
        <f>M37+M60+M76</f>
        <v>13641</v>
      </c>
      <c r="O87" s="23"/>
      <c r="P87" s="23"/>
      <c r="Q87" s="23"/>
    </row>
    <row r="88" spans="1:17" ht="21.95" customHeight="1">
      <c r="A88" s="10" t="s">
        <v>86</v>
      </c>
      <c r="B88" s="6"/>
      <c r="C88" s="6"/>
      <c r="D88" s="11"/>
      <c r="E88" s="8"/>
      <c r="F88" s="11"/>
      <c r="G88" s="37">
        <v>-75721</v>
      </c>
      <c r="H88" s="30"/>
      <c r="I88" s="37">
        <v>-74998</v>
      </c>
      <c r="J88" s="30"/>
      <c r="K88" s="37">
        <v>0</v>
      </c>
      <c r="L88" s="30"/>
      <c r="M88" s="37">
        <v>0</v>
      </c>
      <c r="O88" s="23"/>
      <c r="P88" s="23"/>
      <c r="Q88" s="23"/>
    </row>
    <row r="89" spans="1:17" ht="21.95" customHeight="1">
      <c r="A89" s="18" t="s">
        <v>87</v>
      </c>
      <c r="B89" s="18"/>
      <c r="C89" s="18"/>
      <c r="D89" s="11"/>
      <c r="E89" s="8"/>
      <c r="F89" s="11"/>
      <c r="G89" s="30">
        <f>SUM(G87:G88)</f>
        <v>971</v>
      </c>
      <c r="H89" s="30"/>
      <c r="I89" s="30">
        <f>SUM(I87:I88)</f>
        <v>-9545</v>
      </c>
      <c r="J89" s="30"/>
      <c r="K89" s="30">
        <f>SUM(K87:K88)</f>
        <v>3657</v>
      </c>
      <c r="L89" s="30"/>
      <c r="M89" s="30">
        <f>SUM(M87:M88)</f>
        <v>13641</v>
      </c>
      <c r="O89" s="23"/>
      <c r="P89" s="23"/>
      <c r="Q89" s="23"/>
    </row>
    <row r="90" spans="1:17" ht="21.95" customHeight="1">
      <c r="A90" s="18" t="s">
        <v>138</v>
      </c>
      <c r="B90" s="21"/>
      <c r="C90" s="21"/>
      <c r="D90" s="11"/>
      <c r="E90" s="8"/>
      <c r="F90" s="11"/>
      <c r="G90" s="29">
        <v>38392</v>
      </c>
      <c r="H90" s="30"/>
      <c r="I90" s="29">
        <v>45537</v>
      </c>
      <c r="J90" s="30"/>
      <c r="K90" s="29">
        <v>30317</v>
      </c>
      <c r="L90" s="30"/>
      <c r="M90" s="29">
        <v>17103</v>
      </c>
      <c r="O90" s="23"/>
      <c r="P90" s="23"/>
      <c r="Q90" s="23"/>
    </row>
    <row r="91" spans="1:17" ht="21.95" customHeight="1">
      <c r="A91" s="21" t="s">
        <v>119</v>
      </c>
      <c r="B91" s="21"/>
      <c r="C91" s="21"/>
      <c r="D91" s="11"/>
      <c r="E91" s="8"/>
      <c r="F91" s="11"/>
      <c r="G91" s="29">
        <v>0</v>
      </c>
      <c r="H91" s="30"/>
      <c r="I91" s="29">
        <v>0</v>
      </c>
      <c r="J91" s="30"/>
      <c r="K91" s="29">
        <v>0</v>
      </c>
      <c r="L91" s="30"/>
      <c r="M91" s="29">
        <v>0</v>
      </c>
      <c r="O91" s="23"/>
      <c r="P91" s="23"/>
      <c r="Q91" s="23"/>
    </row>
    <row r="92" spans="1:17" ht="21.95" customHeight="1" thickBot="1">
      <c r="A92" s="18" t="s">
        <v>139</v>
      </c>
      <c r="B92" s="21"/>
      <c r="C92" s="21"/>
      <c r="D92" s="11"/>
      <c r="E92" s="8"/>
      <c r="F92" s="11"/>
      <c r="G92" s="72">
        <f>SUM(G89:G91)</f>
        <v>39363</v>
      </c>
      <c r="H92" s="30"/>
      <c r="I92" s="72">
        <f>SUM(I89:I91)</f>
        <v>35992</v>
      </c>
      <c r="J92" s="30"/>
      <c r="K92" s="72">
        <f>SUM(K89:K91)</f>
        <v>33974</v>
      </c>
      <c r="L92" s="30"/>
      <c r="M92" s="72">
        <f>SUM(M89:M91)</f>
        <v>30744</v>
      </c>
      <c r="O92" s="23"/>
      <c r="P92" s="23"/>
      <c r="Q92" s="23"/>
    </row>
    <row r="93" spans="1:17" ht="8.1" customHeight="1" thickTop="1">
      <c r="A93" s="18"/>
      <c r="B93" s="18"/>
      <c r="C93" s="18"/>
      <c r="D93" s="11"/>
      <c r="E93" s="8"/>
      <c r="F93" s="11"/>
      <c r="G93" s="28"/>
      <c r="H93" s="30"/>
      <c r="I93" s="28"/>
      <c r="J93" s="30"/>
      <c r="K93" s="28"/>
      <c r="L93" s="30"/>
      <c r="M93" s="28"/>
      <c r="O93" s="23"/>
      <c r="P93" s="23"/>
      <c r="Q93" s="23"/>
    </row>
    <row r="94" spans="1:17" ht="21.95" customHeight="1">
      <c r="A94" s="18"/>
      <c r="B94" s="18"/>
      <c r="C94" s="18"/>
      <c r="D94" s="11"/>
      <c r="E94" s="8"/>
      <c r="F94" s="11"/>
      <c r="G94" s="30"/>
      <c r="H94" s="30"/>
      <c r="I94" s="30"/>
      <c r="J94" s="30"/>
      <c r="K94" s="30"/>
      <c r="L94" s="30"/>
      <c r="M94" s="30"/>
      <c r="O94" s="23"/>
      <c r="P94" s="23"/>
      <c r="Q94" s="23"/>
    </row>
    <row r="95" spans="1:17" ht="21.95" customHeight="1">
      <c r="A95" s="21"/>
      <c r="B95" s="21"/>
      <c r="C95" s="21"/>
      <c r="D95" s="11"/>
      <c r="E95" s="8"/>
      <c r="F95" s="11"/>
      <c r="G95" s="30"/>
      <c r="H95" s="30"/>
      <c r="I95" s="30"/>
      <c r="J95" s="30"/>
      <c r="K95" s="30"/>
      <c r="L95" s="30"/>
      <c r="M95" s="30"/>
      <c r="O95" s="23"/>
      <c r="P95" s="23"/>
      <c r="Q95" s="23"/>
    </row>
    <row r="96" spans="1:17" ht="21.95" customHeight="1">
      <c r="A96" s="21"/>
      <c r="B96" s="21"/>
      <c r="C96" s="21"/>
      <c r="D96" s="11"/>
      <c r="E96" s="8"/>
      <c r="F96" s="11"/>
      <c r="G96" s="30"/>
      <c r="H96" s="30"/>
      <c r="I96" s="30"/>
      <c r="J96" s="30"/>
      <c r="K96" s="30"/>
      <c r="L96" s="30"/>
      <c r="M96" s="30"/>
      <c r="O96" s="23"/>
      <c r="P96" s="23"/>
      <c r="Q96" s="23"/>
    </row>
    <row r="97" spans="1:17" ht="21.95" customHeight="1">
      <c r="A97" s="21"/>
      <c r="B97" s="21"/>
      <c r="C97" s="21"/>
      <c r="D97" s="11"/>
      <c r="E97" s="8"/>
      <c r="F97" s="11"/>
      <c r="G97" s="30"/>
      <c r="H97" s="30"/>
      <c r="I97" s="30"/>
      <c r="J97" s="30"/>
      <c r="K97" s="30"/>
      <c r="L97" s="30"/>
      <c r="M97" s="30"/>
      <c r="O97" s="23"/>
      <c r="P97" s="23"/>
      <c r="Q97" s="23"/>
    </row>
    <row r="98" spans="1:17" ht="20.25" customHeight="1">
      <c r="B98" s="102"/>
      <c r="G98" s="28"/>
      <c r="H98" s="28"/>
      <c r="I98" s="28"/>
      <c r="J98" s="28"/>
      <c r="K98" s="28"/>
      <c r="L98" s="28"/>
      <c r="M98" s="28"/>
    </row>
  </sheetData>
  <mergeCells count="18">
    <mergeCell ref="G5:I5"/>
    <mergeCell ref="K5:M5"/>
    <mergeCell ref="G43:I43"/>
    <mergeCell ref="K43:M43"/>
    <mergeCell ref="G6:I6"/>
    <mergeCell ref="G7:I7"/>
    <mergeCell ref="K6:M6"/>
    <mergeCell ref="K7:M7"/>
    <mergeCell ref="K44:M44"/>
    <mergeCell ref="K45:M45"/>
    <mergeCell ref="G83:I83"/>
    <mergeCell ref="G84:I84"/>
    <mergeCell ref="K83:M83"/>
    <mergeCell ref="K84:M84"/>
    <mergeCell ref="G82:I82"/>
    <mergeCell ref="K82:M82"/>
    <mergeCell ref="G44:I44"/>
    <mergeCell ref="G45:I45"/>
  </mergeCells>
  <printOptions horizontalCentered="1"/>
  <pageMargins left="0.70866141732283505" right="0.196850393700787" top="0.66929133858267698" bottom="0.196850393700787" header="0.196850393700787" footer="0.196850393700787"/>
  <pageSetup paperSize="9" scale="82" firstPageNumber="8" fitToHeight="6" orientation="portrait" useFirstPageNumber="1" r:id="rId1"/>
  <headerFooter>
    <oddFooter>&amp;L&amp;"Angsana New,Regular"&amp;16The accompanying notes to interim financial statements 
are an integral part of these interim financial statements.&amp;R&amp;P</oddFooter>
  </headerFooter>
  <rowBreaks count="2" manualBreakCount="2">
    <brk id="38" max="12" man="1"/>
    <brk id="7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PL(9M)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'PL(3M)'!Print_Area</vt:lpstr>
      <vt:lpstr>'PL(9M)'!Print_Area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F5COM2</cp:lastModifiedBy>
  <cp:lastPrinted>2021-11-15T14:00:30Z</cp:lastPrinted>
  <dcterms:created xsi:type="dcterms:W3CDTF">2011-02-08T11:04:53Z</dcterms:created>
  <dcterms:modified xsi:type="dcterms:W3CDTF">2021-11-15T14:49:18Z</dcterms:modified>
</cp:coreProperties>
</file>