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nacharamongkol\Desktop\UBIS Q3 21\FS\21.11.09\"/>
    </mc:Choice>
  </mc:AlternateContent>
  <xr:revisionPtr revIDLastSave="0" documentId="13_ncr:1_{164F086F-948A-4A61-8782-C11310D0FACC}" xr6:coauthVersionLast="45" xr6:coauthVersionMax="45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1" r:id="rId1"/>
    <sheet name="PL" sheetId="5" r:id="rId2"/>
    <sheet name="SH รวม" sheetId="2" r:id="rId3"/>
    <sheet name="SH เฉพาะ" sheetId="3" r:id="rId4"/>
    <sheet name="CF" sheetId="4" r:id="rId5"/>
  </sheets>
  <definedNames>
    <definedName name="_xlnm.Print_Area" localSheetId="0">BS!$A$1:$I$87</definedName>
    <definedName name="_xlnm.Print_Area" localSheetId="4">CF!$A$1:$H$84</definedName>
    <definedName name="_xlnm.Print_Area" localSheetId="1">PL!$A$2:$I$128</definedName>
    <definedName name="_xlnm.Print_Area" localSheetId="3">'SH เฉพาะ'!$A$1:$T$42</definedName>
    <definedName name="_xlnm.Print_Area" localSheetId="2">'SH รวม'!$A$1:$AB$45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" i="4" l="1"/>
  <c r="D12" i="4"/>
  <c r="H12" i="4"/>
  <c r="F12" i="4"/>
  <c r="U41" i="3" l="1"/>
  <c r="B11" i="4" l="1"/>
  <c r="D11" i="4"/>
  <c r="H11" i="4"/>
  <c r="F11" i="4"/>
  <c r="I88" i="1" l="1"/>
  <c r="E88" i="1"/>
  <c r="C82" i="1"/>
  <c r="G82" i="1"/>
  <c r="E86" i="1" l="1"/>
  <c r="I86" i="1"/>
  <c r="H60" i="4" l="1"/>
  <c r="F60" i="4"/>
  <c r="B60" i="4"/>
  <c r="D60" i="4"/>
  <c r="H41" i="3" l="1"/>
  <c r="F41" i="3"/>
  <c r="D41" i="3"/>
  <c r="Z44" i="2"/>
  <c r="H44" i="2"/>
  <c r="F44" i="2"/>
  <c r="D44" i="2"/>
  <c r="AB12" i="2"/>
  <c r="C84" i="1" l="1"/>
  <c r="I82" i="1"/>
  <c r="I84" i="1" s="1"/>
  <c r="G84" i="1"/>
  <c r="E82" i="1"/>
  <c r="E84" i="1" s="1"/>
  <c r="I55" i="1"/>
  <c r="G55" i="1"/>
  <c r="E55" i="1"/>
  <c r="C55" i="1"/>
  <c r="I48" i="1"/>
  <c r="G48" i="1"/>
  <c r="E48" i="1"/>
  <c r="C48" i="1"/>
  <c r="I26" i="1"/>
  <c r="G26" i="1"/>
  <c r="E26" i="1"/>
  <c r="C26" i="1"/>
  <c r="I14" i="1"/>
  <c r="G14" i="1"/>
  <c r="E14" i="1"/>
  <c r="C14" i="1"/>
  <c r="E57" i="1" l="1"/>
  <c r="G57" i="1"/>
  <c r="G86" i="1" s="1"/>
  <c r="C57" i="1"/>
  <c r="C86" i="1" s="1"/>
  <c r="I57" i="1"/>
  <c r="C28" i="1"/>
  <c r="E28" i="1"/>
  <c r="G28" i="1"/>
  <c r="I28" i="1"/>
  <c r="C88" i="1" l="1"/>
  <c r="G88" i="1"/>
  <c r="I96" i="5"/>
  <c r="I98" i="5" s="1"/>
  <c r="I75" i="5"/>
  <c r="E96" i="5"/>
  <c r="E98" i="5" s="1"/>
  <c r="E75" i="5"/>
  <c r="I33" i="5"/>
  <c r="I35" i="5" s="1"/>
  <c r="I12" i="5"/>
  <c r="E33" i="5"/>
  <c r="E35" i="5" s="1"/>
  <c r="E12" i="5"/>
  <c r="H81" i="4"/>
  <c r="D81" i="4"/>
  <c r="H50" i="4"/>
  <c r="D50" i="4"/>
  <c r="P44" i="2"/>
  <c r="N44" i="2"/>
  <c r="Z42" i="2"/>
  <c r="R42" i="2"/>
  <c r="R44" i="2" s="1"/>
  <c r="P42" i="2"/>
  <c r="L42" i="2"/>
  <c r="L44" i="2" s="1"/>
  <c r="H42" i="2"/>
  <c r="F42" i="2"/>
  <c r="D42" i="2"/>
  <c r="P39" i="3"/>
  <c r="P41" i="3" s="1"/>
  <c r="L39" i="3"/>
  <c r="L41" i="3" s="1"/>
  <c r="H39" i="3"/>
  <c r="F39" i="3"/>
  <c r="D39" i="3"/>
  <c r="T38" i="3"/>
  <c r="R37" i="3"/>
  <c r="R39" i="3" s="1"/>
  <c r="R41" i="3" s="1"/>
  <c r="E81" i="5" l="1"/>
  <c r="I81" i="5"/>
  <c r="E18" i="5"/>
  <c r="E22" i="5" s="1"/>
  <c r="E24" i="5" s="1"/>
  <c r="E37" i="5" s="1"/>
  <c r="I18" i="5"/>
  <c r="I22" i="5" s="1"/>
  <c r="I24" i="5" s="1"/>
  <c r="I37" i="5" s="1"/>
  <c r="F50" i="4"/>
  <c r="B50" i="4"/>
  <c r="I85" i="5" l="1"/>
  <c r="I87" i="5" s="1"/>
  <c r="E85" i="5"/>
  <c r="E87" i="5" s="1"/>
  <c r="I100" i="5" l="1"/>
  <c r="I122" i="5" s="1"/>
  <c r="I124" i="5" s="1"/>
  <c r="I117" i="5"/>
  <c r="I126" i="5" s="1"/>
  <c r="H9" i="4"/>
  <c r="H22" i="4" s="1"/>
  <c r="H32" i="4" s="1"/>
  <c r="H34" i="4" s="1"/>
  <c r="H63" i="4" s="1"/>
  <c r="H67" i="4" s="1"/>
  <c r="H69" i="4" s="1"/>
  <c r="H85" i="4" s="1"/>
  <c r="D9" i="4"/>
  <c r="D22" i="4" s="1"/>
  <c r="D32" i="4" s="1"/>
  <c r="D34" i="4" s="1"/>
  <c r="D63" i="4" s="1"/>
  <c r="D67" i="4" s="1"/>
  <c r="D69" i="4" s="1"/>
  <c r="D85" i="4" s="1"/>
  <c r="E117" i="5"/>
  <c r="E100" i="5"/>
  <c r="E122" i="5" s="1"/>
  <c r="E124" i="5" s="1"/>
  <c r="E126" i="5"/>
  <c r="E119" i="5"/>
  <c r="I119" i="5" l="1"/>
  <c r="G96" i="5"/>
  <c r="G98" i="5" s="1"/>
  <c r="C96" i="5"/>
  <c r="C98" i="5" s="1"/>
  <c r="T41" i="2" s="1"/>
  <c r="G75" i="5"/>
  <c r="C75" i="5"/>
  <c r="A102" i="5"/>
  <c r="T42" i="2" l="1"/>
  <c r="T44" i="2" s="1"/>
  <c r="X41" i="2"/>
  <c r="AB41" i="2" s="1"/>
  <c r="C81" i="5"/>
  <c r="G81" i="5"/>
  <c r="C85" i="5" l="1"/>
  <c r="C87" i="5" s="1"/>
  <c r="J40" i="2" s="1"/>
  <c r="G85" i="5"/>
  <c r="G87" i="5" s="1"/>
  <c r="C100" i="5" l="1"/>
  <c r="C122" i="5" s="1"/>
  <c r="C124" i="5" s="1"/>
  <c r="C117" i="5"/>
  <c r="C119" i="5" s="1"/>
  <c r="B9" i="4"/>
  <c r="J42" i="2"/>
  <c r="J44" i="2" s="1"/>
  <c r="X40" i="2"/>
  <c r="J37" i="3"/>
  <c r="F9" i="4"/>
  <c r="G100" i="5"/>
  <c r="G122" i="5" s="1"/>
  <c r="G124" i="5" s="1"/>
  <c r="G117" i="5"/>
  <c r="C126" i="5"/>
  <c r="X16" i="2"/>
  <c r="X17" i="2" s="1"/>
  <c r="H22" i="2"/>
  <c r="F22" i="2"/>
  <c r="D22" i="2"/>
  <c r="Z17" i="2"/>
  <c r="T17" i="2"/>
  <c r="J17" i="2"/>
  <c r="H17" i="2"/>
  <c r="F17" i="2"/>
  <c r="D17" i="2"/>
  <c r="X42" i="2" l="1"/>
  <c r="X44" i="2" s="1"/>
  <c r="AB40" i="2"/>
  <c r="AB42" i="2" s="1"/>
  <c r="AB44" i="2" s="1"/>
  <c r="AC44" i="2" s="1"/>
  <c r="G126" i="5"/>
  <c r="G119" i="5"/>
  <c r="J39" i="3"/>
  <c r="J41" i="3" s="1"/>
  <c r="T37" i="3"/>
  <c r="T39" i="3" s="1"/>
  <c r="T41" i="3" s="1"/>
  <c r="AB17" i="2"/>
  <c r="AB16" i="2"/>
  <c r="H24" i="2" l="1"/>
  <c r="F24" i="2"/>
  <c r="D24" i="2"/>
  <c r="J15" i="3" l="1"/>
  <c r="H15" i="3"/>
  <c r="F15" i="3"/>
  <c r="D15" i="3"/>
  <c r="T14" i="3"/>
  <c r="T15" i="3" s="1"/>
  <c r="H20" i="3"/>
  <c r="F20" i="3"/>
  <c r="D20" i="3"/>
  <c r="F22" i="3" l="1"/>
  <c r="H22" i="3"/>
  <c r="F81" i="4" l="1"/>
  <c r="B81" i="4"/>
  <c r="C33" i="5"/>
  <c r="C35" i="5" s="1"/>
  <c r="G33" i="5"/>
  <c r="G35" i="5" s="1"/>
  <c r="J19" i="3" s="1"/>
  <c r="T22" i="2" l="1"/>
  <c r="T24" i="2" s="1"/>
  <c r="X21" i="2"/>
  <c r="T19" i="3"/>
  <c r="A2" i="5"/>
  <c r="A39" i="5" l="1"/>
  <c r="P20" i="3" l="1"/>
  <c r="P22" i="3" s="1"/>
  <c r="L20" i="3"/>
  <c r="L22" i="3" s="1"/>
  <c r="R18" i="3"/>
  <c r="R20" i="3" s="1"/>
  <c r="R22" i="3" s="1"/>
  <c r="P24" i="2"/>
  <c r="N24" i="2"/>
  <c r="R22" i="2"/>
  <c r="R24" i="2" s="1"/>
  <c r="P22" i="2"/>
  <c r="L22" i="2"/>
  <c r="L24" i="2" s="1"/>
  <c r="AB21" i="2"/>
  <c r="C12" i="5"/>
  <c r="C18" i="5" s="1"/>
  <c r="C22" i="5" s="1"/>
  <c r="G12" i="5"/>
  <c r="G18" i="5" s="1"/>
  <c r="G22" i="5" s="1"/>
  <c r="H2" i="5"/>
  <c r="E32" i="4"/>
  <c r="Z22" i="2" l="1"/>
  <c r="Z24" i="2" s="1"/>
  <c r="A71" i="4"/>
  <c r="C24" i="5"/>
  <c r="C54" i="5" s="1"/>
  <c r="C63" i="5" s="1"/>
  <c r="G24" i="5"/>
  <c r="G54" i="5" s="1"/>
  <c r="E54" i="5"/>
  <c r="I59" i="5" l="1"/>
  <c r="I61" i="5" s="1"/>
  <c r="I54" i="5"/>
  <c r="E63" i="5"/>
  <c r="E56" i="5"/>
  <c r="C37" i="5"/>
  <c r="G37" i="5"/>
  <c r="G59" i="5" s="1"/>
  <c r="B22" i="4"/>
  <c r="B32" i="4" s="1"/>
  <c r="B34" i="4" s="1"/>
  <c r="B63" i="4" s="1"/>
  <c r="E59" i="5"/>
  <c r="E61" i="5" s="1"/>
  <c r="F22" i="4"/>
  <c r="F32" i="4" s="1"/>
  <c r="F34" i="4" s="1"/>
  <c r="F63" i="4" s="1"/>
  <c r="I63" i="5" l="1"/>
  <c r="I56" i="5"/>
  <c r="C59" i="5"/>
  <c r="C61" i="5" s="1"/>
  <c r="G63" i="5"/>
  <c r="G56" i="5"/>
  <c r="G61" i="5" s="1"/>
  <c r="C56" i="5"/>
  <c r="X20" i="2"/>
  <c r="J22" i="2"/>
  <c r="J24" i="2" s="1"/>
  <c r="T18" i="3"/>
  <c r="T20" i="3" s="1"/>
  <c r="J20" i="3"/>
  <c r="J22" i="3" s="1"/>
  <c r="B67" i="4"/>
  <c r="B69" i="4" s="1"/>
  <c r="B85" i="4" s="1"/>
  <c r="X22" i="2" l="1"/>
  <c r="X24" i="2" s="1"/>
  <c r="AB20" i="2"/>
  <c r="AB22" i="2" s="1"/>
  <c r="AB24" i="2" s="1"/>
  <c r="F67" i="4"/>
  <c r="F69" i="4" s="1"/>
  <c r="F85" i="4" s="1"/>
  <c r="T22" i="3" l="1"/>
  <c r="D22" i="3"/>
</calcChain>
</file>

<file path=xl/sharedStrings.xml><?xml version="1.0" encoding="utf-8"?>
<sst xmlns="http://schemas.openxmlformats.org/spreadsheetml/2006/main" count="484" uniqueCount="207">
  <si>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</si>
  <si>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</si>
  <si>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</si>
  <si>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</si>
  <si>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</si>
  <si>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</si>
  <si>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</si>
  <si>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</si>
  <si>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</si>
  <si>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</si>
  <si>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</si>
  <si>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</si>
  <si>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</si>
  <si>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</si>
  <si>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</si>
  <si>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</si>
  <si>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</si>
  <si>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</si>
  <si>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</si>
  <si>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</si>
  <si>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</si>
  <si>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</si>
  <si>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</si>
  <si>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</si>
  <si>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</si>
  <si>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</si>
  <si>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</si>
  <si>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ส่วนได้เสียที่ไม่มีอำนาจควบคุม</t>
  </si>
  <si>
    <t xml:space="preserve"> </t>
  </si>
  <si>
    <t>รวมหนี้สินและส่วนของผู้ถือหุ้น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</si>
  <si>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</si>
  <si>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</si>
  <si>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</si>
  <si>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</si>
  <si>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</si>
  <si>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</si>
  <si>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</si>
  <si>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</si>
  <si>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การเปลี่ยนแปลงในมูลค่ายุติธรรมสุทธิของเงินลงทุนเผื่อขาย</t>
  </si>
  <si>
    <t>องค์ประกอบอื่น</t>
  </si>
  <si>
    <t>ผลต่างจากการ</t>
  </si>
  <si>
    <t>รวม</t>
  </si>
  <si>
    <t>ส่วนของ</t>
  </si>
  <si>
    <t>เปลี่ยนแปลง</t>
  </si>
  <si>
    <t>การป้องกัน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</si>
  <si>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</si>
  <si>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</si>
  <si>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</si>
  <si>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</si>
  <si>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</si>
  <si>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</si>
  <si>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ในมูลค่ายุติธรรมของ</t>
  </si>
  <si>
    <t>ความเสี่ยง</t>
  </si>
  <si>
    <t>ของ</t>
  </si>
  <si>
    <t>ผู้ถือหุ้น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</si>
  <si>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</si>
  <si>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</si>
  <si>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</si>
  <si>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</si>
  <si>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</si>
  <si>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เงินลงทุนเผื่อขาย</t>
  </si>
  <si>
    <t>กระแสเงินสด</t>
  </si>
  <si>
    <t>ของบริษัท</t>
  </si>
  <si>
    <t>ควบคุม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</si>
  <si>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</si>
  <si>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</si>
  <si>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</si>
  <si>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</si>
  <si>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</si>
  <si>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</si>
  <si>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</si>
  <si>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31 ธันวาคม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</si>
  <si>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</si>
  <si>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</si>
  <si>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</si>
  <si>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 xml:space="preserve">กำไรขาดทุนเบ็ดเสร็จอื่น </t>
  </si>
  <si>
    <t>คณิตศาสตร์ประกันภัย</t>
  </si>
  <si>
    <t>สำหรับโครงการ</t>
  </si>
  <si>
    <t>ผลประโยชน์พนักงาน</t>
  </si>
  <si>
    <t>การประมาณการตามหลัก</t>
  </si>
  <si>
    <t>การแบ่งปันกำไร</t>
  </si>
  <si>
    <t>ปรับรายการที่กระทบกำไรเป็นเงินสดรับ (จ่าย)</t>
  </si>
  <si>
    <t>ประมาณการหนี้สินสำหรับผลประโยชน์พนักงาน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</si>
  <si>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</si>
  <si>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</si>
  <si>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 เทียบเท่าเงินสด</t>
  </si>
  <si>
    <t>ประมาณการหนี้สินไม่หมุนเวียนสำหรับ</t>
  </si>
  <si>
    <t>องค์ประกอบอื่นของส่วนของผู้ถือหุ้น</t>
  </si>
  <si>
    <t>รายการที่ไม่ใช่เงินสด</t>
  </si>
  <si>
    <t>งบกำไรขาดทุนเบ็ดเสร็จ (ไม่ได้ตรวจสอบ)</t>
  </si>
  <si>
    <r>
      <t xml:space="preserve">กำไรขาดทุนเบ็ดเสร็จอื่นสำหรับงวด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</si>
  <si>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>กำไรขาดทุนเบ็ดเสร็จรวมสำหรับงวด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</si>
  <si>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</si>
  <si>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</si>
  <si>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</si>
  <si>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</si>
  <si>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r>
      <t>(พัน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</si>
  <si>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รายได้จากการขาย</t>
  </si>
  <si>
    <t>ต้นทุนขาย</t>
  </si>
  <si>
    <t>(ไม่ได้ตรวจสอบ)</t>
  </si>
  <si>
    <r>
      <t xml:space="preserve">บริษัท ยูบิส (เอเชีย) จำกัด </t>
    </r>
    <r>
      <rPr>
        <b/>
        <sz val="16"/>
        <rFont val="Angsana New"/>
        <family val="1"/>
        <charset val="222"/>
      </rPr>
      <t>(</t>
    </r>
    <r>
      <rPr>
        <b/>
        <sz val="16"/>
        <rFont val="Angsana New"/>
        <family val="1"/>
      </rPr>
      <t>มหาชน</t>
    </r>
    <r>
      <rPr>
        <b/>
        <sz val="16"/>
        <rFont val="Angsana New"/>
        <family val="1"/>
        <charset val="222"/>
      </rPr>
      <t xml:space="preserve">) </t>
    </r>
    <r>
      <rPr>
        <b/>
        <sz val="16"/>
        <rFont val="Angsana New"/>
        <family val="1"/>
      </rPr>
      <t>และบริษัทย่อย</t>
    </r>
  </si>
  <si>
    <t>ลูกหนี้จากสัญญาที่เป็นโมฆะ</t>
  </si>
  <si>
    <t>บริษัท ยูบิส (เอเชีย) จำกัด (มหาชน) และบริษัทย่อย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</si>
  <si>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</si>
  <si>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</si>
  <si>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หนี้สินหมุนเวียนอื่น</t>
  </si>
  <si>
    <t xml:space="preserve">   ผลประโยชน์พนักงาน</t>
  </si>
  <si>
    <t xml:space="preserve">    (หุ้นสามัญจำนวน 228,000,000 หุ้น</t>
  </si>
  <si>
    <t xml:space="preserve">    มูลค่า 1 บาทต่อหุ้น)</t>
  </si>
  <si>
    <t xml:space="preserve">    (หุ้นสามัญจำนวน 227,999,991 หุ้น</t>
  </si>
  <si>
    <t>รวมส่วนของบริษัทใหญ่</t>
  </si>
  <si>
    <t>กำไรขั้นต้น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</si>
  <si>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</si>
  <si>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</si>
  <si>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</si>
  <si>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รายการที่อาจถูกจัดประเภทใหม่ไว้ในกำไร</t>
  </si>
  <si>
    <t>กำไรเบ็ดเสร็จอื่นสำหรับงวด - สุทธิจากภาษี</t>
  </si>
  <si>
    <t>การแปลงค่า</t>
  </si>
  <si>
    <t>ข้อมูลการเงิน</t>
  </si>
  <si>
    <t>พันบาท</t>
  </si>
  <si>
    <t>ของส่วนของ</t>
  </si>
  <si>
    <t>เจ้าของ</t>
  </si>
  <si>
    <t>องค์ประกอบ</t>
  </si>
  <si>
    <t>อื่นของส่วน</t>
  </si>
  <si>
    <t>ของผู้ถือหุ้น</t>
  </si>
  <si>
    <t>ค่าเสื่อมราคาและค่าตัดจำหน่าย</t>
  </si>
  <si>
    <t>เงินสดจ่ายเพื่อซื้ออุปกรณ์</t>
  </si>
  <si>
    <t>กระแสเงินสดจากกิจกรรมจัดหาเงิน</t>
  </si>
  <si>
    <t>ดอกเบี้ยจ่าย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</si>
  <si>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</si>
  <si>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</si>
  <si>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เงินสดและรายการเทียบเท่าเงินสดปลายงวด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</si>
  <si>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</si>
  <si>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</si>
  <si>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เจ้าหนี้ค่าซื้ออุปกรณ์</t>
  </si>
  <si>
    <t>สินทรัพย์สิทธิการใช้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</si>
  <si>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</si>
  <si>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</si>
  <si>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เงินสดจ่ายเพื่อชำระหนี้สินตามสัญญาเช่า</t>
  </si>
  <si>
    <t>ส่วนของหนี้สินตามสัญญาเช่า</t>
  </si>
  <si>
    <t xml:space="preserve">   ที่จะถึงกำหนดชำระภายในหนึ่งปี</t>
  </si>
  <si>
    <t>หนี้สินตามสัญญาเช่า</t>
  </si>
  <si>
    <t>ยอดคงเหลือ ณ วันที่ 1 มกราคม 2563</t>
  </si>
  <si>
    <t>เงินสดจ่ายเพื่อเพิ่มเงินลงทุนในบริษัทย่อย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</si>
  <si>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</si>
  <si>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</si>
  <si>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เงินสดรับจากการขายอุปกรณ์</t>
  </si>
  <si>
    <t xml:space="preserve">    การจัดสรรส่วนทุนให้ผู้ถือหุ้นของบริษัท</t>
  </si>
  <si>
    <t xml:space="preserve">    รวมการจัดสรรส่วนทุนให้ผู้ถือหุ้นของบริษัท</t>
  </si>
  <si>
    <t>30 กันยายน</t>
  </si>
  <si>
    <t>วันที่ 30 กันยายน</t>
  </si>
  <si>
    <t>สำหรับงวดเก้าเดือนสิ้นสุด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</si>
  <si>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กันยายน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2563</t>
    </r>
  </si>
  <si>
    <t>สำหรับงวดเก้าเดือนสิ้นสุดวันที่ 30 กันยายน 2563</t>
  </si>
  <si>
    <t>เงินปันผลรับ</t>
  </si>
  <si>
    <t>ขาดทุนจากการปรับมูลค่าสินค้า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</si>
  <si>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</si>
  <si>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</si>
  <si>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กันยายน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2564</t>
    </r>
  </si>
  <si>
    <t>ลูกหนี้การค้าและลูกหนี้หมุนเวียนอื่น</t>
  </si>
  <si>
    <t>สินค้าคงเหลือ</t>
  </si>
  <si>
    <t>เงินฝากธนาคารที่มีภาระค้ำประกัน</t>
  </si>
  <si>
    <t xml:space="preserve">เงินลงทุนในบริษัทย่อย </t>
  </si>
  <si>
    <t>สินทรัพย์ไม่มีตัวตนอื่น</t>
  </si>
  <si>
    <t>เจ้าหนี้การค้าและเจ้าหนี้หมุนเวียนอื่น</t>
  </si>
  <si>
    <t>ส่วนของเงินหนี้สินระยะยาวจากสถาบันการเงิน</t>
  </si>
  <si>
    <t>ภาษีเงินได้นิติบุคคลค้างจ่าย</t>
  </si>
  <si>
    <t>เงินกู้ยืมระยะยาวจากสถาบันการเงิน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</si>
  <si>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</si>
  <si>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</si>
  <si>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</si>
  <si>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</si>
  <si>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</si>
  <si>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</si>
  <si>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</t>
  </si>
  <si>
    <t xml:space="preserve">รวมส่วนของผู้ถือหุ้น </t>
  </si>
  <si>
    <t>กำไรจากกิจกรรมดำเนินงาน</t>
  </si>
  <si>
    <t>ผลกำไรและกลับรายการขาดทุนจากการด้อยค่า</t>
  </si>
  <si>
    <t>(ขาดทุนจากการด้อยค่า) ซึ่งเป็นไปตาม TFRS 9</t>
  </si>
  <si>
    <t>13</t>
  </si>
  <si>
    <t>กำไรหรือขาดทุน</t>
  </si>
  <si>
    <t>จ่ายผลประโยชน์ของพนักงานที่เกี่ยวข้องกับ</t>
  </si>
  <si>
    <t>โครงการผลประโยชน์ที่กำหนดไว้</t>
  </si>
  <si>
    <t>กระแสเงินสดสุทธิได้มาจาก (ใช้ไปใน) การดำเนินงาน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</si>
  <si>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</si>
  <si>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</si>
  <si>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</si>
  <si>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</si>
  <si>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</si>
  <si>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ผลกระทบของอัตราแลกเปลี่ยนจากการแปลงค่างบการเงิน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</si>
  <si>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</si>
  <si>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</si>
  <si>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ต้นทุนในการจัดจำหน่าย</t>
  </si>
  <si>
    <t>(กำไร) ขาดทุนจากการจำหน่ายอุปกรณ์</t>
  </si>
  <si>
    <t>กำไรจากอัตราแลกเปลี่ยนสุทธิ</t>
  </si>
  <si>
    <t>กำไรจากอัตราแลกเปลี่ยนที่ยังไม่เกิดขึ้น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</si>
  <si>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</si>
  <si>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</t>
  </si>
  <si>
    <t>รายได้ (ค่าใช้จ่าย) ภาษีเงินได้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</si>
  <si>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</si>
  <si>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</si>
  <si>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</si>
  <si>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</si>
  <si>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</si>
  <si>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</si>
  <si>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</si>
  <si>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(กลับรายการ) ผลขาดทุนด้านเครดิตที่คาดว่าจะเกิดขึ้นรับรู้ใน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</si>
</sst>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  <numFmt numFmtId="169" formatCode="#,##0;\(#,##0\)"/>
  </numFmts>
  <fonts count="34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4" fontId="31" fillId="0" borderId="0" applyFill="0" applyBorder="0" applyAlignment="0" applyProtection="0"/>
    <xf numFmtId="164" fontId="31" fillId="0" borderId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31" fillId="0" borderId="0"/>
    <xf numFmtId="0" fontId="31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56">
    <xf numFmtId="0" fontId="0" fillId="0" borderId="0" xfId="0"/>
    <xf numFmtId="0" fontId="0" fillId="0" borderId="0" xfId="0" applyFill="1" applyAlignment="1"/>
    <xf numFmtId="164" fontId="0" fillId="0" borderId="0" xfId="28" applyFont="1" applyFill="1" applyBorder="1" applyAlignment="1" applyProtection="1"/>
    <xf numFmtId="0" fontId="19" fillId="0" borderId="0" xfId="0" applyFont="1" applyFill="1" applyAlignment="1"/>
    <xf numFmtId="0" fontId="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4" fillId="0" borderId="0" xfId="0" applyNumberFormat="1" applyFont="1" applyFill="1" applyAlignment="1"/>
    <xf numFmtId="164" fontId="0" fillId="0" borderId="0" xfId="28" applyFont="1" applyFill="1" applyBorder="1" applyAlignment="1" applyProtection="1">
      <alignment horizontal="center"/>
    </xf>
    <xf numFmtId="0" fontId="22" fillId="0" borderId="0" xfId="0" applyFont="1" applyFill="1" applyAlignment="1"/>
    <xf numFmtId="0" fontId="29" fillId="0" borderId="0" xfId="0" applyFont="1" applyFill="1" applyAlignment="1"/>
    <xf numFmtId="166" fontId="24" fillId="0" borderId="0" xfId="28" applyNumberFormat="1" applyFont="1" applyFill="1" applyBorder="1" applyAlignment="1" applyProtection="1"/>
    <xf numFmtId="166" fontId="0" fillId="0" borderId="0" xfId="28" applyNumberFormat="1" applyFont="1" applyFill="1" applyBorder="1" applyAlignment="1" applyProtection="1">
      <alignment horizontal="center"/>
    </xf>
    <xf numFmtId="166" fontId="24" fillId="0" borderId="0" xfId="28" applyNumberFormat="1" applyFont="1" applyFill="1" applyBorder="1" applyAlignment="1" applyProtection="1">
      <alignment horizontal="right"/>
    </xf>
    <xf numFmtId="0" fontId="0" fillId="0" borderId="0" xfId="0" applyFont="1" applyFill="1"/>
    <xf numFmtId="164" fontId="27" fillId="0" borderId="10" xfId="28" applyFont="1" applyFill="1" applyBorder="1" applyAlignment="1" applyProtection="1">
      <alignment horizontal="center"/>
    </xf>
    <xf numFmtId="164" fontId="27" fillId="0" borderId="11" xfId="28" applyFont="1" applyFill="1" applyBorder="1" applyAlignment="1" applyProtection="1">
      <alignment horizontal="center"/>
    </xf>
    <xf numFmtId="167" fontId="27" fillId="0" borderId="12" xfId="0" applyNumberFormat="1" applyFont="1" applyFill="1" applyBorder="1" applyAlignment="1"/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19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168" fontId="22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66" fontId="24" fillId="0" borderId="10" xfId="28" applyNumberFormat="1" applyFont="1" applyFill="1" applyBorder="1" applyAlignment="1" applyProtection="1">
      <alignment horizontal="center"/>
    </xf>
    <xf numFmtId="49" fontId="22" fillId="0" borderId="0" xfId="28" applyNumberFormat="1" applyFont="1" applyFill="1" applyBorder="1" applyAlignment="1" applyProtection="1"/>
    <xf numFmtId="0" fontId="26" fillId="0" borderId="0" xfId="0" applyFont="1" applyFill="1" applyAlignment="1">
      <alignment horizontal="left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/>
    <xf numFmtId="164" fontId="22" fillId="0" borderId="0" xfId="28" applyFont="1" applyFill="1" applyBorder="1" applyAlignment="1" applyProtection="1">
      <alignment horizontal="right"/>
    </xf>
    <xf numFmtId="166" fontId="22" fillId="0" borderId="0" xfId="0" applyNumberFormat="1" applyFont="1" applyFill="1" applyBorder="1" applyAlignment="1"/>
    <xf numFmtId="166" fontId="22" fillId="0" borderId="0" xfId="28" applyNumberFormat="1" applyFont="1" applyFill="1" applyBorder="1" applyAlignment="1" applyProtection="1"/>
    <xf numFmtId="0" fontId="22" fillId="0" borderId="0" xfId="0" applyFont="1" applyFill="1" applyBorder="1" applyAlignment="1"/>
    <xf numFmtId="168" fontId="27" fillId="0" borderId="12" xfId="0" applyNumberFormat="1" applyFont="1" applyFill="1" applyBorder="1" applyAlignment="1">
      <alignment horizontal="right"/>
    </xf>
    <xf numFmtId="164" fontId="27" fillId="0" borderId="12" xfId="28" applyFont="1" applyFill="1" applyBorder="1" applyAlignment="1" applyProtection="1">
      <alignment horizontal="right"/>
    </xf>
    <xf numFmtId="168" fontId="22" fillId="0" borderId="0" xfId="0" applyNumberFormat="1" applyFont="1" applyFill="1" applyBorder="1" applyAlignment="1">
      <alignment horizontal="right"/>
    </xf>
    <xf numFmtId="166" fontId="27" fillId="0" borderId="11" xfId="28" applyNumberFormat="1" applyFont="1" applyFill="1" applyBorder="1" applyAlignment="1" applyProtection="1"/>
    <xf numFmtId="166" fontId="27" fillId="0" borderId="12" xfId="28" applyNumberFormat="1" applyFont="1" applyFill="1" applyBorder="1" applyAlignment="1" applyProtection="1">
      <alignment horizontal="right"/>
    </xf>
    <xf numFmtId="0" fontId="0" fillId="0" borderId="0" xfId="0" applyFill="1"/>
    <xf numFmtId="0" fontId="0" fillId="0" borderId="0" xfId="0" applyFill="1" applyBorder="1"/>
    <xf numFmtId="3" fontId="22" fillId="0" borderId="0" xfId="0" applyNumberFormat="1" applyFont="1" applyFill="1" applyBorder="1" applyAlignment="1">
      <alignment horizontal="left"/>
    </xf>
    <xf numFmtId="0" fontId="22" fillId="0" borderId="0" xfId="0" applyFont="1" applyFill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168" fontId="22" fillId="0" borderId="0" xfId="0" applyNumberFormat="1" applyFont="1" applyFill="1" applyAlignment="1"/>
    <xf numFmtId="168" fontId="24" fillId="0" borderId="0" xfId="0" applyNumberFormat="1" applyFont="1" applyFill="1" applyAlignment="1"/>
    <xf numFmtId="166" fontId="22" fillId="0" borderId="0" xfId="28" applyNumberFormat="1" applyFont="1" applyFill="1" applyBorder="1" applyAlignment="1" applyProtection="1">
      <alignment horizontal="center"/>
    </xf>
    <xf numFmtId="168" fontId="22" fillId="0" borderId="0" xfId="28" applyNumberFormat="1" applyFont="1" applyFill="1" applyBorder="1" applyAlignment="1" applyProtection="1">
      <alignment horizontal="right"/>
    </xf>
    <xf numFmtId="168" fontId="22" fillId="0" borderId="0" xfId="28" applyNumberFormat="1" applyFont="1" applyFill="1" applyBorder="1" applyAlignment="1" applyProtection="1">
      <alignment horizontal="center"/>
    </xf>
    <xf numFmtId="166" fontId="24" fillId="0" borderId="12" xfId="28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168" fontId="0" fillId="0" borderId="0" xfId="0" applyNumberFormat="1" applyFill="1" applyAlignment="1">
      <alignment horizontal="right"/>
    </xf>
    <xf numFmtId="168" fontId="0" fillId="0" borderId="0" xfId="0" applyNumberFormat="1" applyFont="1" applyFill="1" applyAlignment="1">
      <alignment horizontal="center"/>
    </xf>
    <xf numFmtId="168" fontId="0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168" fontId="0" fillId="0" borderId="0" xfId="0" applyNumberFormat="1" applyFill="1" applyAlignment="1"/>
    <xf numFmtId="168" fontId="0" fillId="0" borderId="0" xfId="0" applyNumberFormat="1" applyFill="1" applyBorder="1" applyAlignment="1">
      <alignment horizontal="right"/>
    </xf>
    <xf numFmtId="168" fontId="0" fillId="0" borderId="0" xfId="0" applyNumberFormat="1" applyFill="1" applyBorder="1" applyAlignment="1"/>
    <xf numFmtId="168" fontId="22" fillId="0" borderId="0" xfId="0" applyNumberFormat="1" applyFont="1" applyFill="1" applyBorder="1" applyAlignment="1"/>
    <xf numFmtId="164" fontId="0" fillId="0" borderId="0" xfId="0" applyNumberFormat="1" applyFill="1" applyAlignment="1"/>
    <xf numFmtId="166" fontId="27" fillId="0" borderId="13" xfId="28" applyNumberFormat="1" applyFont="1" applyFill="1" applyBorder="1" applyAlignment="1" applyProtection="1"/>
    <xf numFmtId="166" fontId="0" fillId="0" borderId="0" xfId="28" applyNumberFormat="1" applyFont="1" applyFill="1" applyBorder="1" applyAlignment="1" applyProtection="1"/>
    <xf numFmtId="166" fontId="22" fillId="0" borderId="0" xfId="28" applyNumberFormat="1" applyFont="1" applyFill="1" applyBorder="1" applyAlignment="1" applyProtection="1">
      <alignment horizontal="right"/>
    </xf>
    <xf numFmtId="166" fontId="24" fillId="0" borderId="0" xfId="0" applyNumberFormat="1" applyFont="1" applyFill="1" applyAlignment="1"/>
    <xf numFmtId="165" fontId="24" fillId="0" borderId="0" xfId="0" applyNumberFormat="1" applyFont="1" applyFill="1" applyAlignment="1">
      <alignment horizontal="center"/>
    </xf>
    <xf numFmtId="166" fontId="0" fillId="0" borderId="0" xfId="0" applyNumberFormat="1" applyFill="1" applyAlignment="1"/>
    <xf numFmtId="0" fontId="23" fillId="0" borderId="0" xfId="39" applyFont="1" applyFill="1" applyAlignment="1">
      <alignment horizontal="center"/>
    </xf>
    <xf numFmtId="0" fontId="25" fillId="0" borderId="0" xfId="0" applyFont="1" applyFill="1" applyBorder="1" applyAlignment="1"/>
    <xf numFmtId="165" fontId="31" fillId="0" borderId="0" xfId="39" applyNumberFormat="1" applyFont="1" applyFill="1" applyAlignment="1"/>
    <xf numFmtId="0" fontId="31" fillId="0" borderId="0" xfId="39" applyFont="1" applyFill="1" applyAlignment="1"/>
    <xf numFmtId="0" fontId="31" fillId="0" borderId="0" xfId="39" applyFill="1" applyAlignment="1"/>
    <xf numFmtId="168" fontId="22" fillId="24" borderId="0" xfId="0" applyNumberFormat="1" applyFont="1" applyFill="1" applyBorder="1" applyAlignment="1">
      <alignment horizontal="right"/>
    </xf>
    <xf numFmtId="168" fontId="22" fillId="24" borderId="0" xfId="0" applyNumberFormat="1" applyFont="1" applyFill="1" applyAlignment="1">
      <alignment horizontal="right"/>
    </xf>
    <xf numFmtId="164" fontId="31" fillId="24" borderId="0" xfId="28" applyFont="1" applyFill="1" applyBorder="1" applyAlignment="1" applyProtection="1">
      <alignment horizontal="center"/>
    </xf>
    <xf numFmtId="164" fontId="31" fillId="24" borderId="0" xfId="28" applyFont="1" applyFill="1" applyBorder="1" applyAlignment="1" applyProtection="1"/>
    <xf numFmtId="166" fontId="27" fillId="24" borderId="11" xfId="28" applyNumberFormat="1" applyFont="1" applyFill="1" applyBorder="1" applyAlignment="1" applyProtection="1"/>
    <xf numFmtId="0" fontId="0" fillId="24" borderId="0" xfId="0" applyFill="1" applyBorder="1" applyAlignment="1">
      <alignment horizontal="center"/>
    </xf>
    <xf numFmtId="0" fontId="0" fillId="24" borderId="0" xfId="0" applyFont="1" applyFill="1" applyAlignment="1">
      <alignment horizontal="center"/>
    </xf>
    <xf numFmtId="0" fontId="25" fillId="24" borderId="0" xfId="0" applyFont="1" applyFill="1" applyBorder="1" applyAlignment="1"/>
    <xf numFmtId="168" fontId="27" fillId="24" borderId="12" xfId="0" applyNumberFormat="1" applyFont="1" applyFill="1" applyBorder="1" applyAlignment="1">
      <alignment horizontal="right"/>
    </xf>
    <xf numFmtId="166" fontId="31" fillId="24" borderId="0" xfId="28" applyNumberFormat="1" applyFont="1" applyFill="1" applyBorder="1" applyAlignment="1" applyProtection="1">
      <alignment horizontal="center"/>
    </xf>
    <xf numFmtId="166" fontId="27" fillId="24" borderId="11" xfId="28" applyNumberFormat="1" applyFont="1" applyFill="1" applyBorder="1" applyAlignment="1" applyProtection="1">
      <alignment horizontal="right"/>
    </xf>
    <xf numFmtId="166" fontId="24" fillId="0" borderId="0" xfId="28" applyNumberFormat="1" applyFont="1" applyFill="1" applyBorder="1" applyAlignment="1" applyProtection="1">
      <alignment horizontal="center"/>
    </xf>
    <xf numFmtId="166" fontId="31" fillId="0" borderId="0" xfId="28" applyNumberFormat="1" applyFill="1" applyAlignment="1">
      <alignment horizontal="right"/>
    </xf>
    <xf numFmtId="168" fontId="0" fillId="0" borderId="14" xfId="0" applyNumberFormat="1" applyFont="1" applyFill="1" applyBorder="1" applyAlignment="1">
      <alignment horizontal="right"/>
    </xf>
    <xf numFmtId="166" fontId="24" fillId="0" borderId="14" xfId="28" applyNumberFormat="1" applyFont="1" applyFill="1" applyBorder="1" applyAlignment="1" applyProtection="1">
      <alignment horizontal="right"/>
    </xf>
    <xf numFmtId="168" fontId="22" fillId="0" borderId="15" xfId="0" applyNumberFormat="1" applyFont="1" applyFill="1" applyBorder="1" applyAlignment="1">
      <alignment horizontal="right"/>
    </xf>
    <xf numFmtId="164" fontId="0" fillId="0" borderId="14" xfId="28" applyFont="1" applyFill="1" applyBorder="1" applyAlignment="1" applyProtection="1">
      <alignment horizontal="center"/>
    </xf>
    <xf numFmtId="166" fontId="31" fillId="0" borderId="0" xfId="28" applyNumberFormat="1" applyFont="1" applyFill="1" applyBorder="1" applyAlignment="1" applyProtection="1">
      <alignment horizontal="right"/>
    </xf>
    <xf numFmtId="168" fontId="0" fillId="0" borderId="0" xfId="0" applyNumberFormat="1" applyFont="1" applyFill="1" applyAlignment="1"/>
    <xf numFmtId="0" fontId="19" fillId="0" borderId="0" xfId="39" applyFont="1" applyFill="1" applyAlignment="1"/>
    <xf numFmtId="0" fontId="32" fillId="0" borderId="0" xfId="39" applyFont="1" applyFill="1" applyAlignment="1"/>
    <xf numFmtId="0" fontId="31" fillId="0" borderId="0" xfId="39" applyFont="1" applyFill="1" applyAlignment="1">
      <alignment horizontal="center"/>
    </xf>
    <xf numFmtId="0" fontId="22" fillId="0" borderId="0" xfId="39" applyFont="1" applyFill="1" applyAlignment="1">
      <alignment horizontal="center"/>
    </xf>
    <xf numFmtId="0" fontId="21" fillId="0" borderId="0" xfId="39" applyFont="1" applyFill="1" applyAlignment="1"/>
    <xf numFmtId="0" fontId="30" fillId="0" borderId="0" xfId="39" applyFont="1" applyFill="1" applyAlignment="1"/>
    <xf numFmtId="0" fontId="31" fillId="0" borderId="0" xfId="39" applyFill="1" applyBorder="1" applyAlignment="1"/>
    <xf numFmtId="0" fontId="31" fillId="0" borderId="0" xfId="39" applyFont="1" applyFill="1" applyBorder="1" applyAlignment="1">
      <alignment horizontal="center"/>
    </xf>
    <xf numFmtId="165" fontId="31" fillId="0" borderId="0" xfId="39" applyNumberFormat="1" applyFill="1" applyAlignment="1"/>
    <xf numFmtId="164" fontId="31" fillId="0" borderId="0" xfId="28" applyFill="1" applyAlignment="1"/>
    <xf numFmtId="43" fontId="31" fillId="0" borderId="0" xfId="39" applyNumberFormat="1" applyFill="1" applyAlignment="1"/>
    <xf numFmtId="0" fontId="31" fillId="0" borderId="0" xfId="39" applyNumberFormat="1" applyFill="1" applyBorder="1" applyAlignment="1"/>
    <xf numFmtId="165" fontId="22" fillId="0" borderId="0" xfId="0" applyNumberFormat="1" applyFont="1" applyFill="1" applyBorder="1" applyAlignment="1"/>
    <xf numFmtId="165" fontId="18" fillId="0" borderId="0" xfId="0" applyNumberFormat="1" applyFont="1" applyFill="1" applyAlignment="1"/>
    <xf numFmtId="165" fontId="0" fillId="0" borderId="0" xfId="0" applyNumberFormat="1" applyFont="1" applyFill="1" applyAlignment="1"/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0" fontId="31" fillId="0" borderId="0" xfId="0" applyFont="1" applyFill="1" applyAlignment="1">
      <alignment horizontal="center"/>
    </xf>
    <xf numFmtId="165" fontId="24" fillId="0" borderId="0" xfId="28" applyNumberFormat="1" applyFont="1" applyFill="1" applyBorder="1" applyAlignment="1" applyProtection="1">
      <alignment horizontal="center"/>
    </xf>
    <xf numFmtId="165" fontId="27" fillId="0" borderId="11" xfId="0" applyNumberFormat="1" applyFont="1" applyFill="1" applyBorder="1" applyAlignment="1"/>
    <xf numFmtId="165" fontId="28" fillId="0" borderId="0" xfId="0" applyNumberFormat="1" applyFont="1" applyFill="1" applyAlignment="1"/>
    <xf numFmtId="165" fontId="22" fillId="0" borderId="0" xfId="0" applyNumberFormat="1" applyFont="1" applyFill="1" applyAlignment="1"/>
    <xf numFmtId="165" fontId="0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65" fontId="0" fillId="0" borderId="10" xfId="0" applyNumberFormat="1" applyFont="1" applyFill="1" applyBorder="1" applyAlignment="1"/>
    <xf numFmtId="165" fontId="27" fillId="0" borderId="16" xfId="0" applyNumberFormat="1" applyFont="1" applyFill="1" applyBorder="1" applyAlignment="1"/>
    <xf numFmtId="165" fontId="27" fillId="0" borderId="0" xfId="0" applyNumberFormat="1" applyFont="1" applyFill="1" applyBorder="1" applyAlignment="1"/>
    <xf numFmtId="165" fontId="0" fillId="0" borderId="0" xfId="0" applyNumberFormat="1" applyFont="1" applyFill="1" applyBorder="1" applyAlignment="1"/>
    <xf numFmtId="165" fontId="27" fillId="0" borderId="10" xfId="28" applyNumberFormat="1" applyFont="1" applyFill="1" applyBorder="1" applyAlignment="1" applyProtection="1">
      <alignment horizontal="center"/>
    </xf>
    <xf numFmtId="164" fontId="27" fillId="0" borderId="18" xfId="28" applyFont="1" applyFill="1" applyBorder="1" applyAlignment="1" applyProtection="1">
      <alignment horizontal="center"/>
    </xf>
    <xf numFmtId="165" fontId="27" fillId="0" borderId="18" xfId="28" applyNumberFormat="1" applyFont="1" applyFill="1" applyBorder="1" applyAlignment="1" applyProtection="1">
      <alignment horizontal="center"/>
    </xf>
    <xf numFmtId="164" fontId="27" fillId="0" borderId="12" xfId="28" applyFont="1" applyFill="1" applyBorder="1" applyAlignment="1" applyProtection="1">
      <alignment horizontal="center"/>
    </xf>
    <xf numFmtId="165" fontId="28" fillId="0" borderId="0" xfId="0" applyNumberFormat="1" applyFont="1" applyFill="1" applyBorder="1" applyAlignment="1"/>
    <xf numFmtId="165" fontId="27" fillId="0" borderId="12" xfId="28" applyNumberFormat="1" applyFont="1" applyFill="1" applyBorder="1" applyAlignment="1" applyProtection="1">
      <alignment horizontal="center"/>
    </xf>
    <xf numFmtId="165" fontId="27" fillId="0" borderId="13" xfId="0" applyNumberFormat="1" applyFont="1" applyFill="1" applyBorder="1" applyAlignment="1"/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top"/>
    </xf>
    <xf numFmtId="166" fontId="0" fillId="0" borderId="0" xfId="0" applyNumberFormat="1" applyFill="1" applyAlignment="1">
      <alignment horizontal="right"/>
    </xf>
    <xf numFmtId="0" fontId="0" fillId="0" borderId="0" xfId="39" applyFont="1" applyFill="1" applyAlignment="1">
      <alignment horizontal="center"/>
    </xf>
    <xf numFmtId="166" fontId="24" fillId="0" borderId="0" xfId="28" quotePrefix="1" applyNumberFormat="1" applyFont="1" applyFill="1" applyBorder="1" applyAlignment="1" applyProtection="1">
      <alignment horizontal="center"/>
    </xf>
    <xf numFmtId="166" fontId="27" fillId="0" borderId="0" xfId="28" applyNumberFormat="1" applyFont="1" applyFill="1" applyBorder="1" applyAlignment="1" applyProtection="1"/>
    <xf numFmtId="164" fontId="22" fillId="0" borderId="14" xfId="28" applyFont="1" applyFill="1" applyBorder="1" applyAlignment="1" applyProtection="1">
      <alignment horizontal="center"/>
    </xf>
    <xf numFmtId="0" fontId="31" fillId="0" borderId="0" xfId="39"/>
    <xf numFmtId="165" fontId="27" fillId="0" borderId="0" xfId="39" applyNumberFormat="1" applyFont="1" applyBorder="1"/>
    <xf numFmtId="0" fontId="2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22" fillId="0" borderId="0" xfId="0" applyNumberFormat="1" applyFont="1" applyFill="1" applyBorder="1" applyAlignment="1">
      <alignment horizontal="center"/>
    </xf>
    <xf numFmtId="164" fontId="22" fillId="0" borderId="0" xfId="28" applyFont="1" applyFill="1" applyAlignment="1"/>
    <xf numFmtId="164" fontId="22" fillId="0" borderId="14" xfId="28" applyFont="1" applyFill="1" applyBorder="1" applyAlignment="1">
      <alignment horizontal="center"/>
    </xf>
    <xf numFmtId="164" fontId="31" fillId="0" borderId="14" xfId="28" quotePrefix="1" applyFill="1" applyBorder="1" applyAlignment="1">
      <alignment horizontal="center"/>
    </xf>
    <xf numFmtId="164" fontId="31" fillId="0" borderId="0" xfId="28" applyFill="1" applyBorder="1" applyAlignment="1">
      <alignment horizontal="right"/>
    </xf>
    <xf numFmtId="164" fontId="22" fillId="0" borderId="12" xfId="28" applyFont="1" applyFill="1" applyBorder="1" applyAlignment="1">
      <alignment horizontal="right"/>
    </xf>
    <xf numFmtId="0" fontId="0" fillId="0" borderId="14" xfId="0" applyFont="1" applyFill="1" applyBorder="1" applyAlignment="1">
      <alignment horizontal="center"/>
    </xf>
    <xf numFmtId="164" fontId="31" fillId="0" borderId="0" xfId="28" applyFill="1" applyAlignment="1">
      <alignment horizontal="right"/>
    </xf>
    <xf numFmtId="166" fontId="31" fillId="0" borderId="0" xfId="28" applyNumberFormat="1" applyFill="1" applyAlignment="1"/>
    <xf numFmtId="166" fontId="31" fillId="0" borderId="0" xfId="28" applyNumberFormat="1" applyFill="1" applyBorder="1" applyAlignment="1" applyProtection="1">
      <alignment horizontal="center"/>
    </xf>
    <xf numFmtId="166" fontId="31" fillId="0" borderId="0" xfId="28" applyNumberFormat="1" applyFill="1" applyBorder="1" applyAlignment="1" applyProtection="1">
      <alignment horizontal="right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66" fontId="0" fillId="0" borderId="14" xfId="28" applyNumberFormat="1" applyFont="1" applyFill="1" applyBorder="1" applyAlignment="1" applyProtection="1">
      <alignment horizontal="center"/>
    </xf>
    <xf numFmtId="164" fontId="22" fillId="0" borderId="0" xfId="28" applyFont="1" applyFill="1" applyBorder="1" applyAlignment="1">
      <alignment horizontal="right"/>
    </xf>
    <xf numFmtId="166" fontId="22" fillId="0" borderId="14" xfId="28" applyNumberFormat="1" applyFont="1" applyFill="1" applyBorder="1" applyAlignment="1" applyProtection="1">
      <alignment horizontal="center"/>
    </xf>
    <xf numFmtId="166" fontId="22" fillId="0" borderId="17" xfId="28" applyNumberFormat="1" applyFont="1" applyFill="1" applyBorder="1" applyAlignment="1"/>
    <xf numFmtId="164" fontId="31" fillId="0" borderId="14" xfId="28" applyFill="1" applyBorder="1" applyAlignment="1">
      <alignment horizontal="right"/>
    </xf>
    <xf numFmtId="166" fontId="22" fillId="0" borderId="0" xfId="0" applyNumberFormat="1" applyFont="1" applyFill="1" applyAlignment="1">
      <alignment horizontal="right"/>
    </xf>
    <xf numFmtId="166" fontId="22" fillId="24" borderId="0" xfId="0" applyNumberFormat="1" applyFont="1" applyFill="1" applyAlignment="1">
      <alignment horizontal="right"/>
    </xf>
    <xf numFmtId="164" fontId="31" fillId="0" borderId="0" xfId="28" applyFill="1" applyBorder="1" applyAlignment="1" applyProtection="1">
      <alignment horizontal="center"/>
    </xf>
    <xf numFmtId="166" fontId="31" fillId="0" borderId="14" xfId="28" applyNumberFormat="1" applyFill="1" applyBorder="1" applyAlignment="1" applyProtection="1">
      <alignment horizontal="center"/>
    </xf>
    <xf numFmtId="166" fontId="22" fillId="0" borderId="14" xfId="28" applyNumberFormat="1" applyFont="1" applyFill="1" applyBorder="1" applyAlignment="1">
      <alignment horizontal="center"/>
    </xf>
    <xf numFmtId="166" fontId="22" fillId="0" borderId="0" xfId="0" applyNumberFormat="1" applyFont="1" applyFill="1" applyBorder="1" applyAlignment="1">
      <alignment horizontal="center"/>
    </xf>
    <xf numFmtId="164" fontId="22" fillId="0" borderId="19" xfId="28" applyFont="1" applyFill="1" applyBorder="1" applyAlignment="1">
      <alignment horizontal="right"/>
    </xf>
    <xf numFmtId="49" fontId="31" fillId="0" borderId="0" xfId="28" applyNumberFormat="1" applyFont="1" applyFill="1" applyBorder="1" applyAlignment="1" applyProtection="1"/>
    <xf numFmtId="49" fontId="26" fillId="0" borderId="0" xfId="28" applyNumberFormat="1" applyFont="1" applyFill="1" applyBorder="1" applyAlignment="1" applyProtection="1"/>
    <xf numFmtId="164" fontId="31" fillId="24" borderId="0" xfId="28" applyFill="1" applyAlignment="1">
      <alignment horizontal="right"/>
    </xf>
    <xf numFmtId="166" fontId="31" fillId="0" borderId="0" xfId="28" applyNumberFormat="1" applyFill="1" applyBorder="1" applyAlignment="1">
      <alignment horizontal="right"/>
    </xf>
    <xf numFmtId="164" fontId="22" fillId="0" borderId="0" xfId="28" applyFont="1" applyFill="1" applyBorder="1" applyAlignment="1" applyProtection="1">
      <alignment horizontal="center"/>
    </xf>
    <xf numFmtId="164" fontId="22" fillId="24" borderId="0" xfId="28" applyFont="1" applyFill="1" applyBorder="1" applyAlignment="1">
      <alignment horizontal="right"/>
    </xf>
    <xf numFmtId="166" fontId="22" fillId="0" borderId="19" xfId="28" applyNumberFormat="1" applyFont="1" applyFill="1" applyBorder="1" applyAlignment="1">
      <alignment horizontal="right"/>
    </xf>
    <xf numFmtId="49" fontId="23" fillId="0" borderId="0" xfId="28" applyNumberFormat="1" applyFont="1" applyFill="1" applyBorder="1" applyAlignment="1" applyProtection="1">
      <alignment horizontal="center"/>
    </xf>
    <xf numFmtId="43" fontId="0" fillId="0" borderId="0" xfId="0" applyNumberFormat="1" applyFill="1" applyAlignment="1"/>
    <xf numFmtId="166" fontId="22" fillId="0" borderId="13" xfId="28" applyNumberFormat="1" applyFont="1" applyFill="1" applyBorder="1" applyAlignment="1" applyProtection="1"/>
    <xf numFmtId="165" fontId="18" fillId="0" borderId="0" xfId="0" applyNumberFormat="1" applyFont="1" applyFill="1" applyBorder="1" applyAlignment="1"/>
    <xf numFmtId="166" fontId="31" fillId="0" borderId="14" xfId="28" applyNumberFormat="1" applyFill="1" applyBorder="1" applyAlignment="1"/>
    <xf numFmtId="166" fontId="22" fillId="0" borderId="0" xfId="28" applyNumberFormat="1" applyFont="1" applyFill="1" applyBorder="1" applyAlignment="1"/>
    <xf numFmtId="166" fontId="31" fillId="0" borderId="0" xfId="28" applyNumberFormat="1" applyFill="1" applyBorder="1" applyAlignment="1"/>
    <xf numFmtId="164" fontId="0" fillId="0" borderId="14" xfId="28" applyFont="1" applyFill="1" applyBorder="1" applyAlignment="1"/>
    <xf numFmtId="168" fontId="24" fillId="0" borderId="0" xfId="0" applyNumberFormat="1" applyFont="1" applyFill="1" applyBorder="1" applyAlignment="1"/>
    <xf numFmtId="166" fontId="0" fillId="0" borderId="0" xfId="0" applyNumberFormat="1" applyFill="1" applyBorder="1" applyAlignment="1"/>
    <xf numFmtId="166" fontId="24" fillId="0" borderId="0" xfId="0" applyNumberFormat="1" applyFont="1" applyFill="1" applyBorder="1" applyAlignment="1"/>
    <xf numFmtId="0" fontId="0" fillId="0" borderId="0" xfId="0" applyFill="1" applyBorder="1" applyAlignment="1"/>
    <xf numFmtId="168" fontId="0" fillId="0" borderId="14" xfId="0" applyNumberFormat="1" applyFill="1" applyBorder="1" applyAlignment="1">
      <alignment horizontal="right"/>
    </xf>
    <xf numFmtId="166" fontId="0" fillId="0" borderId="14" xfId="0" applyNumberFormat="1" applyFill="1" applyBorder="1" applyAlignment="1"/>
    <xf numFmtId="0" fontId="0" fillId="0" borderId="0" xfId="39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23" fillId="0" borderId="0" xfId="39" applyFont="1" applyBorder="1" applyAlignment="1">
      <alignment horizontal="center"/>
    </xf>
    <xf numFmtId="0" fontId="31" fillId="0" borderId="0" xfId="39" applyBorder="1"/>
    <xf numFmtId="165" fontId="31" fillId="0" borderId="0" xfId="39" applyNumberFormat="1" applyBorder="1"/>
    <xf numFmtId="0" fontId="22" fillId="0" borderId="0" xfId="39" applyFont="1" applyBorder="1"/>
    <xf numFmtId="165" fontId="31" fillId="0" borderId="0" xfId="39" applyNumberFormat="1" applyBorder="1" applyAlignment="1">
      <alignment horizontal="center"/>
    </xf>
    <xf numFmtId="164" fontId="31" fillId="0" borderId="0" xfId="28" applyBorder="1" applyAlignment="1">
      <alignment horizontal="center"/>
    </xf>
    <xf numFmtId="165" fontId="22" fillId="0" borderId="0" xfId="39" applyNumberFormat="1" applyFont="1" applyBorder="1"/>
    <xf numFmtId="165" fontId="31" fillId="0" borderId="0" xfId="39" applyNumberFormat="1" applyFill="1" applyBorder="1" applyAlignment="1"/>
    <xf numFmtId="169" fontId="26" fillId="0" borderId="0" xfId="0" applyNumberFormat="1" applyFont="1" applyAlignment="1" applyProtection="1">
      <alignment horizontal="left" vertical="center"/>
      <protection locked="0"/>
    </xf>
    <xf numFmtId="169" fontId="23" fillId="0" borderId="0" xfId="0" applyNumberFormat="1" applyFont="1" applyAlignment="1" applyProtection="1">
      <alignment horizontal="center" vertical="center"/>
      <protection locked="0"/>
    </xf>
    <xf numFmtId="41" fontId="0" fillId="0" borderId="0" xfId="28" applyNumberFormat="1" applyFont="1" applyFill="1" applyBorder="1" applyAlignment="1" applyProtection="1">
      <alignment horizontal="right" vertical="center"/>
      <protection locked="0"/>
    </xf>
    <xf numFmtId="169" fontId="0" fillId="0" borderId="0" xfId="0" applyNumberFormat="1" applyAlignment="1" applyProtection="1">
      <alignment horizontal="left" vertical="center"/>
      <protection locked="0"/>
    </xf>
    <xf numFmtId="41" fontId="0" fillId="0" borderId="0" xfId="28" applyNumberFormat="1" applyFont="1" applyFill="1" applyAlignment="1">
      <alignment horizontal="right" vertical="center"/>
    </xf>
    <xf numFmtId="41" fontId="0" fillId="0" borderId="0" xfId="28" applyNumberFormat="1" applyFont="1" applyFill="1" applyBorder="1" applyAlignment="1">
      <alignment horizontal="right" vertical="center"/>
    </xf>
    <xf numFmtId="169" fontId="22" fillId="0" borderId="0" xfId="0" applyNumberFormat="1" applyFont="1" applyAlignment="1" applyProtection="1">
      <alignment horizontal="left" vertical="center"/>
      <protection locked="0"/>
    </xf>
    <xf numFmtId="169" fontId="26" fillId="0" borderId="0" xfId="0" applyNumberFormat="1" applyFont="1" applyAlignment="1" applyProtection="1">
      <alignment horizontal="center" vertical="center"/>
      <protection locked="0"/>
    </xf>
    <xf numFmtId="41" fontId="22" fillId="0" borderId="19" xfId="28" applyNumberFormat="1" applyFont="1" applyFill="1" applyBorder="1" applyAlignment="1" applyProtection="1">
      <alignment horizontal="right" vertical="center"/>
      <protection locked="0"/>
    </xf>
    <xf numFmtId="41" fontId="22" fillId="0" borderId="0" xfId="28" applyNumberFormat="1" applyFont="1" applyFill="1" applyBorder="1" applyAlignment="1" applyProtection="1">
      <alignment horizontal="right" vertical="center"/>
      <protection locked="0"/>
    </xf>
    <xf numFmtId="41" fontId="0" fillId="0" borderId="0" xfId="28" applyNumberFormat="1" applyFont="1" applyFill="1" applyBorder="1" applyAlignment="1" applyProtection="1">
      <alignment horizontal="center" vertical="center"/>
      <protection locked="0"/>
    </xf>
    <xf numFmtId="164" fontId="0" fillId="0" borderId="0" xfId="28" applyFont="1" applyFill="1" applyBorder="1" applyAlignment="1" applyProtection="1">
      <alignment horizontal="right" vertical="center"/>
      <protection locked="0"/>
    </xf>
    <xf numFmtId="164" fontId="0" fillId="0" borderId="0" xfId="28" applyFont="1" applyFill="1" applyAlignment="1">
      <alignment horizontal="right" vertical="center"/>
    </xf>
    <xf numFmtId="0" fontId="0" fillId="0" borderId="0" xfId="0" applyAlignment="1" applyProtection="1">
      <alignment vertical="center"/>
      <protection locked="0"/>
    </xf>
    <xf numFmtId="41" fontId="22" fillId="0" borderId="17" xfId="28" applyNumberFormat="1" applyFont="1" applyFill="1" applyBorder="1" applyAlignment="1" applyProtection="1">
      <alignment horizontal="right" vertical="center"/>
      <protection locked="0"/>
    </xf>
    <xf numFmtId="41" fontId="22" fillId="0" borderId="14" xfId="28" applyNumberFormat="1" applyFont="1" applyFill="1" applyBorder="1" applyAlignment="1" applyProtection="1">
      <alignment horizontal="right" vertical="center"/>
      <protection locked="0"/>
    </xf>
    <xf numFmtId="169" fontId="23" fillId="0" borderId="0" xfId="0" applyNumberFormat="1" applyFont="1" applyAlignment="1" applyProtection="1">
      <alignment horizontal="left" vertical="center"/>
      <protection locked="0"/>
    </xf>
    <xf numFmtId="41" fontId="0" fillId="0" borderId="17" xfId="28" applyNumberFormat="1" applyFont="1" applyFill="1" applyBorder="1" applyAlignment="1" applyProtection="1">
      <alignment horizontal="right" vertical="center"/>
      <protection locked="0"/>
    </xf>
    <xf numFmtId="41" fontId="0" fillId="0" borderId="0" xfId="28" applyNumberFormat="1" applyFont="1" applyFill="1" applyBorder="1" applyAlignment="1" applyProtection="1">
      <alignment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169" fontId="22" fillId="0" borderId="0" xfId="0" applyNumberFormat="1" applyFont="1" applyAlignment="1" applyProtection="1">
      <alignment vertical="center"/>
      <protection locked="0"/>
    </xf>
    <xf numFmtId="41" fontId="22" fillId="0" borderId="15" xfId="28" applyNumberFormat="1" applyFont="1" applyFill="1" applyBorder="1" applyAlignment="1" applyProtection="1">
      <alignment horizontal="right" vertical="center"/>
      <protection locked="0"/>
    </xf>
    <xf numFmtId="164" fontId="0" fillId="0" borderId="14" xfId="28" applyFont="1" applyFill="1" applyBorder="1" applyAlignment="1" applyProtection="1">
      <alignment horizontal="right" vertical="center"/>
      <protection locked="0"/>
    </xf>
    <xf numFmtId="164" fontId="0" fillId="0" borderId="0" xfId="28" applyFont="1" applyFill="1" applyBorder="1" applyAlignment="1" applyProtection="1">
      <alignment vertical="center"/>
      <protection locked="0"/>
    </xf>
    <xf numFmtId="0" fontId="0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2" fillId="0" borderId="0" xfId="0" applyFont="1"/>
    <xf numFmtId="165" fontId="28" fillId="0" borderId="0" xfId="0" applyNumberFormat="1" applyFont="1"/>
    <xf numFmtId="165" fontId="22" fillId="0" borderId="0" xfId="0" applyNumberFormat="1" applyFont="1"/>
    <xf numFmtId="0" fontId="0" fillId="0" borderId="0" xfId="0" applyAlignment="1">
      <alignment horizontal="left" indent="1"/>
    </xf>
    <xf numFmtId="0" fontId="26" fillId="0" borderId="0" xfId="0" applyFont="1" applyAlignment="1">
      <alignment horizontal="center"/>
    </xf>
    <xf numFmtId="166" fontId="22" fillId="0" borderId="0" xfId="28" applyNumberFormat="1" applyFont="1" applyFill="1" applyBorder="1" applyAlignment="1">
      <alignment horizontal="right"/>
    </xf>
    <xf numFmtId="166" fontId="27" fillId="24" borderId="0" xfId="28" applyNumberFormat="1" applyFont="1" applyFill="1" applyBorder="1" applyAlignment="1" applyProtection="1"/>
    <xf numFmtId="164" fontId="27" fillId="0" borderId="0" xfId="28" applyFont="1" applyFill="1" applyBorder="1" applyAlignment="1" applyProtection="1">
      <alignment horizontal="center"/>
    </xf>
    <xf numFmtId="166" fontId="27" fillId="24" borderId="0" xfId="28" applyNumberFormat="1" applyFont="1" applyFill="1" applyBorder="1" applyAlignment="1" applyProtection="1">
      <alignment horizontal="right"/>
    </xf>
    <xf numFmtId="0" fontId="22" fillId="0" borderId="0" xfId="0" applyFont="1" applyFill="1" applyBorder="1" applyAlignment="1">
      <alignment horizontal="left"/>
    </xf>
    <xf numFmtId="165" fontId="22" fillId="0" borderId="0" xfId="0" applyNumberFormat="1" applyFont="1" applyFill="1"/>
    <xf numFmtId="0" fontId="0" fillId="25" borderId="0" xfId="0" applyFont="1" applyFill="1" applyAlignment="1"/>
    <xf numFmtId="0" fontId="0" fillId="25" borderId="0" xfId="0" applyFill="1" applyAlignment="1"/>
    <xf numFmtId="164" fontId="31" fillId="25" borderId="14" xfId="28" applyFill="1" applyBorder="1" applyAlignment="1">
      <alignment horizontal="right"/>
    </xf>
    <xf numFmtId="166" fontId="24" fillId="25" borderId="14" xfId="28" applyNumberFormat="1" applyFont="1" applyFill="1" applyBorder="1" applyAlignment="1" applyProtection="1">
      <alignment horizontal="right"/>
    </xf>
    <xf numFmtId="41" fontId="0" fillId="0" borderId="0" xfId="0" applyNumberFormat="1" applyFill="1"/>
    <xf numFmtId="41" fontId="0" fillId="0" borderId="0" xfId="0" applyNumberFormat="1" applyFont="1" applyFill="1" applyAlignment="1"/>
    <xf numFmtId="166" fontId="24" fillId="0" borderId="14" xfId="28" applyNumberFormat="1" applyFont="1" applyFill="1" applyBorder="1" applyAlignment="1" applyProtection="1">
      <alignment horizontal="center"/>
    </xf>
    <xf numFmtId="164" fontId="22" fillId="0" borderId="17" xfId="28" applyFont="1" applyFill="1" applyBorder="1" applyAlignment="1" applyProtection="1">
      <alignment horizontal="center"/>
    </xf>
    <xf numFmtId="41" fontId="31" fillId="0" borderId="0" xfId="39" applyNumberFormat="1" applyFill="1" applyBorder="1" applyAlignment="1"/>
    <xf numFmtId="0" fontId="22" fillId="0" borderId="0" xfId="39" applyFont="1" applyFill="1" applyBorder="1" applyAlignment="1">
      <alignment horizontal="center"/>
    </xf>
    <xf numFmtId="0" fontId="25" fillId="0" borderId="0" xfId="39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5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4" xfId="39" xr:uid="{00000000-0005-0000-0000-000027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9"/>
  <sheetViews>
    <sheetView view="pageBreakPreview" topLeftCell="A58" zoomScale="90" zoomScaleNormal="100" zoomScaleSheetLayoutView="90" workbookViewId="0">
      <selection activeCell="C23" sqref="C23"/>
    </sheetView>
  </sheetViews>
  <sheetFormatPr defaultColWidth="9.09765625" defaultRowHeight="23.4" customHeight="1" x14ac:dyDescent="0.65"/>
  <cols>
    <col min="1" max="1" width="39.19921875" style="78" customWidth="1"/>
    <col min="2" max="2" width="8" style="78" customWidth="1"/>
    <col min="3" max="3" width="14.19921875" style="78" customWidth="1"/>
    <col min="4" max="4" width="1.09765625" style="78" customWidth="1"/>
    <col min="5" max="5" width="15" style="78" customWidth="1"/>
    <col min="6" max="6" width="1.09765625" style="78" customWidth="1"/>
    <col min="7" max="7" width="13.69921875" style="78" customWidth="1"/>
    <col min="8" max="8" width="1.09765625" style="78" customWidth="1"/>
    <col min="9" max="9" width="13.69921875" style="78" customWidth="1"/>
    <col min="10" max="10" width="12.8984375" style="78" customWidth="1"/>
    <col min="11" max="11" width="16.69921875" style="78" bestFit="1" customWidth="1"/>
    <col min="12" max="13" width="15.19921875" style="78" bestFit="1" customWidth="1"/>
    <col min="14" max="16384" width="9.09765625" style="78"/>
  </cols>
  <sheetData>
    <row r="1" spans="1:12" ht="23.4" customHeight="1" x14ac:dyDescent="0.7">
      <c r="A1" s="98" t="s">
        <v>100</v>
      </c>
    </row>
    <row r="2" spans="1:12" ht="23.4" customHeight="1" x14ac:dyDescent="0.7">
      <c r="A2" s="98" t="s">
        <v>0</v>
      </c>
    </row>
    <row r="3" spans="1:12" ht="23.4" customHeight="1" x14ac:dyDescent="0.65">
      <c r="A3" s="77"/>
      <c r="B3" s="74"/>
      <c r="D3" s="76"/>
      <c r="F3" s="76"/>
      <c r="H3" s="76"/>
    </row>
    <row r="4" spans="1:12" ht="23.4" customHeight="1" x14ac:dyDescent="0.7">
      <c r="A4" s="99"/>
      <c r="B4" s="100"/>
      <c r="C4" s="248" t="s">
        <v>1</v>
      </c>
      <c r="D4" s="248"/>
      <c r="E4" s="248"/>
      <c r="F4" s="101"/>
      <c r="G4" s="248" t="s">
        <v>2</v>
      </c>
      <c r="H4" s="248"/>
      <c r="I4" s="248"/>
    </row>
    <row r="5" spans="1:12" ht="23.4" customHeight="1" x14ac:dyDescent="0.65">
      <c r="A5" s="99"/>
      <c r="B5" s="100"/>
      <c r="C5" s="190" t="s">
        <v>149</v>
      </c>
      <c r="D5" s="105"/>
      <c r="E5" s="105" t="s">
        <v>71</v>
      </c>
      <c r="F5" s="100"/>
      <c r="G5" s="105" t="s">
        <v>149</v>
      </c>
      <c r="H5" s="105"/>
      <c r="I5" s="105" t="s">
        <v>71</v>
      </c>
    </row>
    <row r="6" spans="1:12" ht="23.4" customHeight="1" x14ac:dyDescent="0.7">
      <c r="A6" s="98" t="s">
        <v>3</v>
      </c>
      <c r="B6" s="74" t="s">
        <v>4</v>
      </c>
      <c r="C6" s="100">
        <v>2564</v>
      </c>
      <c r="D6" s="100"/>
      <c r="E6" s="100">
        <v>2563</v>
      </c>
      <c r="F6" s="100"/>
      <c r="G6" s="100">
        <v>2564</v>
      </c>
      <c r="H6" s="100"/>
      <c r="I6" s="100">
        <v>2563</v>
      </c>
      <c r="K6" s="107"/>
      <c r="L6" s="106"/>
    </row>
    <row r="7" spans="1:12" ht="23.4" customHeight="1" x14ac:dyDescent="0.7">
      <c r="A7" s="98"/>
      <c r="B7" s="74"/>
      <c r="C7" s="136" t="s">
        <v>99</v>
      </c>
      <c r="D7" s="100"/>
      <c r="E7" s="100"/>
      <c r="F7" s="100"/>
      <c r="G7" s="136" t="s">
        <v>99</v>
      </c>
      <c r="H7" s="100"/>
      <c r="I7" s="100"/>
      <c r="K7" s="107"/>
      <c r="L7" s="106"/>
    </row>
    <row r="8" spans="1:12" ht="23.4" customHeight="1" x14ac:dyDescent="0.65">
      <c r="A8" s="102"/>
      <c r="B8" s="100"/>
      <c r="C8" s="249" t="s">
        <v>96</v>
      </c>
      <c r="D8" s="249"/>
      <c r="E8" s="249"/>
      <c r="F8" s="249"/>
      <c r="G8" s="249"/>
      <c r="H8" s="249"/>
      <c r="I8" s="249"/>
      <c r="K8" s="108"/>
      <c r="L8" s="106"/>
    </row>
    <row r="9" spans="1:12" ht="23.4" customHeight="1" x14ac:dyDescent="0.65">
      <c r="A9" s="202" t="s">
        <v>6</v>
      </c>
      <c r="B9" s="203"/>
      <c r="C9" s="204"/>
      <c r="D9" s="204"/>
      <c r="E9" s="204"/>
      <c r="F9" s="204"/>
      <c r="G9" s="204"/>
      <c r="H9" s="204"/>
      <c r="I9" s="204"/>
      <c r="K9" s="108"/>
      <c r="L9" s="106"/>
    </row>
    <row r="10" spans="1:12" ht="23.4" customHeight="1" x14ac:dyDescent="0.65">
      <c r="A10" s="205" t="s">
        <v>7</v>
      </c>
      <c r="B10" s="203">
        <v>4</v>
      </c>
      <c r="C10" s="206">
        <v>31635</v>
      </c>
      <c r="D10" s="206"/>
      <c r="E10" s="206">
        <v>11141</v>
      </c>
      <c r="F10" s="207"/>
      <c r="G10" s="206">
        <v>6507</v>
      </c>
      <c r="H10" s="206"/>
      <c r="I10" s="206">
        <v>1557</v>
      </c>
      <c r="K10" s="108"/>
      <c r="L10" s="106"/>
    </row>
    <row r="11" spans="1:12" ht="23.4" customHeight="1" x14ac:dyDescent="0.65">
      <c r="A11" s="205" t="s">
        <v>159</v>
      </c>
      <c r="B11" s="203">
        <v>5</v>
      </c>
      <c r="C11" s="206">
        <v>357342</v>
      </c>
      <c r="D11" s="206"/>
      <c r="E11" s="206">
        <v>326252</v>
      </c>
      <c r="F11" s="207"/>
      <c r="G11" s="206">
        <v>340751</v>
      </c>
      <c r="H11" s="206"/>
      <c r="I11" s="206">
        <v>307185</v>
      </c>
      <c r="K11" s="108"/>
      <c r="L11" s="106"/>
    </row>
    <row r="12" spans="1:12" ht="23.4" customHeight="1" x14ac:dyDescent="0.65">
      <c r="A12" s="205" t="s">
        <v>160</v>
      </c>
      <c r="B12" s="203">
        <v>6</v>
      </c>
      <c r="C12" s="206">
        <v>289715</v>
      </c>
      <c r="D12" s="206"/>
      <c r="E12" s="206">
        <v>190430</v>
      </c>
      <c r="F12" s="207"/>
      <c r="G12" s="206">
        <v>175993</v>
      </c>
      <c r="H12" s="206"/>
      <c r="I12" s="206">
        <v>93812</v>
      </c>
      <c r="K12" s="108"/>
      <c r="L12" s="106"/>
    </row>
    <row r="13" spans="1:12" ht="23.4" customHeight="1" x14ac:dyDescent="0.65">
      <c r="A13" s="205" t="s">
        <v>9</v>
      </c>
      <c r="B13" s="203"/>
      <c r="C13" s="206">
        <v>11981</v>
      </c>
      <c r="D13" s="206"/>
      <c r="E13" s="206">
        <v>9767</v>
      </c>
      <c r="F13" s="207"/>
      <c r="G13" s="206">
        <v>11979</v>
      </c>
      <c r="H13" s="206"/>
      <c r="I13" s="206">
        <v>9566</v>
      </c>
      <c r="K13" s="108"/>
      <c r="L13" s="106"/>
    </row>
    <row r="14" spans="1:12" ht="23.4" customHeight="1" x14ac:dyDescent="0.65">
      <c r="A14" s="208" t="s">
        <v>10</v>
      </c>
      <c r="B14" s="209"/>
      <c r="C14" s="210">
        <f>SUM(C10:C13)</f>
        <v>690673</v>
      </c>
      <c r="D14" s="211"/>
      <c r="E14" s="210">
        <f>SUM(E10:E13)</f>
        <v>537590</v>
      </c>
      <c r="F14" s="211"/>
      <c r="G14" s="210">
        <f>SUM(G10:G13)</f>
        <v>535230</v>
      </c>
      <c r="H14" s="211"/>
      <c r="I14" s="210">
        <f>SUM(I10:I13)</f>
        <v>412120</v>
      </c>
      <c r="K14" s="108"/>
      <c r="L14" s="106"/>
    </row>
    <row r="15" spans="1:12" ht="23.4" customHeight="1" x14ac:dyDescent="0.65">
      <c r="A15" s="205"/>
      <c r="B15" s="203"/>
      <c r="C15" s="204"/>
      <c r="D15" s="204"/>
      <c r="E15" s="204"/>
      <c r="F15" s="204"/>
      <c r="G15" s="204"/>
      <c r="H15" s="204"/>
      <c r="I15" s="204"/>
      <c r="K15" s="108"/>
      <c r="L15" s="106"/>
    </row>
    <row r="16" spans="1:12" s="104" customFormat="1" ht="23.4" customHeight="1" x14ac:dyDescent="0.65">
      <c r="A16" s="202" t="s">
        <v>11</v>
      </c>
      <c r="B16" s="203"/>
      <c r="C16" s="204"/>
      <c r="D16" s="212"/>
      <c r="E16" s="204"/>
      <c r="F16" s="204"/>
      <c r="G16" s="204"/>
      <c r="H16" s="204"/>
      <c r="I16" s="204"/>
    </row>
    <row r="17" spans="1:13" s="104" customFormat="1" ht="23.4" customHeight="1" x14ac:dyDescent="0.65">
      <c r="A17" s="205" t="s">
        <v>161</v>
      </c>
      <c r="B17" s="203"/>
      <c r="C17" s="204">
        <v>911</v>
      </c>
      <c r="D17" s="212"/>
      <c r="E17" s="204">
        <v>911</v>
      </c>
      <c r="F17" s="204"/>
      <c r="G17" s="204">
        <v>911</v>
      </c>
      <c r="H17" s="204"/>
      <c r="I17" s="204">
        <v>911</v>
      </c>
    </row>
    <row r="18" spans="1:13" s="104" customFormat="1" ht="23.4" customHeight="1" x14ac:dyDescent="0.65">
      <c r="A18" s="205" t="s">
        <v>101</v>
      </c>
      <c r="B18" s="203">
        <v>16</v>
      </c>
      <c r="C18" s="213">
        <v>0</v>
      </c>
      <c r="D18" s="212"/>
      <c r="E18" s="213">
        <v>0</v>
      </c>
      <c r="F18" s="204"/>
      <c r="G18" s="213">
        <v>0</v>
      </c>
      <c r="H18" s="204"/>
      <c r="I18" s="213">
        <v>0</v>
      </c>
      <c r="K18" s="109"/>
      <c r="L18" s="109"/>
      <c r="M18" s="109"/>
    </row>
    <row r="19" spans="1:13" s="104" customFormat="1" ht="23.4" customHeight="1" x14ac:dyDescent="0.65">
      <c r="A19" s="205" t="s">
        <v>162</v>
      </c>
      <c r="B19" s="203">
        <v>7</v>
      </c>
      <c r="C19" s="214">
        <v>0</v>
      </c>
      <c r="D19" s="206"/>
      <c r="E19" s="214">
        <v>0</v>
      </c>
      <c r="F19" s="207"/>
      <c r="G19" s="206">
        <v>210427</v>
      </c>
      <c r="H19" s="206"/>
      <c r="I19" s="206">
        <v>210427</v>
      </c>
    </row>
    <row r="20" spans="1:13" s="104" customFormat="1" ht="23.4" customHeight="1" x14ac:dyDescent="0.65">
      <c r="A20" s="205" t="s">
        <v>12</v>
      </c>
      <c r="B20" s="203"/>
      <c r="C20" s="206">
        <v>28837</v>
      </c>
      <c r="D20" s="206"/>
      <c r="E20" s="206">
        <v>28837</v>
      </c>
      <c r="F20" s="207"/>
      <c r="G20" s="206">
        <v>28837</v>
      </c>
      <c r="H20" s="206"/>
      <c r="I20" s="206">
        <v>28837</v>
      </c>
    </row>
    <row r="21" spans="1:13" s="104" customFormat="1" ht="23.4" customHeight="1" x14ac:dyDescent="0.65">
      <c r="A21" s="205" t="s">
        <v>13</v>
      </c>
      <c r="B21" s="203">
        <v>8</v>
      </c>
      <c r="C21" s="206">
        <v>241016</v>
      </c>
      <c r="D21" s="206"/>
      <c r="E21" s="206">
        <v>239184</v>
      </c>
      <c r="F21" s="207"/>
      <c r="G21" s="206">
        <v>214753</v>
      </c>
      <c r="H21" s="206"/>
      <c r="I21" s="206">
        <v>212093</v>
      </c>
      <c r="K21" s="247"/>
    </row>
    <row r="22" spans="1:13" s="104" customFormat="1" ht="23.4" customHeight="1" x14ac:dyDescent="0.65">
      <c r="A22" s="205" t="s">
        <v>135</v>
      </c>
      <c r="B22" s="203"/>
      <c r="C22" s="206">
        <v>10099</v>
      </c>
      <c r="D22" s="206"/>
      <c r="E22" s="206">
        <v>15361</v>
      </c>
      <c r="F22" s="207"/>
      <c r="G22" s="206">
        <v>8086</v>
      </c>
      <c r="H22" s="206"/>
      <c r="I22" s="206">
        <v>12073</v>
      </c>
    </row>
    <row r="23" spans="1:13" s="104" customFormat="1" ht="23.4" customHeight="1" x14ac:dyDescent="0.65">
      <c r="A23" s="205" t="s">
        <v>163</v>
      </c>
      <c r="B23" s="203"/>
      <c r="C23" s="206">
        <v>3605</v>
      </c>
      <c r="D23" s="206"/>
      <c r="E23" s="206">
        <v>3910</v>
      </c>
      <c r="F23" s="207"/>
      <c r="G23" s="206">
        <v>3138</v>
      </c>
      <c r="H23" s="206"/>
      <c r="I23" s="206">
        <v>3333</v>
      </c>
    </row>
    <row r="24" spans="1:13" s="104" customFormat="1" ht="23.4" customHeight="1" x14ac:dyDescent="0.65">
      <c r="A24" s="215" t="s">
        <v>14</v>
      </c>
      <c r="B24" s="203"/>
      <c r="C24" s="206">
        <v>9469</v>
      </c>
      <c r="D24" s="206"/>
      <c r="E24" s="206">
        <v>9828</v>
      </c>
      <c r="F24" s="207"/>
      <c r="G24" s="206">
        <v>9333</v>
      </c>
      <c r="H24" s="206"/>
      <c r="I24" s="206">
        <v>8545</v>
      </c>
    </row>
    <row r="25" spans="1:13" s="104" customFormat="1" ht="23.4" customHeight="1" x14ac:dyDescent="0.65">
      <c r="A25" s="205" t="s">
        <v>15</v>
      </c>
      <c r="B25" s="203"/>
      <c r="C25" s="206">
        <v>1500</v>
      </c>
      <c r="D25" s="206"/>
      <c r="E25" s="206">
        <v>641</v>
      </c>
      <c r="F25" s="207"/>
      <c r="G25" s="206">
        <v>1500</v>
      </c>
      <c r="H25" s="206"/>
      <c r="I25" s="206">
        <v>641</v>
      </c>
    </row>
    <row r="26" spans="1:13" s="104" customFormat="1" ht="23.4" customHeight="1" x14ac:dyDescent="0.65">
      <c r="A26" s="208" t="s">
        <v>16</v>
      </c>
      <c r="B26" s="209"/>
      <c r="C26" s="210">
        <f>SUM(C17:C25)</f>
        <v>295437</v>
      </c>
      <c r="D26" s="211"/>
      <c r="E26" s="210">
        <f>SUM(E17:E25)</f>
        <v>298672</v>
      </c>
      <c r="F26" s="211"/>
      <c r="G26" s="210">
        <f>SUM(G17:G25)</f>
        <v>476985</v>
      </c>
      <c r="H26" s="211"/>
      <c r="I26" s="210">
        <f>SUM(I17:I25)</f>
        <v>476860</v>
      </c>
    </row>
    <row r="27" spans="1:13" s="104" customFormat="1" ht="23.4" customHeight="1" x14ac:dyDescent="0.65">
      <c r="A27" s="205"/>
      <c r="B27" s="203"/>
      <c r="C27" s="204"/>
      <c r="D27" s="204"/>
      <c r="E27" s="204"/>
      <c r="F27" s="204">
        <v>40403233</v>
      </c>
      <c r="G27" s="204"/>
      <c r="H27" s="204"/>
      <c r="I27" s="204"/>
    </row>
    <row r="28" spans="1:13" s="104" customFormat="1" ht="23.4" customHeight="1" thickBot="1" x14ac:dyDescent="0.7">
      <c r="A28" s="208" t="s">
        <v>17</v>
      </c>
      <c r="B28" s="203"/>
      <c r="C28" s="216">
        <f>C26+C14</f>
        <v>986110</v>
      </c>
      <c r="D28" s="211"/>
      <c r="E28" s="216">
        <f>E26+E14</f>
        <v>836262</v>
      </c>
      <c r="F28" s="211"/>
      <c r="G28" s="216">
        <f>G26+G14</f>
        <v>1012215</v>
      </c>
      <c r="H28" s="211"/>
      <c r="I28" s="216">
        <f>I26+I14</f>
        <v>888980</v>
      </c>
    </row>
    <row r="29" spans="1:13" s="104" customFormat="1" ht="23.4" customHeight="1" thickTop="1" x14ac:dyDescent="0.65">
      <c r="A29" s="195"/>
      <c r="B29" s="194"/>
      <c r="C29" s="199"/>
      <c r="D29" s="198"/>
      <c r="E29" s="199"/>
      <c r="F29" s="196"/>
      <c r="G29" s="196"/>
      <c r="H29" s="196"/>
      <c r="I29" s="196"/>
    </row>
    <row r="30" spans="1:13" ht="23.4" customHeight="1" x14ac:dyDescent="0.7">
      <c r="A30" s="98" t="s">
        <v>102</v>
      </c>
    </row>
    <row r="31" spans="1:13" ht="23.4" customHeight="1" x14ac:dyDescent="0.7">
      <c r="A31" s="98" t="s">
        <v>0</v>
      </c>
    </row>
    <row r="32" spans="1:13" ht="23.4" customHeight="1" x14ac:dyDescent="0.65">
      <c r="A32" s="77"/>
      <c r="B32" s="74"/>
      <c r="D32" s="76"/>
      <c r="F32" s="76"/>
      <c r="H32" s="76"/>
    </row>
    <row r="33" spans="1:12" ht="23.4" customHeight="1" x14ac:dyDescent="0.7">
      <c r="A33" s="102"/>
      <c r="B33" s="100"/>
      <c r="C33" s="248" t="s">
        <v>1</v>
      </c>
      <c r="D33" s="248"/>
      <c r="E33" s="248"/>
      <c r="F33" s="101"/>
      <c r="G33" s="248" t="s">
        <v>2</v>
      </c>
      <c r="H33" s="248"/>
      <c r="I33" s="248"/>
    </row>
    <row r="34" spans="1:12" ht="23.4" customHeight="1" x14ac:dyDescent="0.65">
      <c r="A34" s="102"/>
      <c r="B34" s="100"/>
      <c r="C34" s="105" t="s">
        <v>149</v>
      </c>
      <c r="D34" s="105"/>
      <c r="E34" s="105" t="s">
        <v>71</v>
      </c>
      <c r="F34" s="100"/>
      <c r="G34" s="105" t="s">
        <v>149</v>
      </c>
      <c r="H34" s="105"/>
      <c r="I34" s="105" t="s">
        <v>71</v>
      </c>
    </row>
    <row r="35" spans="1:12" ht="23.4" customHeight="1" x14ac:dyDescent="0.7">
      <c r="A35" s="98" t="s">
        <v>18</v>
      </c>
      <c r="B35" s="74" t="s">
        <v>4</v>
      </c>
      <c r="C35" s="100">
        <v>2564</v>
      </c>
      <c r="D35" s="100"/>
      <c r="E35" s="100">
        <v>2563</v>
      </c>
      <c r="F35" s="100"/>
      <c r="G35" s="100">
        <v>2564</v>
      </c>
      <c r="H35" s="100"/>
      <c r="I35" s="100">
        <v>2563</v>
      </c>
    </row>
    <row r="36" spans="1:12" ht="23.4" customHeight="1" x14ac:dyDescent="0.7">
      <c r="A36" s="98"/>
      <c r="B36" s="74"/>
      <c r="C36" s="136" t="s">
        <v>99</v>
      </c>
      <c r="D36" s="100"/>
      <c r="E36" s="100"/>
      <c r="F36" s="100"/>
      <c r="G36" s="136" t="s">
        <v>99</v>
      </c>
      <c r="H36" s="100"/>
      <c r="I36" s="100"/>
      <c r="K36" s="107"/>
      <c r="L36" s="106"/>
    </row>
    <row r="37" spans="1:12" ht="23.4" customHeight="1" x14ac:dyDescent="0.65">
      <c r="A37" s="103"/>
      <c r="B37" s="100"/>
      <c r="C37" s="249" t="s">
        <v>96</v>
      </c>
      <c r="D37" s="249"/>
      <c r="E37" s="249"/>
      <c r="F37" s="249"/>
      <c r="G37" s="249"/>
      <c r="H37" s="249"/>
      <c r="I37" s="249"/>
    </row>
    <row r="38" spans="1:12" ht="23.4" customHeight="1" x14ac:dyDescent="0.65">
      <c r="A38" s="202" t="s">
        <v>19</v>
      </c>
      <c r="B38" s="203"/>
      <c r="C38" s="204"/>
      <c r="D38" s="204"/>
      <c r="E38" s="204"/>
      <c r="F38" s="204"/>
      <c r="G38" s="204"/>
      <c r="H38" s="204"/>
      <c r="I38" s="204"/>
      <c r="J38" s="104"/>
      <c r="K38" s="104"/>
    </row>
    <row r="39" spans="1:12" ht="23.4" customHeight="1" x14ac:dyDescent="0.65">
      <c r="A39" s="205" t="s">
        <v>103</v>
      </c>
      <c r="B39" s="203"/>
      <c r="C39" s="206"/>
      <c r="D39" s="206"/>
      <c r="E39" s="206"/>
      <c r="F39" s="207"/>
      <c r="G39" s="206"/>
      <c r="H39" s="206"/>
      <c r="I39" s="206"/>
      <c r="J39" s="104"/>
      <c r="K39" s="104"/>
    </row>
    <row r="40" spans="1:12" ht="23.4" customHeight="1" x14ac:dyDescent="0.65">
      <c r="A40" s="205" t="s">
        <v>104</v>
      </c>
      <c r="B40" s="203">
        <v>10</v>
      </c>
      <c r="C40" s="206">
        <v>99000</v>
      </c>
      <c r="D40" s="206"/>
      <c r="E40" s="206">
        <v>107865</v>
      </c>
      <c r="F40" s="207"/>
      <c r="G40" s="206">
        <v>99000</v>
      </c>
      <c r="H40" s="206"/>
      <c r="I40" s="206">
        <v>107865</v>
      </c>
      <c r="J40" s="104"/>
      <c r="K40" s="104"/>
    </row>
    <row r="41" spans="1:12" ht="23.4" customHeight="1" x14ac:dyDescent="0.65">
      <c r="A41" s="205" t="s">
        <v>164</v>
      </c>
      <c r="B41" s="203">
        <v>9</v>
      </c>
      <c r="C41" s="206">
        <v>253378</v>
      </c>
      <c r="D41" s="206"/>
      <c r="E41" s="206">
        <v>183624</v>
      </c>
      <c r="F41" s="207"/>
      <c r="G41" s="206">
        <v>379936</v>
      </c>
      <c r="H41" s="206"/>
      <c r="I41" s="206">
        <v>276481</v>
      </c>
      <c r="J41" s="104"/>
      <c r="K41" s="104"/>
    </row>
    <row r="42" spans="1:12" ht="23.4" customHeight="1" x14ac:dyDescent="0.65">
      <c r="A42" s="205" t="s">
        <v>165</v>
      </c>
      <c r="B42" s="203"/>
      <c r="C42" s="206"/>
      <c r="D42" s="206"/>
      <c r="E42" s="206"/>
      <c r="F42" s="207"/>
      <c r="G42" s="206"/>
      <c r="H42" s="206"/>
      <c r="I42" s="206"/>
      <c r="J42" s="104"/>
      <c r="K42" s="104"/>
    </row>
    <row r="43" spans="1:12" ht="23.4" customHeight="1" x14ac:dyDescent="0.65">
      <c r="A43" s="205" t="s">
        <v>140</v>
      </c>
      <c r="B43" s="203">
        <v>10</v>
      </c>
      <c r="C43" s="206">
        <v>8912</v>
      </c>
      <c r="D43" s="206"/>
      <c r="E43" s="213">
        <v>0</v>
      </c>
      <c r="F43" s="207"/>
      <c r="G43" s="206">
        <v>8912</v>
      </c>
      <c r="H43" s="206"/>
      <c r="I43" s="213">
        <v>0</v>
      </c>
      <c r="J43" s="104"/>
      <c r="K43" s="104"/>
    </row>
    <row r="44" spans="1:12" ht="23.4" customHeight="1" x14ac:dyDescent="0.65">
      <c r="A44" s="205" t="s">
        <v>139</v>
      </c>
      <c r="B44" s="215"/>
      <c r="C44" s="215"/>
      <c r="D44" s="215"/>
      <c r="E44" s="215"/>
      <c r="F44" s="215"/>
      <c r="G44" s="215"/>
      <c r="H44" s="215"/>
      <c r="I44" s="215"/>
      <c r="J44" s="104"/>
      <c r="K44" s="104"/>
    </row>
    <row r="45" spans="1:12" ht="23.4" customHeight="1" x14ac:dyDescent="0.65">
      <c r="A45" s="205" t="s">
        <v>140</v>
      </c>
      <c r="B45" s="203">
        <v>10</v>
      </c>
      <c r="C45" s="206">
        <v>4042</v>
      </c>
      <c r="D45" s="215"/>
      <c r="E45" s="206">
        <v>6187</v>
      </c>
      <c r="F45" s="215"/>
      <c r="G45" s="206">
        <v>2633</v>
      </c>
      <c r="H45" s="215"/>
      <c r="I45" s="206">
        <v>4679</v>
      </c>
      <c r="J45" s="104"/>
      <c r="K45" s="104"/>
    </row>
    <row r="46" spans="1:12" ht="23.4" customHeight="1" x14ac:dyDescent="0.65">
      <c r="A46" s="215" t="s">
        <v>166</v>
      </c>
      <c r="B46" s="203"/>
      <c r="C46" s="206">
        <v>1069</v>
      </c>
      <c r="D46" s="206"/>
      <c r="E46" s="206">
        <v>6799</v>
      </c>
      <c r="F46" s="207"/>
      <c r="G46" s="213">
        <v>0</v>
      </c>
      <c r="H46" s="206"/>
      <c r="I46" s="206">
        <v>5206</v>
      </c>
      <c r="J46" s="104"/>
      <c r="K46" s="104"/>
    </row>
    <row r="47" spans="1:12" ht="23.4" customHeight="1" x14ac:dyDescent="0.65">
      <c r="A47" s="205" t="s">
        <v>105</v>
      </c>
      <c r="B47" s="203"/>
      <c r="C47" s="206">
        <v>1202</v>
      </c>
      <c r="D47" s="206"/>
      <c r="E47" s="206">
        <v>10431</v>
      </c>
      <c r="F47" s="207"/>
      <c r="G47" s="206">
        <v>645</v>
      </c>
      <c r="H47" s="206"/>
      <c r="I47" s="206">
        <v>6663</v>
      </c>
      <c r="J47" s="104"/>
      <c r="K47" s="104"/>
    </row>
    <row r="48" spans="1:12" ht="23.4" customHeight="1" x14ac:dyDescent="0.65">
      <c r="A48" s="208" t="s">
        <v>20</v>
      </c>
      <c r="B48" s="209"/>
      <c r="C48" s="210">
        <f>SUM(C39:C47)</f>
        <v>367603</v>
      </c>
      <c r="D48" s="211"/>
      <c r="E48" s="210">
        <f>SUM(E39:E47)</f>
        <v>314906</v>
      </c>
      <c r="F48" s="211"/>
      <c r="G48" s="210">
        <f>SUM(G39:G47)</f>
        <v>491126</v>
      </c>
      <c r="H48" s="211"/>
      <c r="I48" s="210">
        <f>SUM(I39:I47)</f>
        <v>400894</v>
      </c>
      <c r="J48" s="104"/>
      <c r="K48" s="104"/>
    </row>
    <row r="49" spans="1:11" ht="23.4" customHeight="1" x14ac:dyDescent="0.65">
      <c r="A49" s="205"/>
      <c r="B49" s="203"/>
      <c r="C49" s="204"/>
      <c r="D49" s="204"/>
      <c r="E49" s="204"/>
      <c r="F49" s="204"/>
      <c r="G49" s="204"/>
      <c r="H49" s="204"/>
      <c r="I49" s="204"/>
      <c r="J49" s="104"/>
      <c r="K49" s="104"/>
    </row>
    <row r="50" spans="1:11" ht="23.4" customHeight="1" x14ac:dyDescent="0.65">
      <c r="A50" s="202" t="s">
        <v>21</v>
      </c>
      <c r="B50" s="203"/>
      <c r="C50" s="204"/>
      <c r="D50" s="204"/>
      <c r="E50" s="204"/>
      <c r="F50" s="204"/>
      <c r="G50" s="204"/>
      <c r="H50" s="204"/>
      <c r="I50" s="204"/>
      <c r="J50" s="104"/>
      <c r="K50" s="104"/>
    </row>
    <row r="51" spans="1:11" ht="23.4" customHeight="1" x14ac:dyDescent="0.65">
      <c r="A51" s="215" t="s">
        <v>167</v>
      </c>
      <c r="B51" s="203">
        <v>10</v>
      </c>
      <c r="C51" s="206">
        <v>34424</v>
      </c>
      <c r="D51" s="206"/>
      <c r="E51" s="213">
        <v>0</v>
      </c>
      <c r="F51" s="207"/>
      <c r="G51" s="206">
        <v>34424</v>
      </c>
      <c r="H51" s="206"/>
      <c r="I51" s="213">
        <v>0</v>
      </c>
      <c r="J51" s="104"/>
      <c r="K51" s="104"/>
    </row>
    <row r="52" spans="1:11" ht="23.4" customHeight="1" x14ac:dyDescent="0.65">
      <c r="A52" s="215" t="s">
        <v>141</v>
      </c>
      <c r="B52" s="203">
        <v>10</v>
      </c>
      <c r="C52" s="206">
        <v>6379</v>
      </c>
      <c r="D52" s="206"/>
      <c r="E52" s="206">
        <v>9379</v>
      </c>
      <c r="F52" s="207"/>
      <c r="G52" s="206">
        <v>5662</v>
      </c>
      <c r="H52" s="206"/>
      <c r="I52" s="206">
        <v>7514</v>
      </c>
      <c r="J52" s="104"/>
      <c r="K52" s="104"/>
    </row>
    <row r="53" spans="1:11" ht="23.4" customHeight="1" x14ac:dyDescent="0.65">
      <c r="A53" s="215" t="s">
        <v>86</v>
      </c>
      <c r="B53" s="203"/>
      <c r="C53" s="206"/>
      <c r="D53" s="206"/>
      <c r="E53" s="206"/>
      <c r="F53" s="207"/>
      <c r="G53" s="206"/>
      <c r="H53" s="206"/>
      <c r="I53" s="206"/>
      <c r="J53" s="104"/>
      <c r="K53" s="104"/>
    </row>
    <row r="54" spans="1:11" ht="23.4" customHeight="1" x14ac:dyDescent="0.65">
      <c r="A54" s="215" t="s">
        <v>106</v>
      </c>
      <c r="B54" s="203"/>
      <c r="C54" s="206">
        <v>36102</v>
      </c>
      <c r="D54" s="206"/>
      <c r="E54" s="206">
        <v>37159</v>
      </c>
      <c r="F54" s="207"/>
      <c r="G54" s="206">
        <v>32814</v>
      </c>
      <c r="H54" s="206"/>
      <c r="I54" s="206">
        <v>34595</v>
      </c>
      <c r="J54" s="104"/>
      <c r="K54" s="104"/>
    </row>
    <row r="55" spans="1:11" ht="23.4" customHeight="1" x14ac:dyDescent="0.65">
      <c r="A55" s="208" t="s">
        <v>22</v>
      </c>
      <c r="B55" s="209"/>
      <c r="C55" s="210">
        <f>SUM(C51:C54)</f>
        <v>76905</v>
      </c>
      <c r="D55" s="211"/>
      <c r="E55" s="210">
        <f>SUM(E51:E54)</f>
        <v>46538</v>
      </c>
      <c r="F55" s="211"/>
      <c r="G55" s="210">
        <f>SUM(G51:G54)</f>
        <v>72900</v>
      </c>
      <c r="H55" s="211"/>
      <c r="I55" s="210">
        <f>SUM(I51:I54)</f>
        <v>42109</v>
      </c>
      <c r="J55" s="104"/>
      <c r="K55" s="104"/>
    </row>
    <row r="56" spans="1:11" ht="23.4" customHeight="1" x14ac:dyDescent="0.65">
      <c r="A56" s="205"/>
      <c r="B56" s="203"/>
      <c r="C56" s="204"/>
      <c r="D56" s="204"/>
      <c r="E56" s="204"/>
      <c r="F56" s="204"/>
      <c r="G56" s="204"/>
      <c r="H56" s="204"/>
      <c r="I56" s="204"/>
      <c r="J56" s="104"/>
      <c r="K56" s="104"/>
    </row>
    <row r="57" spans="1:11" ht="23.4" customHeight="1" x14ac:dyDescent="0.65">
      <c r="A57" s="208" t="s">
        <v>23</v>
      </c>
      <c r="B57" s="203"/>
      <c r="C57" s="217">
        <f>C55+C48</f>
        <v>444508</v>
      </c>
      <c r="D57" s="211"/>
      <c r="E57" s="217">
        <f>E55+E48</f>
        <v>361444</v>
      </c>
      <c r="F57" s="211"/>
      <c r="G57" s="217">
        <f>G55+G48</f>
        <v>564026</v>
      </c>
      <c r="H57" s="211"/>
      <c r="I57" s="217">
        <f>I55+I48</f>
        <v>443003</v>
      </c>
      <c r="J57" s="104"/>
      <c r="K57" s="104"/>
    </row>
    <row r="58" spans="1:11" ht="23.4" customHeight="1" x14ac:dyDescent="0.7">
      <c r="A58" s="197"/>
      <c r="B58" s="194"/>
      <c r="C58" s="141"/>
      <c r="D58" s="200"/>
      <c r="E58" s="141"/>
      <c r="F58" s="200"/>
      <c r="G58" s="141"/>
      <c r="H58" s="200"/>
      <c r="I58" s="141"/>
      <c r="J58" s="104"/>
      <c r="K58" s="104"/>
    </row>
    <row r="59" spans="1:11" ht="23.4" customHeight="1" x14ac:dyDescent="0.7">
      <c r="A59" s="98" t="s">
        <v>102</v>
      </c>
      <c r="J59" s="104"/>
      <c r="K59" s="104"/>
    </row>
    <row r="60" spans="1:11" ht="23.4" customHeight="1" x14ac:dyDescent="0.7">
      <c r="A60" s="98" t="s">
        <v>0</v>
      </c>
      <c r="J60" s="104"/>
      <c r="K60" s="104"/>
    </row>
    <row r="61" spans="1:11" ht="23.4" customHeight="1" x14ac:dyDescent="0.65">
      <c r="A61" s="77"/>
      <c r="B61" s="74"/>
      <c r="D61" s="76"/>
      <c r="F61" s="76"/>
      <c r="H61" s="76"/>
      <c r="J61" s="104"/>
      <c r="K61" s="104"/>
    </row>
    <row r="62" spans="1:11" ht="23.4" customHeight="1" x14ac:dyDescent="0.7">
      <c r="A62" s="102"/>
      <c r="B62" s="100"/>
      <c r="C62" s="248" t="s">
        <v>1</v>
      </c>
      <c r="D62" s="248"/>
      <c r="E62" s="248"/>
      <c r="F62" s="101"/>
      <c r="G62" s="248" t="s">
        <v>2</v>
      </c>
      <c r="H62" s="248"/>
      <c r="I62" s="248"/>
      <c r="J62" s="104"/>
      <c r="K62" s="104"/>
    </row>
    <row r="63" spans="1:11" ht="23.4" customHeight="1" x14ac:dyDescent="0.65">
      <c r="A63" s="102"/>
      <c r="B63" s="100"/>
      <c r="C63" s="105" t="s">
        <v>149</v>
      </c>
      <c r="D63" s="105"/>
      <c r="E63" s="105" t="s">
        <v>71</v>
      </c>
      <c r="F63" s="100"/>
      <c r="G63" s="105" t="s">
        <v>149</v>
      </c>
      <c r="H63" s="105"/>
      <c r="I63" s="105" t="s">
        <v>71</v>
      </c>
      <c r="J63" s="104"/>
      <c r="K63" s="104"/>
    </row>
    <row r="64" spans="1:11" ht="23.4" customHeight="1" x14ac:dyDescent="0.7">
      <c r="A64" s="98" t="s">
        <v>18</v>
      </c>
      <c r="B64" s="74"/>
      <c r="C64" s="100">
        <v>2564</v>
      </c>
      <c r="D64" s="100"/>
      <c r="E64" s="100">
        <v>2563</v>
      </c>
      <c r="F64" s="100"/>
      <c r="G64" s="100">
        <v>2564</v>
      </c>
      <c r="H64" s="100"/>
      <c r="I64" s="100">
        <v>2563</v>
      </c>
      <c r="J64" s="104"/>
      <c r="K64" s="104"/>
    </row>
    <row r="65" spans="1:11" ht="23.4" customHeight="1" x14ac:dyDescent="0.7">
      <c r="A65" s="98"/>
      <c r="B65" s="74"/>
      <c r="C65" s="136" t="s">
        <v>99</v>
      </c>
      <c r="D65" s="100"/>
      <c r="E65" s="100"/>
      <c r="F65" s="100"/>
      <c r="G65" s="136" t="s">
        <v>99</v>
      </c>
      <c r="H65" s="100"/>
      <c r="I65" s="100"/>
      <c r="J65" s="104"/>
      <c r="K65" s="104"/>
    </row>
    <row r="66" spans="1:11" ht="23.4" customHeight="1" x14ac:dyDescent="0.65">
      <c r="A66" s="103"/>
      <c r="B66" s="100"/>
      <c r="C66" s="249" t="s">
        <v>96</v>
      </c>
      <c r="D66" s="249"/>
      <c r="E66" s="249"/>
      <c r="F66" s="249"/>
      <c r="G66" s="249"/>
      <c r="H66" s="249"/>
      <c r="I66" s="249"/>
      <c r="J66" s="104"/>
      <c r="K66" s="104"/>
    </row>
    <row r="67" spans="1:11" ht="23.4" customHeight="1" x14ac:dyDescent="0.65">
      <c r="A67" s="202" t="s">
        <v>24</v>
      </c>
      <c r="B67" s="203"/>
      <c r="C67" s="204"/>
      <c r="D67" s="204"/>
      <c r="E67" s="204"/>
      <c r="F67" s="204"/>
      <c r="G67" s="204"/>
      <c r="H67" s="204"/>
      <c r="I67" s="204"/>
      <c r="J67" s="104"/>
      <c r="K67" s="104"/>
    </row>
    <row r="68" spans="1:11" ht="23.4" customHeight="1" x14ac:dyDescent="0.65">
      <c r="A68" s="205" t="s">
        <v>25</v>
      </c>
      <c r="B68" s="203"/>
      <c r="C68" s="204"/>
      <c r="D68" s="204"/>
      <c r="E68" s="204"/>
      <c r="F68" s="204"/>
      <c r="G68" s="204"/>
      <c r="H68" s="204"/>
      <c r="I68" s="204"/>
      <c r="J68" s="104"/>
      <c r="K68" s="104"/>
    </row>
    <row r="69" spans="1:11" ht="23.4" customHeight="1" x14ac:dyDescent="0.65">
      <c r="A69" s="205" t="s">
        <v>168</v>
      </c>
      <c r="B69" s="215"/>
      <c r="C69" s="215"/>
      <c r="D69" s="215"/>
      <c r="E69" s="215"/>
      <c r="F69" s="215"/>
      <c r="G69" s="215"/>
      <c r="H69" s="215"/>
      <c r="I69" s="215"/>
    </row>
    <row r="70" spans="1:11" ht="23.4" customHeight="1" x14ac:dyDescent="0.65">
      <c r="A70" s="218" t="s">
        <v>107</v>
      </c>
      <c r="B70" s="215"/>
      <c r="C70" s="215"/>
      <c r="D70" s="215"/>
      <c r="E70" s="215"/>
      <c r="F70" s="215"/>
      <c r="G70" s="215"/>
      <c r="H70" s="215"/>
      <c r="I70" s="215"/>
    </row>
    <row r="71" spans="1:11" ht="23.4" customHeight="1" thickBot="1" x14ac:dyDescent="0.7">
      <c r="A71" s="218" t="s">
        <v>108</v>
      </c>
      <c r="B71" s="203"/>
      <c r="C71" s="219">
        <v>228000</v>
      </c>
      <c r="D71" s="204"/>
      <c r="E71" s="219">
        <v>228000</v>
      </c>
      <c r="F71" s="204"/>
      <c r="G71" s="219">
        <v>228000</v>
      </c>
      <c r="H71" s="204"/>
      <c r="I71" s="219">
        <v>228000</v>
      </c>
    </row>
    <row r="72" spans="1:11" ht="23.4" customHeight="1" thickTop="1" x14ac:dyDescent="0.65">
      <c r="A72" s="205" t="s">
        <v>169</v>
      </c>
      <c r="B72" s="215"/>
      <c r="C72" s="215"/>
      <c r="D72" s="215"/>
      <c r="E72" s="215"/>
      <c r="F72" s="215"/>
      <c r="G72" s="215"/>
      <c r="H72" s="215"/>
      <c r="I72" s="215"/>
    </row>
    <row r="73" spans="1:11" ht="23.4" customHeight="1" x14ac:dyDescent="0.65">
      <c r="A73" s="218" t="s">
        <v>109</v>
      </c>
      <c r="B73" s="215"/>
      <c r="C73" s="215"/>
      <c r="D73" s="215"/>
      <c r="E73" s="215"/>
      <c r="F73" s="215"/>
      <c r="G73" s="215"/>
      <c r="H73" s="215"/>
      <c r="I73" s="215"/>
    </row>
    <row r="74" spans="1:11" ht="23.4" customHeight="1" x14ac:dyDescent="0.65">
      <c r="A74" s="218" t="s">
        <v>108</v>
      </c>
      <c r="B74" s="203"/>
      <c r="C74" s="204">
        <v>228000</v>
      </c>
      <c r="D74" s="220"/>
      <c r="E74" s="204">
        <v>228000</v>
      </c>
      <c r="F74" s="204"/>
      <c r="G74" s="204">
        <v>228000</v>
      </c>
      <c r="H74" s="220"/>
      <c r="I74" s="204">
        <v>228000</v>
      </c>
    </row>
    <row r="75" spans="1:11" ht="23.4" customHeight="1" x14ac:dyDescent="0.65">
      <c r="A75" s="205" t="s">
        <v>170</v>
      </c>
      <c r="B75" s="203"/>
      <c r="C75" s="221"/>
      <c r="D75" s="220"/>
      <c r="E75" s="221"/>
      <c r="F75" s="221"/>
      <c r="G75" s="221"/>
      <c r="H75" s="220"/>
      <c r="I75" s="221"/>
    </row>
    <row r="76" spans="1:11" ht="23.4" customHeight="1" x14ac:dyDescent="0.65">
      <c r="A76" s="205" t="s">
        <v>171</v>
      </c>
      <c r="B76" s="203"/>
      <c r="C76" s="206">
        <v>26871</v>
      </c>
      <c r="D76" s="206"/>
      <c r="E76" s="206">
        <v>26871</v>
      </c>
      <c r="F76" s="207"/>
      <c r="G76" s="206">
        <v>26871</v>
      </c>
      <c r="H76" s="206"/>
      <c r="I76" s="206">
        <v>26871</v>
      </c>
    </row>
    <row r="77" spans="1:11" ht="23.4" customHeight="1" x14ac:dyDescent="0.65">
      <c r="A77" s="205" t="s">
        <v>26</v>
      </c>
      <c r="B77" s="203"/>
      <c r="C77" s="206"/>
      <c r="D77" s="206"/>
      <c r="E77" s="206"/>
      <c r="F77" s="207"/>
      <c r="G77" s="206"/>
      <c r="H77" s="206"/>
      <c r="I77" s="206"/>
    </row>
    <row r="78" spans="1:11" ht="23.4" customHeight="1" x14ac:dyDescent="0.65">
      <c r="A78" s="205" t="s">
        <v>172</v>
      </c>
      <c r="B78" s="203"/>
      <c r="C78" s="206"/>
      <c r="D78" s="206"/>
      <c r="E78" s="206"/>
      <c r="F78" s="207"/>
      <c r="G78" s="206"/>
      <c r="H78" s="206"/>
      <c r="I78" s="206"/>
    </row>
    <row r="79" spans="1:11" ht="23.4" customHeight="1" x14ac:dyDescent="0.65">
      <c r="A79" s="205" t="s">
        <v>173</v>
      </c>
      <c r="B79" s="203"/>
      <c r="C79" s="206">
        <v>22800</v>
      </c>
      <c r="D79" s="206"/>
      <c r="E79" s="206">
        <v>22800</v>
      </c>
      <c r="F79" s="207"/>
      <c r="G79" s="206">
        <v>22800</v>
      </c>
      <c r="H79" s="206"/>
      <c r="I79" s="206">
        <v>22800</v>
      </c>
    </row>
    <row r="80" spans="1:11" ht="23.4" customHeight="1" x14ac:dyDescent="0.65">
      <c r="A80" s="205" t="s">
        <v>174</v>
      </c>
      <c r="B80" s="203"/>
      <c r="C80" s="206">
        <v>257136</v>
      </c>
      <c r="D80" s="206"/>
      <c r="E80" s="206">
        <v>192579</v>
      </c>
      <c r="F80" s="207"/>
      <c r="G80" s="206">
        <v>170518</v>
      </c>
      <c r="H80" s="206"/>
      <c r="I80" s="206">
        <v>168306</v>
      </c>
    </row>
    <row r="81" spans="1:16" ht="23.4" customHeight="1" x14ac:dyDescent="0.65">
      <c r="A81" s="205" t="s">
        <v>87</v>
      </c>
      <c r="B81" s="203"/>
      <c r="C81" s="206">
        <v>6795</v>
      </c>
      <c r="D81" s="206"/>
      <c r="E81" s="206">
        <v>4568</v>
      </c>
      <c r="F81" s="207"/>
      <c r="G81" s="214">
        <v>0</v>
      </c>
      <c r="H81" s="206"/>
      <c r="I81" s="214">
        <v>0</v>
      </c>
    </row>
    <row r="82" spans="1:16" ht="23.4" customHeight="1" x14ac:dyDescent="0.65">
      <c r="A82" s="222" t="s">
        <v>110</v>
      </c>
      <c r="B82" s="209"/>
      <c r="C82" s="223">
        <f>SUM(C74:C81)</f>
        <v>541602</v>
      </c>
      <c r="D82" s="211"/>
      <c r="E82" s="223">
        <f>SUM(E74:E81)</f>
        <v>474818</v>
      </c>
      <c r="F82" s="211"/>
      <c r="G82" s="223">
        <f>SUM(G74:G81)</f>
        <v>448189</v>
      </c>
      <c r="H82" s="211"/>
      <c r="I82" s="223">
        <f>SUM(I74:I81)</f>
        <v>445977</v>
      </c>
    </row>
    <row r="83" spans="1:16" ht="23.4" customHeight="1" x14ac:dyDescent="0.65">
      <c r="A83" s="205" t="s">
        <v>27</v>
      </c>
      <c r="B83" s="203"/>
      <c r="C83" s="224">
        <v>0</v>
      </c>
      <c r="D83" s="213"/>
      <c r="E83" s="224">
        <v>0</v>
      </c>
      <c r="F83" s="213"/>
      <c r="G83" s="224">
        <v>0</v>
      </c>
      <c r="H83" s="225"/>
      <c r="I83" s="224">
        <v>0</v>
      </c>
    </row>
    <row r="84" spans="1:16" ht="23.4" customHeight="1" x14ac:dyDescent="0.65">
      <c r="A84" s="208" t="s">
        <v>175</v>
      </c>
      <c r="B84" s="203"/>
      <c r="C84" s="217">
        <f>SUM(C82:C83)</f>
        <v>541602</v>
      </c>
      <c r="D84" s="211"/>
      <c r="E84" s="217">
        <f>SUM(E82:E83)</f>
        <v>474818</v>
      </c>
      <c r="F84" s="211"/>
      <c r="G84" s="217">
        <f>SUM(G82:G83)</f>
        <v>448189</v>
      </c>
      <c r="H84" s="211"/>
      <c r="I84" s="217">
        <f>SUM(I82:I83)</f>
        <v>445977</v>
      </c>
    </row>
    <row r="85" spans="1:16" ht="23.4" customHeight="1" x14ac:dyDescent="0.65">
      <c r="A85" s="208"/>
      <c r="B85" s="203"/>
      <c r="C85" s="204"/>
      <c r="D85" s="204"/>
      <c r="E85" s="204"/>
      <c r="F85" s="204"/>
      <c r="G85" s="204"/>
      <c r="H85" s="204"/>
      <c r="I85" s="204"/>
    </row>
    <row r="86" spans="1:16" ht="23.4" customHeight="1" thickBot="1" x14ac:dyDescent="0.7">
      <c r="A86" s="208" t="s">
        <v>29</v>
      </c>
      <c r="B86" s="203"/>
      <c r="C86" s="216">
        <f>C84+C57</f>
        <v>986110</v>
      </c>
      <c r="D86" s="211"/>
      <c r="E86" s="216">
        <f>E84+E57</f>
        <v>836262</v>
      </c>
      <c r="F86" s="211"/>
      <c r="G86" s="216">
        <f>G84+G57</f>
        <v>1012215</v>
      </c>
      <c r="H86" s="211"/>
      <c r="I86" s="216">
        <f>I84+I57</f>
        <v>888980</v>
      </c>
    </row>
    <row r="87" spans="1:16" ht="23.4" customHeight="1" thickTop="1" x14ac:dyDescent="0.65">
      <c r="A87" s="140"/>
      <c r="B87" s="140"/>
      <c r="C87" s="140"/>
      <c r="D87" s="140"/>
      <c r="E87" s="140"/>
      <c r="F87" s="140"/>
      <c r="G87" s="140"/>
      <c r="H87" s="140"/>
      <c r="I87" s="140"/>
      <c r="J87" s="106"/>
      <c r="L87" s="106"/>
      <c r="N87" s="106"/>
      <c r="P87" s="106"/>
    </row>
    <row r="88" spans="1:16" ht="23.4" customHeight="1" x14ac:dyDescent="0.65">
      <c r="A88" s="104"/>
      <c r="B88" s="104"/>
      <c r="C88" s="201">
        <f>C86-C28</f>
        <v>0</v>
      </c>
      <c r="D88" s="104"/>
      <c r="E88" s="201">
        <f>E86-E28</f>
        <v>0</v>
      </c>
      <c r="F88" s="104"/>
      <c r="G88" s="201">
        <f>G86-G28</f>
        <v>0</v>
      </c>
      <c r="H88" s="104"/>
      <c r="I88" s="201">
        <f>I86-I28</f>
        <v>0</v>
      </c>
    </row>
    <row r="89" spans="1:16" ht="23.4" customHeight="1" x14ac:dyDescent="0.65">
      <c r="A89" s="104"/>
      <c r="B89" s="104"/>
      <c r="C89" s="104"/>
      <c r="D89" s="104"/>
      <c r="E89" s="104"/>
      <c r="F89" s="104"/>
      <c r="G89" s="104"/>
      <c r="H89" s="104"/>
      <c r="I89" s="104"/>
    </row>
  </sheetData>
  <mergeCells count="9">
    <mergeCell ref="C62:E62"/>
    <mergeCell ref="G62:I62"/>
    <mergeCell ref="C66:I66"/>
    <mergeCell ref="C4:E4"/>
    <mergeCell ref="G4:I4"/>
    <mergeCell ref="C8:I8"/>
    <mergeCell ref="C33:E33"/>
    <mergeCell ref="G33:I33"/>
    <mergeCell ref="C37:I37"/>
  </mergeCells>
  <pageMargins left="0.8" right="0.8" top="0.48" bottom="0.5" header="0.5" footer="0.5"/>
  <pageSetup paperSize="9" scale="90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8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8"/>
  <sheetViews>
    <sheetView view="pageBreakPreview" topLeftCell="A101" zoomScale="90" zoomScaleNormal="100" zoomScaleSheetLayoutView="90" workbookViewId="0">
      <selection activeCell="A121" sqref="A121"/>
    </sheetView>
  </sheetViews>
  <sheetFormatPr defaultColWidth="9.09765625" defaultRowHeight="21.5" x14ac:dyDescent="0.65"/>
  <cols>
    <col min="1" max="1" width="43.296875" style="1" customWidth="1"/>
    <col min="2" max="2" width="8.59765625" style="1" customWidth="1"/>
    <col min="3" max="3" width="12.8984375" style="1" customWidth="1"/>
    <col min="4" max="4" width="1.69921875" style="113" customWidth="1"/>
    <col min="5" max="5" width="12.8984375" style="10" customWidth="1"/>
    <col min="6" max="6" width="1.69921875" style="1" customWidth="1"/>
    <col min="7" max="7" width="12.8984375" style="1" customWidth="1"/>
    <col min="8" max="8" width="1.3984375" style="1" customWidth="1"/>
    <col min="9" max="9" width="12.8984375" style="10" customWidth="1"/>
    <col min="10" max="12" width="9.09765625" style="1"/>
    <col min="13" max="13" width="11" style="1" bestFit="1" customWidth="1"/>
    <col min="14" max="14" width="10.69921875" style="1" bestFit="1" customWidth="1"/>
    <col min="15" max="16384" width="9.09765625" style="1"/>
  </cols>
  <sheetData>
    <row r="1" spans="1:10" ht="22.5" hidden="1" customHeight="1" x14ac:dyDescent="0.7">
      <c r="A1" s="13"/>
      <c r="B1" s="6"/>
      <c r="C1" s="110"/>
      <c r="D1" s="110"/>
      <c r="E1" s="110"/>
      <c r="F1" s="110"/>
      <c r="G1" s="110"/>
      <c r="H1" s="110"/>
      <c r="I1" s="110"/>
    </row>
    <row r="2" spans="1:10" ht="25.5" customHeight="1" x14ac:dyDescent="0.7">
      <c r="A2" s="3" t="str">
        <f>BS!A1</f>
        <v>บริษัท ยูบิส (เอเชีย) จำกัด (มหาชน) และบริษัทย่อย</v>
      </c>
      <c r="C2" s="10" t="s">
        <v>28</v>
      </c>
      <c r="D2" s="111" t="s">
        <v>28</v>
      </c>
      <c r="E2" s="112" t="s">
        <v>28</v>
      </c>
      <c r="F2" s="10"/>
      <c r="G2" s="10" t="s">
        <v>28</v>
      </c>
      <c r="H2" s="10" t="e">
        <f>#REF!-#REF!</f>
        <v>#REF!</v>
      </c>
      <c r="I2" s="112" t="s">
        <v>28</v>
      </c>
    </row>
    <row r="3" spans="1:10" ht="25.5" customHeight="1" x14ac:dyDescent="0.7">
      <c r="A3" s="3" t="s">
        <v>89</v>
      </c>
    </row>
    <row r="4" spans="1:10" ht="25.5" customHeight="1" x14ac:dyDescent="0.65">
      <c r="A4" s="18"/>
    </row>
    <row r="5" spans="1:10" ht="22.5" customHeight="1" x14ac:dyDescent="0.7">
      <c r="A5" s="9"/>
      <c r="B5" s="4"/>
      <c r="C5" s="253" t="s">
        <v>1</v>
      </c>
      <c r="D5" s="253"/>
      <c r="E5" s="253"/>
      <c r="F5" s="5"/>
      <c r="G5" s="253" t="s">
        <v>2</v>
      </c>
      <c r="H5" s="253"/>
      <c r="I5" s="253"/>
    </row>
    <row r="6" spans="1:10" ht="22.5" customHeight="1" x14ac:dyDescent="0.65">
      <c r="A6" s="9"/>
      <c r="B6" s="4"/>
      <c r="C6" s="250" t="s">
        <v>74</v>
      </c>
      <c r="D6" s="251"/>
      <c r="E6" s="251"/>
      <c r="F6" s="4"/>
      <c r="G6" s="250" t="s">
        <v>74</v>
      </c>
      <c r="H6" s="251"/>
      <c r="I6" s="251"/>
    </row>
    <row r="7" spans="1:10" ht="22.5" customHeight="1" x14ac:dyDescent="0.65">
      <c r="A7" s="9"/>
      <c r="B7" s="4"/>
      <c r="C7" s="250" t="s">
        <v>150</v>
      </c>
      <c r="D7" s="251"/>
      <c r="E7" s="251"/>
      <c r="F7" s="4"/>
      <c r="G7" s="250" t="s">
        <v>150</v>
      </c>
      <c r="H7" s="251"/>
      <c r="I7" s="251"/>
    </row>
    <row r="8" spans="1:10" ht="22.5" customHeight="1" x14ac:dyDescent="0.65">
      <c r="A8" s="9"/>
      <c r="B8" s="6"/>
      <c r="C8" s="4">
        <v>2564</v>
      </c>
      <c r="D8" s="114"/>
      <c r="E8" s="4">
        <v>2563</v>
      </c>
      <c r="F8" s="115"/>
      <c r="G8" s="4">
        <v>2564</v>
      </c>
      <c r="H8" s="114"/>
      <c r="I8" s="4">
        <v>2563</v>
      </c>
    </row>
    <row r="9" spans="1:10" ht="22.5" customHeight="1" x14ac:dyDescent="0.7">
      <c r="A9" s="13"/>
      <c r="B9" s="6"/>
      <c r="C9" s="252" t="s">
        <v>5</v>
      </c>
      <c r="D9" s="252"/>
      <c r="E9" s="252"/>
      <c r="F9" s="252"/>
      <c r="G9" s="252"/>
      <c r="H9" s="252"/>
      <c r="I9" s="252"/>
    </row>
    <row r="10" spans="1:10" ht="22.5" customHeight="1" x14ac:dyDescent="0.65">
      <c r="A10" s="9" t="s">
        <v>97</v>
      </c>
      <c r="B10" s="6"/>
      <c r="C10" s="11">
        <v>286043</v>
      </c>
      <c r="D10" s="111"/>
      <c r="E10" s="11">
        <v>266979</v>
      </c>
      <c r="F10" s="11"/>
      <c r="G10" s="11">
        <v>258407</v>
      </c>
      <c r="H10" s="11"/>
      <c r="I10" s="11">
        <v>227889</v>
      </c>
    </row>
    <row r="11" spans="1:10" ht="22.5" customHeight="1" x14ac:dyDescent="0.65">
      <c r="A11" s="9" t="s">
        <v>98</v>
      </c>
      <c r="B11" s="6"/>
      <c r="C11" s="11">
        <v>-232152</v>
      </c>
      <c r="D11" s="111"/>
      <c r="E11" s="11">
        <v>-166198</v>
      </c>
      <c r="F11" s="11"/>
      <c r="G11" s="11">
        <v>-239309</v>
      </c>
      <c r="H11" s="11"/>
      <c r="I11" s="11">
        <v>-157356</v>
      </c>
    </row>
    <row r="12" spans="1:10" ht="22.5" customHeight="1" x14ac:dyDescent="0.7">
      <c r="A12" s="13" t="s">
        <v>111</v>
      </c>
      <c r="B12" s="6"/>
      <c r="C12" s="117">
        <f>SUM(C10:C11)</f>
        <v>53891</v>
      </c>
      <c r="D12" s="118"/>
      <c r="E12" s="117">
        <f>SUM(E10:E11)</f>
        <v>100781</v>
      </c>
      <c r="F12" s="119"/>
      <c r="G12" s="117">
        <f>SUM(G10:G11)</f>
        <v>19098</v>
      </c>
      <c r="H12" s="119"/>
      <c r="I12" s="117">
        <f>SUM(I10:I11)</f>
        <v>70533</v>
      </c>
    </row>
    <row r="13" spans="1:10" ht="15.9" customHeight="1" x14ac:dyDescent="0.65">
      <c r="A13" s="14"/>
      <c r="B13" s="6"/>
      <c r="C13" s="11"/>
      <c r="D13" s="11"/>
      <c r="E13" s="11"/>
      <c r="F13" s="11"/>
      <c r="G13" s="11"/>
      <c r="H13" s="11"/>
      <c r="I13" s="11"/>
    </row>
    <row r="14" spans="1:10" ht="22.5" customHeight="1" x14ac:dyDescent="0.65">
      <c r="A14" s="9" t="s">
        <v>31</v>
      </c>
      <c r="B14" s="6"/>
      <c r="C14" s="11">
        <v>5404</v>
      </c>
      <c r="D14" s="111"/>
      <c r="E14" s="11">
        <v>2095</v>
      </c>
      <c r="F14" s="11"/>
      <c r="G14" s="11">
        <v>7104</v>
      </c>
      <c r="H14" s="11"/>
      <c r="I14" s="11">
        <v>5057</v>
      </c>
    </row>
    <row r="15" spans="1:10" ht="22.5" customHeight="1" x14ac:dyDescent="0.65">
      <c r="A15" s="9" t="s">
        <v>192</v>
      </c>
      <c r="B15" s="6"/>
      <c r="C15" s="112">
        <v>-29558</v>
      </c>
      <c r="D15" s="111"/>
      <c r="E15" s="112">
        <v>-23534</v>
      </c>
      <c r="F15" s="112"/>
      <c r="G15" s="112">
        <v>-20827</v>
      </c>
      <c r="H15" s="112"/>
      <c r="I15" s="112">
        <v>-16434</v>
      </c>
    </row>
    <row r="16" spans="1:10" ht="22.5" customHeight="1" x14ac:dyDescent="0.65">
      <c r="A16" s="9" t="s">
        <v>32</v>
      </c>
      <c r="B16" s="6"/>
      <c r="C16" s="120">
        <v>-29217</v>
      </c>
      <c r="D16" s="111"/>
      <c r="E16" s="120">
        <v>-24955</v>
      </c>
      <c r="F16" s="112"/>
      <c r="G16" s="120">
        <v>-25685</v>
      </c>
      <c r="H16" s="112"/>
      <c r="I16" s="120">
        <v>-22649</v>
      </c>
      <c r="J16" s="10"/>
    </row>
    <row r="17" spans="1:10" ht="22.5" customHeight="1" x14ac:dyDescent="0.65">
      <c r="A17" s="9" t="s">
        <v>194</v>
      </c>
      <c r="B17" s="121"/>
      <c r="C17" s="165">
        <v>10579</v>
      </c>
      <c r="D17" s="179"/>
      <c r="E17" s="165">
        <v>7983</v>
      </c>
      <c r="F17" s="125"/>
      <c r="G17" s="157">
        <v>10334</v>
      </c>
      <c r="H17" s="125"/>
      <c r="I17" s="157">
        <v>7820</v>
      </c>
    </row>
    <row r="18" spans="1:10" ht="22.5" customHeight="1" x14ac:dyDescent="0.7">
      <c r="A18" s="228" t="s">
        <v>199</v>
      </c>
      <c r="B18" s="121"/>
      <c r="C18" s="53">
        <f>SUM(C12:C17)</f>
        <v>11099</v>
      </c>
      <c r="D18" s="229"/>
      <c r="E18" s="53">
        <f>SUM(E12:E17)</f>
        <v>62370</v>
      </c>
      <c r="F18" s="230"/>
      <c r="G18" s="53">
        <f>SUM(G12:G17)</f>
        <v>-9976</v>
      </c>
      <c r="H18" s="230"/>
      <c r="I18" s="53">
        <f>SUM(I12:I17)</f>
        <v>44327</v>
      </c>
    </row>
    <row r="19" spans="1:10" ht="22.5" customHeight="1" x14ac:dyDescent="0.65">
      <c r="A19" s="9" t="s">
        <v>33</v>
      </c>
      <c r="B19" s="121"/>
      <c r="C19" s="153">
        <v>-575</v>
      </c>
      <c r="D19" s="179"/>
      <c r="E19" s="153">
        <v>-1028</v>
      </c>
      <c r="F19" s="125"/>
      <c r="G19" s="16">
        <v>-538</v>
      </c>
      <c r="H19" s="125"/>
      <c r="I19" s="16">
        <v>-560</v>
      </c>
    </row>
    <row r="20" spans="1:10" ht="22.5" customHeight="1" x14ac:dyDescent="0.65">
      <c r="A20" t="s">
        <v>177</v>
      </c>
      <c r="B20" s="121"/>
      <c r="C20" s="153"/>
      <c r="D20" s="179"/>
      <c r="E20" s="153"/>
      <c r="F20" s="125"/>
      <c r="G20" s="16"/>
      <c r="H20" s="125"/>
      <c r="I20" s="16"/>
    </row>
    <row r="21" spans="1:10" ht="22.5" customHeight="1" x14ac:dyDescent="0.65">
      <c r="A21" s="231" t="s">
        <v>178</v>
      </c>
      <c r="B21" s="121"/>
      <c r="C21" s="165">
        <v>13</v>
      </c>
      <c r="D21" s="111"/>
      <c r="E21" s="165">
        <v>-221</v>
      </c>
      <c r="F21" s="112"/>
      <c r="G21" s="157">
        <v>-68</v>
      </c>
      <c r="H21" s="112"/>
      <c r="I21" s="157">
        <v>653</v>
      </c>
      <c r="J21" s="10"/>
    </row>
    <row r="22" spans="1:10" ht="22.5" customHeight="1" x14ac:dyDescent="0.7">
      <c r="A22" s="13" t="s">
        <v>200</v>
      </c>
      <c r="B22" s="6"/>
      <c r="C22" s="230">
        <f>SUM(C18:C21)</f>
        <v>10537</v>
      </c>
      <c r="D22" s="229"/>
      <c r="E22" s="230">
        <f>SUM(E18:E21)</f>
        <v>61121</v>
      </c>
      <c r="F22" s="230"/>
      <c r="G22" s="230">
        <f>SUM(G18:G21)</f>
        <v>-10582</v>
      </c>
      <c r="H22" s="230"/>
      <c r="I22" s="230">
        <f>SUM(I18:I21)</f>
        <v>44420</v>
      </c>
    </row>
    <row r="23" spans="1:10" ht="22.5" customHeight="1" x14ac:dyDescent="0.65">
      <c r="A23" s="9" t="s">
        <v>198</v>
      </c>
      <c r="B23" s="6"/>
      <c r="C23" s="122">
        <v>955</v>
      </c>
      <c r="D23" s="111"/>
      <c r="E23" s="122">
        <v>-10225</v>
      </c>
      <c r="F23" s="11"/>
      <c r="G23" s="122">
        <v>2048</v>
      </c>
      <c r="H23" s="11"/>
      <c r="I23" s="122">
        <v>-9179</v>
      </c>
    </row>
    <row r="24" spans="1:10" ht="22.5" customHeight="1" x14ac:dyDescent="0.7">
      <c r="A24" s="13" t="s">
        <v>201</v>
      </c>
      <c r="B24" s="6"/>
      <c r="C24" s="123">
        <f>SUM(C22:C23)</f>
        <v>11492</v>
      </c>
      <c r="D24" s="118"/>
      <c r="E24" s="123">
        <f>SUM(E22:E23)</f>
        <v>50896</v>
      </c>
      <c r="F24" s="119"/>
      <c r="G24" s="123">
        <f>SUM(G22:G23)</f>
        <v>-8534</v>
      </c>
      <c r="H24" s="119"/>
      <c r="I24" s="123">
        <f>SUM(I22:I23)</f>
        <v>35241</v>
      </c>
    </row>
    <row r="25" spans="1:10" ht="15.9" customHeight="1" x14ac:dyDescent="0.65">
      <c r="A25" s="14"/>
      <c r="B25" s="6"/>
      <c r="C25" s="11"/>
      <c r="D25" s="11"/>
      <c r="E25" s="11"/>
      <c r="F25" s="11"/>
      <c r="G25" s="11"/>
      <c r="H25" s="11"/>
      <c r="I25" s="11"/>
    </row>
    <row r="26" spans="1:10" ht="22.5" customHeight="1" x14ac:dyDescent="0.7">
      <c r="A26" s="13" t="s">
        <v>75</v>
      </c>
      <c r="B26" s="6"/>
      <c r="C26" s="124"/>
      <c r="D26" s="118"/>
      <c r="E26" s="124"/>
      <c r="F26" s="119"/>
      <c r="G26" s="124"/>
      <c r="H26" s="119"/>
      <c r="I26" s="124"/>
    </row>
    <row r="27" spans="1:10" ht="22.5" customHeight="1" x14ac:dyDescent="0.7">
      <c r="A27" s="8" t="s">
        <v>115</v>
      </c>
      <c r="B27" s="6"/>
      <c r="C27" s="124"/>
      <c r="D27" s="118"/>
      <c r="E27" s="124"/>
      <c r="F27" s="119"/>
      <c r="G27" s="124"/>
      <c r="H27" s="119"/>
      <c r="I27" s="124"/>
    </row>
    <row r="28" spans="1:10" ht="22.5" customHeight="1" x14ac:dyDescent="0.7">
      <c r="A28" s="8" t="s">
        <v>114</v>
      </c>
      <c r="B28" s="6"/>
      <c r="C28" s="124"/>
      <c r="D28" s="118"/>
      <c r="E28" s="124"/>
      <c r="F28" s="119"/>
      <c r="G28" s="124"/>
      <c r="H28" s="119"/>
      <c r="I28" s="124"/>
    </row>
    <row r="29" spans="1:10" s="9" customFormat="1" ht="22.5" customHeight="1" x14ac:dyDescent="0.65">
      <c r="A29" s="1" t="s">
        <v>112</v>
      </c>
      <c r="B29" s="6"/>
      <c r="C29" s="180">
        <v>275</v>
      </c>
      <c r="D29" s="107"/>
      <c r="E29" s="180">
        <v>1792</v>
      </c>
      <c r="F29" s="107"/>
      <c r="G29" s="183">
        <v>0</v>
      </c>
      <c r="H29" s="107"/>
      <c r="I29" s="183">
        <v>0</v>
      </c>
    </row>
    <row r="30" spans="1:10" s="9" customFormat="1" ht="22.5" hidden="1" customHeight="1" x14ac:dyDescent="0.65">
      <c r="B30" s="6"/>
      <c r="C30" s="36"/>
      <c r="D30" s="111"/>
      <c r="E30" s="36"/>
      <c r="F30" s="112"/>
      <c r="G30" s="125"/>
      <c r="H30" s="112"/>
      <c r="I30" s="125"/>
    </row>
    <row r="31" spans="1:10" s="9" customFormat="1" ht="22.5" hidden="1" customHeight="1" x14ac:dyDescent="0.65">
      <c r="B31" s="6"/>
      <c r="C31" s="90"/>
      <c r="D31" s="111"/>
      <c r="E31" s="90"/>
      <c r="F31" s="112"/>
      <c r="G31" s="116"/>
      <c r="H31" s="112"/>
      <c r="I31" s="116"/>
    </row>
    <row r="32" spans="1:10" s="9" customFormat="1" ht="22.5" customHeight="1" x14ac:dyDescent="0.7">
      <c r="A32" s="13" t="s">
        <v>113</v>
      </c>
      <c r="B32" s="6"/>
      <c r="C32" s="90"/>
      <c r="D32" s="179"/>
      <c r="E32" s="90"/>
      <c r="F32" s="125"/>
      <c r="G32" s="116"/>
      <c r="H32" s="125"/>
      <c r="I32" s="116"/>
    </row>
    <row r="33" spans="1:9" s="13" customFormat="1" ht="22.5" customHeight="1" x14ac:dyDescent="0.7">
      <c r="A33" s="13" t="s">
        <v>114</v>
      </c>
      <c r="B33" s="29"/>
      <c r="C33" s="166">
        <f>SUM(C29:C32)</f>
        <v>275</v>
      </c>
      <c r="D33" s="145"/>
      <c r="E33" s="166">
        <f>SUM(E29:E32)</f>
        <v>1792</v>
      </c>
      <c r="F33" s="145"/>
      <c r="G33" s="166">
        <f>SUM(G29:G32)</f>
        <v>0</v>
      </c>
      <c r="H33" s="145"/>
      <c r="I33" s="166">
        <f>SUM(I29:I32)</f>
        <v>0</v>
      </c>
    </row>
    <row r="34" spans="1:9" s="13" customFormat="1" ht="22.5" hidden="1" customHeight="1" x14ac:dyDescent="0.7">
      <c r="B34" s="29"/>
      <c r="C34" s="167"/>
      <c r="D34" s="118"/>
      <c r="E34" s="167"/>
      <c r="F34" s="119"/>
      <c r="G34" s="144"/>
      <c r="H34" s="119"/>
      <c r="I34" s="144"/>
    </row>
    <row r="35" spans="1:9" s="13" customFormat="1" ht="22.5" customHeight="1" x14ac:dyDescent="0.7">
      <c r="A35" s="13" t="s">
        <v>116</v>
      </c>
      <c r="B35" s="29"/>
      <c r="C35" s="166">
        <f>C33</f>
        <v>275</v>
      </c>
      <c r="D35" s="145"/>
      <c r="E35" s="166">
        <f>E33</f>
        <v>1792</v>
      </c>
      <c r="F35" s="145"/>
      <c r="G35" s="146">
        <f>G33</f>
        <v>0</v>
      </c>
      <c r="H35" s="145"/>
      <c r="I35" s="146">
        <f>I33</f>
        <v>0</v>
      </c>
    </row>
    <row r="36" spans="1:9" ht="15.9" hidden="1" customHeight="1" x14ac:dyDescent="0.65">
      <c r="A36" s="14"/>
      <c r="B36" s="6"/>
      <c r="C36" s="11"/>
      <c r="D36" s="11"/>
      <c r="E36" s="11"/>
      <c r="F36" s="11"/>
      <c r="G36" s="11"/>
      <c r="H36" s="11"/>
      <c r="I36" s="11"/>
    </row>
    <row r="37" spans="1:9" s="13" customFormat="1" ht="22.5" customHeight="1" thickBot="1" x14ac:dyDescent="0.75">
      <c r="A37" s="13" t="s">
        <v>202</v>
      </c>
      <c r="B37" s="29"/>
      <c r="C37" s="160">
        <f>C24+C35</f>
        <v>11767</v>
      </c>
      <c r="D37" s="118"/>
      <c r="E37" s="160">
        <f>E24+E35</f>
        <v>52688</v>
      </c>
      <c r="F37" s="119"/>
      <c r="G37" s="160">
        <f>G24+G35</f>
        <v>-8534</v>
      </c>
      <c r="H37" s="119"/>
      <c r="I37" s="160">
        <f>I24+I35</f>
        <v>35241</v>
      </c>
    </row>
    <row r="38" spans="1:9" s="13" customFormat="1" ht="22.5" customHeight="1" thickTop="1" x14ac:dyDescent="0.7">
      <c r="B38" s="29"/>
      <c r="C38" s="181"/>
      <c r="D38" s="118"/>
      <c r="E38" s="110"/>
      <c r="F38" s="119"/>
      <c r="G38" s="181"/>
      <c r="H38" s="119"/>
      <c r="I38" s="110"/>
    </row>
    <row r="39" spans="1:9" ht="25.5" customHeight="1" x14ac:dyDescent="0.7">
      <c r="A39" s="3" t="str">
        <f>A2</f>
        <v>บริษัท ยูบิส (เอเชีย) จำกัด (มหาชน) และบริษัทย่อย</v>
      </c>
      <c r="C39" s="10" t="s">
        <v>28</v>
      </c>
      <c r="D39" s="111" t="s">
        <v>28</v>
      </c>
      <c r="E39" s="112" t="s">
        <v>28</v>
      </c>
      <c r="F39" s="10"/>
      <c r="G39" s="10"/>
      <c r="H39" s="10"/>
      <c r="I39" s="112"/>
    </row>
    <row r="40" spans="1:9" ht="25.5" customHeight="1" x14ac:dyDescent="0.7">
      <c r="A40" s="3" t="s">
        <v>89</v>
      </c>
    </row>
    <row r="41" spans="1:9" ht="25.5" customHeight="1" x14ac:dyDescent="0.65">
      <c r="A41" s="18"/>
    </row>
    <row r="42" spans="1:9" ht="22.5" customHeight="1" x14ac:dyDescent="0.7">
      <c r="A42" s="9"/>
      <c r="B42" s="4"/>
      <c r="C42" s="253" t="s">
        <v>1</v>
      </c>
      <c r="D42" s="253"/>
      <c r="E42" s="253"/>
      <c r="F42" s="5"/>
      <c r="G42" s="253" t="s">
        <v>2</v>
      </c>
      <c r="H42" s="253"/>
      <c r="I42" s="253"/>
    </row>
    <row r="43" spans="1:9" ht="22.5" customHeight="1" x14ac:dyDescent="0.65">
      <c r="A43" s="9"/>
      <c r="B43" s="4"/>
      <c r="C43" s="250" t="s">
        <v>74</v>
      </c>
      <c r="D43" s="251"/>
      <c r="E43" s="251"/>
      <c r="F43" s="4"/>
      <c r="G43" s="250" t="s">
        <v>74</v>
      </c>
      <c r="H43" s="251"/>
      <c r="I43" s="251"/>
    </row>
    <row r="44" spans="1:9" ht="22.5" customHeight="1" x14ac:dyDescent="0.65">
      <c r="A44" s="9"/>
      <c r="B44" s="4"/>
      <c r="C44" s="250" t="s">
        <v>150</v>
      </c>
      <c r="D44" s="251"/>
      <c r="E44" s="251"/>
      <c r="F44" s="4"/>
      <c r="G44" s="250" t="s">
        <v>150</v>
      </c>
      <c r="H44" s="251"/>
      <c r="I44" s="251"/>
    </row>
    <row r="45" spans="1:9" ht="22.5" customHeight="1" x14ac:dyDescent="0.65">
      <c r="A45" s="9"/>
      <c r="B45" s="6"/>
      <c r="C45" s="4">
        <v>2564</v>
      </c>
      <c r="D45" s="114"/>
      <c r="E45" s="4">
        <v>2563</v>
      </c>
      <c r="F45" s="115"/>
      <c r="G45" s="4">
        <v>2564</v>
      </c>
      <c r="H45" s="114"/>
      <c r="I45" s="4">
        <v>2563</v>
      </c>
    </row>
    <row r="46" spans="1:9" ht="22.5" hidden="1" customHeight="1" x14ac:dyDescent="0.65">
      <c r="A46" s="9"/>
      <c r="B46" s="6"/>
      <c r="C46" s="4"/>
      <c r="D46" s="114"/>
      <c r="E46" s="72"/>
      <c r="F46" s="4"/>
      <c r="G46" s="4"/>
      <c r="H46" s="114"/>
      <c r="I46" s="72"/>
    </row>
    <row r="47" spans="1:9" ht="22.5" customHeight="1" x14ac:dyDescent="0.7">
      <c r="A47" s="13"/>
      <c r="B47" s="6"/>
      <c r="C47" s="252" t="s">
        <v>5</v>
      </c>
      <c r="D47" s="252"/>
      <c r="E47" s="252"/>
      <c r="F47" s="252"/>
      <c r="G47" s="252"/>
      <c r="H47" s="252"/>
      <c r="I47" s="252"/>
    </row>
    <row r="48" spans="1:9" ht="22.5" hidden="1" customHeight="1" x14ac:dyDescent="0.7">
      <c r="A48" s="13" t="s">
        <v>37</v>
      </c>
      <c r="B48" s="6"/>
      <c r="C48" s="110"/>
      <c r="D48" s="110"/>
      <c r="E48" s="110"/>
      <c r="F48" s="110"/>
      <c r="G48" s="110"/>
      <c r="H48" s="110"/>
      <c r="I48" s="110"/>
    </row>
    <row r="49" spans="1:9" ht="22.5" hidden="1" customHeight="1" x14ac:dyDescent="0.7">
      <c r="A49" s="9" t="s">
        <v>38</v>
      </c>
      <c r="B49" s="6"/>
      <c r="C49" s="19">
        <v>0</v>
      </c>
      <c r="D49" s="110"/>
      <c r="E49" s="126">
        <v>0</v>
      </c>
      <c r="F49" s="110"/>
      <c r="G49" s="19">
        <v>0</v>
      </c>
      <c r="H49" s="110"/>
      <c r="I49" s="126">
        <v>0</v>
      </c>
    </row>
    <row r="50" spans="1:9" ht="22.5" hidden="1" customHeight="1" x14ac:dyDescent="0.7">
      <c r="A50" s="13" t="s">
        <v>90</v>
      </c>
      <c r="B50" s="6"/>
      <c r="C50" s="127">
        <v>0</v>
      </c>
      <c r="D50" s="118"/>
      <c r="E50" s="128">
        <v>0</v>
      </c>
      <c r="F50" s="119"/>
      <c r="G50" s="127">
        <v>0</v>
      </c>
      <c r="H50" s="119"/>
      <c r="I50" s="128">
        <v>0</v>
      </c>
    </row>
    <row r="51" spans="1:9" ht="22.5" hidden="1" customHeight="1" x14ac:dyDescent="0.7">
      <c r="A51" s="13" t="s">
        <v>91</v>
      </c>
      <c r="B51" s="6"/>
      <c r="C51" s="129">
        <v>0</v>
      </c>
      <c r="D51" s="130"/>
      <c r="E51" s="131">
        <v>0</v>
      </c>
      <c r="F51" s="110"/>
      <c r="G51" s="129">
        <v>0</v>
      </c>
      <c r="H51" s="110"/>
      <c r="I51" s="131">
        <v>0</v>
      </c>
    </row>
    <row r="52" spans="1:9" ht="22.5" hidden="1" customHeight="1" x14ac:dyDescent="0.7">
      <c r="A52" s="13" t="s">
        <v>28</v>
      </c>
      <c r="B52" s="6"/>
      <c r="C52" s="110"/>
      <c r="D52" s="118"/>
      <c r="E52" s="110"/>
      <c r="F52" s="119"/>
      <c r="G52" s="110"/>
      <c r="H52" s="119"/>
      <c r="I52" s="110"/>
    </row>
    <row r="53" spans="1:9" ht="22.5" customHeight="1" x14ac:dyDescent="0.7">
      <c r="A53" s="13" t="s">
        <v>203</v>
      </c>
      <c r="B53" s="6"/>
      <c r="C53" s="110"/>
      <c r="D53" s="118"/>
      <c r="E53" s="110"/>
      <c r="F53" s="119"/>
      <c r="G53" s="110"/>
      <c r="H53" s="119"/>
      <c r="I53" s="110"/>
    </row>
    <row r="54" spans="1:9" ht="22.5" customHeight="1" x14ac:dyDescent="0.7">
      <c r="A54" s="1" t="s">
        <v>92</v>
      </c>
      <c r="B54" s="6"/>
      <c r="C54" s="16">
        <f>C24</f>
        <v>11492</v>
      </c>
      <c r="D54" s="118"/>
      <c r="E54" s="16">
        <f>E24</f>
        <v>50896</v>
      </c>
      <c r="F54" s="119"/>
      <c r="G54" s="16">
        <f>G24</f>
        <v>-8534</v>
      </c>
      <c r="H54" s="11"/>
      <c r="I54" s="16">
        <f>I24</f>
        <v>35241</v>
      </c>
    </row>
    <row r="55" spans="1:9" ht="22.5" customHeight="1" x14ac:dyDescent="0.7">
      <c r="A55" s="1" t="s">
        <v>93</v>
      </c>
      <c r="B55" s="6"/>
      <c r="C55" s="16">
        <v>0</v>
      </c>
      <c r="D55" s="118"/>
      <c r="E55" s="16">
        <v>0</v>
      </c>
      <c r="F55" s="119"/>
      <c r="G55" s="147">
        <v>0</v>
      </c>
      <c r="H55" s="119"/>
      <c r="I55" s="147">
        <v>0</v>
      </c>
    </row>
    <row r="56" spans="1:9" ht="22.5" customHeight="1" thickBot="1" x14ac:dyDescent="0.75">
      <c r="A56" s="13"/>
      <c r="B56" s="6"/>
      <c r="C56" s="132">
        <f>SUM(C54:C55)</f>
        <v>11492</v>
      </c>
      <c r="D56" s="118"/>
      <c r="E56" s="132">
        <f>SUM(E54:E55)</f>
        <v>50896</v>
      </c>
      <c r="F56" s="119"/>
      <c r="G56" s="132">
        <f>SUM(G54:G55)</f>
        <v>-8534</v>
      </c>
      <c r="H56" s="119"/>
      <c r="I56" s="132">
        <f>SUM(I54:I55)</f>
        <v>35241</v>
      </c>
    </row>
    <row r="57" spans="1:9" ht="22.5" customHeight="1" thickTop="1" x14ac:dyDescent="0.7">
      <c r="A57" s="13"/>
      <c r="B57" s="6"/>
      <c r="C57" s="110"/>
      <c r="D57" s="110"/>
      <c r="E57" s="110"/>
      <c r="F57" s="110"/>
      <c r="G57" s="110"/>
      <c r="H57" s="110"/>
      <c r="I57" s="110"/>
    </row>
    <row r="58" spans="1:9" ht="22.5" customHeight="1" x14ac:dyDescent="0.7">
      <c r="A58" s="13" t="s">
        <v>204</v>
      </c>
      <c r="B58" s="6"/>
      <c r="C58" s="110"/>
      <c r="D58" s="118"/>
      <c r="E58" s="110"/>
      <c r="F58" s="119"/>
      <c r="G58" s="110"/>
      <c r="H58" s="119"/>
      <c r="I58" s="110"/>
    </row>
    <row r="59" spans="1:9" ht="22.5" customHeight="1" x14ac:dyDescent="0.7">
      <c r="A59" s="1" t="s">
        <v>92</v>
      </c>
      <c r="B59" s="6"/>
      <c r="C59" s="16">
        <f>C37</f>
        <v>11767</v>
      </c>
      <c r="D59" s="118"/>
      <c r="E59" s="16">
        <f>E37</f>
        <v>52688</v>
      </c>
      <c r="F59" s="119"/>
      <c r="G59" s="16">
        <f>G37</f>
        <v>-8534</v>
      </c>
      <c r="H59" s="11"/>
      <c r="I59" s="16">
        <f>I37</f>
        <v>35241</v>
      </c>
    </row>
    <row r="60" spans="1:9" ht="22.5" customHeight="1" x14ac:dyDescent="0.7">
      <c r="A60" s="1" t="s">
        <v>93</v>
      </c>
      <c r="B60" s="6"/>
      <c r="C60" s="16">
        <v>0</v>
      </c>
      <c r="D60" s="118"/>
      <c r="E60" s="16">
        <v>0</v>
      </c>
      <c r="F60" s="119"/>
      <c r="G60" s="147">
        <v>0</v>
      </c>
      <c r="H60" s="119"/>
      <c r="I60" s="147">
        <v>0</v>
      </c>
    </row>
    <row r="61" spans="1:9" ht="22.5" customHeight="1" thickBot="1" x14ac:dyDescent="0.75">
      <c r="A61" s="13"/>
      <c r="B61" s="6"/>
      <c r="C61" s="132">
        <f>SUM(C59:C60)</f>
        <v>11767</v>
      </c>
      <c r="D61" s="118"/>
      <c r="E61" s="132">
        <f>SUM(E59:E60)</f>
        <v>52688</v>
      </c>
      <c r="F61" s="119"/>
      <c r="G61" s="132">
        <f>SUM(G59:G60)</f>
        <v>-8534</v>
      </c>
      <c r="H61" s="119"/>
      <c r="I61" s="132">
        <f>SUM(I59:I60)</f>
        <v>35241</v>
      </c>
    </row>
    <row r="62" spans="1:9" ht="22.5" customHeight="1" thickTop="1" x14ac:dyDescent="0.7">
      <c r="A62" s="13"/>
      <c r="B62" s="6"/>
      <c r="C62" s="110"/>
      <c r="D62" s="110"/>
      <c r="E62" s="110"/>
      <c r="F62" s="110"/>
      <c r="G62" s="110"/>
      <c r="H62" s="110"/>
      <c r="I62" s="110"/>
    </row>
    <row r="63" spans="1:9" s="13" customFormat="1" ht="22.5" customHeight="1" thickBot="1" x14ac:dyDescent="0.75">
      <c r="A63" s="133" t="s">
        <v>205</v>
      </c>
      <c r="B63" s="134"/>
      <c r="C63" s="21">
        <f>C54/228000</f>
        <v>5.0403508771929825E-2</v>
      </c>
      <c r="D63" s="118"/>
      <c r="E63" s="21">
        <f>E54/228000</f>
        <v>0.22322807017543861</v>
      </c>
      <c r="F63" s="119"/>
      <c r="G63" s="21">
        <f>G54/228000</f>
        <v>-3.7429824561403507E-2</v>
      </c>
      <c r="H63" s="119"/>
      <c r="I63" s="21">
        <f>I54/228000</f>
        <v>0.15456578947368421</v>
      </c>
    </row>
    <row r="64" spans="1:9" ht="22.5" customHeight="1" thickTop="1" x14ac:dyDescent="0.7">
      <c r="E64" s="1"/>
      <c r="H64" s="119"/>
      <c r="I64" s="1"/>
    </row>
    <row r="65" spans="1:9" ht="25.5" customHeight="1" x14ac:dyDescent="0.7">
      <c r="A65" s="98" t="s">
        <v>102</v>
      </c>
      <c r="C65" s="10" t="s">
        <v>28</v>
      </c>
      <c r="D65" s="111" t="s">
        <v>28</v>
      </c>
      <c r="E65" s="112" t="s">
        <v>28</v>
      </c>
      <c r="F65" s="10"/>
      <c r="G65" s="10" t="s">
        <v>28</v>
      </c>
      <c r="H65" s="10"/>
      <c r="I65" s="112" t="s">
        <v>28</v>
      </c>
    </row>
    <row r="66" spans="1:9" ht="25.5" customHeight="1" x14ac:dyDescent="0.7">
      <c r="A66" s="3" t="s">
        <v>89</v>
      </c>
    </row>
    <row r="67" spans="1:9" ht="25.5" customHeight="1" x14ac:dyDescent="0.65">
      <c r="A67" s="18"/>
    </row>
    <row r="68" spans="1:9" ht="22.5" customHeight="1" x14ac:dyDescent="0.7">
      <c r="A68" s="9"/>
      <c r="B68" s="4"/>
      <c r="C68" s="253" t="s">
        <v>1</v>
      </c>
      <c r="D68" s="253"/>
      <c r="E68" s="253"/>
      <c r="F68" s="5"/>
      <c r="G68" s="253" t="s">
        <v>2</v>
      </c>
      <c r="H68" s="253"/>
      <c r="I68" s="253"/>
    </row>
    <row r="69" spans="1:9" ht="22.5" customHeight="1" x14ac:dyDescent="0.65">
      <c r="A69" s="9"/>
      <c r="B69" s="4"/>
      <c r="C69" s="250" t="s">
        <v>151</v>
      </c>
      <c r="D69" s="251"/>
      <c r="E69" s="251"/>
      <c r="F69" s="4"/>
      <c r="G69" s="250" t="s">
        <v>151</v>
      </c>
      <c r="H69" s="251"/>
      <c r="I69" s="251"/>
    </row>
    <row r="70" spans="1:9" ht="22.5" customHeight="1" x14ac:dyDescent="0.65">
      <c r="A70" s="9"/>
      <c r="B70" s="4"/>
      <c r="C70" s="250" t="s">
        <v>150</v>
      </c>
      <c r="D70" s="251"/>
      <c r="E70" s="251"/>
      <c r="F70" s="4"/>
      <c r="G70" s="250" t="s">
        <v>150</v>
      </c>
      <c r="H70" s="251"/>
      <c r="I70" s="251"/>
    </row>
    <row r="71" spans="1:9" ht="22.5" customHeight="1" x14ac:dyDescent="0.65">
      <c r="A71" s="9"/>
      <c r="B71" s="6" t="s">
        <v>4</v>
      </c>
      <c r="C71" s="4">
        <v>2564</v>
      </c>
      <c r="D71" s="114"/>
      <c r="E71" s="4">
        <v>2563</v>
      </c>
      <c r="F71" s="115"/>
      <c r="G71" s="4">
        <v>2564</v>
      </c>
      <c r="H71" s="114"/>
      <c r="I71" s="4">
        <v>2563</v>
      </c>
    </row>
    <row r="72" spans="1:9" ht="22.5" customHeight="1" x14ac:dyDescent="0.7">
      <c r="A72" s="13"/>
      <c r="B72" s="6"/>
      <c r="C72" s="252" t="s">
        <v>5</v>
      </c>
      <c r="D72" s="252"/>
      <c r="E72" s="252"/>
      <c r="F72" s="252"/>
      <c r="G72" s="252"/>
      <c r="H72" s="252"/>
      <c r="I72" s="252"/>
    </row>
    <row r="73" spans="1:9" ht="22.5" customHeight="1" x14ac:dyDescent="0.65">
      <c r="A73" s="9" t="s">
        <v>97</v>
      </c>
      <c r="B73" s="6">
        <v>11</v>
      </c>
      <c r="C73" s="11">
        <v>888355</v>
      </c>
      <c r="D73" s="111"/>
      <c r="E73" s="11">
        <v>735506</v>
      </c>
      <c r="F73" s="11"/>
      <c r="G73" s="11">
        <v>768739</v>
      </c>
      <c r="H73" s="11"/>
      <c r="I73" s="11">
        <v>636327</v>
      </c>
    </row>
    <row r="74" spans="1:9" ht="22.5" customHeight="1" x14ac:dyDescent="0.65">
      <c r="A74" s="9" t="s">
        <v>98</v>
      </c>
      <c r="B74" s="6"/>
      <c r="C74" s="11">
        <v>-676540</v>
      </c>
      <c r="D74" s="111"/>
      <c r="E74" s="11">
        <v>-463606</v>
      </c>
      <c r="F74" s="11"/>
      <c r="G74" s="11">
        <v>-669003</v>
      </c>
      <c r="H74" s="11"/>
      <c r="I74" s="11">
        <v>-439997</v>
      </c>
    </row>
    <row r="75" spans="1:9" ht="22.5" customHeight="1" x14ac:dyDescent="0.7">
      <c r="A75" s="13" t="s">
        <v>111</v>
      </c>
      <c r="B75" s="6"/>
      <c r="C75" s="117">
        <f>SUM(C73:C74)</f>
        <v>211815</v>
      </c>
      <c r="D75" s="118"/>
      <c r="E75" s="117">
        <f>SUM(E73:E74)</f>
        <v>271900</v>
      </c>
      <c r="F75" s="119"/>
      <c r="G75" s="117">
        <f>SUM(G73:G74)</f>
        <v>99736</v>
      </c>
      <c r="H75" s="119"/>
      <c r="I75" s="117">
        <f>SUM(I73:I74)</f>
        <v>196330</v>
      </c>
    </row>
    <row r="76" spans="1:9" ht="15.9" customHeight="1" x14ac:dyDescent="0.65">
      <c r="A76" s="14"/>
      <c r="B76" s="6"/>
      <c r="C76" s="11"/>
      <c r="D76" s="11"/>
      <c r="E76" s="11"/>
      <c r="F76" s="11"/>
      <c r="G76" s="11"/>
      <c r="H76" s="11"/>
      <c r="I76" s="11"/>
    </row>
    <row r="77" spans="1:9" ht="22.5" customHeight="1" x14ac:dyDescent="0.65">
      <c r="A77" s="9" t="s">
        <v>31</v>
      </c>
      <c r="B77" s="6"/>
      <c r="C77" s="11">
        <v>12455</v>
      </c>
      <c r="D77" s="111"/>
      <c r="E77" s="11">
        <v>5850</v>
      </c>
      <c r="F77" s="11"/>
      <c r="G77" s="11">
        <v>17793</v>
      </c>
      <c r="H77" s="11"/>
      <c r="I77" s="11">
        <v>14793</v>
      </c>
    </row>
    <row r="78" spans="1:9" ht="22.5" customHeight="1" x14ac:dyDescent="0.65">
      <c r="A78" s="9" t="s">
        <v>192</v>
      </c>
      <c r="B78" s="6"/>
      <c r="C78" s="112">
        <v>-84986</v>
      </c>
      <c r="D78" s="111"/>
      <c r="E78" s="112">
        <v>-69046</v>
      </c>
      <c r="F78" s="112"/>
      <c r="G78" s="112">
        <v>-59507</v>
      </c>
      <c r="H78" s="112"/>
      <c r="I78" s="112">
        <v>-48075</v>
      </c>
    </row>
    <row r="79" spans="1:9" ht="22.5" customHeight="1" x14ac:dyDescent="0.65">
      <c r="A79" s="9" t="s">
        <v>32</v>
      </c>
      <c r="B79" s="6"/>
      <c r="C79" s="120">
        <v>-90785</v>
      </c>
      <c r="D79" s="111"/>
      <c r="E79" s="120">
        <v>-75560</v>
      </c>
      <c r="F79" s="112"/>
      <c r="G79" s="112">
        <v>-76573</v>
      </c>
      <c r="H79" s="112"/>
      <c r="I79" s="120">
        <v>-68370</v>
      </c>
    </row>
    <row r="80" spans="1:9" ht="22.5" customHeight="1" x14ac:dyDescent="0.65">
      <c r="A80" s="9" t="s">
        <v>194</v>
      </c>
      <c r="B80" s="121"/>
      <c r="C80" s="165">
        <v>23444</v>
      </c>
      <c r="D80" s="179"/>
      <c r="E80" s="165">
        <v>11895</v>
      </c>
      <c r="F80" s="125"/>
      <c r="G80" s="157">
        <v>22562</v>
      </c>
      <c r="H80" s="125"/>
      <c r="I80" s="157">
        <v>13394</v>
      </c>
    </row>
    <row r="81" spans="1:11" ht="22.5" customHeight="1" x14ac:dyDescent="0.7">
      <c r="A81" s="228" t="s">
        <v>176</v>
      </c>
      <c r="B81" s="232"/>
      <c r="C81" s="53">
        <f>SUM(C75:C80)</f>
        <v>71943</v>
      </c>
      <c r="D81" s="229"/>
      <c r="E81" s="53">
        <f>SUM(E75:E80)</f>
        <v>145039</v>
      </c>
      <c r="F81" s="238"/>
      <c r="G81" s="53">
        <f>SUM(G75:G80)</f>
        <v>4011</v>
      </c>
      <c r="H81" s="238"/>
      <c r="I81" s="53">
        <f>SUM(I75:I80)</f>
        <v>108072</v>
      </c>
    </row>
    <row r="82" spans="1:11" ht="22.5" customHeight="1" x14ac:dyDescent="0.65">
      <c r="A82" s="9" t="s">
        <v>33</v>
      </c>
      <c r="B82" s="121"/>
      <c r="C82" s="153">
        <v>-2111</v>
      </c>
      <c r="D82" s="179"/>
      <c r="E82" s="153">
        <v>-3231</v>
      </c>
      <c r="F82" s="125"/>
      <c r="G82" s="16">
        <v>-1989</v>
      </c>
      <c r="H82" s="125"/>
      <c r="I82" s="16">
        <v>-2074</v>
      </c>
    </row>
    <row r="83" spans="1:11" ht="22.5" customHeight="1" x14ac:dyDescent="0.65">
      <c r="A83" t="s">
        <v>177</v>
      </c>
      <c r="B83" s="121"/>
      <c r="C83" s="153"/>
      <c r="D83" s="179"/>
      <c r="E83" s="153"/>
      <c r="F83" s="125"/>
      <c r="G83" s="16"/>
      <c r="H83" s="125"/>
      <c r="I83" s="16"/>
    </row>
    <row r="84" spans="1:11" ht="22.5" customHeight="1" x14ac:dyDescent="0.65">
      <c r="A84" s="231" t="s">
        <v>178</v>
      </c>
      <c r="B84" s="121"/>
      <c r="C84" s="165">
        <v>32</v>
      </c>
      <c r="D84" s="179"/>
      <c r="E84" s="165">
        <v>-4494</v>
      </c>
      <c r="F84" s="125"/>
      <c r="G84" s="165">
        <v>556</v>
      </c>
      <c r="H84" s="125"/>
      <c r="I84" s="157">
        <v>-3559</v>
      </c>
    </row>
    <row r="85" spans="1:11" ht="22.5" customHeight="1" x14ac:dyDescent="0.7">
      <c r="A85" s="13" t="s">
        <v>34</v>
      </c>
      <c r="B85" s="6"/>
      <c r="C85" s="230">
        <f>SUM(C81:C84)</f>
        <v>69864</v>
      </c>
      <c r="D85" s="229"/>
      <c r="E85" s="238">
        <f>SUM(E81:E84)</f>
        <v>137314</v>
      </c>
      <c r="F85" s="238"/>
      <c r="G85" s="238">
        <f>SUM(G81:G84)</f>
        <v>2578</v>
      </c>
      <c r="H85" s="238"/>
      <c r="I85" s="238">
        <f>SUM(I81:I84)</f>
        <v>102439</v>
      </c>
      <c r="J85" s="10"/>
      <c r="K85" s="10"/>
    </row>
    <row r="86" spans="1:11" ht="22.5" customHeight="1" x14ac:dyDescent="0.65">
      <c r="A86" s="9" t="s">
        <v>35</v>
      </c>
      <c r="B86" s="6">
        <v>12</v>
      </c>
      <c r="C86" s="122">
        <v>-5307</v>
      </c>
      <c r="D86" s="111"/>
      <c r="E86" s="122">
        <v>-22722</v>
      </c>
      <c r="F86" s="11"/>
      <c r="G86" s="122">
        <v>-366</v>
      </c>
      <c r="H86" s="11"/>
      <c r="I86" s="122">
        <v>-20650</v>
      </c>
    </row>
    <row r="87" spans="1:11" ht="22.5" customHeight="1" x14ac:dyDescent="0.7">
      <c r="A87" s="13" t="s">
        <v>36</v>
      </c>
      <c r="B87" s="6"/>
      <c r="C87" s="123">
        <f>SUM(C85:C86)</f>
        <v>64557</v>
      </c>
      <c r="D87" s="118"/>
      <c r="E87" s="123">
        <f>SUM(E85:E86)</f>
        <v>114592</v>
      </c>
      <c r="F87" s="119"/>
      <c r="G87" s="123">
        <f>SUM(G85:G86)</f>
        <v>2212</v>
      </c>
      <c r="H87" s="119"/>
      <c r="I87" s="123">
        <f>SUM(I85:I86)</f>
        <v>81789</v>
      </c>
    </row>
    <row r="88" spans="1:11" ht="15.9" customHeight="1" x14ac:dyDescent="0.65">
      <c r="A88" s="14"/>
      <c r="B88" s="6"/>
      <c r="C88" s="11"/>
      <c r="D88" s="11"/>
      <c r="E88" s="11"/>
      <c r="F88" s="11"/>
      <c r="G88" s="11"/>
      <c r="H88" s="11"/>
      <c r="I88" s="11"/>
    </row>
    <row r="89" spans="1:11" ht="22.5" customHeight="1" x14ac:dyDescent="0.7">
      <c r="A89" s="13" t="s">
        <v>75</v>
      </c>
      <c r="B89" s="6"/>
      <c r="C89" s="124"/>
      <c r="D89" s="118"/>
      <c r="E89" s="124"/>
      <c r="F89" s="119"/>
      <c r="G89" s="124"/>
      <c r="H89" s="119"/>
      <c r="I89" s="124"/>
    </row>
    <row r="90" spans="1:11" ht="22.5" customHeight="1" x14ac:dyDescent="0.7">
      <c r="A90" s="8" t="s">
        <v>115</v>
      </c>
      <c r="B90" s="6"/>
      <c r="C90" s="124"/>
      <c r="D90" s="118"/>
      <c r="E90" s="124"/>
      <c r="F90" s="119"/>
      <c r="G90" s="124"/>
      <c r="H90" s="119"/>
      <c r="I90" s="124"/>
    </row>
    <row r="91" spans="1:11" ht="22.5" customHeight="1" x14ac:dyDescent="0.7">
      <c r="A91" s="8" t="s">
        <v>114</v>
      </c>
      <c r="B91" s="6"/>
      <c r="C91" s="124"/>
      <c r="D91" s="118"/>
      <c r="E91" s="124"/>
      <c r="F91" s="119"/>
      <c r="G91" s="124"/>
      <c r="H91" s="119"/>
      <c r="I91" s="124"/>
    </row>
    <row r="92" spans="1:11" s="9" customFormat="1" ht="22.5" customHeight="1" x14ac:dyDescent="0.65">
      <c r="A92" s="1" t="s">
        <v>112</v>
      </c>
      <c r="B92" s="6"/>
      <c r="C92" s="180">
        <v>2227</v>
      </c>
      <c r="D92" s="107"/>
      <c r="E92" s="180">
        <v>798</v>
      </c>
      <c r="F92" s="107"/>
      <c r="G92" s="183">
        <v>0</v>
      </c>
      <c r="H92" s="107"/>
      <c r="I92" s="183">
        <v>0</v>
      </c>
    </row>
    <row r="93" spans="1:11" s="9" customFormat="1" ht="22.5" hidden="1" customHeight="1" x14ac:dyDescent="0.65">
      <c r="B93" s="6"/>
      <c r="C93" s="36"/>
      <c r="D93" s="111"/>
      <c r="E93" s="36"/>
      <c r="F93" s="112"/>
      <c r="G93" s="125"/>
      <c r="H93" s="112"/>
      <c r="I93" s="125"/>
    </row>
    <row r="94" spans="1:11" s="9" customFormat="1" ht="22.5" hidden="1" customHeight="1" x14ac:dyDescent="0.65">
      <c r="B94" s="6"/>
      <c r="C94" s="90"/>
      <c r="D94" s="111"/>
      <c r="E94" s="90"/>
      <c r="F94" s="112"/>
      <c r="G94" s="116"/>
      <c r="H94" s="112"/>
      <c r="I94" s="116"/>
    </row>
    <row r="95" spans="1:11" s="9" customFormat="1" ht="22.5" customHeight="1" x14ac:dyDescent="0.7">
      <c r="A95" s="13" t="s">
        <v>113</v>
      </c>
      <c r="B95" s="6"/>
      <c r="C95" s="90"/>
      <c r="D95" s="179"/>
      <c r="E95" s="90"/>
      <c r="F95" s="125"/>
      <c r="G95" s="116"/>
      <c r="H95" s="125"/>
      <c r="I95" s="116"/>
    </row>
    <row r="96" spans="1:11" s="13" customFormat="1" ht="22.5" customHeight="1" x14ac:dyDescent="0.7">
      <c r="A96" s="13" t="s">
        <v>114</v>
      </c>
      <c r="B96" s="29"/>
      <c r="C96" s="166">
        <f>SUM(C92:C95)</f>
        <v>2227</v>
      </c>
      <c r="D96" s="145"/>
      <c r="E96" s="166">
        <f>SUM(E92:E95)</f>
        <v>798</v>
      </c>
      <c r="F96" s="145"/>
      <c r="G96" s="146">
        <f>SUM(G92:G95)</f>
        <v>0</v>
      </c>
      <c r="H96" s="145"/>
      <c r="I96" s="146">
        <f>SUM(I92:I95)</f>
        <v>0</v>
      </c>
    </row>
    <row r="97" spans="1:9" s="13" customFormat="1" ht="22.5" hidden="1" customHeight="1" x14ac:dyDescent="0.7">
      <c r="B97" s="29"/>
      <c r="C97" s="167"/>
      <c r="D97" s="118"/>
      <c r="E97" s="167"/>
      <c r="F97" s="119"/>
      <c r="G97" s="144"/>
      <c r="H97" s="119"/>
      <c r="I97" s="144"/>
    </row>
    <row r="98" spans="1:9" s="13" customFormat="1" ht="22.5" customHeight="1" x14ac:dyDescent="0.7">
      <c r="A98" s="13" t="s">
        <v>116</v>
      </c>
      <c r="B98" s="29"/>
      <c r="C98" s="166">
        <f>C96</f>
        <v>2227</v>
      </c>
      <c r="D98" s="145"/>
      <c r="E98" s="166">
        <f>E96</f>
        <v>798</v>
      </c>
      <c r="F98" s="145"/>
      <c r="G98" s="146">
        <f>G96</f>
        <v>0</v>
      </c>
      <c r="H98" s="145"/>
      <c r="I98" s="146">
        <f>I96</f>
        <v>0</v>
      </c>
    </row>
    <row r="99" spans="1:9" ht="15.9" hidden="1" customHeight="1" x14ac:dyDescent="0.65">
      <c r="A99" s="14"/>
      <c r="B99" s="6"/>
      <c r="C99" s="11"/>
      <c r="D99" s="11"/>
      <c r="E99" s="11"/>
      <c r="F99" s="11"/>
      <c r="G99" s="11"/>
      <c r="H99" s="11"/>
      <c r="I99" s="11"/>
    </row>
    <row r="100" spans="1:9" s="13" customFormat="1" ht="22.5" customHeight="1" thickBot="1" x14ac:dyDescent="0.75">
      <c r="A100" s="13" t="s">
        <v>91</v>
      </c>
      <c r="B100" s="29"/>
      <c r="C100" s="160">
        <f>C87+C98</f>
        <v>66784</v>
      </c>
      <c r="D100" s="118"/>
      <c r="E100" s="160">
        <f>E87+E98</f>
        <v>115390</v>
      </c>
      <c r="F100" s="119"/>
      <c r="G100" s="160">
        <f>G87+G98</f>
        <v>2212</v>
      </c>
      <c r="H100" s="119"/>
      <c r="I100" s="160">
        <f>I87+I98</f>
        <v>81789</v>
      </c>
    </row>
    <row r="101" spans="1:9" s="13" customFormat="1" ht="22.5" customHeight="1" thickTop="1" x14ac:dyDescent="0.7">
      <c r="B101" s="29"/>
      <c r="C101" s="181"/>
      <c r="D101" s="118"/>
      <c r="E101" s="110"/>
      <c r="F101" s="119"/>
      <c r="G101" s="181"/>
      <c r="H101" s="119"/>
      <c r="I101" s="110"/>
    </row>
    <row r="102" spans="1:9" ht="25.5" customHeight="1" x14ac:dyDescent="0.7">
      <c r="A102" s="3" t="str">
        <f>A65</f>
        <v>บริษัท ยูบิส (เอเชีย) จำกัด (มหาชน) และบริษัทย่อย</v>
      </c>
      <c r="C102" s="10" t="s">
        <v>28</v>
      </c>
      <c r="D102" s="111" t="s">
        <v>28</v>
      </c>
      <c r="E102" s="112" t="s">
        <v>28</v>
      </c>
      <c r="F102" s="10"/>
      <c r="G102" s="10"/>
      <c r="H102" s="10"/>
      <c r="I102" s="112"/>
    </row>
    <row r="103" spans="1:9" ht="25.5" customHeight="1" x14ac:dyDescent="0.7">
      <c r="A103" s="3" t="s">
        <v>89</v>
      </c>
    </row>
    <row r="104" spans="1:9" ht="25.5" customHeight="1" x14ac:dyDescent="0.65">
      <c r="A104" s="18"/>
    </row>
    <row r="105" spans="1:9" ht="22.5" customHeight="1" x14ac:dyDescent="0.7">
      <c r="A105" s="9"/>
      <c r="B105" s="4"/>
      <c r="C105" s="253" t="s">
        <v>1</v>
      </c>
      <c r="D105" s="253"/>
      <c r="E105" s="253"/>
      <c r="F105" s="5"/>
      <c r="G105" s="253" t="s">
        <v>2</v>
      </c>
      <c r="H105" s="253"/>
      <c r="I105" s="253"/>
    </row>
    <row r="106" spans="1:9" ht="22.5" customHeight="1" x14ac:dyDescent="0.65">
      <c r="A106" s="9"/>
      <c r="B106" s="4"/>
      <c r="C106" s="250" t="s">
        <v>151</v>
      </c>
      <c r="D106" s="251"/>
      <c r="E106" s="251"/>
      <c r="F106" s="4"/>
      <c r="G106" s="250" t="s">
        <v>151</v>
      </c>
      <c r="H106" s="251"/>
      <c r="I106" s="251"/>
    </row>
    <row r="107" spans="1:9" ht="22.5" customHeight="1" x14ac:dyDescent="0.65">
      <c r="A107" s="9"/>
      <c r="B107" s="4"/>
      <c r="C107" s="250" t="s">
        <v>150</v>
      </c>
      <c r="D107" s="251"/>
      <c r="E107" s="251"/>
      <c r="F107" s="4"/>
      <c r="G107" s="250" t="s">
        <v>150</v>
      </c>
      <c r="H107" s="251"/>
      <c r="I107" s="251"/>
    </row>
    <row r="108" spans="1:9" ht="22.5" customHeight="1" x14ac:dyDescent="0.65">
      <c r="A108" s="9"/>
      <c r="B108" s="6"/>
      <c r="C108" s="4">
        <v>2564</v>
      </c>
      <c r="D108" s="114"/>
      <c r="E108" s="4">
        <v>2563</v>
      </c>
      <c r="F108" s="115"/>
      <c r="G108" s="4">
        <v>2564</v>
      </c>
      <c r="H108" s="114"/>
      <c r="I108" s="4">
        <v>2563</v>
      </c>
    </row>
    <row r="109" spans="1:9" ht="22.5" hidden="1" customHeight="1" x14ac:dyDescent="0.65">
      <c r="A109" s="9"/>
      <c r="B109" s="6"/>
      <c r="C109" s="4"/>
      <c r="D109" s="114"/>
      <c r="E109" s="72"/>
      <c r="F109" s="4"/>
      <c r="G109" s="4"/>
      <c r="H109" s="114"/>
      <c r="I109" s="72"/>
    </row>
    <row r="110" spans="1:9" ht="22.5" customHeight="1" x14ac:dyDescent="0.7">
      <c r="A110" s="13"/>
      <c r="B110" s="6"/>
      <c r="C110" s="252" t="s">
        <v>5</v>
      </c>
      <c r="D110" s="252"/>
      <c r="E110" s="252"/>
      <c r="F110" s="252"/>
      <c r="G110" s="252"/>
      <c r="H110" s="252"/>
      <c r="I110" s="252"/>
    </row>
    <row r="111" spans="1:9" ht="22.5" hidden="1" customHeight="1" x14ac:dyDescent="0.7">
      <c r="A111" s="13" t="s">
        <v>37</v>
      </c>
      <c r="B111" s="6"/>
      <c r="C111" s="110"/>
      <c r="D111" s="110"/>
      <c r="E111" s="110"/>
      <c r="F111" s="110"/>
      <c r="G111" s="110"/>
      <c r="H111" s="110"/>
      <c r="I111" s="110"/>
    </row>
    <row r="112" spans="1:9" ht="22.5" hidden="1" customHeight="1" x14ac:dyDescent="0.7">
      <c r="A112" s="9" t="s">
        <v>38</v>
      </c>
      <c r="B112" s="6"/>
      <c r="C112" s="19">
        <v>0</v>
      </c>
      <c r="D112" s="110"/>
      <c r="E112" s="126">
        <v>0</v>
      </c>
      <c r="F112" s="110"/>
      <c r="G112" s="19">
        <v>0</v>
      </c>
      <c r="H112" s="110"/>
      <c r="I112" s="126">
        <v>0</v>
      </c>
    </row>
    <row r="113" spans="1:9" ht="22.5" hidden="1" customHeight="1" x14ac:dyDescent="0.7">
      <c r="A113" s="13" t="s">
        <v>90</v>
      </c>
      <c r="B113" s="6"/>
      <c r="C113" s="127">
        <v>0</v>
      </c>
      <c r="D113" s="118"/>
      <c r="E113" s="128">
        <v>0</v>
      </c>
      <c r="F113" s="119"/>
      <c r="G113" s="127">
        <v>0</v>
      </c>
      <c r="H113" s="119"/>
      <c r="I113" s="128">
        <v>0</v>
      </c>
    </row>
    <row r="114" spans="1:9" ht="22.5" hidden="1" customHeight="1" x14ac:dyDescent="0.7">
      <c r="A114" s="13" t="s">
        <v>91</v>
      </c>
      <c r="B114" s="6"/>
      <c r="C114" s="129">
        <v>0</v>
      </c>
      <c r="D114" s="130"/>
      <c r="E114" s="131">
        <v>0</v>
      </c>
      <c r="F114" s="110"/>
      <c r="G114" s="129">
        <v>0</v>
      </c>
      <c r="H114" s="110"/>
      <c r="I114" s="131">
        <v>0</v>
      </c>
    </row>
    <row r="115" spans="1:9" ht="22.5" hidden="1" customHeight="1" x14ac:dyDescent="0.7">
      <c r="A115" s="13" t="s">
        <v>28</v>
      </c>
      <c r="B115" s="6"/>
      <c r="C115" s="110"/>
      <c r="D115" s="118"/>
      <c r="E115" s="110"/>
      <c r="F115" s="119"/>
      <c r="G115" s="110"/>
      <c r="H115" s="119"/>
      <c r="I115" s="110"/>
    </row>
    <row r="116" spans="1:9" ht="22.5" customHeight="1" x14ac:dyDescent="0.7">
      <c r="A116" s="13" t="s">
        <v>80</v>
      </c>
      <c r="B116" s="6"/>
      <c r="C116" s="110"/>
      <c r="D116" s="118"/>
      <c r="E116" s="110"/>
      <c r="F116" s="119"/>
      <c r="G116" s="110"/>
      <c r="H116" s="119"/>
      <c r="I116" s="110"/>
    </row>
    <row r="117" spans="1:9" ht="22.5" customHeight="1" x14ac:dyDescent="0.7">
      <c r="A117" s="1" t="s">
        <v>92</v>
      </c>
      <c r="B117" s="6"/>
      <c r="C117" s="16">
        <f>C87</f>
        <v>64557</v>
      </c>
      <c r="D117" s="118"/>
      <c r="E117" s="16">
        <f>E87</f>
        <v>114592</v>
      </c>
      <c r="F117" s="119"/>
      <c r="G117" s="16">
        <f>G87</f>
        <v>2212</v>
      </c>
      <c r="H117" s="11"/>
      <c r="I117" s="16">
        <f>I87</f>
        <v>81789</v>
      </c>
    </row>
    <row r="118" spans="1:9" ht="22.5" customHeight="1" x14ac:dyDescent="0.7">
      <c r="A118" s="1" t="s">
        <v>93</v>
      </c>
      <c r="B118" s="6"/>
      <c r="C118" s="16">
        <v>0</v>
      </c>
      <c r="D118" s="118"/>
      <c r="E118" s="16">
        <v>0</v>
      </c>
      <c r="F118" s="119"/>
      <c r="G118" s="147">
        <v>0</v>
      </c>
      <c r="H118" s="119"/>
      <c r="I118" s="147">
        <v>0</v>
      </c>
    </row>
    <row r="119" spans="1:9" ht="22.5" customHeight="1" thickBot="1" x14ac:dyDescent="0.75">
      <c r="A119" s="13"/>
      <c r="B119" s="6"/>
      <c r="C119" s="132">
        <f>SUM(C117:C118)</f>
        <v>64557</v>
      </c>
      <c r="D119" s="118"/>
      <c r="E119" s="132">
        <f>SUM(E117:E118)</f>
        <v>114592</v>
      </c>
      <c r="F119" s="119"/>
      <c r="G119" s="132">
        <f>SUM(G117:G118)</f>
        <v>2212</v>
      </c>
      <c r="H119" s="119"/>
      <c r="I119" s="132">
        <f>SUM(I117:I118)</f>
        <v>81789</v>
      </c>
    </row>
    <row r="120" spans="1:9" ht="22.5" customHeight="1" thickTop="1" x14ac:dyDescent="0.7">
      <c r="A120" s="13"/>
      <c r="B120" s="6"/>
      <c r="C120" s="110"/>
      <c r="D120" s="110"/>
      <c r="E120" s="110"/>
      <c r="F120" s="110"/>
      <c r="G120" s="110"/>
      <c r="H120" s="110"/>
      <c r="I120" s="110"/>
    </row>
    <row r="121" spans="1:9" ht="22.5" customHeight="1" x14ac:dyDescent="0.7">
      <c r="A121" s="13" t="s">
        <v>94</v>
      </c>
      <c r="B121" s="6"/>
      <c r="C121" s="110"/>
      <c r="D121" s="118"/>
      <c r="E121" s="110"/>
      <c r="F121" s="119"/>
      <c r="G121" s="110"/>
      <c r="H121" s="119"/>
      <c r="I121" s="110"/>
    </row>
    <row r="122" spans="1:9" ht="22.5" customHeight="1" x14ac:dyDescent="0.7">
      <c r="A122" s="1" t="s">
        <v>92</v>
      </c>
      <c r="B122" s="6"/>
      <c r="C122" s="16">
        <f>C100</f>
        <v>66784</v>
      </c>
      <c r="D122" s="118"/>
      <c r="E122" s="16">
        <f>E100</f>
        <v>115390</v>
      </c>
      <c r="F122" s="119"/>
      <c r="G122" s="16">
        <f>G100</f>
        <v>2212</v>
      </c>
      <c r="H122" s="11"/>
      <c r="I122" s="16">
        <f>I100</f>
        <v>81789</v>
      </c>
    </row>
    <row r="123" spans="1:9" ht="22.5" customHeight="1" x14ac:dyDescent="0.7">
      <c r="A123" s="1" t="s">
        <v>93</v>
      </c>
      <c r="B123" s="6"/>
      <c r="C123" s="16">
        <v>0</v>
      </c>
      <c r="D123" s="118"/>
      <c r="E123" s="16">
        <v>0</v>
      </c>
      <c r="F123" s="119"/>
      <c r="G123" s="147">
        <v>0</v>
      </c>
      <c r="H123" s="119"/>
      <c r="I123" s="147">
        <v>0</v>
      </c>
    </row>
    <row r="124" spans="1:9" ht="22.5" customHeight="1" thickBot="1" x14ac:dyDescent="0.75">
      <c r="A124" s="13"/>
      <c r="B124" s="6"/>
      <c r="C124" s="132">
        <f>SUM(C122:C123)</f>
        <v>66784</v>
      </c>
      <c r="D124" s="118"/>
      <c r="E124" s="132">
        <f>SUM(E122:E123)</f>
        <v>115390</v>
      </c>
      <c r="F124" s="119"/>
      <c r="G124" s="132">
        <f>SUM(G122:G123)</f>
        <v>2212</v>
      </c>
      <c r="H124" s="119"/>
      <c r="I124" s="132">
        <f>SUM(I122:I123)</f>
        <v>81789</v>
      </c>
    </row>
    <row r="125" spans="1:9" ht="22.5" customHeight="1" thickTop="1" x14ac:dyDescent="0.7">
      <c r="A125" s="13"/>
      <c r="B125" s="6"/>
      <c r="C125" s="110"/>
      <c r="D125" s="110"/>
      <c r="E125" s="110"/>
      <c r="F125" s="110"/>
      <c r="G125" s="110"/>
      <c r="H125" s="110"/>
      <c r="I125" s="110"/>
    </row>
    <row r="126" spans="1:9" s="13" customFormat="1" ht="22.5" customHeight="1" thickBot="1" x14ac:dyDescent="0.75">
      <c r="A126" s="133" t="s">
        <v>95</v>
      </c>
      <c r="B126" s="134"/>
      <c r="C126" s="21">
        <f>C117/228000</f>
        <v>0.28314473684210528</v>
      </c>
      <c r="D126" s="118"/>
      <c r="E126" s="21">
        <f>E117/228000</f>
        <v>0.50259649122807015</v>
      </c>
      <c r="F126" s="119"/>
      <c r="G126" s="21">
        <f>G117/228000</f>
        <v>9.7017543859649127E-3</v>
      </c>
      <c r="H126" s="119"/>
      <c r="I126" s="21">
        <f>I117/228000</f>
        <v>0.35872368421052631</v>
      </c>
    </row>
    <row r="127" spans="1:9" ht="22.5" customHeight="1" thickTop="1" x14ac:dyDescent="0.7">
      <c r="E127" s="1"/>
      <c r="H127" s="119"/>
      <c r="I127" s="1"/>
    </row>
    <row r="128" spans="1:9" ht="22" x14ac:dyDescent="0.7">
      <c r="E128" s="1"/>
      <c r="H128" s="119"/>
      <c r="I128" s="1"/>
    </row>
  </sheetData>
  <mergeCells count="28">
    <mergeCell ref="C110:I110"/>
    <mergeCell ref="C68:E68"/>
    <mergeCell ref="G68:I68"/>
    <mergeCell ref="C69:E69"/>
    <mergeCell ref="G69:I69"/>
    <mergeCell ref="C70:E70"/>
    <mergeCell ref="G70:I70"/>
    <mergeCell ref="C72:I72"/>
    <mergeCell ref="C105:E105"/>
    <mergeCell ref="G105:I105"/>
    <mergeCell ref="C106:E106"/>
    <mergeCell ref="G106:I106"/>
    <mergeCell ref="C107:E107"/>
    <mergeCell ref="G107:I107"/>
    <mergeCell ref="C9:I9"/>
    <mergeCell ref="C42:E42"/>
    <mergeCell ref="G42:I42"/>
    <mergeCell ref="C5:E5"/>
    <mergeCell ref="G5:I5"/>
    <mergeCell ref="C6:E6"/>
    <mergeCell ref="G6:I6"/>
    <mergeCell ref="C7:E7"/>
    <mergeCell ref="G7:I7"/>
    <mergeCell ref="C43:E43"/>
    <mergeCell ref="G43:I43"/>
    <mergeCell ref="C44:E44"/>
    <mergeCell ref="G44:I44"/>
    <mergeCell ref="C47:I47"/>
  </mergeCells>
  <pageMargins left="0.7" right="0.7" top="0.48" bottom="0.5" header="0.5" footer="0.5"/>
  <pageSetup paperSize="9" scale="92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1" max="16383" man="1"/>
    <brk id="38" max="16383" man="1"/>
    <brk id="64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5"/>
  <sheetViews>
    <sheetView view="pageBreakPreview" topLeftCell="A16" zoomScale="90" zoomScaleNormal="70" zoomScaleSheetLayoutView="90" workbookViewId="0">
      <selection activeCell="A26" sqref="A26"/>
    </sheetView>
  </sheetViews>
  <sheetFormatPr defaultColWidth="9.09765625" defaultRowHeight="22.5" customHeight="1" x14ac:dyDescent="0.65"/>
  <cols>
    <col min="1" max="1" width="50.09765625" style="22" customWidth="1"/>
    <col min="2" max="2" width="11.3984375" style="22" customWidth="1"/>
    <col min="3" max="3" width="1.19921875" style="9" customWidth="1"/>
    <col min="4" max="4" width="13.69921875" style="9" customWidth="1"/>
    <col min="5" max="5" width="0.69921875" style="9" customWidth="1"/>
    <col min="6" max="6" width="13.69921875" style="23" customWidth="1"/>
    <col min="7" max="7" width="0.69921875" style="9" customWidth="1"/>
    <col min="8" max="8" width="13.69921875" style="9" customWidth="1"/>
    <col min="9" max="9" width="0.69921875" style="9" customWidth="1"/>
    <col min="10" max="10" width="14.19921875" style="9" customWidth="1"/>
    <col min="11" max="11" width="0.69921875" style="9" customWidth="1"/>
    <col min="12" max="12" width="18.19921875" style="9" hidden="1" customWidth="1"/>
    <col min="13" max="15" width="9.09765625" style="9" hidden="1" customWidth="1"/>
    <col min="16" max="16" width="18.09765625" style="9" hidden="1" customWidth="1"/>
    <col min="17" max="17" width="1.3984375" style="9" hidden="1" customWidth="1"/>
    <col min="18" max="18" width="13.59765625" style="9" hidden="1" customWidth="1"/>
    <col min="19" max="19" width="1.3984375" style="9" hidden="1" customWidth="1"/>
    <col min="20" max="20" width="14.19921875" style="9" customWidth="1"/>
    <col min="21" max="21" width="0.69921875" style="9" customWidth="1"/>
    <col min="22" max="22" width="14.69921875" style="9" hidden="1" customWidth="1"/>
    <col min="23" max="23" width="0.69921875" style="9" hidden="1" customWidth="1"/>
    <col min="24" max="24" width="14.19921875" style="9" customWidth="1"/>
    <col min="25" max="25" width="0.69921875" style="9" customWidth="1"/>
    <col min="26" max="26" width="13.69921875" style="9" customWidth="1"/>
    <col min="27" max="27" width="0.69921875" style="9" customWidth="1"/>
    <col min="28" max="28" width="14.19921875" style="9" customWidth="1"/>
    <col min="29" max="29" width="13.3984375" style="9" bestFit="1" customWidth="1"/>
    <col min="30" max="30" width="10.59765625" style="9" customWidth="1"/>
    <col min="31" max="16384" width="9.09765625" style="9"/>
  </cols>
  <sheetData>
    <row r="1" spans="1:28" ht="22.5" customHeight="1" x14ac:dyDescent="0.7">
      <c r="A1" s="98" t="s">
        <v>100</v>
      </c>
      <c r="B1" s="3"/>
    </row>
    <row r="2" spans="1:28" ht="22.5" customHeight="1" x14ac:dyDescent="0.7">
      <c r="A2" s="24" t="s">
        <v>72</v>
      </c>
      <c r="B2" s="24"/>
    </row>
    <row r="3" spans="1:28" ht="22.5" customHeight="1" x14ac:dyDescent="0.7">
      <c r="A3" s="24"/>
      <c r="B3" s="24"/>
    </row>
    <row r="4" spans="1:28" ht="22.5" customHeight="1" x14ac:dyDescent="0.7">
      <c r="A4" s="24"/>
      <c r="B4" s="24"/>
      <c r="D4" s="253" t="s">
        <v>1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</row>
    <row r="5" spans="1:28" ht="22.5" customHeight="1" x14ac:dyDescent="0.7">
      <c r="A5" s="24"/>
      <c r="B5" s="24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3" t="s">
        <v>122</v>
      </c>
      <c r="U5" s="143"/>
      <c r="V5" s="143" t="s">
        <v>123</v>
      </c>
      <c r="W5" s="142"/>
      <c r="X5" s="142"/>
      <c r="Y5" s="142"/>
      <c r="Z5" s="142"/>
      <c r="AA5" s="142"/>
      <c r="AB5" s="142"/>
    </row>
    <row r="6" spans="1:28" ht="22.5" customHeight="1" x14ac:dyDescent="0.7">
      <c r="A6" s="24"/>
      <c r="B6" s="24"/>
      <c r="F6" s="25"/>
      <c r="H6" s="25"/>
      <c r="I6" s="25"/>
      <c r="J6" s="25"/>
      <c r="L6" s="25" t="s">
        <v>40</v>
      </c>
      <c r="M6" s="25"/>
      <c r="N6" s="25"/>
      <c r="O6" s="25"/>
      <c r="P6" s="84" t="s">
        <v>79</v>
      </c>
      <c r="R6" s="25" t="s">
        <v>41</v>
      </c>
      <c r="T6" s="143" t="s">
        <v>123</v>
      </c>
      <c r="U6" s="156"/>
      <c r="V6" s="150" t="s">
        <v>124</v>
      </c>
      <c r="Z6" s="4" t="s">
        <v>42</v>
      </c>
    </row>
    <row r="7" spans="1:28" ht="22.5" customHeight="1" x14ac:dyDescent="0.65">
      <c r="A7" s="254"/>
      <c r="B7" s="155"/>
      <c r="C7" s="4"/>
      <c r="D7" s="4" t="s">
        <v>25</v>
      </c>
      <c r="E7" s="251"/>
      <c r="F7" s="9"/>
      <c r="G7" s="251"/>
      <c r="H7" s="255" t="s">
        <v>26</v>
      </c>
      <c r="I7" s="255"/>
      <c r="J7" s="255"/>
      <c r="K7" s="251"/>
      <c r="L7" s="4" t="s">
        <v>43</v>
      </c>
      <c r="M7" s="4"/>
      <c r="N7" s="4" t="s">
        <v>44</v>
      </c>
      <c r="O7" s="4"/>
      <c r="P7" s="85" t="s">
        <v>76</v>
      </c>
      <c r="Q7" s="4"/>
      <c r="R7" s="4" t="s">
        <v>39</v>
      </c>
      <c r="S7" s="4"/>
      <c r="T7" s="150" t="s">
        <v>124</v>
      </c>
      <c r="U7" s="4"/>
      <c r="V7" s="4" t="s">
        <v>120</v>
      </c>
      <c r="W7" s="4"/>
      <c r="X7" s="4" t="s">
        <v>45</v>
      </c>
      <c r="Y7" s="4"/>
      <c r="Z7" s="4" t="s">
        <v>46</v>
      </c>
      <c r="AA7" s="251"/>
    </row>
    <row r="8" spans="1:28" ht="22.5" customHeight="1" x14ac:dyDescent="0.65">
      <c r="A8" s="254"/>
      <c r="B8" s="155"/>
      <c r="C8" s="4"/>
      <c r="D8" s="4" t="s">
        <v>47</v>
      </c>
      <c r="E8" s="251"/>
      <c r="F8" s="4" t="s">
        <v>48</v>
      </c>
      <c r="G8" s="251"/>
      <c r="H8" s="4" t="s">
        <v>49</v>
      </c>
      <c r="J8" s="4" t="s">
        <v>50</v>
      </c>
      <c r="K8" s="251"/>
      <c r="L8" s="4" t="s">
        <v>51</v>
      </c>
      <c r="M8" s="4"/>
      <c r="N8" s="4" t="s">
        <v>52</v>
      </c>
      <c r="O8" s="4"/>
      <c r="P8" s="85" t="s">
        <v>77</v>
      </c>
      <c r="Q8" s="4"/>
      <c r="R8" s="4" t="s">
        <v>53</v>
      </c>
      <c r="S8" s="4"/>
      <c r="T8" s="4" t="s">
        <v>117</v>
      </c>
      <c r="U8" s="4"/>
      <c r="V8" s="4" t="s">
        <v>121</v>
      </c>
      <c r="W8" s="4"/>
      <c r="X8" s="4" t="s">
        <v>54</v>
      </c>
      <c r="Y8" s="4"/>
      <c r="Z8" s="4" t="s">
        <v>55</v>
      </c>
      <c r="AA8" s="251"/>
      <c r="AB8" s="4" t="s">
        <v>45</v>
      </c>
    </row>
    <row r="9" spans="1:28" ht="22.5" customHeight="1" x14ac:dyDescent="0.65">
      <c r="B9" s="6" t="s">
        <v>4</v>
      </c>
      <c r="C9" s="6"/>
      <c r="D9" s="4" t="s">
        <v>56</v>
      </c>
      <c r="E9" s="4"/>
      <c r="F9" s="4" t="s">
        <v>57</v>
      </c>
      <c r="G9" s="4"/>
      <c r="H9" s="4" t="s">
        <v>58</v>
      </c>
      <c r="I9" s="4"/>
      <c r="J9" s="4" t="s">
        <v>59</v>
      </c>
      <c r="K9" s="4"/>
      <c r="L9" s="4" t="s">
        <v>60</v>
      </c>
      <c r="M9" s="4"/>
      <c r="N9" s="4" t="s">
        <v>61</v>
      </c>
      <c r="O9" s="4"/>
      <c r="P9" s="85" t="s">
        <v>78</v>
      </c>
      <c r="Q9" s="4"/>
      <c r="R9" s="4" t="s">
        <v>24</v>
      </c>
      <c r="S9" s="4"/>
      <c r="T9" s="4" t="s">
        <v>118</v>
      </c>
      <c r="U9" s="4"/>
      <c r="V9" s="4" t="s">
        <v>119</v>
      </c>
      <c r="W9" s="4"/>
      <c r="X9" s="4" t="s">
        <v>62</v>
      </c>
      <c r="Y9" s="4"/>
      <c r="Z9" s="4" t="s">
        <v>63</v>
      </c>
      <c r="AA9" s="4"/>
      <c r="AB9" s="4" t="s">
        <v>54</v>
      </c>
    </row>
    <row r="10" spans="1:28" ht="22.5" customHeight="1" x14ac:dyDescent="0.65">
      <c r="C10" s="6"/>
      <c r="D10" s="252" t="s">
        <v>5</v>
      </c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52"/>
    </row>
    <row r="11" spans="1:28" ht="22.5" customHeight="1" x14ac:dyDescent="0.7">
      <c r="A11" s="28" t="s">
        <v>153</v>
      </c>
      <c r="B11" s="28"/>
      <c r="C11" s="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86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</row>
    <row r="12" spans="1:28" ht="22.5" customHeight="1" x14ac:dyDescent="0.7">
      <c r="A12" s="28" t="s">
        <v>142</v>
      </c>
      <c r="B12" s="28"/>
      <c r="C12" s="5"/>
      <c r="D12" s="43">
        <v>228000</v>
      </c>
      <c r="E12" s="43"/>
      <c r="F12" s="43">
        <v>26871</v>
      </c>
      <c r="G12" s="43"/>
      <c r="H12" s="43">
        <v>22800</v>
      </c>
      <c r="I12" s="43"/>
      <c r="J12" s="43">
        <v>163762</v>
      </c>
      <c r="K12" s="43"/>
      <c r="L12" s="12"/>
      <c r="M12" s="43"/>
      <c r="N12" s="43"/>
      <c r="O12" s="43"/>
      <c r="P12" s="79"/>
      <c r="Q12" s="43"/>
      <c r="R12" s="12"/>
      <c r="S12" s="43"/>
      <c r="T12" s="43">
        <v>4798</v>
      </c>
      <c r="U12" s="43"/>
      <c r="V12" s="43"/>
      <c r="W12" s="43"/>
      <c r="X12" s="43">
        <v>446231</v>
      </c>
      <c r="Y12" s="43"/>
      <c r="Z12" s="158">
        <v>0</v>
      </c>
      <c r="AA12" s="43"/>
      <c r="AB12" s="43">
        <f>SUM(X12:Z12)</f>
        <v>446231</v>
      </c>
    </row>
    <row r="13" spans="1:28" ht="22.5" customHeight="1" x14ac:dyDescent="0.7">
      <c r="A13" s="28"/>
      <c r="B13" s="28"/>
      <c r="C13" s="5"/>
      <c r="D13" s="43"/>
      <c r="E13" s="43"/>
      <c r="F13" s="43"/>
      <c r="G13" s="43"/>
      <c r="H13" s="43"/>
      <c r="I13" s="43"/>
      <c r="J13" s="43"/>
      <c r="K13" s="43"/>
      <c r="L13" s="12"/>
      <c r="M13" s="43"/>
      <c r="N13" s="43"/>
      <c r="O13" s="43"/>
      <c r="P13" s="79"/>
      <c r="Q13" s="43"/>
      <c r="R13" s="12"/>
      <c r="S13" s="43"/>
      <c r="T13" s="43"/>
      <c r="U13" s="43"/>
      <c r="V13" s="43"/>
      <c r="W13" s="43"/>
      <c r="X13" s="43"/>
      <c r="Y13" s="43"/>
      <c r="Z13" s="158"/>
      <c r="AA13" s="43"/>
      <c r="AB13" s="43"/>
    </row>
    <row r="14" spans="1:28" ht="22.5" customHeight="1" x14ac:dyDescent="0.7">
      <c r="A14" s="33" t="s">
        <v>136</v>
      </c>
      <c r="B14" s="33"/>
      <c r="C14" s="5"/>
      <c r="D14" s="43"/>
      <c r="E14" s="30"/>
      <c r="F14" s="43"/>
      <c r="G14" s="30"/>
      <c r="H14" s="43"/>
      <c r="I14" s="30"/>
      <c r="J14" s="43"/>
      <c r="K14" s="30"/>
      <c r="L14" s="43"/>
      <c r="M14" s="30"/>
      <c r="N14" s="30"/>
      <c r="O14" s="30"/>
      <c r="P14" s="80"/>
      <c r="Q14" s="30"/>
      <c r="R14" s="43"/>
      <c r="S14" s="30"/>
      <c r="T14" s="30"/>
      <c r="U14" s="30"/>
      <c r="V14" s="30"/>
      <c r="W14" s="30"/>
      <c r="X14" s="43"/>
      <c r="Y14" s="30"/>
      <c r="Z14" s="43"/>
      <c r="AA14" s="30"/>
      <c r="AB14" s="43"/>
    </row>
    <row r="15" spans="1:28" ht="22.5" customHeight="1" x14ac:dyDescent="0.7">
      <c r="A15" s="170" t="s">
        <v>147</v>
      </c>
      <c r="B15" s="170"/>
      <c r="C15" s="5"/>
      <c r="D15" s="43"/>
      <c r="E15" s="30"/>
      <c r="F15" s="43"/>
      <c r="G15" s="30"/>
      <c r="H15" s="43"/>
      <c r="I15" s="30"/>
      <c r="J15" s="43"/>
      <c r="K15" s="30"/>
      <c r="L15" s="43"/>
      <c r="M15" s="30"/>
      <c r="N15" s="30"/>
      <c r="O15" s="30"/>
      <c r="P15" s="80"/>
      <c r="Q15" s="30"/>
      <c r="R15" s="43"/>
      <c r="S15" s="30"/>
      <c r="T15" s="30"/>
      <c r="U15" s="30"/>
      <c r="V15" s="30"/>
      <c r="W15" s="30"/>
      <c r="X15" s="43"/>
      <c r="Y15" s="30"/>
      <c r="Z15" s="43"/>
      <c r="AA15" s="30"/>
      <c r="AB15" s="43"/>
    </row>
    <row r="16" spans="1:28" ht="22.5" customHeight="1" x14ac:dyDescent="0.7">
      <c r="A16" s="169" t="s">
        <v>137</v>
      </c>
      <c r="B16" s="176" t="s">
        <v>179</v>
      </c>
      <c r="C16" s="5"/>
      <c r="D16" s="148">
        <v>0</v>
      </c>
      <c r="E16" s="151"/>
      <c r="F16" s="148">
        <v>0</v>
      </c>
      <c r="G16" s="151"/>
      <c r="H16" s="148">
        <v>0</v>
      </c>
      <c r="I16" s="151"/>
      <c r="J16" s="172">
        <v>-91200</v>
      </c>
      <c r="K16" s="151"/>
      <c r="L16" s="148"/>
      <c r="M16" s="151"/>
      <c r="N16" s="151"/>
      <c r="O16" s="151"/>
      <c r="P16" s="171"/>
      <c r="Q16" s="151"/>
      <c r="R16" s="148"/>
      <c r="S16" s="151"/>
      <c r="T16" s="151">
        <v>0</v>
      </c>
      <c r="U16" s="151"/>
      <c r="V16" s="151"/>
      <c r="W16" s="151"/>
      <c r="X16" s="172">
        <f>SUM(D16:T16)</f>
        <v>-91200</v>
      </c>
      <c r="Y16" s="151"/>
      <c r="Z16" s="148">
        <v>0</v>
      </c>
      <c r="AA16" s="151"/>
      <c r="AB16" s="172">
        <f>SUM(X16:Z16)</f>
        <v>-91200</v>
      </c>
    </row>
    <row r="17" spans="1:28" ht="22.5" customHeight="1" x14ac:dyDescent="0.7">
      <c r="A17" s="170" t="s">
        <v>148</v>
      </c>
      <c r="B17" s="170"/>
      <c r="C17" s="5"/>
      <c r="D17" s="168">
        <f>SUM(D16)</f>
        <v>0</v>
      </c>
      <c r="E17" s="158"/>
      <c r="F17" s="168">
        <f>SUM(F16)</f>
        <v>0</v>
      </c>
      <c r="G17" s="158"/>
      <c r="H17" s="168">
        <f>SUM(H16)</f>
        <v>0</v>
      </c>
      <c r="I17" s="158"/>
      <c r="J17" s="175">
        <f>SUM(J16)</f>
        <v>-91200</v>
      </c>
      <c r="K17" s="158"/>
      <c r="L17" s="173"/>
      <c r="M17" s="158"/>
      <c r="N17" s="158"/>
      <c r="O17" s="158"/>
      <c r="P17" s="174"/>
      <c r="Q17" s="158"/>
      <c r="R17" s="173"/>
      <c r="S17" s="158"/>
      <c r="T17" s="168">
        <f>SUM(T16)</f>
        <v>0</v>
      </c>
      <c r="U17" s="158"/>
      <c r="V17" s="158"/>
      <c r="W17" s="158"/>
      <c r="X17" s="175">
        <f>SUM(X16)</f>
        <v>-91200</v>
      </c>
      <c r="Y17" s="158"/>
      <c r="Z17" s="168">
        <f>SUM(Z16)</f>
        <v>0</v>
      </c>
      <c r="AA17" s="158"/>
      <c r="AB17" s="175">
        <f>SUM(X17:Z17)</f>
        <v>-91200</v>
      </c>
    </row>
    <row r="18" spans="1:28" ht="22.5" customHeight="1" x14ac:dyDescent="0.7">
      <c r="A18" s="170"/>
      <c r="B18" s="170"/>
      <c r="C18" s="5"/>
      <c r="D18" s="158"/>
      <c r="E18" s="158"/>
      <c r="F18" s="158"/>
      <c r="G18" s="158"/>
      <c r="H18" s="158"/>
      <c r="I18" s="158"/>
      <c r="J18" s="233"/>
      <c r="K18" s="158"/>
      <c r="L18" s="173"/>
      <c r="M18" s="158"/>
      <c r="N18" s="158"/>
      <c r="O18" s="158"/>
      <c r="P18" s="174"/>
      <c r="Q18" s="158"/>
      <c r="R18" s="173"/>
      <c r="S18" s="158"/>
      <c r="T18" s="158"/>
      <c r="U18" s="158"/>
      <c r="V18" s="158"/>
      <c r="W18" s="158"/>
      <c r="X18" s="233"/>
      <c r="Y18" s="158"/>
      <c r="Z18" s="158"/>
      <c r="AA18" s="158"/>
      <c r="AB18" s="233"/>
    </row>
    <row r="19" spans="1:28" ht="22.5" customHeight="1" x14ac:dyDescent="0.7">
      <c r="A19" s="28" t="s">
        <v>64</v>
      </c>
      <c r="B19" s="28"/>
      <c r="C19" s="25"/>
      <c r="D19" s="2"/>
      <c r="E19" s="2"/>
      <c r="F19" s="2"/>
      <c r="G19" s="36"/>
      <c r="H19" s="2"/>
      <c r="I19" s="15"/>
      <c r="J19" s="16"/>
      <c r="K19" s="36"/>
      <c r="L19" s="2"/>
      <c r="M19" s="36"/>
      <c r="N19" s="2"/>
      <c r="O19" s="36"/>
      <c r="P19" s="82"/>
      <c r="Q19" s="36"/>
      <c r="R19" s="2"/>
      <c r="S19" s="36"/>
      <c r="T19" s="36"/>
      <c r="U19" s="36"/>
      <c r="V19" s="36"/>
      <c r="W19" s="36"/>
      <c r="X19" s="16"/>
      <c r="Y19" s="36"/>
      <c r="Z19" s="16"/>
      <c r="AA19" s="36"/>
      <c r="AB19" s="16"/>
    </row>
    <row r="20" spans="1:28" ht="22.5" customHeight="1" x14ac:dyDescent="0.65">
      <c r="A20" s="26" t="s">
        <v>65</v>
      </c>
      <c r="B20" s="155"/>
      <c r="C20" s="25"/>
      <c r="D20" s="12">
        <v>0</v>
      </c>
      <c r="E20" s="35"/>
      <c r="F20" s="12">
        <v>0</v>
      </c>
      <c r="G20" s="35"/>
      <c r="H20" s="12">
        <v>0</v>
      </c>
      <c r="I20" s="15"/>
      <c r="J20" s="16">
        <v>114592</v>
      </c>
      <c r="K20" s="36"/>
      <c r="L20" s="16"/>
      <c r="M20" s="36"/>
      <c r="N20" s="12"/>
      <c r="O20" s="36"/>
      <c r="P20" s="81"/>
      <c r="Q20" s="36"/>
      <c r="R20" s="12"/>
      <c r="S20" s="36"/>
      <c r="T20" s="36">
        <v>0</v>
      </c>
      <c r="U20" s="36"/>
      <c r="V20" s="36"/>
      <c r="W20" s="36"/>
      <c r="X20" s="16">
        <f>SUM(D20:T20)</f>
        <v>114592</v>
      </c>
      <c r="Y20" s="36"/>
      <c r="Z20" s="16">
        <v>0</v>
      </c>
      <c r="AA20" s="36"/>
      <c r="AB20" s="16">
        <f>SUM(X20:Z20)</f>
        <v>114592</v>
      </c>
    </row>
    <row r="21" spans="1:28" ht="22.5" customHeight="1" x14ac:dyDescent="0.65">
      <c r="A21" s="26" t="s">
        <v>66</v>
      </c>
      <c r="B21" s="155"/>
      <c r="C21" s="25"/>
      <c r="D21" s="95">
        <v>0</v>
      </c>
      <c r="E21" s="35"/>
      <c r="F21" s="95">
        <v>0</v>
      </c>
      <c r="G21" s="35"/>
      <c r="H21" s="95">
        <v>0</v>
      </c>
      <c r="I21" s="15"/>
      <c r="J21" s="157">
        <v>0</v>
      </c>
      <c r="K21" s="36"/>
      <c r="L21" s="16"/>
      <c r="M21" s="36"/>
      <c r="N21" s="12"/>
      <c r="O21" s="36"/>
      <c r="P21" s="81"/>
      <c r="Q21" s="36"/>
      <c r="R21" s="12"/>
      <c r="S21" s="36"/>
      <c r="T21" s="157">
        <v>798</v>
      </c>
      <c r="U21" s="36"/>
      <c r="V21" s="36"/>
      <c r="W21" s="36"/>
      <c r="X21" s="157">
        <f>SUM(D21:T21)</f>
        <v>798</v>
      </c>
      <c r="Y21" s="36"/>
      <c r="Z21" s="157">
        <v>0</v>
      </c>
      <c r="AA21" s="36"/>
      <c r="AB21" s="16">
        <f>SUM(X21:Z21)</f>
        <v>798</v>
      </c>
    </row>
    <row r="22" spans="1:28" ht="22.5" customHeight="1" x14ac:dyDescent="0.7">
      <c r="A22" s="28" t="s">
        <v>67</v>
      </c>
      <c r="B22" s="28"/>
      <c r="C22" s="25"/>
      <c r="D22" s="139">
        <f>SUM(D20:D21)</f>
        <v>0</v>
      </c>
      <c r="E22" s="37"/>
      <c r="F22" s="139">
        <f>SUM(F20:F21)</f>
        <v>0</v>
      </c>
      <c r="G22" s="37"/>
      <c r="H22" s="139">
        <f>SUM(H20:H21)</f>
        <v>0</v>
      </c>
      <c r="I22" s="39"/>
      <c r="J22" s="159">
        <f>SUM(J20:J21)</f>
        <v>114592</v>
      </c>
      <c r="K22" s="38"/>
      <c r="L22" s="44">
        <f>SUM(L20:L21)</f>
        <v>0</v>
      </c>
      <c r="M22" s="38"/>
      <c r="N22" s="39"/>
      <c r="O22" s="38"/>
      <c r="P22" s="83">
        <f>SUM(P20:P21)</f>
        <v>0</v>
      </c>
      <c r="Q22" s="38"/>
      <c r="R22" s="44">
        <f>SUM(R20)</f>
        <v>0</v>
      </c>
      <c r="S22" s="38"/>
      <c r="T22" s="159">
        <f>SUM(T20:T21)</f>
        <v>798</v>
      </c>
      <c r="U22" s="38"/>
      <c r="V22" s="38"/>
      <c r="W22" s="38"/>
      <c r="X22" s="159">
        <f>SUM(X20:X21)</f>
        <v>115390</v>
      </c>
      <c r="Y22" s="38"/>
      <c r="Z22" s="139">
        <f>SUM(Z20:Z21)</f>
        <v>0</v>
      </c>
      <c r="AA22" s="38"/>
      <c r="AB22" s="44">
        <f>SUM(AB20:AB21)</f>
        <v>115390</v>
      </c>
    </row>
    <row r="23" spans="1:28" ht="22.5" customHeight="1" x14ac:dyDescent="0.7">
      <c r="A23" s="28"/>
      <c r="B23" s="28"/>
      <c r="C23" s="226"/>
      <c r="D23" s="173"/>
      <c r="E23" s="37"/>
      <c r="F23" s="173"/>
      <c r="G23" s="37"/>
      <c r="H23" s="173"/>
      <c r="I23" s="39"/>
      <c r="J23" s="53"/>
      <c r="K23" s="38"/>
      <c r="L23" s="138"/>
      <c r="M23" s="38"/>
      <c r="N23" s="39"/>
      <c r="O23" s="38"/>
      <c r="P23" s="234"/>
      <c r="Q23" s="38"/>
      <c r="R23" s="138"/>
      <c r="S23" s="38"/>
      <c r="T23" s="53"/>
      <c r="U23" s="38"/>
      <c r="V23" s="38"/>
      <c r="W23" s="38"/>
      <c r="X23" s="53"/>
      <c r="Y23" s="38"/>
      <c r="Z23" s="173"/>
      <c r="AA23" s="38"/>
      <c r="AB23" s="138"/>
    </row>
    <row r="24" spans="1:28" ht="24" customHeight="1" thickBot="1" x14ac:dyDescent="0.75">
      <c r="A24" s="28" t="s">
        <v>152</v>
      </c>
      <c r="B24" s="28"/>
      <c r="C24" s="5"/>
      <c r="D24" s="41">
        <f>D22+D17+D12</f>
        <v>228000</v>
      </c>
      <c r="E24" s="30"/>
      <c r="F24" s="41">
        <f>F22+F17+F12</f>
        <v>26871</v>
      </c>
      <c r="G24" s="30"/>
      <c r="H24" s="41">
        <f>H22+H17+H12</f>
        <v>22800</v>
      </c>
      <c r="I24" s="30"/>
      <c r="J24" s="41">
        <f>J22+J17+J12</f>
        <v>187154</v>
      </c>
      <c r="K24" s="30"/>
      <c r="L24" s="45" t="e">
        <f>#REF!+#REF!+L22</f>
        <v>#REF!</v>
      </c>
      <c r="M24" s="30"/>
      <c r="N24" s="45" t="e">
        <f>#REF!+N22</f>
        <v>#REF!</v>
      </c>
      <c r="O24" s="30"/>
      <c r="P24" s="87" t="e">
        <f>#REF!</f>
        <v>#REF!</v>
      </c>
      <c r="Q24" s="30"/>
      <c r="R24" s="45" t="e">
        <f>#REF!+R22</f>
        <v>#REF!</v>
      </c>
      <c r="S24" s="30"/>
      <c r="T24" s="41">
        <f>T22+T17+T12</f>
        <v>5596</v>
      </c>
      <c r="U24" s="30"/>
      <c r="V24" s="30"/>
      <c r="W24" s="30"/>
      <c r="X24" s="41">
        <f>X22+X17+X12</f>
        <v>470421</v>
      </c>
      <c r="Y24" s="30"/>
      <c r="Z24" s="149">
        <f>Z22+Z17+Z12</f>
        <v>0</v>
      </c>
      <c r="AA24" s="30"/>
      <c r="AB24" s="41">
        <f>AB22+AB17+AB12</f>
        <v>470421</v>
      </c>
    </row>
    <row r="25" spans="1:28" ht="22.5" customHeight="1" thickTop="1" x14ac:dyDescent="0.65"/>
    <row r="26" spans="1:28" ht="22.5" customHeight="1" x14ac:dyDescent="0.7">
      <c r="A26" s="98" t="s">
        <v>100</v>
      </c>
      <c r="B26" s="3"/>
    </row>
    <row r="27" spans="1:28" ht="22.5" customHeight="1" x14ac:dyDescent="0.7">
      <c r="A27" s="24" t="s">
        <v>72</v>
      </c>
      <c r="B27" s="24"/>
    </row>
    <row r="28" spans="1:28" ht="22.5" customHeight="1" x14ac:dyDescent="0.7">
      <c r="A28" s="24"/>
      <c r="B28" s="24"/>
    </row>
    <row r="29" spans="1:28" ht="22.5" customHeight="1" x14ac:dyDescent="0.7">
      <c r="A29" s="24"/>
      <c r="B29" s="24"/>
      <c r="D29" s="253" t="s">
        <v>1</v>
      </c>
      <c r="E29" s="253"/>
      <c r="F29" s="253"/>
      <c r="G29" s="253"/>
      <c r="H29" s="253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</row>
    <row r="30" spans="1:28" ht="22.5" customHeight="1" x14ac:dyDescent="0.7">
      <c r="A30" s="24"/>
      <c r="B30" s="24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1" t="s">
        <v>122</v>
      </c>
      <c r="U30" s="191"/>
      <c r="V30" s="191" t="s">
        <v>123</v>
      </c>
      <c r="W30" s="192"/>
      <c r="X30" s="192"/>
      <c r="Y30" s="192"/>
      <c r="Z30" s="192"/>
      <c r="AA30" s="192"/>
      <c r="AB30" s="192"/>
    </row>
    <row r="31" spans="1:28" ht="22.5" customHeight="1" x14ac:dyDescent="0.7">
      <c r="A31" s="24"/>
      <c r="B31" s="24"/>
      <c r="F31" s="191"/>
      <c r="H31" s="191"/>
      <c r="I31" s="191"/>
      <c r="J31" s="191"/>
      <c r="L31" s="191" t="s">
        <v>40</v>
      </c>
      <c r="M31" s="191"/>
      <c r="N31" s="191"/>
      <c r="O31" s="191"/>
      <c r="P31" s="84" t="s">
        <v>79</v>
      </c>
      <c r="R31" s="191" t="s">
        <v>41</v>
      </c>
      <c r="T31" s="191" t="s">
        <v>123</v>
      </c>
      <c r="U31" s="191"/>
      <c r="V31" s="150" t="s">
        <v>124</v>
      </c>
      <c r="Z31" s="4" t="s">
        <v>42</v>
      </c>
    </row>
    <row r="32" spans="1:28" ht="22.5" customHeight="1" x14ac:dyDescent="0.65">
      <c r="A32" s="254"/>
      <c r="B32" s="193"/>
      <c r="C32" s="4"/>
      <c r="D32" s="4" t="s">
        <v>25</v>
      </c>
      <c r="E32" s="251"/>
      <c r="F32" s="9"/>
      <c r="G32" s="251"/>
      <c r="H32" s="255" t="s">
        <v>26</v>
      </c>
      <c r="I32" s="255"/>
      <c r="J32" s="255"/>
      <c r="K32" s="251"/>
      <c r="L32" s="4" t="s">
        <v>43</v>
      </c>
      <c r="M32" s="4"/>
      <c r="N32" s="4" t="s">
        <v>44</v>
      </c>
      <c r="O32" s="4"/>
      <c r="P32" s="85" t="s">
        <v>76</v>
      </c>
      <c r="Q32" s="4"/>
      <c r="R32" s="4" t="s">
        <v>39</v>
      </c>
      <c r="S32" s="4"/>
      <c r="T32" s="150" t="s">
        <v>124</v>
      </c>
      <c r="U32" s="4"/>
      <c r="V32" s="4" t="s">
        <v>120</v>
      </c>
      <c r="W32" s="4"/>
      <c r="X32" s="4" t="s">
        <v>45</v>
      </c>
      <c r="Y32" s="4"/>
      <c r="Z32" s="4" t="s">
        <v>46</v>
      </c>
      <c r="AA32" s="251"/>
    </row>
    <row r="33" spans="1:29" ht="22.5" customHeight="1" x14ac:dyDescent="0.65">
      <c r="A33" s="254"/>
      <c r="B33" s="193"/>
      <c r="C33" s="4"/>
      <c r="D33" s="4" t="s">
        <v>47</v>
      </c>
      <c r="E33" s="251"/>
      <c r="F33" s="4" t="s">
        <v>48</v>
      </c>
      <c r="G33" s="251"/>
      <c r="H33" s="4" t="s">
        <v>49</v>
      </c>
      <c r="J33" s="4" t="s">
        <v>50</v>
      </c>
      <c r="K33" s="251"/>
      <c r="L33" s="4" t="s">
        <v>51</v>
      </c>
      <c r="M33" s="4"/>
      <c r="N33" s="4" t="s">
        <v>52</v>
      </c>
      <c r="O33" s="4"/>
      <c r="P33" s="85" t="s">
        <v>77</v>
      </c>
      <c r="Q33" s="4"/>
      <c r="R33" s="4" t="s">
        <v>53</v>
      </c>
      <c r="S33" s="4"/>
      <c r="T33" s="4" t="s">
        <v>117</v>
      </c>
      <c r="U33" s="4"/>
      <c r="V33" s="4" t="s">
        <v>121</v>
      </c>
      <c r="W33" s="4"/>
      <c r="X33" s="4" t="s">
        <v>54</v>
      </c>
      <c r="Y33" s="4"/>
      <c r="Z33" s="4" t="s">
        <v>55</v>
      </c>
      <c r="AA33" s="251"/>
      <c r="AB33" s="4" t="s">
        <v>45</v>
      </c>
    </row>
    <row r="34" spans="1:29" ht="22.5" customHeight="1" x14ac:dyDescent="0.65">
      <c r="B34" s="6"/>
      <c r="C34" s="6"/>
      <c r="D34" s="4" t="s">
        <v>56</v>
      </c>
      <c r="E34" s="4"/>
      <c r="F34" s="4" t="s">
        <v>57</v>
      </c>
      <c r="G34" s="4"/>
      <c r="H34" s="4" t="s">
        <v>58</v>
      </c>
      <c r="I34" s="4"/>
      <c r="J34" s="4" t="s">
        <v>59</v>
      </c>
      <c r="K34" s="4"/>
      <c r="L34" s="4" t="s">
        <v>60</v>
      </c>
      <c r="M34" s="4"/>
      <c r="N34" s="4" t="s">
        <v>61</v>
      </c>
      <c r="O34" s="4"/>
      <c r="P34" s="85" t="s">
        <v>78</v>
      </c>
      <c r="Q34" s="4"/>
      <c r="R34" s="4" t="s">
        <v>24</v>
      </c>
      <c r="S34" s="4"/>
      <c r="T34" s="4" t="s">
        <v>118</v>
      </c>
      <c r="U34" s="4"/>
      <c r="V34" s="4" t="s">
        <v>119</v>
      </c>
      <c r="W34" s="4"/>
      <c r="X34" s="4" t="s">
        <v>62</v>
      </c>
      <c r="Y34" s="4"/>
      <c r="Z34" s="4" t="s">
        <v>63</v>
      </c>
      <c r="AA34" s="4"/>
      <c r="AB34" s="4" t="s">
        <v>54</v>
      </c>
    </row>
    <row r="35" spans="1:29" ht="22.5" customHeight="1" x14ac:dyDescent="0.65">
      <c r="C35" s="6"/>
      <c r="D35" s="252" t="s">
        <v>5</v>
      </c>
      <c r="E35" s="252"/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</row>
    <row r="36" spans="1:29" ht="22.5" customHeight="1" x14ac:dyDescent="0.7">
      <c r="A36" s="28" t="s">
        <v>156</v>
      </c>
      <c r="B36" s="28"/>
      <c r="C36" s="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86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</row>
    <row r="37" spans="1:29" ht="22.5" customHeight="1" x14ac:dyDescent="0.7">
      <c r="A37" s="28" t="s">
        <v>157</v>
      </c>
      <c r="B37" s="28"/>
      <c r="C37" s="5"/>
      <c r="D37" s="43">
        <v>228000</v>
      </c>
      <c r="E37" s="43"/>
      <c r="F37" s="43">
        <v>26871</v>
      </c>
      <c r="G37" s="43"/>
      <c r="H37" s="43">
        <v>22800</v>
      </c>
      <c r="I37" s="43"/>
      <c r="J37" s="43">
        <v>192579</v>
      </c>
      <c r="K37" s="43"/>
      <c r="L37" s="12"/>
      <c r="M37" s="43"/>
      <c r="N37" s="43"/>
      <c r="O37" s="43"/>
      <c r="P37" s="79"/>
      <c r="Q37" s="43"/>
      <c r="R37" s="12"/>
      <c r="S37" s="43"/>
      <c r="T37" s="43">
        <v>4568</v>
      </c>
      <c r="U37" s="43"/>
      <c r="V37" s="43"/>
      <c r="W37" s="43"/>
      <c r="X37" s="43">
        <v>474818</v>
      </c>
      <c r="Y37" s="43"/>
      <c r="Z37" s="158">
        <v>0</v>
      </c>
      <c r="AA37" s="43"/>
      <c r="AB37" s="43">
        <v>474818</v>
      </c>
    </row>
    <row r="38" spans="1:29" ht="22.5" customHeight="1" x14ac:dyDescent="0.7">
      <c r="A38" s="28"/>
      <c r="B38" s="28"/>
      <c r="C38" s="5"/>
      <c r="D38" s="43"/>
      <c r="E38" s="43"/>
      <c r="F38" s="43"/>
      <c r="G38" s="43"/>
      <c r="H38" s="43"/>
      <c r="I38" s="43"/>
      <c r="J38" s="43"/>
      <c r="K38" s="43"/>
      <c r="L38" s="12"/>
      <c r="M38" s="43"/>
      <c r="N38" s="43"/>
      <c r="O38" s="43"/>
      <c r="P38" s="79"/>
      <c r="Q38" s="43"/>
      <c r="R38" s="12"/>
      <c r="S38" s="43"/>
      <c r="T38" s="43"/>
      <c r="U38" s="43"/>
      <c r="V38" s="43"/>
      <c r="W38" s="43"/>
      <c r="X38" s="43"/>
      <c r="Y38" s="43"/>
      <c r="Z38" s="158"/>
      <c r="AA38" s="43"/>
      <c r="AB38" s="43"/>
    </row>
    <row r="39" spans="1:29" ht="22.5" customHeight="1" x14ac:dyDescent="0.7">
      <c r="A39" s="28" t="s">
        <v>64</v>
      </c>
      <c r="B39" s="28"/>
      <c r="C39" s="191"/>
      <c r="D39" s="2"/>
      <c r="E39" s="2"/>
      <c r="F39" s="2"/>
      <c r="G39" s="36"/>
      <c r="H39" s="2"/>
      <c r="I39" s="15"/>
      <c r="J39" s="16"/>
      <c r="K39" s="36"/>
      <c r="L39" s="2"/>
      <c r="M39" s="36"/>
      <c r="N39" s="2"/>
      <c r="O39" s="36"/>
      <c r="P39" s="82"/>
      <c r="Q39" s="36"/>
      <c r="R39" s="2"/>
      <c r="S39" s="36"/>
      <c r="T39" s="36"/>
      <c r="U39" s="36"/>
      <c r="V39" s="36"/>
      <c r="W39" s="36"/>
      <c r="X39" s="16"/>
      <c r="Y39" s="36"/>
      <c r="Z39" s="16"/>
      <c r="AA39" s="36"/>
      <c r="AB39" s="16"/>
    </row>
    <row r="40" spans="1:29" ht="22.5" customHeight="1" x14ac:dyDescent="0.65">
      <c r="A40" s="193" t="s">
        <v>65</v>
      </c>
      <c r="B40" s="193"/>
      <c r="C40" s="191"/>
      <c r="D40" s="12">
        <v>0</v>
      </c>
      <c r="E40" s="35"/>
      <c r="F40" s="12">
        <v>0</v>
      </c>
      <c r="G40" s="35"/>
      <c r="H40" s="12">
        <v>0</v>
      </c>
      <c r="I40" s="15"/>
      <c r="J40" s="16">
        <f>PL!C87</f>
        <v>64557</v>
      </c>
      <c r="K40" s="36"/>
      <c r="L40" s="16"/>
      <c r="M40" s="36"/>
      <c r="N40" s="12"/>
      <c r="O40" s="36"/>
      <c r="P40" s="81"/>
      <c r="Q40" s="36"/>
      <c r="R40" s="12"/>
      <c r="S40" s="36"/>
      <c r="T40" s="36">
        <v>0</v>
      </c>
      <c r="U40" s="36"/>
      <c r="V40" s="36"/>
      <c r="W40" s="36"/>
      <c r="X40" s="16">
        <f>SUM(D40:T40)</f>
        <v>64557</v>
      </c>
      <c r="Y40" s="36"/>
      <c r="Z40" s="16">
        <v>0</v>
      </c>
      <c r="AA40" s="36"/>
      <c r="AB40" s="16">
        <f>SUM(X40:Z40)</f>
        <v>64557</v>
      </c>
    </row>
    <row r="41" spans="1:29" ht="22.5" customHeight="1" x14ac:dyDescent="0.65">
      <c r="A41" s="193" t="s">
        <v>66</v>
      </c>
      <c r="B41" s="193"/>
      <c r="C41" s="191"/>
      <c r="D41" s="95">
        <v>0</v>
      </c>
      <c r="E41" s="35"/>
      <c r="F41" s="95">
        <v>0</v>
      </c>
      <c r="G41" s="35"/>
      <c r="H41" s="95">
        <v>0</v>
      </c>
      <c r="I41" s="15"/>
      <c r="J41" s="157">
        <v>0</v>
      </c>
      <c r="K41" s="36"/>
      <c r="L41" s="16"/>
      <c r="M41" s="36"/>
      <c r="N41" s="12"/>
      <c r="O41" s="36"/>
      <c r="P41" s="81"/>
      <c r="Q41" s="36"/>
      <c r="R41" s="12"/>
      <c r="S41" s="36"/>
      <c r="T41" s="157">
        <f>PL!C98</f>
        <v>2227</v>
      </c>
      <c r="U41" s="36"/>
      <c r="V41" s="36"/>
      <c r="W41" s="36"/>
      <c r="X41" s="157">
        <f>SUM(D41:T41)</f>
        <v>2227</v>
      </c>
      <c r="Y41" s="36"/>
      <c r="Z41" s="157">
        <v>0</v>
      </c>
      <c r="AA41" s="36"/>
      <c r="AB41" s="16">
        <f>SUM(X41:Z41)</f>
        <v>2227</v>
      </c>
    </row>
    <row r="42" spans="1:29" ht="22.5" customHeight="1" x14ac:dyDescent="0.7">
      <c r="A42" s="28" t="s">
        <v>67</v>
      </c>
      <c r="B42" s="28"/>
      <c r="C42" s="191"/>
      <c r="D42" s="139">
        <f>SUM(D40:D41)</f>
        <v>0</v>
      </c>
      <c r="E42" s="37"/>
      <c r="F42" s="139">
        <f>SUM(F40:F41)</f>
        <v>0</v>
      </c>
      <c r="G42" s="37"/>
      <c r="H42" s="139">
        <f>SUM(H40:H41)</f>
        <v>0</v>
      </c>
      <c r="I42" s="39"/>
      <c r="J42" s="159">
        <f>SUM(J40:J41)</f>
        <v>64557</v>
      </c>
      <c r="K42" s="38"/>
      <c r="L42" s="44">
        <f>SUM(L40:L41)</f>
        <v>0</v>
      </c>
      <c r="M42" s="38"/>
      <c r="N42" s="39"/>
      <c r="O42" s="38"/>
      <c r="P42" s="83">
        <f>SUM(P40:P41)</f>
        <v>0</v>
      </c>
      <c r="Q42" s="38"/>
      <c r="R42" s="44">
        <f>SUM(R40)</f>
        <v>0</v>
      </c>
      <c r="S42" s="38"/>
      <c r="T42" s="159">
        <f>SUM(T40:T41)</f>
        <v>2227</v>
      </c>
      <c r="U42" s="38"/>
      <c r="V42" s="38"/>
      <c r="W42" s="38"/>
      <c r="X42" s="159">
        <f>SUM(X40:X41)</f>
        <v>66784</v>
      </c>
      <c r="Y42" s="38"/>
      <c r="Z42" s="139">
        <f>SUM(Z40:Z41)</f>
        <v>0</v>
      </c>
      <c r="AA42" s="38"/>
      <c r="AB42" s="44">
        <f>SUM(AB40:AB41)</f>
        <v>66784</v>
      </c>
    </row>
    <row r="43" spans="1:29" ht="22.5" customHeight="1" x14ac:dyDescent="0.7">
      <c r="A43" s="28"/>
      <c r="B43" s="28"/>
      <c r="C43" s="226"/>
      <c r="D43" s="173"/>
      <c r="E43" s="37"/>
      <c r="F43" s="173"/>
      <c r="G43" s="37"/>
      <c r="H43" s="173"/>
      <c r="I43" s="39"/>
      <c r="J43" s="53"/>
      <c r="K43" s="38"/>
      <c r="L43" s="138"/>
      <c r="M43" s="38"/>
      <c r="N43" s="39"/>
      <c r="O43" s="38"/>
      <c r="P43" s="234"/>
      <c r="Q43" s="38"/>
      <c r="R43" s="138"/>
      <c r="S43" s="38"/>
      <c r="T43" s="53"/>
      <c r="U43" s="38"/>
      <c r="V43" s="38"/>
      <c r="W43" s="38"/>
      <c r="X43" s="53"/>
      <c r="Y43" s="38"/>
      <c r="Z43" s="173"/>
      <c r="AA43" s="38"/>
      <c r="AB43" s="138"/>
    </row>
    <row r="44" spans="1:29" ht="24" customHeight="1" thickBot="1" x14ac:dyDescent="0.75">
      <c r="A44" s="28" t="s">
        <v>158</v>
      </c>
      <c r="B44" s="28"/>
      <c r="C44" s="5"/>
      <c r="D44" s="41">
        <f>D42+D37</f>
        <v>228000</v>
      </c>
      <c r="E44" s="30"/>
      <c r="F44" s="41">
        <f>F42+F37</f>
        <v>26871</v>
      </c>
      <c r="G44" s="30"/>
      <c r="H44" s="41">
        <f>H42+H37</f>
        <v>22800</v>
      </c>
      <c r="I44" s="30"/>
      <c r="J44" s="41">
        <f>J42+J37</f>
        <v>257136</v>
      </c>
      <c r="K44" s="30"/>
      <c r="L44" s="45" t="e">
        <f>#REF!+#REF!+L42</f>
        <v>#REF!</v>
      </c>
      <c r="M44" s="30"/>
      <c r="N44" s="45" t="e">
        <f>#REF!+N42</f>
        <v>#REF!</v>
      </c>
      <c r="O44" s="30"/>
      <c r="P44" s="87" t="e">
        <f>#REF!</f>
        <v>#REF!</v>
      </c>
      <c r="Q44" s="30"/>
      <c r="R44" s="45" t="e">
        <f>#REF!+R42</f>
        <v>#REF!</v>
      </c>
      <c r="S44" s="30"/>
      <c r="T44" s="41">
        <f>T42+T37</f>
        <v>6795</v>
      </c>
      <c r="U44" s="30"/>
      <c r="V44" s="30"/>
      <c r="W44" s="30"/>
      <c r="X44" s="41">
        <f>X42+X37</f>
        <v>541602</v>
      </c>
      <c r="Y44" s="30"/>
      <c r="Z44" s="246">
        <f>Z42+Z37</f>
        <v>0</v>
      </c>
      <c r="AA44" s="30"/>
      <c r="AB44" s="41">
        <f>AB42+AB37</f>
        <v>541602</v>
      </c>
      <c r="AC44" s="244">
        <f>AB44-BS!C84</f>
        <v>0</v>
      </c>
    </row>
    <row r="45" spans="1:29" ht="22.5" customHeight="1" thickTop="1" x14ac:dyDescent="0.65"/>
  </sheetData>
  <mergeCells count="16">
    <mergeCell ref="D10:AB10"/>
    <mergeCell ref="D4:AB4"/>
    <mergeCell ref="A7:A8"/>
    <mergeCell ref="E7:E8"/>
    <mergeCell ref="G7:G8"/>
    <mergeCell ref="H7:J7"/>
    <mergeCell ref="K7:K8"/>
    <mergeCell ref="AA7:AA8"/>
    <mergeCell ref="D35:AB35"/>
    <mergeCell ref="D29:AB29"/>
    <mergeCell ref="A32:A33"/>
    <mergeCell ref="E32:E33"/>
    <mergeCell ref="G32:G33"/>
    <mergeCell ref="H32:J32"/>
    <mergeCell ref="K32:K33"/>
    <mergeCell ref="AA32:AA33"/>
  </mergeCells>
  <pageMargins left="0.8" right="0.8" top="0.48" bottom="0.5" header="0.51180555555555596" footer="0.5"/>
  <pageSetup paperSize="9" scale="81" firstPageNumber="10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2"/>
  <sheetViews>
    <sheetView view="pageBreakPreview" topLeftCell="A37" zoomScale="90" zoomScaleNormal="85" zoomScaleSheetLayoutView="90" workbookViewId="0">
      <selection activeCell="D47" sqref="D47"/>
    </sheetView>
  </sheetViews>
  <sheetFormatPr defaultColWidth="9.09765625" defaultRowHeight="21.5" x14ac:dyDescent="0.65"/>
  <cols>
    <col min="1" max="1" width="61.59765625" style="46" customWidth="1"/>
    <col min="2" max="2" width="10.8984375" style="46" customWidth="1"/>
    <col min="3" max="3" width="0.69921875" style="46" customWidth="1"/>
    <col min="4" max="4" width="15.69921875" style="46" customWidth="1"/>
    <col min="5" max="5" width="0.69921875" style="46" customWidth="1"/>
    <col min="6" max="6" width="15.69921875" style="46" customWidth="1"/>
    <col min="7" max="7" width="0.69921875" style="46" customWidth="1"/>
    <col min="8" max="8" width="15.69921875" style="46" customWidth="1"/>
    <col min="9" max="9" width="0.69921875" style="46" customWidth="1"/>
    <col min="10" max="10" width="16.19921875" style="46" customWidth="1"/>
    <col min="11" max="11" width="0.69921875" style="47" customWidth="1"/>
    <col min="12" max="12" width="17.19921875" style="9" hidden="1" customWidth="1"/>
    <col min="13" max="15" width="9.09765625" style="9" hidden="1" customWidth="1"/>
    <col min="16" max="16" width="18" style="9" hidden="1" customWidth="1"/>
    <col min="17" max="17" width="1.3984375" style="9" hidden="1" customWidth="1"/>
    <col min="18" max="18" width="9.09765625" style="9" hidden="1" customWidth="1"/>
    <col min="19" max="19" width="1.3984375" style="9" hidden="1" customWidth="1"/>
    <col min="20" max="20" width="17.59765625" style="46" customWidth="1"/>
    <col min="21" max="16384" width="9.09765625" style="46"/>
  </cols>
  <sheetData>
    <row r="1" spans="1:20" ht="23" x14ac:dyDescent="0.7">
      <c r="A1" s="98" t="s">
        <v>100</v>
      </c>
      <c r="B1" s="3"/>
      <c r="C1" s="28"/>
      <c r="D1" s="48"/>
      <c r="E1" s="28"/>
      <c r="F1" s="48"/>
      <c r="G1" s="28"/>
      <c r="H1" s="28"/>
      <c r="I1" s="28"/>
      <c r="J1" s="48"/>
      <c r="K1" s="48"/>
      <c r="T1" s="48"/>
    </row>
    <row r="2" spans="1:20" ht="23" x14ac:dyDescent="0.7">
      <c r="A2" s="24" t="s">
        <v>72</v>
      </c>
      <c r="B2" s="24"/>
      <c r="C2" s="49"/>
      <c r="D2" s="50"/>
      <c r="E2" s="49"/>
      <c r="F2" s="50"/>
      <c r="G2" s="49"/>
      <c r="H2" s="49"/>
      <c r="I2" s="49"/>
      <c r="J2" s="50"/>
      <c r="K2" s="50"/>
      <c r="T2" s="50"/>
    </row>
    <row r="3" spans="1:20" x14ac:dyDescent="0.65">
      <c r="A3" s="22"/>
      <c r="B3" s="22"/>
      <c r="C3" s="9"/>
      <c r="D3" s="9"/>
      <c r="E3" s="9"/>
      <c r="F3" s="9"/>
      <c r="G3" s="9"/>
      <c r="H3" s="9"/>
      <c r="I3" s="9"/>
      <c r="J3" s="9"/>
      <c r="K3" s="9"/>
      <c r="T3" s="9"/>
    </row>
    <row r="4" spans="1:20" ht="22" x14ac:dyDescent="0.7">
      <c r="A4" s="22"/>
      <c r="B4" s="22"/>
      <c r="C4" s="40"/>
      <c r="D4" s="253" t="s">
        <v>2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</row>
    <row r="5" spans="1:20" x14ac:dyDescent="0.65">
      <c r="A5" s="22"/>
      <c r="B5" s="22"/>
      <c r="C5" s="4"/>
      <c r="D5" s="4" t="s">
        <v>25</v>
      </c>
      <c r="E5" s="4"/>
      <c r="F5" s="27"/>
      <c r="G5" s="4"/>
      <c r="H5" s="255" t="s">
        <v>26</v>
      </c>
      <c r="I5" s="255"/>
      <c r="J5" s="255"/>
      <c r="K5" s="27"/>
      <c r="L5" s="4" t="s">
        <v>43</v>
      </c>
      <c r="M5" s="4"/>
      <c r="N5" s="4" t="s">
        <v>44</v>
      </c>
      <c r="O5" s="4"/>
      <c r="P5" s="85" t="s">
        <v>76</v>
      </c>
      <c r="Q5" s="4"/>
      <c r="R5" s="4" t="s">
        <v>39</v>
      </c>
      <c r="T5" s="4"/>
    </row>
    <row r="6" spans="1:20" x14ac:dyDescent="0.65">
      <c r="A6" s="22"/>
      <c r="B6" s="22"/>
      <c r="C6" s="4"/>
      <c r="D6" s="4" t="s">
        <v>47</v>
      </c>
      <c r="E6" s="4"/>
      <c r="F6" s="4" t="s">
        <v>48</v>
      </c>
      <c r="G6" s="4"/>
      <c r="H6" s="4" t="s">
        <v>49</v>
      </c>
      <c r="I6" s="9"/>
      <c r="J6" s="4" t="s">
        <v>50</v>
      </c>
      <c r="K6" s="25"/>
      <c r="L6" s="4" t="s">
        <v>51</v>
      </c>
      <c r="M6" s="4"/>
      <c r="N6" s="4" t="s">
        <v>52</v>
      </c>
      <c r="O6" s="4"/>
      <c r="P6" s="85" t="s">
        <v>77</v>
      </c>
      <c r="Q6" s="4"/>
      <c r="R6" s="4" t="s">
        <v>53</v>
      </c>
      <c r="S6" s="4"/>
      <c r="T6" s="4" t="s">
        <v>45</v>
      </c>
    </row>
    <row r="7" spans="1:20" ht="22" x14ac:dyDescent="0.7">
      <c r="A7" s="28"/>
      <c r="B7" s="6" t="s">
        <v>4</v>
      </c>
      <c r="C7" s="6"/>
      <c r="D7" s="4" t="s">
        <v>56</v>
      </c>
      <c r="E7" s="4"/>
      <c r="F7" s="4" t="s">
        <v>57</v>
      </c>
      <c r="G7" s="4"/>
      <c r="H7" s="4" t="s">
        <v>58</v>
      </c>
      <c r="I7" s="4"/>
      <c r="J7" s="4" t="s">
        <v>59</v>
      </c>
      <c r="K7" s="25"/>
      <c r="L7" s="4" t="s">
        <v>60</v>
      </c>
      <c r="M7" s="4"/>
      <c r="N7" s="4" t="s">
        <v>61</v>
      </c>
      <c r="O7" s="4"/>
      <c r="P7" s="85" t="s">
        <v>78</v>
      </c>
      <c r="Q7" s="4"/>
      <c r="R7" s="4" t="s">
        <v>24</v>
      </c>
      <c r="S7" s="4"/>
      <c r="T7" s="4" t="s">
        <v>54</v>
      </c>
    </row>
    <row r="8" spans="1:20" ht="22" x14ac:dyDescent="0.7">
      <c r="A8" s="28"/>
      <c r="B8" s="28"/>
      <c r="C8" s="6"/>
      <c r="D8" s="252" t="s">
        <v>5</v>
      </c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</row>
    <row r="9" spans="1:20" ht="22" x14ac:dyDescent="0.7">
      <c r="A9" s="28" t="s">
        <v>153</v>
      </c>
      <c r="B9" s="28"/>
      <c r="C9" s="227"/>
      <c r="D9" s="182"/>
      <c r="E9" s="75"/>
      <c r="F9" s="182"/>
      <c r="G9" s="75"/>
      <c r="H9" s="182"/>
      <c r="I9" s="75"/>
      <c r="J9" s="182"/>
      <c r="K9" s="75"/>
      <c r="L9" s="75"/>
      <c r="M9" s="75"/>
      <c r="N9" s="75"/>
      <c r="O9" s="75"/>
      <c r="P9" s="86"/>
      <c r="Q9" s="75"/>
      <c r="R9" s="75"/>
      <c r="S9" s="75"/>
      <c r="T9" s="182"/>
    </row>
    <row r="10" spans="1:20" ht="22" x14ac:dyDescent="0.7">
      <c r="A10" s="28" t="s">
        <v>142</v>
      </c>
      <c r="B10" s="28"/>
      <c r="C10" s="227"/>
      <c r="D10" s="43">
        <v>228000</v>
      </c>
      <c r="E10" s="27"/>
      <c r="F10" s="43">
        <v>26871</v>
      </c>
      <c r="G10" s="27"/>
      <c r="H10" s="43">
        <v>22800</v>
      </c>
      <c r="I10" s="43"/>
      <c r="J10" s="43">
        <v>147868</v>
      </c>
      <c r="K10" s="43"/>
      <c r="L10" s="16"/>
      <c r="M10" s="36"/>
      <c r="N10" s="43"/>
      <c r="O10" s="36"/>
      <c r="P10" s="79"/>
      <c r="Q10" s="36"/>
      <c r="R10" s="16"/>
      <c r="S10" s="36"/>
      <c r="T10" s="43">
        <v>425539</v>
      </c>
    </row>
    <row r="11" spans="1:20" ht="22" x14ac:dyDescent="0.7">
      <c r="A11" s="28"/>
      <c r="B11" s="28"/>
      <c r="C11" s="227"/>
      <c r="D11" s="43"/>
      <c r="E11" s="27"/>
      <c r="F11" s="43"/>
      <c r="G11" s="27"/>
      <c r="H11" s="43"/>
      <c r="I11" s="43"/>
      <c r="J11" s="43"/>
      <c r="K11" s="43"/>
      <c r="L11" s="16"/>
      <c r="M11" s="36"/>
      <c r="N11" s="43"/>
      <c r="O11" s="36"/>
      <c r="P11" s="79"/>
      <c r="Q11" s="36"/>
      <c r="R11" s="16"/>
      <c r="S11" s="36"/>
      <c r="T11" s="43"/>
    </row>
    <row r="12" spans="1:20" ht="22" x14ac:dyDescent="0.7">
      <c r="A12" s="28" t="s">
        <v>136</v>
      </c>
      <c r="B12" s="34"/>
      <c r="C12" s="227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79"/>
      <c r="Q12" s="43"/>
      <c r="R12" s="43"/>
      <c r="S12" s="43"/>
      <c r="T12" s="43"/>
    </row>
    <row r="13" spans="1:20" ht="22" x14ac:dyDescent="0.7">
      <c r="A13" s="34" t="s">
        <v>147</v>
      </c>
      <c r="B13" s="34"/>
      <c r="C13" s="5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80"/>
      <c r="Q13" s="30"/>
      <c r="R13" s="30"/>
      <c r="S13" s="30"/>
      <c r="T13" s="30"/>
    </row>
    <row r="14" spans="1:20" ht="22" x14ac:dyDescent="0.7">
      <c r="A14" s="155" t="s">
        <v>137</v>
      </c>
      <c r="B14" s="6">
        <v>13</v>
      </c>
      <c r="C14" s="5"/>
      <c r="D14" s="161">
        <v>0</v>
      </c>
      <c r="E14" s="151"/>
      <c r="F14" s="161">
        <v>0</v>
      </c>
      <c r="G14" s="151"/>
      <c r="H14" s="161">
        <v>0</v>
      </c>
      <c r="I14" s="30"/>
      <c r="J14" s="92">
        <v>-91200</v>
      </c>
      <c r="K14" s="30"/>
      <c r="L14" s="30"/>
      <c r="M14" s="30"/>
      <c r="N14" s="30"/>
      <c r="O14" s="30"/>
      <c r="P14" s="80"/>
      <c r="Q14" s="30"/>
      <c r="R14" s="30"/>
      <c r="S14" s="30"/>
      <c r="T14" s="92">
        <f>SUM(D14:J14)</f>
        <v>-91200</v>
      </c>
    </row>
    <row r="15" spans="1:20" ht="22" x14ac:dyDescent="0.7">
      <c r="A15" s="34" t="s">
        <v>148</v>
      </c>
      <c r="B15" s="34"/>
      <c r="C15" s="5"/>
      <c r="D15" s="139">
        <f>SUM(D14)</f>
        <v>0</v>
      </c>
      <c r="E15" s="30"/>
      <c r="F15" s="139">
        <f>SUM(F14)</f>
        <v>0</v>
      </c>
      <c r="G15" s="30"/>
      <c r="H15" s="139">
        <f>SUM(H14)</f>
        <v>0</v>
      </c>
      <c r="I15" s="30"/>
      <c r="J15" s="159">
        <f>SUM(J14)</f>
        <v>-91200</v>
      </c>
      <c r="K15" s="162"/>
      <c r="L15" s="162"/>
      <c r="M15" s="162"/>
      <c r="N15" s="162"/>
      <c r="O15" s="162"/>
      <c r="P15" s="163"/>
      <c r="Q15" s="162"/>
      <c r="R15" s="162"/>
      <c r="S15" s="162"/>
      <c r="T15" s="159">
        <f>SUM(T14)</f>
        <v>-91200</v>
      </c>
    </row>
    <row r="16" spans="1:20" ht="22" x14ac:dyDescent="0.7">
      <c r="A16" s="34"/>
      <c r="B16" s="34"/>
      <c r="C16" s="5"/>
      <c r="D16" s="173"/>
      <c r="E16" s="30"/>
      <c r="F16" s="173"/>
      <c r="G16" s="30"/>
      <c r="H16" s="173"/>
      <c r="I16" s="30"/>
      <c r="J16" s="53"/>
      <c r="K16" s="162"/>
      <c r="L16" s="162"/>
      <c r="M16" s="162"/>
      <c r="N16" s="162"/>
      <c r="O16" s="162"/>
      <c r="P16" s="163"/>
      <c r="Q16" s="162"/>
      <c r="R16" s="162"/>
      <c r="S16" s="162"/>
      <c r="T16" s="53"/>
    </row>
    <row r="17" spans="1:21" ht="22" x14ac:dyDescent="0.7">
      <c r="A17" s="28" t="s">
        <v>64</v>
      </c>
      <c r="B17" s="28"/>
      <c r="C17" s="6"/>
      <c r="D17" s="12"/>
      <c r="E17" s="2"/>
      <c r="F17" s="12"/>
      <c r="G17" s="2"/>
      <c r="H17" s="12"/>
      <c r="I17" s="35"/>
      <c r="J17" s="35"/>
      <c r="K17" s="35"/>
      <c r="L17" s="12"/>
      <c r="M17" s="43"/>
      <c r="N17" s="12"/>
      <c r="O17" s="43"/>
      <c r="P17" s="81"/>
      <c r="Q17" s="43"/>
      <c r="R17" s="12"/>
      <c r="S17" s="43"/>
      <c r="T17" s="2"/>
    </row>
    <row r="18" spans="1:21" ht="22" x14ac:dyDescent="0.7">
      <c r="A18" s="26" t="s">
        <v>65</v>
      </c>
      <c r="B18" s="155"/>
      <c r="C18" s="6"/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6">
        <v>81789</v>
      </c>
      <c r="K18" s="35"/>
      <c r="L18" s="16">
        <v>0</v>
      </c>
      <c r="M18" s="43"/>
      <c r="N18" s="16"/>
      <c r="O18" s="43"/>
      <c r="P18" s="88"/>
      <c r="Q18" s="43"/>
      <c r="R18" s="16">
        <f>SUM(L18:Q18)</f>
        <v>0</v>
      </c>
      <c r="S18" s="27"/>
      <c r="T18" s="17">
        <f t="shared" ref="T18:T19" si="0">SUM(D18:J18)</f>
        <v>81789</v>
      </c>
    </row>
    <row r="19" spans="1:21" ht="22" x14ac:dyDescent="0.7">
      <c r="A19" s="26" t="s">
        <v>66</v>
      </c>
      <c r="B19" s="155"/>
      <c r="C19" s="6"/>
      <c r="D19" s="95">
        <v>0</v>
      </c>
      <c r="E19" s="12">
        <v>0</v>
      </c>
      <c r="F19" s="95">
        <v>0</v>
      </c>
      <c r="G19" s="12">
        <v>0</v>
      </c>
      <c r="H19" s="95">
        <v>0</v>
      </c>
      <c r="I19" s="12">
        <v>0</v>
      </c>
      <c r="J19" s="95">
        <f>PL!G35</f>
        <v>0</v>
      </c>
      <c r="K19" s="35"/>
      <c r="L19" s="32">
        <v>0</v>
      </c>
      <c r="M19" s="43"/>
      <c r="N19" s="16"/>
      <c r="O19" s="43"/>
      <c r="P19" s="88"/>
      <c r="Q19" s="43"/>
      <c r="R19" s="32">
        <v>0</v>
      </c>
      <c r="S19" s="27"/>
      <c r="T19" s="93">
        <f t="shared" si="0"/>
        <v>0</v>
      </c>
    </row>
    <row r="20" spans="1:21" ht="22" x14ac:dyDescent="0.7">
      <c r="A20" s="28" t="s">
        <v>67</v>
      </c>
      <c r="B20" s="28"/>
      <c r="C20" s="6"/>
      <c r="D20" s="139">
        <f>SUM(D18:D19)</f>
        <v>0</v>
      </c>
      <c r="E20" s="37"/>
      <c r="F20" s="139">
        <f>SUM(F18:F19)</f>
        <v>0</v>
      </c>
      <c r="G20" s="37"/>
      <c r="H20" s="139">
        <f>SUM(H18:H19)</f>
        <v>0</v>
      </c>
      <c r="I20" s="54"/>
      <c r="J20" s="159">
        <f>SUM(J18:J19)</f>
        <v>81789</v>
      </c>
      <c r="K20" s="55"/>
      <c r="L20" s="20">
        <f>SUM(L18:L19)</f>
        <v>0</v>
      </c>
      <c r="M20" s="40"/>
      <c r="N20" s="54"/>
      <c r="O20" s="40"/>
      <c r="P20" s="89">
        <f>SUM(P18:P19)</f>
        <v>0</v>
      </c>
      <c r="Q20" s="40"/>
      <c r="R20" s="20">
        <f>SUM(R18:R19)</f>
        <v>0</v>
      </c>
      <c r="S20" s="40"/>
      <c r="T20" s="159">
        <f>SUM(T18:T19)</f>
        <v>81789</v>
      </c>
    </row>
    <row r="21" spans="1:21" ht="22" x14ac:dyDescent="0.7">
      <c r="A21" s="28"/>
      <c r="B21" s="28"/>
      <c r="C21" s="6"/>
      <c r="D21" s="173"/>
      <c r="E21" s="37"/>
      <c r="F21" s="173"/>
      <c r="G21" s="37"/>
      <c r="H21" s="173"/>
      <c r="I21" s="54"/>
      <c r="J21" s="53"/>
      <c r="K21" s="55"/>
      <c r="L21" s="235"/>
      <c r="M21" s="40"/>
      <c r="N21" s="54"/>
      <c r="O21" s="40"/>
      <c r="P21" s="236"/>
      <c r="Q21" s="40"/>
      <c r="R21" s="235"/>
      <c r="S21" s="40"/>
      <c r="T21" s="53"/>
    </row>
    <row r="22" spans="1:21" ht="24" customHeight="1" thickBot="1" x14ac:dyDescent="0.75">
      <c r="A22" s="28" t="s">
        <v>152</v>
      </c>
      <c r="B22" s="28"/>
      <c r="C22" s="5"/>
      <c r="D22" s="41">
        <f>D10+D20+D15</f>
        <v>228000</v>
      </c>
      <c r="E22" s="30"/>
      <c r="F22" s="41">
        <f>F10+F20+F15</f>
        <v>26871</v>
      </c>
      <c r="G22" s="30"/>
      <c r="H22" s="41">
        <f>H10+H20+H15</f>
        <v>22800</v>
      </c>
      <c r="I22" s="30"/>
      <c r="J22" s="41">
        <f>J10+J20+J15</f>
        <v>138457</v>
      </c>
      <c r="K22" s="43"/>
      <c r="L22" s="42" t="e">
        <f>#REF!+#REF!+L20</f>
        <v>#REF!</v>
      </c>
      <c r="N22" s="41"/>
      <c r="P22" s="87" t="e">
        <f>#REF!+P20</f>
        <v>#REF!</v>
      </c>
      <c r="R22" s="56" t="e">
        <f>#REF!+R20</f>
        <v>#REF!</v>
      </c>
      <c r="T22" s="41">
        <f>T10+T20+T15</f>
        <v>416128</v>
      </c>
      <c r="U22" s="243"/>
    </row>
    <row r="23" spans="1:21" ht="22" thickTop="1" x14ac:dyDescent="0.65"/>
    <row r="25" spans="1:21" ht="23" x14ac:dyDescent="0.7">
      <c r="A25" s="98" t="s">
        <v>100</v>
      </c>
      <c r="B25" s="3"/>
      <c r="C25" s="28"/>
      <c r="D25" s="48"/>
      <c r="E25" s="28"/>
      <c r="F25" s="48"/>
      <c r="G25" s="28"/>
      <c r="H25" s="28"/>
      <c r="I25" s="28"/>
      <c r="J25" s="48"/>
      <c r="K25" s="48"/>
      <c r="T25" s="48"/>
    </row>
    <row r="26" spans="1:21" ht="23" x14ac:dyDescent="0.7">
      <c r="A26" s="24" t="s">
        <v>72</v>
      </c>
      <c r="B26" s="24"/>
      <c r="C26" s="49"/>
      <c r="D26" s="50"/>
      <c r="E26" s="49"/>
      <c r="F26" s="50"/>
      <c r="G26" s="49"/>
      <c r="H26" s="49"/>
      <c r="I26" s="49"/>
      <c r="J26" s="50"/>
      <c r="K26" s="50"/>
      <c r="T26" s="50"/>
    </row>
    <row r="27" spans="1:21" x14ac:dyDescent="0.65">
      <c r="A27" s="22"/>
      <c r="B27" s="22"/>
      <c r="C27" s="9"/>
      <c r="D27" s="9"/>
      <c r="E27" s="9"/>
      <c r="F27" s="9"/>
      <c r="G27" s="9"/>
      <c r="H27" s="9"/>
      <c r="I27" s="9"/>
      <c r="J27" s="9"/>
      <c r="K27" s="9"/>
      <c r="T27" s="9"/>
    </row>
    <row r="28" spans="1:21" ht="22" x14ac:dyDescent="0.7">
      <c r="A28" s="22"/>
      <c r="B28" s="22"/>
      <c r="C28" s="40"/>
      <c r="D28" s="253" t="s">
        <v>2</v>
      </c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</row>
    <row r="29" spans="1:21" x14ac:dyDescent="0.65">
      <c r="A29" s="22"/>
      <c r="B29" s="22"/>
      <c r="C29" s="4"/>
      <c r="D29" s="4" t="s">
        <v>25</v>
      </c>
      <c r="E29" s="4"/>
      <c r="F29" s="27"/>
      <c r="G29" s="4"/>
      <c r="H29" s="255" t="s">
        <v>26</v>
      </c>
      <c r="I29" s="255"/>
      <c r="J29" s="255"/>
      <c r="K29" s="27"/>
      <c r="L29" s="4" t="s">
        <v>43</v>
      </c>
      <c r="M29" s="4"/>
      <c r="N29" s="4" t="s">
        <v>44</v>
      </c>
      <c r="O29" s="4"/>
      <c r="P29" s="85" t="s">
        <v>76</v>
      </c>
      <c r="Q29" s="4"/>
      <c r="R29" s="4" t="s">
        <v>39</v>
      </c>
      <c r="T29" s="4"/>
    </row>
    <row r="30" spans="1:21" x14ac:dyDescent="0.65">
      <c r="A30" s="22"/>
      <c r="B30" s="22"/>
      <c r="C30" s="4"/>
      <c r="D30" s="4" t="s">
        <v>47</v>
      </c>
      <c r="E30" s="4"/>
      <c r="F30" s="4" t="s">
        <v>48</v>
      </c>
      <c r="G30" s="4"/>
      <c r="H30" s="4" t="s">
        <v>49</v>
      </c>
      <c r="I30" s="9"/>
      <c r="J30" s="4" t="s">
        <v>50</v>
      </c>
      <c r="K30" s="191"/>
      <c r="L30" s="4" t="s">
        <v>51</v>
      </c>
      <c r="M30" s="4"/>
      <c r="N30" s="4" t="s">
        <v>52</v>
      </c>
      <c r="O30" s="4"/>
      <c r="P30" s="85" t="s">
        <v>77</v>
      </c>
      <c r="Q30" s="4"/>
      <c r="R30" s="4" t="s">
        <v>53</v>
      </c>
      <c r="S30" s="4"/>
      <c r="T30" s="4" t="s">
        <v>45</v>
      </c>
    </row>
    <row r="31" spans="1:21" ht="22" x14ac:dyDescent="0.7">
      <c r="A31" s="28"/>
      <c r="B31" s="6"/>
      <c r="C31" s="6"/>
      <c r="D31" s="4" t="s">
        <v>56</v>
      </c>
      <c r="E31" s="4"/>
      <c r="F31" s="4" t="s">
        <v>57</v>
      </c>
      <c r="G31" s="4"/>
      <c r="H31" s="4" t="s">
        <v>58</v>
      </c>
      <c r="I31" s="4"/>
      <c r="J31" s="4" t="s">
        <v>59</v>
      </c>
      <c r="K31" s="191"/>
      <c r="L31" s="4" t="s">
        <v>60</v>
      </c>
      <c r="M31" s="4"/>
      <c r="N31" s="4" t="s">
        <v>61</v>
      </c>
      <c r="O31" s="4"/>
      <c r="P31" s="85" t="s">
        <v>78</v>
      </c>
      <c r="Q31" s="4"/>
      <c r="R31" s="4" t="s">
        <v>24</v>
      </c>
      <c r="S31" s="4"/>
      <c r="T31" s="4" t="s">
        <v>54</v>
      </c>
    </row>
    <row r="32" spans="1:21" ht="22" x14ac:dyDescent="0.7">
      <c r="A32" s="28"/>
      <c r="B32" s="28"/>
      <c r="C32" s="6"/>
      <c r="D32" s="252" t="s">
        <v>5</v>
      </c>
      <c r="E32" s="252"/>
      <c r="F32" s="252"/>
      <c r="G32" s="252"/>
      <c r="H32" s="252"/>
      <c r="I32" s="252"/>
      <c r="J32" s="252"/>
      <c r="K32" s="252"/>
      <c r="L32" s="252"/>
      <c r="M32" s="252"/>
      <c r="N32" s="252"/>
      <c r="O32" s="252"/>
      <c r="P32" s="252"/>
      <c r="Q32" s="252"/>
      <c r="R32" s="252"/>
      <c r="S32" s="252"/>
      <c r="T32" s="252"/>
    </row>
    <row r="33" spans="1:21" ht="22" x14ac:dyDescent="0.7">
      <c r="A33" s="28" t="s">
        <v>156</v>
      </c>
      <c r="B33" s="28"/>
      <c r="C33" s="5"/>
      <c r="D33" s="182"/>
      <c r="E33" s="75"/>
      <c r="F33" s="182"/>
      <c r="G33" s="75"/>
      <c r="H33" s="182"/>
      <c r="I33" s="75"/>
      <c r="J33" s="182"/>
      <c r="K33" s="75"/>
      <c r="L33" s="75"/>
      <c r="M33" s="75"/>
      <c r="N33" s="75"/>
      <c r="O33" s="75"/>
      <c r="P33" s="86"/>
      <c r="Q33" s="75"/>
      <c r="R33" s="75"/>
      <c r="S33" s="75"/>
      <c r="T33" s="182"/>
    </row>
    <row r="34" spans="1:21" s="47" customFormat="1" ht="22" x14ac:dyDescent="0.7">
      <c r="A34" s="237" t="s">
        <v>157</v>
      </c>
      <c r="B34" s="237"/>
      <c r="C34" s="227"/>
      <c r="D34" s="43">
        <v>228000</v>
      </c>
      <c r="E34" s="27"/>
      <c r="F34" s="43">
        <v>26871</v>
      </c>
      <c r="G34" s="27"/>
      <c r="H34" s="43">
        <v>22800</v>
      </c>
      <c r="I34" s="43"/>
      <c r="J34" s="43">
        <v>168306</v>
      </c>
      <c r="K34" s="43"/>
      <c r="L34" s="16"/>
      <c r="M34" s="36"/>
      <c r="N34" s="43"/>
      <c r="O34" s="36"/>
      <c r="P34" s="79"/>
      <c r="Q34" s="36"/>
      <c r="R34" s="16"/>
      <c r="S34" s="36"/>
      <c r="T34" s="43">
        <v>445977</v>
      </c>
    </row>
    <row r="35" spans="1:21" ht="22" x14ac:dyDescent="0.7">
      <c r="A35" s="34"/>
      <c r="B35" s="34"/>
      <c r="C35" s="5"/>
      <c r="D35" s="173"/>
      <c r="E35" s="30"/>
      <c r="F35" s="173"/>
      <c r="G35" s="30"/>
      <c r="H35" s="173"/>
      <c r="I35" s="30"/>
      <c r="J35" s="53"/>
      <c r="K35" s="162"/>
      <c r="L35" s="162"/>
      <c r="M35" s="162"/>
      <c r="N35" s="162"/>
      <c r="O35" s="162"/>
      <c r="P35" s="163"/>
      <c r="Q35" s="162"/>
      <c r="R35" s="162"/>
      <c r="S35" s="162"/>
      <c r="T35" s="53"/>
    </row>
    <row r="36" spans="1:21" ht="22" x14ac:dyDescent="0.7">
      <c r="A36" s="28" t="s">
        <v>64</v>
      </c>
      <c r="B36" s="28"/>
      <c r="C36" s="6"/>
      <c r="D36" s="12"/>
      <c r="E36" s="2"/>
      <c r="F36" s="12"/>
      <c r="G36" s="2"/>
      <c r="H36" s="12"/>
      <c r="I36" s="35"/>
      <c r="J36" s="35"/>
      <c r="K36" s="35"/>
      <c r="L36" s="12"/>
      <c r="M36" s="43"/>
      <c r="N36" s="12"/>
      <c r="O36" s="43"/>
      <c r="P36" s="81"/>
      <c r="Q36" s="43"/>
      <c r="R36" s="12"/>
      <c r="S36" s="43"/>
      <c r="T36" s="2"/>
    </row>
    <row r="37" spans="1:21" ht="22" x14ac:dyDescent="0.7">
      <c r="A37" s="193" t="s">
        <v>65</v>
      </c>
      <c r="B37" s="193"/>
      <c r="C37" s="6"/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6">
        <f>PL!G87</f>
        <v>2212</v>
      </c>
      <c r="K37" s="35"/>
      <c r="L37" s="16">
        <v>0</v>
      </c>
      <c r="M37" s="43"/>
      <c r="N37" s="16"/>
      <c r="O37" s="43"/>
      <c r="P37" s="88"/>
      <c r="Q37" s="43"/>
      <c r="R37" s="16">
        <f>SUM(L37:Q37)</f>
        <v>0</v>
      </c>
      <c r="S37" s="27"/>
      <c r="T37" s="17">
        <f t="shared" ref="T37:T38" si="1">SUM(D37:J37)</f>
        <v>2212</v>
      </c>
    </row>
    <row r="38" spans="1:21" ht="22" x14ac:dyDescent="0.7">
      <c r="A38" s="193" t="s">
        <v>66</v>
      </c>
      <c r="B38" s="193"/>
      <c r="C38" s="6"/>
      <c r="D38" s="95">
        <v>0</v>
      </c>
      <c r="E38" s="12">
        <v>0</v>
      </c>
      <c r="F38" s="95">
        <v>0</v>
      </c>
      <c r="G38" s="12">
        <v>0</v>
      </c>
      <c r="H38" s="95">
        <v>0</v>
      </c>
      <c r="I38" s="12">
        <v>0</v>
      </c>
      <c r="J38" s="95">
        <v>0</v>
      </c>
      <c r="K38" s="35"/>
      <c r="L38" s="32">
        <v>0</v>
      </c>
      <c r="M38" s="43"/>
      <c r="N38" s="16"/>
      <c r="O38" s="43"/>
      <c r="P38" s="88"/>
      <c r="Q38" s="43"/>
      <c r="R38" s="32">
        <v>0</v>
      </c>
      <c r="S38" s="27"/>
      <c r="T38" s="93">
        <f t="shared" si="1"/>
        <v>0</v>
      </c>
    </row>
    <row r="39" spans="1:21" ht="22" x14ac:dyDescent="0.7">
      <c r="A39" s="28" t="s">
        <v>67</v>
      </c>
      <c r="B39" s="28"/>
      <c r="C39" s="6"/>
      <c r="D39" s="139">
        <f>SUM(D37:D38)</f>
        <v>0</v>
      </c>
      <c r="E39" s="37"/>
      <c r="F39" s="139">
        <f>SUM(F37:F38)</f>
        <v>0</v>
      </c>
      <c r="G39" s="37"/>
      <c r="H39" s="139">
        <f>SUM(H37:H38)</f>
        <v>0</v>
      </c>
      <c r="I39" s="54"/>
      <c r="J39" s="159">
        <f>SUM(J37:J38)</f>
        <v>2212</v>
      </c>
      <c r="K39" s="55"/>
      <c r="L39" s="20">
        <f>SUM(L37:L38)</f>
        <v>0</v>
      </c>
      <c r="M39" s="40"/>
      <c r="N39" s="54"/>
      <c r="O39" s="40"/>
      <c r="P39" s="89">
        <f>SUM(P37:P38)</f>
        <v>0</v>
      </c>
      <c r="Q39" s="40"/>
      <c r="R39" s="20">
        <f>SUM(R37:R38)</f>
        <v>0</v>
      </c>
      <c r="S39" s="40"/>
      <c r="T39" s="159">
        <f>SUM(T37:T38)</f>
        <v>2212</v>
      </c>
    </row>
    <row r="40" spans="1:21" ht="22" x14ac:dyDescent="0.7">
      <c r="A40" s="28"/>
      <c r="B40" s="28"/>
      <c r="C40" s="6"/>
      <c r="D40" s="173"/>
      <c r="E40" s="37"/>
      <c r="F40" s="173"/>
      <c r="G40" s="37"/>
      <c r="H40" s="173"/>
      <c r="I40" s="54"/>
      <c r="J40" s="53"/>
      <c r="K40" s="55"/>
      <c r="L40" s="235"/>
      <c r="M40" s="40"/>
      <c r="N40" s="54"/>
      <c r="O40" s="40"/>
      <c r="P40" s="236"/>
      <c r="Q40" s="40"/>
      <c r="R40" s="235"/>
      <c r="S40" s="40"/>
      <c r="T40" s="53"/>
    </row>
    <row r="41" spans="1:21" ht="23.5" customHeight="1" thickBot="1" x14ac:dyDescent="0.75">
      <c r="A41" s="28" t="s">
        <v>158</v>
      </c>
      <c r="B41" s="28"/>
      <c r="C41" s="5"/>
      <c r="D41" s="41">
        <f>D34+D39</f>
        <v>228000</v>
      </c>
      <c r="E41" s="30"/>
      <c r="F41" s="41">
        <f>F34+F39</f>
        <v>26871</v>
      </c>
      <c r="G41" s="30"/>
      <c r="H41" s="41">
        <f>H34+H39</f>
        <v>22800</v>
      </c>
      <c r="I41" s="30"/>
      <c r="J41" s="41">
        <f>J34+J39</f>
        <v>170518</v>
      </c>
      <c r="K41" s="43"/>
      <c r="L41" s="42" t="e">
        <f>#REF!+#REF!+L39</f>
        <v>#REF!</v>
      </c>
      <c r="N41" s="41"/>
      <c r="P41" s="87" t="e">
        <f>#REF!+P39</f>
        <v>#REF!</v>
      </c>
      <c r="R41" s="56" t="e">
        <f>#REF!+R39</f>
        <v>#REF!</v>
      </c>
      <c r="T41" s="41">
        <f>T34+T39</f>
        <v>448189</v>
      </c>
      <c r="U41" s="243">
        <f>T41-BS!G84</f>
        <v>0</v>
      </c>
    </row>
    <row r="42" spans="1:21" ht="22" thickTop="1" x14ac:dyDescent="0.65"/>
  </sheetData>
  <mergeCells count="6">
    <mergeCell ref="D28:T28"/>
    <mergeCell ref="H29:J29"/>
    <mergeCell ref="D32:T32"/>
    <mergeCell ref="D4:T4"/>
    <mergeCell ref="H5:J5"/>
    <mergeCell ref="D8:T8"/>
  </mergeCells>
  <pageMargins left="0.8" right="0.8" top="0.48" bottom="0.5" header="0.51180555555555596" footer="0.5"/>
  <pageSetup paperSize="9" scale="93" firstPageNumber="12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5"/>
  <sheetViews>
    <sheetView tabSelected="1" view="pageBreakPreview" topLeftCell="A68" zoomScale="70" zoomScaleNormal="80" zoomScaleSheetLayoutView="70" workbookViewId="0">
      <selection activeCell="B84" sqref="B84"/>
    </sheetView>
  </sheetViews>
  <sheetFormatPr defaultColWidth="35" defaultRowHeight="22.5" customHeight="1" x14ac:dyDescent="0.65"/>
  <cols>
    <col min="1" max="1" width="48.8984375" style="1" customWidth="1"/>
    <col min="2" max="2" width="12.69921875" style="57" customWidth="1"/>
    <col min="3" max="3" width="1.19921875" style="1" customWidth="1"/>
    <col min="4" max="4" width="12.69921875" style="57" customWidth="1"/>
    <col min="5" max="5" width="1.09765625" style="1" customWidth="1"/>
    <col min="6" max="6" width="12.69921875" style="1" customWidth="1"/>
    <col min="7" max="7" width="1.19921875" style="1" customWidth="1"/>
    <col min="8" max="8" width="12.69921875" style="1" customWidth="1"/>
    <col min="9" max="9" width="11.69921875" style="1" customWidth="1"/>
    <col min="10" max="10" width="12.69921875" style="1" customWidth="1"/>
    <col min="11" max="11" width="13.09765625" style="1" customWidth="1"/>
    <col min="12" max="12" width="11.59765625" style="1" customWidth="1"/>
    <col min="13" max="13" width="19" style="1" customWidth="1"/>
    <col min="14" max="16384" width="35" style="1"/>
  </cols>
  <sheetData>
    <row r="1" spans="1:8" ht="22.5" customHeight="1" x14ac:dyDescent="0.7">
      <c r="A1" s="98" t="s">
        <v>100</v>
      </c>
    </row>
    <row r="2" spans="1:8" ht="22.5" customHeight="1" x14ac:dyDescent="0.7">
      <c r="A2" s="3" t="s">
        <v>73</v>
      </c>
    </row>
    <row r="3" spans="1:8" ht="21" customHeight="1" x14ac:dyDescent="0.7">
      <c r="A3" s="9"/>
      <c r="B3" s="253" t="s">
        <v>1</v>
      </c>
      <c r="C3" s="253"/>
      <c r="D3" s="253"/>
      <c r="E3" s="5"/>
      <c r="F3" s="253" t="s">
        <v>2</v>
      </c>
      <c r="G3" s="253"/>
      <c r="H3" s="253"/>
    </row>
    <row r="4" spans="1:8" ht="21" customHeight="1" x14ac:dyDescent="0.65">
      <c r="A4" s="9"/>
      <c r="B4" s="250" t="s">
        <v>151</v>
      </c>
      <c r="C4" s="251"/>
      <c r="D4" s="251"/>
      <c r="E4" s="4"/>
      <c r="F4" s="250" t="s">
        <v>151</v>
      </c>
      <c r="G4" s="251"/>
      <c r="H4" s="251"/>
    </row>
    <row r="5" spans="1:8" ht="21" customHeight="1" x14ac:dyDescent="0.65">
      <c r="A5" s="9"/>
      <c r="B5" s="250" t="s">
        <v>150</v>
      </c>
      <c r="C5" s="251"/>
      <c r="D5" s="251"/>
      <c r="E5" s="4"/>
      <c r="F5" s="250" t="s">
        <v>150</v>
      </c>
      <c r="G5" s="251"/>
      <c r="H5" s="251"/>
    </row>
    <row r="6" spans="1:8" ht="21" customHeight="1" x14ac:dyDescent="0.65">
      <c r="A6" s="9"/>
      <c r="B6" s="7">
        <v>2564</v>
      </c>
      <c r="C6" s="4"/>
      <c r="D6" s="7">
        <v>2563</v>
      </c>
      <c r="E6" s="7"/>
      <c r="F6" s="7">
        <v>2564</v>
      </c>
      <c r="G6" s="4"/>
      <c r="H6" s="7">
        <v>2563</v>
      </c>
    </row>
    <row r="7" spans="1:8" ht="21" customHeight="1" x14ac:dyDescent="0.65">
      <c r="A7" s="9"/>
      <c r="B7" s="252" t="s">
        <v>5</v>
      </c>
      <c r="C7" s="252"/>
      <c r="D7" s="252"/>
      <c r="E7" s="252"/>
      <c r="F7" s="252"/>
      <c r="G7" s="252"/>
      <c r="H7" s="252"/>
    </row>
    <row r="8" spans="1:8" ht="21" customHeight="1" x14ac:dyDescent="0.7">
      <c r="A8" s="8" t="s">
        <v>68</v>
      </c>
      <c r="B8" s="58"/>
      <c r="C8" s="9"/>
      <c r="D8" s="58"/>
      <c r="E8" s="9"/>
      <c r="F8" s="9"/>
      <c r="G8" s="9"/>
      <c r="H8" s="9"/>
    </row>
    <row r="9" spans="1:8" ht="21" customHeight="1" x14ac:dyDescent="0.65">
      <c r="A9" s="9" t="s">
        <v>36</v>
      </c>
      <c r="B9" s="91">
        <f>PL!C87</f>
        <v>64557</v>
      </c>
      <c r="C9" s="52"/>
      <c r="D9" s="91">
        <f>PL!E87</f>
        <v>114592</v>
      </c>
      <c r="E9" s="11"/>
      <c r="F9" s="10">
        <f>PL!G87</f>
        <v>2212</v>
      </c>
      <c r="G9" s="11"/>
      <c r="H9" s="10">
        <f>PL!I87</f>
        <v>81789</v>
      </c>
    </row>
    <row r="10" spans="1:8" ht="21" customHeight="1" x14ac:dyDescent="0.65">
      <c r="A10" s="23" t="s">
        <v>81</v>
      </c>
      <c r="B10" s="31"/>
      <c r="C10" s="52"/>
      <c r="D10" s="31"/>
      <c r="E10" s="52"/>
      <c r="F10" s="52"/>
      <c r="G10" s="52"/>
      <c r="H10" s="52"/>
    </row>
    <row r="11" spans="1:8" ht="21" customHeight="1" x14ac:dyDescent="0.65">
      <c r="A11" s="9" t="s">
        <v>35</v>
      </c>
      <c r="B11" s="91">
        <f>-PL!C86</f>
        <v>5307</v>
      </c>
      <c r="C11" s="62"/>
      <c r="D11" s="91">
        <f>-PL!E86</f>
        <v>22722</v>
      </c>
      <c r="E11" s="62"/>
      <c r="F11" s="91">
        <f>-PL!G86</f>
        <v>366</v>
      </c>
      <c r="G11" s="62"/>
      <c r="H11" s="91">
        <f>-PL!I86</f>
        <v>20650</v>
      </c>
    </row>
    <row r="12" spans="1:8" ht="21" customHeight="1" x14ac:dyDescent="0.65">
      <c r="A12" s="9" t="s">
        <v>33</v>
      </c>
      <c r="B12" s="61">
        <f>-PL!C82</f>
        <v>2111</v>
      </c>
      <c r="C12" s="62"/>
      <c r="D12" s="61">
        <f>-PL!E82</f>
        <v>3231</v>
      </c>
      <c r="E12" s="62"/>
      <c r="F12" s="61">
        <f>-PL!G82</f>
        <v>1989</v>
      </c>
      <c r="G12" s="62"/>
      <c r="H12" s="61">
        <f>-PL!I82</f>
        <v>2074</v>
      </c>
    </row>
    <row r="13" spans="1:8" ht="21" customHeight="1" x14ac:dyDescent="0.65">
      <c r="A13" s="9" t="s">
        <v>125</v>
      </c>
      <c r="B13" s="59">
        <v>16103</v>
      </c>
      <c r="C13" s="52"/>
      <c r="D13" s="59">
        <v>11771</v>
      </c>
      <c r="E13" s="52"/>
      <c r="F13" s="52">
        <v>13255</v>
      </c>
      <c r="G13" s="52"/>
      <c r="H13" s="52">
        <v>9209</v>
      </c>
    </row>
    <row r="14" spans="1:8" ht="21" customHeight="1" x14ac:dyDescent="0.65">
      <c r="A14" s="1" t="s">
        <v>82</v>
      </c>
      <c r="B14" s="90">
        <v>3707</v>
      </c>
      <c r="C14" s="36"/>
      <c r="D14" s="90">
        <v>5954</v>
      </c>
      <c r="E14" s="36"/>
      <c r="F14" s="90">
        <v>2983</v>
      </c>
      <c r="G14" s="36"/>
      <c r="H14" s="90">
        <v>5528</v>
      </c>
    </row>
    <row r="15" spans="1:8" ht="21" customHeight="1" x14ac:dyDescent="0.65">
      <c r="A15" s="1" t="s">
        <v>195</v>
      </c>
      <c r="B15" s="31">
        <v>-871</v>
      </c>
      <c r="C15" s="52"/>
      <c r="D15" s="31">
        <v>-2279</v>
      </c>
      <c r="E15" s="52"/>
      <c r="F15" s="137">
        <v>-9209</v>
      </c>
      <c r="G15" s="2"/>
      <c r="H15" s="137">
        <v>-2279</v>
      </c>
    </row>
    <row r="16" spans="1:8" ht="21" customHeight="1" x14ac:dyDescent="0.65">
      <c r="A16" s="46" t="s">
        <v>206</v>
      </c>
      <c r="B16" s="31"/>
      <c r="C16" s="52"/>
      <c r="D16" s="31"/>
      <c r="E16" s="52"/>
      <c r="F16" s="137"/>
      <c r="G16" s="2"/>
      <c r="H16" s="137"/>
    </row>
    <row r="17" spans="1:17" ht="21" customHeight="1" x14ac:dyDescent="0.65">
      <c r="A17" s="231" t="s">
        <v>180</v>
      </c>
      <c r="B17" s="137">
        <v>-32</v>
      </c>
      <c r="C17" s="52"/>
      <c r="D17" s="137">
        <v>4494</v>
      </c>
      <c r="E17" s="52"/>
      <c r="F17" s="137">
        <v>-556</v>
      </c>
      <c r="G17" s="52"/>
      <c r="H17" s="137">
        <v>3559</v>
      </c>
    </row>
    <row r="18" spans="1:17" ht="21" customHeight="1" x14ac:dyDescent="0.65">
      <c r="A18" s="1" t="s">
        <v>155</v>
      </c>
      <c r="B18" s="31">
        <v>7223</v>
      </c>
      <c r="C18" s="60"/>
      <c r="D18" s="31">
        <v>3096</v>
      </c>
      <c r="E18" s="60"/>
      <c r="F18" s="31">
        <v>5091</v>
      </c>
      <c r="G18" s="52"/>
      <c r="H18" s="31">
        <v>2397</v>
      </c>
    </row>
    <row r="19" spans="1:17" ht="21" customHeight="1" x14ac:dyDescent="0.65">
      <c r="A19" s="9" t="s">
        <v>193</v>
      </c>
      <c r="B19" s="90">
        <v>-107</v>
      </c>
      <c r="C19" s="62"/>
      <c r="D19" s="90">
        <v>949</v>
      </c>
      <c r="E19" s="62"/>
      <c r="F19" s="90">
        <v>-107</v>
      </c>
      <c r="G19" s="62"/>
      <c r="H19" s="90">
        <v>949</v>
      </c>
    </row>
    <row r="20" spans="1:17" ht="21" customHeight="1" x14ac:dyDescent="0.65">
      <c r="A20" s="9" t="s">
        <v>30</v>
      </c>
      <c r="B20" s="245">
        <v>-149</v>
      </c>
      <c r="C20" s="62"/>
      <c r="D20" s="245">
        <v>-84</v>
      </c>
      <c r="E20" s="62"/>
      <c r="F20" s="245">
        <v>-86</v>
      </c>
      <c r="G20" s="62"/>
      <c r="H20" s="245">
        <v>-36</v>
      </c>
    </row>
    <row r="21" spans="1:17" ht="21" hidden="1" customHeight="1" x14ac:dyDescent="0.65">
      <c r="A21" s="240" t="s">
        <v>154</v>
      </c>
      <c r="B21" s="241">
        <v>0</v>
      </c>
      <c r="C21" s="62"/>
      <c r="D21" s="241">
        <v>0</v>
      </c>
      <c r="E21" s="62"/>
      <c r="F21" s="242">
        <v>0</v>
      </c>
      <c r="G21" s="62"/>
      <c r="H21" s="242">
        <v>0</v>
      </c>
    </row>
    <row r="22" spans="1:17" ht="21" customHeight="1" x14ac:dyDescent="0.7">
      <c r="A22" s="28"/>
      <c r="B22" s="69">
        <f>SUM(B9:B21)</f>
        <v>97849</v>
      </c>
      <c r="C22" s="52"/>
      <c r="D22" s="69">
        <f>SUM(D9:D21)</f>
        <v>164446</v>
      </c>
      <c r="E22" s="52"/>
      <c r="F22" s="69">
        <f>SUM(F9:F21)</f>
        <v>15938</v>
      </c>
      <c r="G22" s="52"/>
      <c r="H22" s="69">
        <f>SUM(H9:H21)</f>
        <v>123840</v>
      </c>
      <c r="J22" s="177"/>
    </row>
    <row r="23" spans="1:17" ht="21" customHeight="1" x14ac:dyDescent="0.65">
      <c r="A23" s="23" t="s">
        <v>69</v>
      </c>
      <c r="B23" s="31"/>
      <c r="C23" s="52"/>
      <c r="D23" s="31"/>
      <c r="E23" s="52"/>
      <c r="F23" s="52"/>
      <c r="G23" s="52"/>
      <c r="H23" s="52"/>
    </row>
    <row r="24" spans="1:17" ht="21" customHeight="1" x14ac:dyDescent="0.65">
      <c r="A24" s="9" t="s">
        <v>159</v>
      </c>
      <c r="B24" s="59">
        <v>-28465</v>
      </c>
      <c r="C24" s="52"/>
      <c r="D24" s="59">
        <v>-7809</v>
      </c>
      <c r="E24" s="63"/>
      <c r="F24" s="63">
        <v>-22079</v>
      </c>
      <c r="G24" s="52"/>
      <c r="H24" s="63">
        <v>49730</v>
      </c>
    </row>
    <row r="25" spans="1:17" ht="21" customHeight="1" x14ac:dyDescent="0.65">
      <c r="A25" s="9" t="s">
        <v>8</v>
      </c>
      <c r="B25" s="59">
        <v>-106508</v>
      </c>
      <c r="C25" s="52"/>
      <c r="D25" s="59">
        <v>-24067</v>
      </c>
      <c r="E25" s="63"/>
      <c r="F25" s="63">
        <v>-87272</v>
      </c>
      <c r="G25" s="52"/>
      <c r="H25" s="63">
        <v>-21687</v>
      </c>
    </row>
    <row r="26" spans="1:17" ht="21" customHeight="1" x14ac:dyDescent="0.65">
      <c r="A26" s="9" t="s">
        <v>9</v>
      </c>
      <c r="B26" s="59">
        <v>-1291</v>
      </c>
      <c r="C26" s="52"/>
      <c r="D26" s="59">
        <v>-692</v>
      </c>
      <c r="E26" s="63"/>
      <c r="F26" s="63">
        <v>-1490</v>
      </c>
      <c r="G26" s="52"/>
      <c r="H26" s="63">
        <v>-722</v>
      </c>
    </row>
    <row r="27" spans="1:17" ht="21" customHeight="1" x14ac:dyDescent="0.65">
      <c r="A27" s="9" t="s">
        <v>15</v>
      </c>
      <c r="B27" s="59">
        <v>-859</v>
      </c>
      <c r="C27" s="52"/>
      <c r="D27" s="59">
        <v>26</v>
      </c>
      <c r="E27" s="73"/>
      <c r="F27" s="73">
        <v>-859</v>
      </c>
      <c r="G27" s="71"/>
      <c r="H27" s="73">
        <v>26</v>
      </c>
    </row>
    <row r="28" spans="1:17" ht="21" customHeight="1" x14ac:dyDescent="0.65">
      <c r="A28" s="9" t="s">
        <v>164</v>
      </c>
      <c r="B28" s="59">
        <v>66978</v>
      </c>
      <c r="C28" s="52"/>
      <c r="D28" s="59">
        <v>28649</v>
      </c>
      <c r="E28" s="63"/>
      <c r="F28" s="63">
        <v>100679</v>
      </c>
      <c r="G28" s="52"/>
      <c r="H28" s="63">
        <v>65336</v>
      </c>
      <c r="L28" s="64"/>
      <c r="M28" s="62"/>
      <c r="O28" s="65"/>
      <c r="P28" s="65"/>
      <c r="Q28" s="62"/>
    </row>
    <row r="29" spans="1:17" ht="21" customHeight="1" x14ac:dyDescent="0.65">
      <c r="A29" t="s">
        <v>181</v>
      </c>
      <c r="B29" s="59"/>
      <c r="C29" s="52"/>
      <c r="D29" s="59"/>
      <c r="E29" s="63"/>
      <c r="F29" s="63"/>
      <c r="G29" s="52"/>
      <c r="H29" s="63"/>
      <c r="L29" s="64"/>
      <c r="M29" s="62"/>
      <c r="O29" s="65"/>
      <c r="P29" s="65"/>
      <c r="Q29" s="62"/>
    </row>
    <row r="30" spans="1:17" ht="21" customHeight="1" x14ac:dyDescent="0.65">
      <c r="A30" s="231" t="s">
        <v>182</v>
      </c>
      <c r="B30" s="59">
        <v>-4764</v>
      </c>
      <c r="C30" s="52"/>
      <c r="D30" s="59">
        <v>-3879</v>
      </c>
      <c r="E30" s="63"/>
      <c r="F30" s="63">
        <v>-4764</v>
      </c>
      <c r="G30" s="52"/>
      <c r="H30" s="63">
        <v>-3879</v>
      </c>
      <c r="L30" s="64"/>
      <c r="M30" s="62"/>
      <c r="O30" s="65"/>
      <c r="P30" s="65"/>
      <c r="Q30" s="62"/>
    </row>
    <row r="31" spans="1:17" ht="21" customHeight="1" x14ac:dyDescent="0.65">
      <c r="A31" s="9" t="s">
        <v>105</v>
      </c>
      <c r="B31" s="188">
        <v>-9229</v>
      </c>
      <c r="C31" s="184"/>
      <c r="D31" s="188">
        <v>2450</v>
      </c>
      <c r="E31" s="185"/>
      <c r="F31" s="189">
        <v>-6018</v>
      </c>
      <c r="G31" s="186"/>
      <c r="H31" s="189">
        <v>1989</v>
      </c>
      <c r="I31" s="187"/>
    </row>
    <row r="32" spans="1:17" ht="21" customHeight="1" x14ac:dyDescent="0.65">
      <c r="A32" s="9" t="s">
        <v>183</v>
      </c>
      <c r="B32" s="17">
        <f>SUM(B22:B31)</f>
        <v>13711</v>
      </c>
      <c r="C32" s="36"/>
      <c r="D32" s="17">
        <f>SUM(D22:D31)</f>
        <v>159124</v>
      </c>
      <c r="E32" s="17">
        <f>SUM(E22:E31)</f>
        <v>0</v>
      </c>
      <c r="F32" s="17">
        <f>SUM(F22:F31)</f>
        <v>-5865</v>
      </c>
      <c r="G32" s="69"/>
      <c r="H32" s="17">
        <f>SUM(H22:H31)</f>
        <v>214633</v>
      </c>
    </row>
    <row r="33" spans="1:11" ht="21" customHeight="1" x14ac:dyDescent="0.65">
      <c r="A33" s="9" t="s">
        <v>184</v>
      </c>
      <c r="B33" s="59">
        <v>-11601</v>
      </c>
      <c r="C33" s="52"/>
      <c r="D33" s="59">
        <v>-18401</v>
      </c>
      <c r="E33" s="65"/>
      <c r="F33" s="59">
        <v>-7283</v>
      </c>
      <c r="G33" s="52"/>
      <c r="H33" s="59">
        <v>-15310</v>
      </c>
    </row>
    <row r="34" spans="1:11" ht="21" customHeight="1" x14ac:dyDescent="0.7">
      <c r="A34" s="28" t="s">
        <v>185</v>
      </c>
      <c r="B34" s="44">
        <f>SUM(B32:B33)</f>
        <v>2110</v>
      </c>
      <c r="C34" s="51"/>
      <c r="D34" s="44">
        <f>SUM(D32:D33)</f>
        <v>140723</v>
      </c>
      <c r="E34" s="66"/>
      <c r="F34" s="44">
        <f>SUM(F32:F33)</f>
        <v>-13148</v>
      </c>
      <c r="G34" s="51"/>
      <c r="H34" s="44">
        <f>SUM(H32:H33)</f>
        <v>199323</v>
      </c>
    </row>
    <row r="35" spans="1:11" ht="21" customHeight="1" x14ac:dyDescent="0.7">
      <c r="A35" s="28"/>
      <c r="B35" s="138"/>
      <c r="C35" s="51"/>
      <c r="D35" s="138"/>
      <c r="E35" s="66"/>
      <c r="F35" s="138"/>
      <c r="G35" s="51"/>
      <c r="H35" s="138"/>
    </row>
    <row r="36" spans="1:11" ht="22.5" customHeight="1" x14ac:dyDescent="0.7">
      <c r="A36" s="98" t="s">
        <v>100</v>
      </c>
    </row>
    <row r="37" spans="1:11" ht="22.5" customHeight="1" x14ac:dyDescent="0.7">
      <c r="A37" s="3" t="s">
        <v>73</v>
      </c>
    </row>
    <row r="38" spans="1:11" ht="21" customHeight="1" x14ac:dyDescent="0.7">
      <c r="A38" s="9"/>
      <c r="B38" s="253" t="s">
        <v>1</v>
      </c>
      <c r="C38" s="253"/>
      <c r="D38" s="253"/>
      <c r="E38" s="5"/>
      <c r="F38" s="253" t="s">
        <v>2</v>
      </c>
      <c r="G38" s="253"/>
      <c r="H38" s="253"/>
    </row>
    <row r="39" spans="1:11" ht="21" customHeight="1" x14ac:dyDescent="0.65">
      <c r="A39" s="9"/>
      <c r="B39" s="250" t="s">
        <v>151</v>
      </c>
      <c r="C39" s="251"/>
      <c r="D39" s="251"/>
      <c r="E39" s="4"/>
      <c r="F39" s="250" t="s">
        <v>151</v>
      </c>
      <c r="G39" s="251"/>
      <c r="H39" s="251"/>
    </row>
    <row r="40" spans="1:11" ht="21" customHeight="1" x14ac:dyDescent="0.65">
      <c r="A40" s="9"/>
      <c r="B40" s="250" t="s">
        <v>150</v>
      </c>
      <c r="C40" s="251"/>
      <c r="D40" s="251"/>
      <c r="E40" s="4"/>
      <c r="F40" s="250" t="s">
        <v>150</v>
      </c>
      <c r="G40" s="251"/>
      <c r="H40" s="251"/>
    </row>
    <row r="41" spans="1:11" ht="21" customHeight="1" x14ac:dyDescent="0.65">
      <c r="A41" s="9"/>
      <c r="B41" s="7">
        <v>2564</v>
      </c>
      <c r="C41" s="4"/>
      <c r="D41" s="7">
        <v>2563</v>
      </c>
      <c r="E41" s="7"/>
      <c r="F41" s="7">
        <v>2564</v>
      </c>
      <c r="G41" s="4"/>
      <c r="H41" s="7">
        <v>2563</v>
      </c>
    </row>
    <row r="42" spans="1:11" ht="22.5" customHeight="1" x14ac:dyDescent="0.65">
      <c r="A42" s="9"/>
      <c r="B42" s="252" t="s">
        <v>5</v>
      </c>
      <c r="C42" s="252"/>
      <c r="D42" s="252"/>
      <c r="E42" s="252"/>
      <c r="F42" s="252"/>
      <c r="G42" s="252"/>
      <c r="H42" s="252"/>
    </row>
    <row r="43" spans="1:11" ht="22.5" customHeight="1" x14ac:dyDescent="0.7">
      <c r="A43" s="8" t="s">
        <v>70</v>
      </c>
      <c r="B43" s="31"/>
      <c r="C43" s="52"/>
      <c r="D43" s="31"/>
      <c r="E43" s="52"/>
      <c r="F43" s="52"/>
      <c r="G43" s="52"/>
      <c r="H43" s="52"/>
    </row>
    <row r="44" spans="1:11" ht="22.5" customHeight="1" x14ac:dyDescent="0.65">
      <c r="A44" s="1" t="s">
        <v>143</v>
      </c>
      <c r="B44" s="91">
        <v>0</v>
      </c>
      <c r="C44" s="52"/>
      <c r="D44" s="91">
        <v>0</v>
      </c>
      <c r="E44" s="52"/>
      <c r="F44" s="91">
        <v>0</v>
      </c>
      <c r="G44" s="52"/>
      <c r="H44" s="52">
        <v>-50427</v>
      </c>
    </row>
    <row r="45" spans="1:11" ht="22.5" customHeight="1" x14ac:dyDescent="0.65">
      <c r="A45" s="1" t="s">
        <v>126</v>
      </c>
      <c r="B45" s="90">
        <v>-10958</v>
      </c>
      <c r="C45" s="52"/>
      <c r="D45" s="90">
        <v>-17709</v>
      </c>
      <c r="E45" s="63"/>
      <c r="F45" s="90">
        <v>-10323</v>
      </c>
      <c r="G45" s="52"/>
      <c r="H45" s="90">
        <v>-15914</v>
      </c>
      <c r="J45" s="2"/>
    </row>
    <row r="46" spans="1:11" ht="22.5" customHeight="1" x14ac:dyDescent="0.65">
      <c r="A46" s="1" t="s">
        <v>144</v>
      </c>
      <c r="B46" s="59">
        <v>-414</v>
      </c>
      <c r="C46" s="52"/>
      <c r="D46" s="59">
        <v>-168</v>
      </c>
      <c r="E46" s="73"/>
      <c r="F46" s="152">
        <v>-414</v>
      </c>
      <c r="G46" s="71"/>
      <c r="H46" s="152">
        <v>-168</v>
      </c>
    </row>
    <row r="47" spans="1:11" ht="22.5" customHeight="1" x14ac:dyDescent="0.65">
      <c r="A47" s="9" t="s">
        <v>146</v>
      </c>
      <c r="B47" s="91">
        <v>133</v>
      </c>
      <c r="D47" s="91">
        <v>1064</v>
      </c>
      <c r="F47" s="152">
        <v>133</v>
      </c>
      <c r="H47" s="152">
        <v>1064</v>
      </c>
      <c r="J47" s="2"/>
      <c r="K47" s="67"/>
    </row>
    <row r="48" spans="1:11" ht="22.5" customHeight="1" x14ac:dyDescent="0.65">
      <c r="A48" s="9" t="s">
        <v>30</v>
      </c>
      <c r="B48" s="91">
        <v>143</v>
      </c>
      <c r="D48" s="91">
        <v>78</v>
      </c>
      <c r="F48" s="152">
        <v>80</v>
      </c>
      <c r="H48" s="152">
        <v>30</v>
      </c>
      <c r="J48" s="2"/>
      <c r="K48" s="67"/>
    </row>
    <row r="49" spans="1:11" ht="22.5" hidden="1" customHeight="1" x14ac:dyDescent="0.65">
      <c r="A49" s="239" t="s">
        <v>154</v>
      </c>
      <c r="B49" s="91">
        <v>0</v>
      </c>
      <c r="D49" s="91">
        <v>0</v>
      </c>
      <c r="F49" s="91">
        <v>0</v>
      </c>
      <c r="H49" s="151">
        <v>0</v>
      </c>
      <c r="J49" s="2"/>
      <c r="K49" s="67"/>
    </row>
    <row r="50" spans="1:11" ht="22.5" customHeight="1" x14ac:dyDescent="0.7">
      <c r="A50" s="28" t="s">
        <v>196</v>
      </c>
      <c r="B50" s="44">
        <f>SUM(B44:B49)</f>
        <v>-11096</v>
      </c>
      <c r="C50" s="51"/>
      <c r="D50" s="44">
        <f>SUM(D44:D49)</f>
        <v>-16735</v>
      </c>
      <c r="E50" s="66"/>
      <c r="F50" s="44">
        <f>SUM(F44:F49)</f>
        <v>-10524</v>
      </c>
      <c r="G50" s="51"/>
      <c r="H50" s="44">
        <f>SUM(H44:H49)</f>
        <v>-65415</v>
      </c>
    </row>
    <row r="51" spans="1:11" ht="22.5" customHeight="1" x14ac:dyDescent="0.7">
      <c r="A51" s="28"/>
      <c r="B51" s="138"/>
      <c r="C51" s="51"/>
      <c r="D51" s="138"/>
      <c r="E51" s="66"/>
      <c r="F51" s="138"/>
      <c r="G51" s="51"/>
      <c r="H51" s="138"/>
    </row>
    <row r="52" spans="1:11" ht="22.5" customHeight="1" x14ac:dyDescent="0.7">
      <c r="A52" s="8" t="s">
        <v>127</v>
      </c>
      <c r="B52" s="31"/>
      <c r="C52" s="52"/>
      <c r="D52" s="31"/>
      <c r="E52" s="52"/>
      <c r="F52" s="52"/>
      <c r="G52" s="52"/>
      <c r="H52" s="52"/>
    </row>
    <row r="53" spans="1:11" ht="22.5" customHeight="1" x14ac:dyDescent="0.65">
      <c r="A53" s="1" t="s">
        <v>129</v>
      </c>
      <c r="B53" s="90">
        <v>400000</v>
      </c>
      <c r="C53" s="52"/>
      <c r="D53" s="90">
        <v>515904</v>
      </c>
      <c r="E53" s="63"/>
      <c r="F53" s="90">
        <v>400000</v>
      </c>
      <c r="G53" s="52"/>
      <c r="H53" s="90">
        <v>447417</v>
      </c>
      <c r="J53" s="2"/>
    </row>
    <row r="54" spans="1:11" ht="22.5" customHeight="1" x14ac:dyDescent="0.65">
      <c r="A54" s="1" t="s">
        <v>130</v>
      </c>
      <c r="B54" s="90">
        <v>-408800</v>
      </c>
      <c r="C54" s="52"/>
      <c r="D54" s="90">
        <v>-490840</v>
      </c>
      <c r="E54" s="63"/>
      <c r="F54" s="90">
        <v>-408800</v>
      </c>
      <c r="G54" s="52"/>
      <c r="H54" s="90">
        <v>-438022</v>
      </c>
      <c r="J54" s="2"/>
    </row>
    <row r="55" spans="1:11" ht="22.5" customHeight="1" x14ac:dyDescent="0.65">
      <c r="A55" s="1" t="s">
        <v>186</v>
      </c>
      <c r="B55" s="90">
        <v>47000</v>
      </c>
      <c r="C55" s="52"/>
      <c r="D55" s="90">
        <v>0</v>
      </c>
      <c r="E55" s="63"/>
      <c r="F55" s="90">
        <v>47000</v>
      </c>
      <c r="G55" s="52"/>
      <c r="H55" s="90">
        <v>0</v>
      </c>
      <c r="J55" s="2"/>
    </row>
    <row r="56" spans="1:11" ht="22.5" customHeight="1" x14ac:dyDescent="0.65">
      <c r="A56" s="1" t="s">
        <v>187</v>
      </c>
      <c r="B56" s="90">
        <v>-3664</v>
      </c>
      <c r="C56" s="52"/>
      <c r="D56" s="90">
        <v>0</v>
      </c>
      <c r="E56" s="63"/>
      <c r="F56" s="90">
        <v>-3664</v>
      </c>
      <c r="G56" s="52"/>
      <c r="H56" s="90">
        <v>0</v>
      </c>
      <c r="J56" s="2"/>
    </row>
    <row r="57" spans="1:11" ht="22.5" customHeight="1" x14ac:dyDescent="0.65">
      <c r="A57" s="9" t="s">
        <v>138</v>
      </c>
      <c r="B57" s="59">
        <v>-5652</v>
      </c>
      <c r="D57" s="59">
        <v>-3242</v>
      </c>
      <c r="F57" s="63">
        <v>-4285</v>
      </c>
      <c r="H57" s="63">
        <v>-2246</v>
      </c>
      <c r="J57" s="2"/>
      <c r="K57" s="67"/>
    </row>
    <row r="58" spans="1:11" ht="22.5" customHeight="1" x14ac:dyDescent="0.65">
      <c r="A58" s="9" t="s">
        <v>145</v>
      </c>
      <c r="B58" s="90">
        <v>0</v>
      </c>
      <c r="D58" s="59">
        <v>-91200</v>
      </c>
      <c r="F58" s="90">
        <v>0</v>
      </c>
      <c r="H58" s="63">
        <v>-91200</v>
      </c>
      <c r="J58" s="2"/>
      <c r="K58" s="67"/>
    </row>
    <row r="59" spans="1:11" ht="22.5" customHeight="1" x14ac:dyDescent="0.65">
      <c r="A59" s="9" t="s">
        <v>128</v>
      </c>
      <c r="B59" s="59">
        <v>-1604</v>
      </c>
      <c r="D59" s="59">
        <v>-3231</v>
      </c>
      <c r="F59" s="63">
        <v>-1602</v>
      </c>
      <c r="H59" s="63">
        <v>-2074</v>
      </c>
      <c r="J59" s="2"/>
      <c r="K59" s="67"/>
    </row>
    <row r="60" spans="1:11" ht="22.5" customHeight="1" x14ac:dyDescent="0.7">
      <c r="A60" s="28" t="s">
        <v>188</v>
      </c>
      <c r="B60" s="44">
        <f>SUM(B53:B59)</f>
        <v>27280</v>
      </c>
      <c r="C60" s="51"/>
      <c r="D60" s="44">
        <f>SUM(D53:D59)</f>
        <v>-72609</v>
      </c>
      <c r="E60" s="66"/>
      <c r="F60" s="44">
        <f>SUM(F53:F59)</f>
        <v>28649</v>
      </c>
      <c r="G60" s="51"/>
      <c r="H60" s="44">
        <f>SUM(H53:H59)</f>
        <v>-86125</v>
      </c>
    </row>
    <row r="61" spans="1:11" ht="21.5" x14ac:dyDescent="0.65"/>
    <row r="62" spans="1:11" ht="22.5" customHeight="1" x14ac:dyDescent="0.65">
      <c r="A62" s="22" t="s">
        <v>197</v>
      </c>
      <c r="B62" s="1"/>
      <c r="D62" s="1"/>
    </row>
    <row r="63" spans="1:11" ht="22.5" customHeight="1" x14ac:dyDescent="0.65">
      <c r="A63" s="22" t="s">
        <v>83</v>
      </c>
      <c r="B63" s="96">
        <f>B34+B50+B60</f>
        <v>18294</v>
      </c>
      <c r="C63" s="97"/>
      <c r="D63" s="96">
        <f>D34+D50+D60</f>
        <v>51379</v>
      </c>
      <c r="E63" s="31"/>
      <c r="F63" s="96">
        <f>F34+F50+F60</f>
        <v>4977</v>
      </c>
      <c r="G63" s="97"/>
      <c r="H63" s="96">
        <f>H34+H50+H60</f>
        <v>47783</v>
      </c>
    </row>
    <row r="64" spans="1:11" ht="22.5" customHeight="1" x14ac:dyDescent="0.7">
      <c r="A64" s="22" t="s">
        <v>84</v>
      </c>
      <c r="B64" s="70"/>
      <c r="C64" s="51"/>
      <c r="D64" s="70"/>
      <c r="E64" s="30"/>
      <c r="F64" s="70"/>
      <c r="G64" s="51"/>
      <c r="H64" s="70"/>
    </row>
    <row r="65" spans="1:8" ht="22.5" customHeight="1" x14ac:dyDescent="0.65">
      <c r="A65" s="22" t="s">
        <v>85</v>
      </c>
      <c r="B65" s="96">
        <v>38</v>
      </c>
      <c r="C65" s="97"/>
      <c r="D65" s="96">
        <v>-103</v>
      </c>
      <c r="E65" s="31"/>
      <c r="F65" s="154">
        <v>38</v>
      </c>
      <c r="G65" s="97"/>
      <c r="H65" s="154">
        <v>-103</v>
      </c>
    </row>
    <row r="66" spans="1:8" ht="22.5" customHeight="1" x14ac:dyDescent="0.65">
      <c r="A66" s="22" t="s">
        <v>189</v>
      </c>
      <c r="B66" s="64">
        <v>2227</v>
      </c>
      <c r="C66" s="52"/>
      <c r="D66" s="64">
        <v>798</v>
      </c>
      <c r="E66" s="64"/>
      <c r="F66" s="164">
        <v>0</v>
      </c>
      <c r="G66" s="52"/>
      <c r="H66" s="164">
        <v>0</v>
      </c>
    </row>
    <row r="67" spans="1:8" ht="22.5" customHeight="1" x14ac:dyDescent="0.7">
      <c r="A67" s="28" t="s">
        <v>197</v>
      </c>
      <c r="B67" s="94">
        <f>SUM(B63:B66)</f>
        <v>20559</v>
      </c>
      <c r="C67" s="52"/>
      <c r="D67" s="94">
        <f>SUM(D63:D66)</f>
        <v>52074</v>
      </c>
      <c r="E67" s="64"/>
      <c r="F67" s="94">
        <f>SUM(F63:F66)</f>
        <v>5015</v>
      </c>
      <c r="G67" s="52"/>
      <c r="H67" s="94">
        <f>SUM(H63:H66)</f>
        <v>47680</v>
      </c>
    </row>
    <row r="68" spans="1:8" ht="22.5" customHeight="1" x14ac:dyDescent="0.65">
      <c r="A68" s="22" t="s">
        <v>190</v>
      </c>
      <c r="B68" s="59">
        <v>11076</v>
      </c>
      <c r="C68" s="52"/>
      <c r="D68" s="59">
        <v>-45524</v>
      </c>
      <c r="E68" s="59"/>
      <c r="F68" s="59">
        <v>1492</v>
      </c>
      <c r="G68" s="52"/>
      <c r="H68" s="59">
        <v>-42180</v>
      </c>
    </row>
    <row r="69" spans="1:8" ht="22.5" customHeight="1" x14ac:dyDescent="0.7">
      <c r="A69" s="28" t="s">
        <v>191</v>
      </c>
      <c r="B69" s="68">
        <f>SUM(B67:B68)</f>
        <v>31635</v>
      </c>
      <c r="C69" s="51"/>
      <c r="D69" s="68">
        <f>SUM(D67:D68)</f>
        <v>6550</v>
      </c>
      <c r="E69" s="66"/>
      <c r="F69" s="68">
        <f>SUM(F67:F68)</f>
        <v>6507</v>
      </c>
      <c r="G69" s="51"/>
      <c r="H69" s="68">
        <f>SUM(H67:H68)</f>
        <v>5500</v>
      </c>
    </row>
    <row r="70" spans="1:8" ht="22" thickTop="1" x14ac:dyDescent="0.65"/>
    <row r="71" spans="1:8" ht="22.5" customHeight="1" x14ac:dyDescent="0.7">
      <c r="A71" s="3" t="str">
        <f>A1</f>
        <v>บริษัท ยูบิส (เอเชีย) จำกัด (มหาชน) และบริษัทย่อย</v>
      </c>
    </row>
    <row r="72" spans="1:8" ht="22.5" customHeight="1" x14ac:dyDescent="0.7">
      <c r="A72" s="3" t="s">
        <v>73</v>
      </c>
    </row>
    <row r="73" spans="1:8" ht="21" customHeight="1" x14ac:dyDescent="0.7">
      <c r="A73" s="9"/>
      <c r="B73" s="253" t="s">
        <v>1</v>
      </c>
      <c r="C73" s="253"/>
      <c r="D73" s="253"/>
      <c r="E73" s="5"/>
      <c r="F73" s="253" t="s">
        <v>2</v>
      </c>
      <c r="G73" s="253"/>
      <c r="H73" s="253"/>
    </row>
    <row r="74" spans="1:8" ht="21" customHeight="1" x14ac:dyDescent="0.65">
      <c r="A74" s="9"/>
      <c r="B74" s="250" t="s">
        <v>151</v>
      </c>
      <c r="C74" s="250"/>
      <c r="D74" s="250"/>
      <c r="E74" s="4"/>
      <c r="F74" s="250" t="s">
        <v>151</v>
      </c>
      <c r="G74" s="250"/>
      <c r="H74" s="250"/>
    </row>
    <row r="75" spans="1:8" ht="21" customHeight="1" x14ac:dyDescent="0.65">
      <c r="A75" s="9"/>
      <c r="B75" s="250" t="s">
        <v>150</v>
      </c>
      <c r="C75" s="250"/>
      <c r="D75" s="250"/>
      <c r="E75" s="4"/>
      <c r="F75" s="250" t="s">
        <v>150</v>
      </c>
      <c r="G75" s="250"/>
      <c r="H75" s="250"/>
    </row>
    <row r="76" spans="1:8" ht="21" customHeight="1" x14ac:dyDescent="0.65">
      <c r="A76" s="9"/>
      <c r="B76" s="7">
        <v>2564</v>
      </c>
      <c r="C76" s="4"/>
      <c r="D76" s="7">
        <v>2563</v>
      </c>
      <c r="E76" s="7"/>
      <c r="F76" s="7">
        <v>2564</v>
      </c>
      <c r="G76" s="4"/>
      <c r="H76" s="7">
        <v>2563</v>
      </c>
    </row>
    <row r="77" spans="1:8" ht="22.5" customHeight="1" x14ac:dyDescent="0.65">
      <c r="A77" s="9"/>
      <c r="B77" s="252" t="s">
        <v>5</v>
      </c>
      <c r="C77" s="252"/>
      <c r="D77" s="252"/>
      <c r="E77" s="252"/>
      <c r="F77" s="252"/>
      <c r="G77" s="252"/>
      <c r="H77" s="252"/>
    </row>
    <row r="78" spans="1:8" ht="22" x14ac:dyDescent="0.7">
      <c r="A78" s="28" t="s">
        <v>131</v>
      </c>
    </row>
    <row r="79" spans="1:8" ht="21.5" x14ac:dyDescent="0.65">
      <c r="A79" s="1" t="s">
        <v>132</v>
      </c>
      <c r="B79" s="91">
        <v>31635</v>
      </c>
      <c r="C79" s="152"/>
      <c r="D79" s="91">
        <v>8618</v>
      </c>
      <c r="E79" s="152"/>
      <c r="F79" s="152">
        <v>6507</v>
      </c>
      <c r="G79" s="152"/>
      <c r="H79" s="152">
        <v>6705</v>
      </c>
    </row>
    <row r="80" spans="1:8" ht="21.5" x14ac:dyDescent="0.65">
      <c r="A80" s="1" t="s">
        <v>133</v>
      </c>
      <c r="B80" s="91">
        <v>0</v>
      </c>
      <c r="C80" s="152"/>
      <c r="D80" s="91">
        <v>-2068</v>
      </c>
      <c r="E80" s="152"/>
      <c r="F80" s="90">
        <v>0</v>
      </c>
      <c r="G80" s="152"/>
      <c r="H80" s="152">
        <v>-1205</v>
      </c>
    </row>
    <row r="81" spans="1:8" ht="22.5" customHeight="1" thickBot="1" x14ac:dyDescent="0.75">
      <c r="A81" s="28"/>
      <c r="B81" s="68">
        <f>SUM(B79:B80)</f>
        <v>31635</v>
      </c>
      <c r="C81" s="51"/>
      <c r="D81" s="68">
        <f>SUM(D79:D80)</f>
        <v>6550</v>
      </c>
      <c r="E81" s="66"/>
      <c r="F81" s="178">
        <f>SUM(F79:F80)</f>
        <v>6507</v>
      </c>
      <c r="G81" s="51"/>
      <c r="H81" s="178">
        <f>SUM(H79:H80)</f>
        <v>5500</v>
      </c>
    </row>
    <row r="82" spans="1:8" ht="22.5" customHeight="1" thickTop="1" x14ac:dyDescent="0.7">
      <c r="A82" s="28"/>
      <c r="B82" s="138"/>
      <c r="C82" s="51"/>
      <c r="D82" s="138"/>
      <c r="E82" s="66"/>
      <c r="F82" s="138"/>
      <c r="G82" s="51"/>
      <c r="H82" s="138"/>
    </row>
    <row r="83" spans="1:8" ht="22.5" customHeight="1" x14ac:dyDescent="0.7">
      <c r="A83" s="34" t="s">
        <v>88</v>
      </c>
    </row>
    <row r="84" spans="1:8" ht="22.5" customHeight="1" x14ac:dyDescent="0.65">
      <c r="A84" s="1" t="s">
        <v>134</v>
      </c>
      <c r="B84" s="91">
        <v>1022</v>
      </c>
      <c r="D84" s="91">
        <v>608</v>
      </c>
      <c r="F84" s="91">
        <v>1022</v>
      </c>
      <c r="H84" s="152">
        <v>608</v>
      </c>
    </row>
    <row r="85" spans="1:8" ht="22.5" customHeight="1" x14ac:dyDescent="0.65">
      <c r="B85" s="135">
        <f>B69-B81</f>
        <v>0</v>
      </c>
      <c r="D85" s="135">
        <f>D69-D81</f>
        <v>0</v>
      </c>
      <c r="F85" s="135">
        <f>F69-F81</f>
        <v>0</v>
      </c>
      <c r="H85" s="135">
        <f>H69-H81</f>
        <v>0</v>
      </c>
    </row>
  </sheetData>
  <mergeCells count="21">
    <mergeCell ref="B75:D75"/>
    <mergeCell ref="F75:H75"/>
    <mergeCell ref="B77:H77"/>
    <mergeCell ref="B73:D73"/>
    <mergeCell ref="F73:H73"/>
    <mergeCell ref="B74:D74"/>
    <mergeCell ref="F74:H74"/>
    <mergeCell ref="B42:H42"/>
    <mergeCell ref="B4:D4"/>
    <mergeCell ref="F4:H4"/>
    <mergeCell ref="B5:D5"/>
    <mergeCell ref="F5:H5"/>
    <mergeCell ref="B39:D39"/>
    <mergeCell ref="F39:H39"/>
    <mergeCell ref="B40:D40"/>
    <mergeCell ref="F40:H40"/>
    <mergeCell ref="B3:D3"/>
    <mergeCell ref="F3:H3"/>
    <mergeCell ref="B7:H7"/>
    <mergeCell ref="B38:D38"/>
    <mergeCell ref="F38:H38"/>
  </mergeCells>
  <pageMargins left="0.8" right="0.8" top="0.48" bottom="0.5" header="0.5" footer="0.5"/>
  <pageSetup paperSize="9" scale="93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7" man="1"/>
    <brk id="7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รวม</vt:lpstr>
      <vt:lpstr>SH เฉพาะ</vt:lpstr>
      <vt:lpstr>CF</vt:lpstr>
      <vt:lpstr>BS!Print_Area</vt:lpstr>
      <vt:lpstr>CF!Print_Area</vt:lpstr>
      <vt:lpstr>PL!Print_Area</vt:lpstr>
      <vt:lpstr>'SH เฉพาะ'!Print_Area</vt:lpstr>
      <vt:lpstr>'SH 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Nontanun, Acharamongkol</cp:lastModifiedBy>
  <cp:lastPrinted>2021-11-06T10:03:44Z</cp:lastPrinted>
  <dcterms:created xsi:type="dcterms:W3CDTF">2012-05-04T04:02:45Z</dcterms:created>
  <dcterms:modified xsi:type="dcterms:W3CDTF">2021-11-09T10:19:34Z</dcterms:modified>
</cp:coreProperties>
</file>