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Bond\UBIS\BOD\Tender offer\PBC\UBA\1.11 Audited FS 2018-2021\Q3'21\CFO review\"/>
    </mc:Choice>
  </mc:AlternateContent>
  <bookViews>
    <workbookView xWindow="-110" yWindow="-110" windowWidth="19420" windowHeight="10420" tabRatio="565" firstSheet="4" activeTab="6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BS!$A$1:$J$90</definedName>
    <definedName name="_xlnm.Print_Area" localSheetId="6">'Cash flows'!$A$1:$H$78</definedName>
    <definedName name="_xlnm.Print_Area" localSheetId="4">SH_Conso!$A$1:$R$47</definedName>
    <definedName name="_xlnm.Print_Area" localSheetId="5">SH_Sep!$A$1:$L$41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" i="7" l="1"/>
  <c r="D14" i="7"/>
  <c r="H14" i="7"/>
  <c r="F14" i="7"/>
  <c r="B13" i="7"/>
  <c r="D13" i="7"/>
  <c r="H13" i="7"/>
  <c r="L43" i="5"/>
  <c r="J42" i="5"/>
  <c r="B73" i="7" l="1"/>
  <c r="F73" i="7"/>
  <c r="F13" i="7"/>
  <c r="N40" i="8"/>
  <c r="J36" i="8"/>
  <c r="P25" i="5" l="1"/>
  <c r="F91" i="11"/>
  <c r="J91" i="11"/>
  <c r="H55" i="11"/>
  <c r="H62" i="7" l="1"/>
  <c r="F62" i="7"/>
  <c r="D62" i="7"/>
  <c r="B62" i="7"/>
  <c r="P46" i="5" l="1"/>
  <c r="H46" i="5"/>
  <c r="F46" i="5"/>
  <c r="D75" i="7" l="1"/>
  <c r="D43" i="7"/>
  <c r="J120" i="10" l="1"/>
  <c r="J118" i="10"/>
  <c r="F120" i="10"/>
  <c r="F118" i="10"/>
  <c r="J113" i="10"/>
  <c r="F113" i="10"/>
  <c r="F93" i="10"/>
  <c r="F96" i="10" s="1"/>
  <c r="J71" i="10"/>
  <c r="H71" i="10"/>
  <c r="H77" i="10" s="1"/>
  <c r="H81" i="10" s="1"/>
  <c r="F71" i="10"/>
  <c r="J58" i="10"/>
  <c r="J56" i="10"/>
  <c r="F58" i="10"/>
  <c r="F56" i="10"/>
  <c r="J51" i="10"/>
  <c r="F51" i="10"/>
  <c r="F31" i="10"/>
  <c r="F34" i="10" s="1"/>
  <c r="J12" i="10"/>
  <c r="H12" i="10"/>
  <c r="F12" i="10"/>
  <c r="H93" i="10"/>
  <c r="H96" i="10" s="1"/>
  <c r="F86" i="11"/>
  <c r="F88" i="11" s="1"/>
  <c r="J84" i="11"/>
  <c r="J86" i="11" s="1"/>
  <c r="J88" i="11" s="1"/>
  <c r="H84" i="11"/>
  <c r="H86" i="11" s="1"/>
  <c r="F84" i="11"/>
  <c r="D84" i="11"/>
  <c r="D86" i="11" s="1"/>
  <c r="J55" i="11"/>
  <c r="F55" i="11"/>
  <c r="D55" i="11"/>
  <c r="J49" i="11"/>
  <c r="J57" i="11" s="1"/>
  <c r="H49" i="11"/>
  <c r="H57" i="11" s="1"/>
  <c r="F49" i="11"/>
  <c r="F57" i="11" s="1"/>
  <c r="D49" i="11"/>
  <c r="J27" i="11"/>
  <c r="H27" i="11"/>
  <c r="F27" i="11"/>
  <c r="D27" i="11"/>
  <c r="J15" i="11"/>
  <c r="H15" i="11"/>
  <c r="F15" i="11"/>
  <c r="F29" i="11" s="1"/>
  <c r="D15" i="11"/>
  <c r="H88" i="11" l="1"/>
  <c r="J77" i="10"/>
  <c r="J81" i="10" s="1"/>
  <c r="J83" i="10" s="1"/>
  <c r="J98" i="10" s="1"/>
  <c r="F77" i="10"/>
  <c r="F81" i="10" s="1"/>
  <c r="F83" i="10" s="1"/>
  <c r="F18" i="10"/>
  <c r="F22" i="10" s="1"/>
  <c r="F24" i="10" s="1"/>
  <c r="F36" i="10" s="1"/>
  <c r="H18" i="10"/>
  <c r="H22" i="10" s="1"/>
  <c r="H24" i="10" s="1"/>
  <c r="J18" i="10"/>
  <c r="J22" i="10" s="1"/>
  <c r="J24" i="10" s="1"/>
  <c r="J36" i="10" s="1"/>
  <c r="H83" i="10"/>
  <c r="H98" i="10" s="1"/>
  <c r="D57" i="11"/>
  <c r="D88" i="11" s="1"/>
  <c r="J29" i="11"/>
  <c r="H29" i="11"/>
  <c r="D29" i="11"/>
  <c r="F98" i="10" l="1"/>
  <c r="D11" i="7"/>
  <c r="D23" i="7" s="1"/>
  <c r="D32" i="7" s="1"/>
  <c r="D34" i="7" s="1"/>
  <c r="D65" i="7" s="1"/>
  <c r="D68" i="7" s="1"/>
  <c r="D70" i="7" s="1"/>
  <c r="D79" i="7" s="1"/>
  <c r="D91" i="11"/>
  <c r="H91" i="11"/>
  <c r="H75" i="7"/>
  <c r="H43" i="7"/>
  <c r="H11" i="7"/>
  <c r="H23" i="7" s="1"/>
  <c r="H32" i="7" s="1"/>
  <c r="H34" i="7" s="1"/>
  <c r="H65" i="7" s="1"/>
  <c r="H38" i="8"/>
  <c r="F38" i="8"/>
  <c r="F40" i="8" s="1"/>
  <c r="D38" i="8"/>
  <c r="D40" i="8" s="1"/>
  <c r="L37" i="8"/>
  <c r="L36" i="8"/>
  <c r="Q44" i="5"/>
  <c r="P44" i="5"/>
  <c r="O44" i="5"/>
  <c r="H44" i="5"/>
  <c r="F44" i="5"/>
  <c r="D44" i="5"/>
  <c r="L44" i="5"/>
  <c r="L46" i="5" s="1"/>
  <c r="J44" i="5"/>
  <c r="J46" i="5" s="1"/>
  <c r="P39" i="5"/>
  <c r="L38" i="8" l="1"/>
  <c r="L40" i="8" s="1"/>
  <c r="H40" i="8"/>
  <c r="D46" i="5"/>
  <c r="H68" i="7"/>
  <c r="H70" i="7" s="1"/>
  <c r="H79" i="7" s="1"/>
  <c r="J38" i="8"/>
  <c r="J40" i="8" s="1"/>
  <c r="R39" i="5"/>
  <c r="N42" i="5"/>
  <c r="N43" i="5"/>
  <c r="R43" i="5" s="1"/>
  <c r="R42" i="5" l="1"/>
  <c r="R44" i="5" s="1"/>
  <c r="R46" i="5" s="1"/>
  <c r="N44" i="5"/>
  <c r="N46" i="5" s="1"/>
  <c r="J17" i="5" l="1"/>
  <c r="L19" i="8" l="1"/>
  <c r="L14" i="8"/>
  <c r="N17" i="5" l="1"/>
  <c r="R17" i="5" s="1"/>
  <c r="D93" i="10" l="1"/>
  <c r="D96" i="10" s="1"/>
  <c r="N22" i="5" s="1"/>
  <c r="R22" i="5" s="1"/>
  <c r="H111" i="10"/>
  <c r="D71" i="10"/>
  <c r="D77" i="10" l="1"/>
  <c r="D81" i="10" s="1"/>
  <c r="D83" i="10" s="1"/>
  <c r="H120" i="10"/>
  <c r="H113" i="10"/>
  <c r="F11" i="7"/>
  <c r="L18" i="8"/>
  <c r="L20" i="8" s="1"/>
  <c r="N21" i="5"/>
  <c r="R21" i="5" s="1"/>
  <c r="H116" i="10"/>
  <c r="H118" i="10" s="1"/>
  <c r="B11" i="7" l="1"/>
  <c r="D98" i="10"/>
  <c r="D116" i="10" s="1"/>
  <c r="D118" i="10" s="1"/>
  <c r="D111" i="10"/>
  <c r="D120" i="10" s="1"/>
  <c r="D113" i="10" l="1"/>
  <c r="C68" i="7"/>
  <c r="E68" i="7"/>
  <c r="G68" i="7"/>
  <c r="B43" i="7"/>
  <c r="F43" i="7"/>
  <c r="L15" i="8"/>
  <c r="F15" i="8"/>
  <c r="H15" i="8"/>
  <c r="J15" i="8"/>
  <c r="D15" i="8"/>
  <c r="P18" i="5"/>
  <c r="N18" i="5"/>
  <c r="L18" i="5"/>
  <c r="J18" i="5"/>
  <c r="H18" i="5"/>
  <c r="F18" i="5"/>
  <c r="D18" i="5"/>
  <c r="R18" i="5"/>
  <c r="J20" i="8" l="1"/>
  <c r="J22" i="8" s="1"/>
  <c r="H20" i="8"/>
  <c r="H22" i="8" s="1"/>
  <c r="F20" i="8"/>
  <c r="F22" i="8" s="1"/>
  <c r="D20" i="8"/>
  <c r="D22" i="8" s="1"/>
  <c r="H23" i="5" l="1"/>
  <c r="F23" i="5"/>
  <c r="D23" i="5"/>
  <c r="H31" i="10"/>
  <c r="H34" i="10" s="1"/>
  <c r="H36" i="10" s="1"/>
  <c r="D31" i="10"/>
  <c r="D34" i="10" s="1"/>
  <c r="F25" i="5" l="1"/>
  <c r="D25" i="5"/>
  <c r="H25" i="5"/>
  <c r="L23" i="5"/>
  <c r="L25" i="5" s="1"/>
  <c r="L22" i="8" l="1"/>
  <c r="Q23" i="5"/>
  <c r="O23" i="5"/>
  <c r="P23" i="5"/>
  <c r="D12" i="10"/>
  <c r="D18" i="10" s="1"/>
  <c r="D22" i="10" s="1"/>
  <c r="C34" i="7"/>
  <c r="E34" i="7"/>
  <c r="G34" i="7"/>
  <c r="H49" i="10" l="1"/>
  <c r="D24" i="10"/>
  <c r="D49" i="10" s="1"/>
  <c r="H51" i="10" l="1"/>
  <c r="H58" i="10"/>
  <c r="D36" i="10"/>
  <c r="D54" i="10" s="1"/>
  <c r="D56" i="10" s="1"/>
  <c r="H54" i="10"/>
  <c r="H56" i="10" s="1"/>
  <c r="J23" i="5"/>
  <c r="J25" i="5" s="1"/>
  <c r="F23" i="7"/>
  <c r="F32" i="7" s="1"/>
  <c r="F34" i="7" s="1"/>
  <c r="D58" i="10" l="1"/>
  <c r="D51" i="10"/>
  <c r="B23" i="7" s="1"/>
  <c r="B32" i="7" s="1"/>
  <c r="B34" i="7" s="1"/>
  <c r="R23" i="5"/>
  <c r="R25" i="5" s="1"/>
  <c r="N23" i="5"/>
  <c r="N25" i="5" s="1"/>
  <c r="B65" i="7" l="1"/>
  <c r="B68" i="7" s="1"/>
  <c r="B70" i="7" s="1"/>
  <c r="B75" i="7" s="1"/>
  <c r="B79" i="7" s="1"/>
  <c r="F65" i="7"/>
  <c r="F68" i="7" s="1"/>
  <c r="F70" i="7" s="1"/>
  <c r="F75" i="7" l="1"/>
  <c r="F79" i="7"/>
</calcChain>
</file>

<file path=xl/sharedStrings.xml><?xml version="1.0" encoding="utf-8"?>
<sst xmlns="http://schemas.openxmlformats.org/spreadsheetml/2006/main" count="445" uniqueCount="191">
  <si>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</si>
  <si>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</si>
  <si>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</si>
  <si>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</si>
  <si>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</si>
  <si>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</si>
  <si>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</si>
  <si>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</si>
  <si>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</si>
  <si>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</si>
  <si>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</si>
  <si>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</si>
  <si>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</si>
  <si>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</si>
  <si>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</si>
  <si>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</si>
  <si>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</si>
  <si>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</si>
  <si>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</si>
  <si>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</si>
  <si>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</si>
  <si>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</si>
  <si>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</si>
  <si>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</si>
  <si>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</si>
  <si>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</si>
  <si>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</si>
  <si>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</si>
  <si>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</si>
  <si>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</si>
  <si>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</si>
  <si>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</si>
  <si>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</si>
  <si>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</si>
  <si>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</si>
  <si>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</si>
  <si>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</si>
  <si>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</si>
  <si>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>Total comprehensive income attributable to:</t>
  </si>
  <si>
    <t xml:space="preserve">    Other comprehensive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</si>
  <si>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</si>
  <si>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    Profit</t>
  </si>
  <si>
    <t>Profit before income tax expense</t>
  </si>
  <si>
    <t xml:space="preserve">   Non-controlling interests</t>
  </si>
  <si>
    <t>Profit attributable to: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</si>
  <si>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</si>
  <si>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</si>
  <si>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</si>
  <si>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</si>
  <si>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</si>
  <si>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</si>
  <si>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</si>
  <si>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</si>
  <si>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</si>
  <si>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</si>
  <si>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</si>
  <si>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</si>
  <si>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</si>
  <si>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</si>
  <si>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</si>
  <si>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</si>
  <si>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</si>
  <si>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 xml:space="preserve">Three-month period ended </t>
  </si>
  <si>
    <t>(in thousand Baht)</t>
  </si>
  <si>
    <t>Property, plant and equipment</t>
  </si>
  <si>
    <t>Comprehensive income for the period</t>
  </si>
  <si>
    <t>Total 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</si>
  <si>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</si>
  <si>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</si>
  <si>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</si>
  <si>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</si>
  <si>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>Profit for the period</t>
  </si>
  <si>
    <t>Share</t>
  </si>
  <si>
    <t>premium on</t>
  </si>
  <si>
    <t>Tax expense</t>
  </si>
  <si>
    <t>Provisions for employee benefits</t>
  </si>
  <si>
    <t>Interest paid</t>
  </si>
  <si>
    <t>Distribution costs</t>
  </si>
  <si>
    <t xml:space="preserve">   the period, net of tax</t>
  </si>
  <si>
    <t>the Company</t>
  </si>
  <si>
    <t>Adjustments to reconcile profit to cash receipts (payments)</t>
  </si>
  <si>
    <t xml:space="preserve">   Owners of the Company</t>
  </si>
  <si>
    <t>Taxes paid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</si>
  <si>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</si>
  <si>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</si>
  <si>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</si>
  <si>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</si>
  <si>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</si>
  <si>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</si>
  <si>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</si>
  <si>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</si>
  <si>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</si>
  <si>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Other comprehensive income for </t>
  </si>
  <si>
    <t xml:space="preserve">   before effect of exchange rate</t>
  </si>
  <si>
    <t>Balance at 1 January 2020</t>
  </si>
  <si>
    <t>2020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</si>
  <si>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</si>
  <si>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</si>
  <si>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</si>
  <si>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</si>
  <si>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</si>
  <si>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</si>
  <si>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</si>
  <si>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</si>
  <si>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</si>
  <si>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</si>
  <si>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</si>
  <si>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</si>
  <si>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</si>
  <si>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</si>
  <si>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</si>
  <si>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</si>
  <si>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</si>
  <si>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</si>
  <si>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</si>
  <si>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Acquisition of equipment</t>
  </si>
  <si>
    <t>Proceeds from short-term borrowings from financial institutions</t>
  </si>
  <si>
    <t>Effect of exchange rate changes on cash and cash equivalents</t>
  </si>
  <si>
    <t xml:space="preserve">Cash and cash equivalents at ending of period consist of </t>
  </si>
  <si>
    <t>Bank overdrafts</t>
  </si>
  <si>
    <t>Payables for purchase equipment</t>
  </si>
  <si>
    <t>Ubis (Asia) Public Company Limited and its Subsidiaries</t>
  </si>
  <si>
    <t>Lease liabilities</t>
  </si>
  <si>
    <t>Revenue from sale of goods</t>
  </si>
  <si>
    <t>Transactions with owners, recorded directly in equity</t>
  </si>
  <si>
    <t xml:space="preserve">   (228,000,000 ordinary shares, par value at</t>
  </si>
  <si>
    <t xml:space="preserve">   Baht 1 per share)</t>
  </si>
  <si>
    <t xml:space="preserve">   (227,999,991 ordinary shares, par value at</t>
  </si>
  <si>
    <t>Investment property</t>
  </si>
  <si>
    <t>Current portion of lease liabilities</t>
  </si>
  <si>
    <t>Costs of sale of goods</t>
  </si>
  <si>
    <t>Exchange differences on translating financial information</t>
  </si>
  <si>
    <t>financial information</t>
  </si>
  <si>
    <t xml:space="preserve">   Dividends to owners of the Company</t>
  </si>
  <si>
    <t>Net cash outflow on additional investment in subsidiary</t>
  </si>
  <si>
    <t>Effect of exchange differents on translating financial information</t>
  </si>
  <si>
    <t>Dividends paid to owners of the Company</t>
  </si>
  <si>
    <t>Proceeds from sale of equipment</t>
  </si>
  <si>
    <t xml:space="preserve">    Distributions to owners of the Company</t>
  </si>
  <si>
    <t xml:space="preserve">    Total distributions to owners of the Company</t>
  </si>
  <si>
    <t>Payments of lease liabilities</t>
  </si>
  <si>
    <t>30 September</t>
  </si>
  <si>
    <t xml:space="preserve">Nine-month period ended </t>
  </si>
  <si>
    <t>Balance at 30 September 2020</t>
  </si>
  <si>
    <t>Nine-month period ended 30 September 2020</t>
  </si>
  <si>
    <t>Dividend income</t>
  </si>
  <si>
    <t>Dividend received</t>
  </si>
  <si>
    <t>Loss on inventories devaluation</t>
  </si>
  <si>
    <t>Nine-month period ended 30 September 2021</t>
  </si>
  <si>
    <t>Balance at 1 January 2021</t>
  </si>
  <si>
    <t>Balance at 30 September 2021</t>
  </si>
  <si>
    <t>2021</t>
  </si>
  <si>
    <t>Trade and other current receivables</t>
  </si>
  <si>
    <t>Other intangible assets</t>
  </si>
  <si>
    <t xml:space="preserve">Trade and other current payables </t>
  </si>
  <si>
    <t>Current portion of long-term borrowings from</t>
  </si>
  <si>
    <t xml:space="preserve">   financial institution</t>
  </si>
  <si>
    <t>Income tax payable</t>
  </si>
  <si>
    <t>Long-term borrowings from financial institution</t>
  </si>
  <si>
    <t>Share premium</t>
  </si>
  <si>
    <t xml:space="preserve">   Share premium on ordinary shares</t>
  </si>
  <si>
    <t>Equity attributable to owners of the parent</t>
  </si>
  <si>
    <t>Profit from operating activities</t>
  </si>
  <si>
    <t xml:space="preserve">Gain and reversal of impairment loss (impairment loss) </t>
  </si>
  <si>
    <t xml:space="preserve"> determined in accordance with TFRS 9 </t>
  </si>
  <si>
    <t>(Gain) loss on disposal of equipment</t>
  </si>
  <si>
    <t>Trade and other current payables</t>
  </si>
  <si>
    <t>Net cash generated from (used in) operating activities</t>
  </si>
  <si>
    <t xml:space="preserve">Net cash from (used in) operating activities </t>
  </si>
  <si>
    <t>Proceeds from long-term borrowings from financial institution</t>
  </si>
  <si>
    <t>Repayments on long-term borrowings from financial institution</t>
  </si>
  <si>
    <t>Cash and cash equivalents at 1 January</t>
  </si>
  <si>
    <t>Cash and cash equivalents at 30 September</t>
  </si>
  <si>
    <t>Repayment of employee benefit related to defined benefit plans</t>
  </si>
  <si>
    <t>Net gain on foreign exchange</t>
  </si>
  <si>
    <t>Unrealised gain on exchange</t>
  </si>
  <si>
    <t>Net increase in cash and cash equivalents</t>
  </si>
  <si>
    <t>Net increase in cash and cash equivalents,</t>
  </si>
  <si>
    <t>Net cash used in investing activities</t>
  </si>
  <si>
    <t xml:space="preserve">Net cash from (used in) financing activities  </t>
  </si>
  <si>
    <t>Profit (loss) from operating activities</t>
  </si>
  <si>
    <t>Profit (loss) before income tax expense</t>
  </si>
  <si>
    <t>Profit (loss) for the period</t>
  </si>
  <si>
    <t>Total comprehensive income (loss) for the period</t>
  </si>
  <si>
    <t>Profit (loss) attributable to:</t>
  </si>
  <si>
    <t>Tax income (expense)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</si>
  <si>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</si>
  <si>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attributable to:</t>
  </si>
  <si>
    <t xml:space="preserve">(Reversal of) expected credit loss recognised in profit or loss </t>
  </si>
  <si>
    <t>Repayments on short-term borrowings from financial institutions</t>
  </si>
  <si>
    <t>Cash and cash equivalents - cash at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</si>
</sst>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3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&quot;ฃ&quot;#,##0;[Red]\-&quot;ฃ&quot;#,##0"/>
    <numFmt numFmtId="195" formatCode="&quot;ฃ&quot;#,##0.00;[Red]\-&quot;ฃ&quot;#,##0.00"/>
    <numFmt numFmtId="196" formatCode="\$#,##0.00;\(\$#,##0.00\)"/>
    <numFmt numFmtId="197" formatCode="\$#,##0;\(\$#,##0\)"/>
    <numFmt numFmtId="198" formatCode="#,##0;\(#,##0\)"/>
    <numFmt numFmtId="199" formatCode="_-* #,##0_-;\-* #,##0_-;_-* &quot;-&quot;??_-;_-@_-"/>
    <numFmt numFmtId="200" formatCode="_(* #,##0.00_);_(* \(#,##0.00\);_(* &quot;-&quot;_);_(@_)"/>
    <numFmt numFmtId="201" formatCode="_(\ #,##0_);_(\ \(#,##0\);_(\ &quot;-&quot;_);_(@_)"/>
    <numFmt numFmtId="202" formatCode="_(* #,##0_);_(* \(#,##0\);_(* &quot;-&quot;??_);_(@_)"/>
    <numFmt numFmtId="203" formatCode="_(* #,##0.00_);_(* \(#,##0.00\);_(* \-??_);_(@_)"/>
    <numFmt numFmtId="204" formatCode="_(* #,##0_);_(* \(#,##0\);_(* \-??_);_(@_)"/>
    <numFmt numFmtId="205" formatCode="#,##0.0%;[Red]\(#,##0.0%\)"/>
    <numFmt numFmtId="206" formatCode="0.00000&quot;  &quot;"/>
    <numFmt numFmtId="207" formatCode="#,##0.0_);\(#,##0.0\)"/>
    <numFmt numFmtId="208" formatCode="_(* #,##0.0000_);_(* \(#,##0.0000\);_(* &quot;-&quot;??_);_(@_)"/>
    <numFmt numFmtId="209" formatCode="_-&quot;$&quot;* #,##0.00_-;\-&quot;$&quot;* #,##0.00_-;_-&quot;$&quot;* &quot;-&quot;??_-;_-@_-"/>
    <numFmt numFmtId="210" formatCode="0.0%;\(0.0%\)"/>
    <numFmt numFmtId="211" formatCode="_-&quot;$&quot;* #,##0_-;\-&quot;$&quot;* #,##0_-;_-&quot;$&quot;* &quot;-&quot;_-;_-@_-"/>
    <numFmt numFmtId="212" formatCode="&quot;$&quot;#,##0_);\(&quot;$&quot;#,##0.0\)"/>
    <numFmt numFmtId="213" formatCode="_-* #,##0\ _D_M_-;\-* #,##0\ _D_M_-;_-* &quot;-&quot;\ _D_M_-;_-@_-"/>
    <numFmt numFmtId="214" formatCode="_-* #,##0.00\ _D_M_-;\-* #,##0.00\ _D_M_-;_-* &quot;-&quot;??\ _D_M_-;_-@_-"/>
    <numFmt numFmtId="215" formatCode="#,##0\ \ ;\(#,##0\)\ ;\—\ \ \ \ "/>
    <numFmt numFmtId="216" formatCode="0."/>
    <numFmt numFmtId="217" formatCode="_-* #,##0_ _F_-;\-* #,##0_ _F_-;_-* &quot;-&quot;_ _F_-;_-@_-"/>
    <numFmt numFmtId="218" formatCode="_-* #,##0.00_ _F_-;\-* #,##0.00_ _F_-;_-* &quot;-&quot;??_ _F_-;_-@_-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.0_);[Red]\(#,##0.0\)"/>
    <numFmt numFmtId="222" formatCode="#,##0&quot;£&quot;_);[Red]\(#,##0&quot;£&quot;\)"/>
    <numFmt numFmtId="223" formatCode="_-* #,##0_-;&quot;\&quot;&quot;\&quot;&quot;\&quot;\-* #,##0_-;_-* &quot;-&quot;_-;_-@_-"/>
    <numFmt numFmtId="224" formatCode="_-* #,##0.00_-;&quot;\&quot;&quot;\&quot;&quot;\&quot;\-* #,##0.00_-;_-* &quot;-&quot;??_-;_-@_-"/>
    <numFmt numFmtId="225" formatCode="_-&quot;\&quot;* #,##0_-;&quot;\&quot;&quot;\&quot;&quot;\&quot;\-&quot;\&quot;* #,##0_-;_-&quot;\&quot;* &quot;-&quot;_-;_-@_-"/>
    <numFmt numFmtId="226" formatCode="_-&quot;\&quot;* #,##0.00_-;&quot;\&quot;&quot;\&quot;&quot;\&quot;\-&quot;\&quot;* #,##0.00_-;_-&quot;\&quot;* &quot;-&quot;??_-;_-@_-"/>
    <numFmt numFmtId="227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Tahoma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4">
    <xf numFmtId="0" fontId="0" fillId="0" borderId="0"/>
    <xf numFmtId="191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205" fontId="5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187" fontId="37" fillId="0" borderId="1" applyAlignment="0" applyProtection="0"/>
    <xf numFmtId="206" fontId="5" fillId="0" borderId="0" applyFill="0" applyBorder="0" applyAlignment="0"/>
    <xf numFmtId="207" fontId="38" fillId="0" borderId="0" applyFill="0" applyBorder="0" applyAlignment="0"/>
    <xf numFmtId="208" fontId="3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39" fillId="2" borderId="2">
      <alignment horizontal="center" wrapText="1"/>
    </xf>
    <xf numFmtId="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09" fontId="38" fillId="0" borderId="0" applyFont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41" fillId="0" borderId="0" applyFill="0" applyBorder="0" applyAlignment="0" applyProtection="0"/>
    <xf numFmtId="192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5" fillId="0" borderId="0" applyFont="0" applyFill="0" applyBorder="0" applyAlignment="0" applyProtection="0"/>
    <xf numFmtId="203" fontId="27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8" fontId="4" fillId="0" borderId="0"/>
    <xf numFmtId="43" fontId="16" fillId="0" borderId="0" applyFill="0" applyBorder="0" applyAlignment="0" applyProtection="0"/>
    <xf numFmtId="0" fontId="43" fillId="0" borderId="0" applyNumberFormat="0" applyAlignment="0">
      <alignment horizontal="left"/>
    </xf>
    <xf numFmtId="188" fontId="1" fillId="0" borderId="0" applyFont="0" applyFill="0" applyBorder="0" applyAlignment="0" applyProtection="0"/>
    <xf numFmtId="211" fontId="44" fillId="0" borderId="3" applyBorder="0"/>
    <xf numFmtId="207" fontId="38" fillId="0" borderId="0" applyFont="0" applyFill="0" applyBorder="0" applyAlignment="0" applyProtection="0"/>
    <xf numFmtId="212" fontId="5" fillId="0" borderId="0">
      <protection locked="0"/>
    </xf>
    <xf numFmtId="196" fontId="4" fillId="0" borderId="0"/>
    <xf numFmtId="0" fontId="41" fillId="3" borderId="0" applyNumberFormat="0" applyFont="0" applyFill="0" applyBorder="0" applyProtection="0">
      <alignment horizontal="left"/>
    </xf>
    <xf numFmtId="15" fontId="5" fillId="0" borderId="0"/>
    <xf numFmtId="14" fontId="45" fillId="0" borderId="0" applyFill="0" applyBorder="0" applyAlignment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97" fontId="4" fillId="0" borderId="0"/>
    <xf numFmtId="209" fontId="38" fillId="0" borderId="0" applyFill="0" applyBorder="0" applyAlignment="0"/>
    <xf numFmtId="207" fontId="38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46" fillId="0" borderId="0" applyNumberFormat="0" applyAlignment="0">
      <alignment horizontal="left"/>
    </xf>
    <xf numFmtId="215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216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2" fillId="0" borderId="0"/>
    <xf numFmtId="38" fontId="53" fillId="0" borderId="0"/>
    <xf numFmtId="38" fontId="23" fillId="0" borderId="0"/>
    <xf numFmtId="38" fontId="54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207" fontId="38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55" fillId="0" borderId="0"/>
    <xf numFmtId="0" fontId="12" fillId="0" borderId="0"/>
    <xf numFmtId="0" fontId="55" fillId="0" borderId="0"/>
    <xf numFmtId="0" fontId="12" fillId="0" borderId="0"/>
    <xf numFmtId="0" fontId="56" fillId="0" borderId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219" fontId="58" fillId="0" borderId="0" applyFont="0" applyFill="0" applyBorder="0" applyAlignment="0" applyProtection="0"/>
    <xf numFmtId="220" fontId="58" fillId="0" borderId="0" applyFont="0" applyFill="0" applyBorder="0" applyAlignment="0" applyProtection="0"/>
    <xf numFmtId="219" fontId="57" fillId="0" borderId="0" applyFont="0" applyFill="0" applyBorder="0" applyAlignment="0" applyProtection="0"/>
    <xf numFmtId="220" fontId="57" fillId="0" borderId="0" applyFont="0" applyFill="0" applyBorder="0" applyAlignment="0" applyProtection="0"/>
    <xf numFmtId="37" fontId="9" fillId="0" borderId="0"/>
    <xf numFmtId="0" fontId="55" fillId="0" borderId="0"/>
    <xf numFmtId="0" fontId="12" fillId="0" borderId="0"/>
    <xf numFmtId="0" fontId="12" fillId="0" borderId="0"/>
    <xf numFmtId="195" fontId="7" fillId="0" borderId="0"/>
    <xf numFmtId="221" fontId="59" fillId="0" borderId="0"/>
    <xf numFmtId="195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6" fillId="0" borderId="0"/>
    <xf numFmtId="0" fontId="73" fillId="0" borderId="0"/>
    <xf numFmtId="0" fontId="73" fillId="0" borderId="0"/>
    <xf numFmtId="0" fontId="5" fillId="0" borderId="0"/>
    <xf numFmtId="0" fontId="2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9" fontId="38" fillId="0" borderId="0" applyFill="0" applyBorder="0" applyAlignment="0"/>
    <xf numFmtId="207" fontId="38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222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3" fillId="0" borderId="0"/>
    <xf numFmtId="0" fontId="45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94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94" fontId="7" fillId="0" borderId="0"/>
    <xf numFmtId="195" fontId="7" fillId="0" borderId="0"/>
    <xf numFmtId="194" fontId="7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223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5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0" fontId="68" fillId="0" borderId="0"/>
    <xf numFmtId="211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70" fillId="0" borderId="0"/>
    <xf numFmtId="227" fontId="38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1" fillId="0" borderId="0"/>
    <xf numFmtId="190" fontId="42" fillId="0" borderId="0" applyFont="0" applyFill="0" applyBorder="0" applyAlignment="0" applyProtection="0"/>
    <xf numFmtId="0" fontId="67" fillId="0" borderId="0"/>
    <xf numFmtId="211" fontId="72" fillId="0" borderId="0" applyFont="0" applyFill="0" applyBorder="0" applyAlignment="0" applyProtection="0"/>
    <xf numFmtId="211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57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lef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202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93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99" fontId="16" fillId="0" borderId="0" xfId="55" applyNumberFormat="1" applyFont="1" applyFill="1" applyBorder="1"/>
    <xf numFmtId="199" fontId="16" fillId="0" borderId="0" xfId="55" applyNumberFormat="1" applyFont="1" applyFill="1" applyBorder="1" applyAlignment="1">
      <alignment horizontal="right"/>
    </xf>
    <xf numFmtId="199" fontId="16" fillId="0" borderId="0" xfId="55" applyNumberFormat="1" applyFont="1" applyFill="1" applyBorder="1" applyAlignment="1">
      <alignment horizontal="center"/>
    </xf>
    <xf numFmtId="199" fontId="16" fillId="0" borderId="0" xfId="55" applyNumberFormat="1" applyFont="1" applyFill="1"/>
    <xf numFmtId="199" fontId="22" fillId="0" borderId="0" xfId="55" applyNumberFormat="1" applyFont="1" applyFill="1" applyBorder="1" applyAlignment="1">
      <alignment horizontal="center"/>
    </xf>
    <xf numFmtId="0" fontId="17" fillId="0" borderId="0" xfId="55" applyNumberFormat="1" applyFont="1" applyFill="1"/>
    <xf numFmtId="0" fontId="16" fillId="0" borderId="0" xfId="55" applyNumberFormat="1" applyFont="1" applyFill="1"/>
    <xf numFmtId="190" fontId="17" fillId="0" borderId="0" xfId="21" applyNumberFormat="1" applyFont="1" applyFill="1" applyBorder="1"/>
    <xf numFmtId="190" fontId="17" fillId="0" borderId="11" xfId="21" applyNumberFormat="1" applyFont="1" applyFill="1" applyBorder="1" applyAlignment="1">
      <alignment horizontal="right"/>
    </xf>
    <xf numFmtId="199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99" fontId="22" fillId="0" borderId="0" xfId="55" applyNumberFormat="1" applyFont="1" applyFill="1" applyAlignment="1">
      <alignment horizontal="center"/>
    </xf>
    <xf numFmtId="190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202" fontId="16" fillId="0" borderId="0" xfId="21" applyNumberFormat="1" applyFont="1" applyFill="1" applyBorder="1" applyAlignment="1"/>
    <xf numFmtId="202" fontId="17" fillId="0" borderId="5" xfId="21" applyNumberFormat="1" applyFont="1" applyFill="1" applyBorder="1" applyAlignment="1">
      <alignment horizontal="right"/>
    </xf>
    <xf numFmtId="202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200" fontId="17" fillId="0" borderId="0" xfId="0" applyNumberFormat="1" applyFont="1" applyFill="1" applyBorder="1" applyAlignment="1">
      <alignment horizontal="right"/>
    </xf>
    <xf numFmtId="202" fontId="16" fillId="0" borderId="0" xfId="21" applyNumberFormat="1" applyFont="1" applyFill="1" applyBorder="1" applyAlignment="1">
      <alignment horizontal="right"/>
    </xf>
    <xf numFmtId="202" fontId="17" fillId="0" borderId="0" xfId="21" applyNumberFormat="1" applyFont="1" applyFill="1" applyBorder="1" applyAlignment="1">
      <alignment horizontal="right"/>
    </xf>
    <xf numFmtId="202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200" fontId="17" fillId="0" borderId="11" xfId="0" applyNumberFormat="1" applyFont="1" applyFill="1" applyBorder="1" applyAlignment="1">
      <alignment horizontal="right"/>
    </xf>
    <xf numFmtId="202" fontId="17" fillId="0" borderId="0" xfId="21" quotePrefix="1" applyNumberFormat="1" applyFont="1" applyFill="1" applyBorder="1" applyAlignment="1">
      <alignment horizontal="center"/>
    </xf>
    <xf numFmtId="190" fontId="29" fillId="0" borderId="0" xfId="0" applyNumberFormat="1" applyFont="1" applyFill="1" applyAlignment="1"/>
    <xf numFmtId="0" fontId="0" fillId="0" borderId="0" xfId="0" applyFont="1" applyFill="1"/>
    <xf numFmtId="190" fontId="17" fillId="0" borderId="0" xfId="21" applyNumberFormat="1" applyFont="1" applyFill="1" applyBorder="1" applyAlignment="1">
      <alignment horizontal="right"/>
    </xf>
    <xf numFmtId="190" fontId="0" fillId="0" borderId="0" xfId="0" applyNumberFormat="1" applyFont="1" applyFill="1" applyAlignment="1"/>
    <xf numFmtId="190" fontId="29" fillId="0" borderId="0" xfId="0" applyNumberFormat="1" applyFont="1" applyFill="1" applyBorder="1" applyAlignment="1"/>
    <xf numFmtId="193" fontId="0" fillId="0" borderId="0" xfId="0" applyNumberFormat="1" applyFont="1" applyFill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90" fontId="17" fillId="0" borderId="5" xfId="0" applyNumberFormat="1" applyFont="1" applyFill="1" applyBorder="1"/>
    <xf numFmtId="199" fontId="0" fillId="0" borderId="0" xfId="55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right"/>
    </xf>
    <xf numFmtId="190" fontId="16" fillId="0" borderId="0" xfId="0" applyNumberFormat="1" applyFont="1" applyFill="1" applyAlignment="1"/>
    <xf numFmtId="190" fontId="0" fillId="0" borderId="0" xfId="0" applyNumberFormat="1" applyFont="1" applyFill="1" applyAlignment="1">
      <alignment horizontal="right"/>
    </xf>
    <xf numFmtId="190" fontId="0" fillId="0" borderId="0" xfId="21" applyNumberFormat="1" applyFont="1" applyFill="1" applyAlignment="1">
      <alignment horizontal="right"/>
    </xf>
    <xf numFmtId="190" fontId="0" fillId="0" borderId="0" xfId="0" applyNumberFormat="1" applyFill="1"/>
    <xf numFmtId="190" fontId="0" fillId="0" borderId="0" xfId="21" applyNumberFormat="1" applyFont="1" applyFill="1"/>
    <xf numFmtId="190" fontId="0" fillId="0" borderId="0" xfId="0" applyNumberFormat="1" applyFont="1" applyFill="1" applyBorder="1" applyAlignment="1"/>
    <xf numFmtId="190" fontId="0" fillId="0" borderId="12" xfId="0" applyNumberFormat="1" applyFont="1" applyFill="1" applyBorder="1" applyAlignment="1">
      <alignment horizontal="right"/>
    </xf>
    <xf numFmtId="190" fontId="0" fillId="0" borderId="0" xfId="0" applyNumberFormat="1" applyFill="1" applyAlignment="1">
      <alignment horizontal="right"/>
    </xf>
    <xf numFmtId="190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193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37" fontId="18" fillId="0" borderId="0" xfId="0" applyNumberFormat="1" applyFont="1" applyFill="1" applyBorder="1"/>
    <xf numFmtId="190" fontId="0" fillId="0" borderId="0" xfId="21" applyNumberFormat="1" applyFont="1" applyFill="1" applyBorder="1" applyAlignment="1">
      <alignment horizontal="right"/>
    </xf>
    <xf numFmtId="190" fontId="17" fillId="0" borderId="0" xfId="0" applyNumberFormat="1" applyFont="1" applyFill="1" applyBorder="1"/>
    <xf numFmtId="193" fontId="0" fillId="0" borderId="0" xfId="0" applyNumberFormat="1" applyFont="1" applyFill="1" applyBorder="1" applyAlignment="1"/>
    <xf numFmtId="202" fontId="0" fillId="0" borderId="0" xfId="21" applyNumberFormat="1" applyFont="1" applyFill="1" applyBorder="1" applyAlignment="1">
      <alignment horizontal="right"/>
    </xf>
    <xf numFmtId="0" fontId="19" fillId="0" borderId="0" xfId="0" quotePrefix="1" applyFont="1" applyFill="1" applyAlignment="1">
      <alignment horizontal="left"/>
    </xf>
    <xf numFmtId="202" fontId="0" fillId="0" borderId="0" xfId="21" applyNumberFormat="1" applyFont="1" applyFill="1" applyAlignment="1">
      <alignment horizontal="center"/>
    </xf>
    <xf numFmtId="202" fontId="0" fillId="0" borderId="0" xfId="0" applyNumberFormat="1" applyFont="1" applyFill="1" applyBorder="1" applyAlignment="1"/>
    <xf numFmtId="202" fontId="17" fillId="0" borderId="12" xfId="21" quotePrefix="1" applyNumberFormat="1" applyFont="1" applyFill="1" applyBorder="1" applyAlignment="1">
      <alignment horizontal="center"/>
    </xf>
    <xf numFmtId="202" fontId="0" fillId="0" borderId="12" xfId="21" applyNumberFormat="1" applyFont="1" applyFill="1" applyBorder="1" applyAlignment="1">
      <alignment horizontal="center"/>
    </xf>
    <xf numFmtId="202" fontId="0" fillId="0" borderId="0" xfId="21" applyNumberFormat="1" applyFont="1" applyFill="1" applyBorder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37" fontId="17" fillId="0" borderId="1" xfId="0" applyNumberFormat="1" applyFont="1" applyFill="1" applyBorder="1"/>
    <xf numFmtId="37" fontId="17" fillId="0" borderId="11" xfId="0" applyNumberFormat="1" applyFont="1" applyFill="1" applyBorder="1"/>
    <xf numFmtId="0" fontId="0" fillId="0" borderId="0" xfId="0" applyFont="1" applyFill="1" applyAlignment="1">
      <alignment wrapText="1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99" fontId="0" fillId="0" borderId="0" xfId="55" applyNumberFormat="1" applyFont="1" applyFill="1" applyBorder="1"/>
    <xf numFmtId="49" fontId="16" fillId="0" borderId="0" xfId="0" applyNumberFormat="1" applyFont="1" applyFill="1" applyAlignment="1">
      <alignment horizontal="center" wrapText="1"/>
    </xf>
    <xf numFmtId="0" fontId="17" fillId="0" borderId="0" xfId="0" applyFont="1"/>
    <xf numFmtId="0" fontId="0" fillId="0" borderId="0" xfId="0" applyFont="1" applyFill="1" applyBorder="1" applyAlignment="1">
      <alignment horizontal="left"/>
    </xf>
    <xf numFmtId="193" fontId="0" fillId="0" borderId="12" xfId="0" applyNumberFormat="1" applyFont="1" applyFill="1" applyBorder="1" applyAlignment="1">
      <alignment horizontal="right"/>
    </xf>
    <xf numFmtId="193" fontId="17" fillId="0" borderId="0" xfId="0" applyNumberFormat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193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201" fontId="16" fillId="0" borderId="0" xfId="0" applyNumberFormat="1" applyFont="1" applyFill="1"/>
    <xf numFmtId="190" fontId="16" fillId="0" borderId="0" xfId="0" applyNumberFormat="1" applyFont="1" applyFill="1" applyBorder="1" applyAlignment="1">
      <alignment horizontal="right"/>
    </xf>
    <xf numFmtId="190" fontId="16" fillId="0" borderId="12" xfId="0" applyNumberFormat="1" applyFont="1" applyFill="1" applyBorder="1" applyAlignment="1"/>
    <xf numFmtId="192" fontId="16" fillId="0" borderId="12" xfId="21" applyNumberFormat="1" applyFont="1" applyFill="1" applyBorder="1" applyAlignment="1">
      <alignment horizontal="center"/>
    </xf>
    <xf numFmtId="202" fontId="16" fillId="0" borderId="0" xfId="21" applyNumberFormat="1" applyFont="1" applyFill="1" applyBorder="1" applyAlignment="1">
      <alignment horizontal="center"/>
    </xf>
    <xf numFmtId="190" fontId="16" fillId="0" borderId="0" xfId="0" applyNumberFormat="1" applyFont="1" applyFill="1" applyBorder="1" applyAlignment="1"/>
    <xf numFmtId="190" fontId="16" fillId="0" borderId="0" xfId="21" applyNumberFormat="1" applyFont="1" applyFill="1" applyBorder="1" applyAlignment="1">
      <alignment horizontal="center"/>
    </xf>
    <xf numFmtId="190" fontId="16" fillId="0" borderId="0" xfId="0" applyNumberFormat="1" applyFont="1" applyFill="1" applyBorder="1"/>
    <xf numFmtId="202" fontId="16" fillId="0" borderId="12" xfId="21" applyNumberFormat="1" applyFont="1" applyFill="1" applyBorder="1" applyAlignment="1">
      <alignment horizontal="center"/>
    </xf>
    <xf numFmtId="37" fontId="16" fillId="0" borderId="0" xfId="21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center" wrapText="1"/>
    </xf>
    <xf numFmtId="202" fontId="17" fillId="0" borderId="12" xfId="21" applyNumberFormat="1" applyFont="1" applyFill="1" applyBorder="1" applyAlignment="1">
      <alignment horizontal="center"/>
    </xf>
    <xf numFmtId="204" fontId="0" fillId="0" borderId="0" xfId="49" applyNumberFormat="1" applyFont="1" applyFill="1" applyBorder="1" applyAlignment="1" applyProtection="1">
      <alignment horizontal="center"/>
    </xf>
    <xf numFmtId="37" fontId="0" fillId="0" borderId="0" xfId="0" applyNumberFormat="1" applyFill="1" applyBorder="1" applyAlignment="1">
      <alignment horizontal="right"/>
    </xf>
    <xf numFmtId="199" fontId="75" fillId="0" borderId="0" xfId="55" applyNumberFormat="1" applyFont="1" applyFill="1" applyBorder="1" applyAlignment="1">
      <alignment horizontal="center"/>
    </xf>
    <xf numFmtId="190" fontId="16" fillId="0" borderId="0" xfId="21" applyNumberFormat="1" applyFont="1" applyFill="1" applyBorder="1"/>
    <xf numFmtId="192" fontId="0" fillId="0" borderId="0" xfId="21" quotePrefix="1" applyNumberFormat="1" applyFont="1" applyFill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16" fillId="0" borderId="0" xfId="0" applyFont="1"/>
    <xf numFmtId="193" fontId="16" fillId="0" borderId="0" xfId="0" applyNumberFormat="1" applyFont="1"/>
    <xf numFmtId="0" fontId="16" fillId="0" borderId="0" xfId="0" applyFont="1" applyAlignment="1">
      <alignment horizontal="left"/>
    </xf>
    <xf numFmtId="190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90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202" fontId="16" fillId="0" borderId="0" xfId="21" applyNumberFormat="1" applyFont="1" applyAlignment="1">
      <alignment horizontal="center"/>
    </xf>
    <xf numFmtId="192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190" fontId="16" fillId="0" borderId="0" xfId="0" applyNumberFormat="1" applyFont="1"/>
    <xf numFmtId="37" fontId="17" fillId="0" borderId="5" xfId="0" applyNumberFormat="1" applyFont="1" applyBorder="1"/>
    <xf numFmtId="37" fontId="17" fillId="0" borderId="0" xfId="0" applyNumberFormat="1" applyFont="1" applyAlignment="1">
      <alignment horizontal="left"/>
    </xf>
    <xf numFmtId="0" fontId="22" fillId="0" borderId="0" xfId="0" quotePrefix="1" applyFont="1" applyAlignment="1">
      <alignment horizontal="center"/>
    </xf>
    <xf numFmtId="190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37" fontId="17" fillId="0" borderId="12" xfId="0" applyNumberFormat="1" applyFont="1" applyBorder="1" applyAlignment="1">
      <alignment horizontal="right"/>
    </xf>
    <xf numFmtId="190" fontId="29" fillId="0" borderId="0" xfId="0" applyNumberFormat="1" applyFont="1"/>
    <xf numFmtId="190" fontId="16" fillId="0" borderId="12" xfId="0" applyNumberFormat="1" applyFont="1" applyBorder="1" applyAlignment="1">
      <alignment horizontal="right"/>
    </xf>
    <xf numFmtId="190" fontId="17" fillId="0" borderId="0" xfId="0" applyNumberFormat="1" applyFont="1"/>
    <xf numFmtId="190" fontId="17" fillId="0" borderId="0" xfId="0" applyNumberFormat="1" applyFont="1" applyAlignment="1">
      <alignment horizontal="right"/>
    </xf>
    <xf numFmtId="192" fontId="16" fillId="0" borderId="12" xfId="21" applyNumberFormat="1" applyFont="1" applyBorder="1" applyAlignment="1">
      <alignment horizontal="center"/>
    </xf>
    <xf numFmtId="190" fontId="17" fillId="0" borderId="5" xfId="0" applyNumberFormat="1" applyFont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202" fontId="16" fillId="0" borderId="12" xfId="21" applyNumberFormat="1" applyFont="1" applyBorder="1" applyAlignment="1">
      <alignment horizontal="center"/>
    </xf>
    <xf numFmtId="202" fontId="17" fillId="0" borderId="0" xfId="21" applyNumberFormat="1" applyFont="1" applyFill="1" applyBorder="1" applyAlignment="1">
      <alignment horizontal="center"/>
    </xf>
    <xf numFmtId="199" fontId="0" fillId="0" borderId="12" xfId="55" applyNumberFormat="1" applyFont="1" applyFill="1" applyBorder="1" applyAlignment="1">
      <alignment horizontal="center"/>
    </xf>
    <xf numFmtId="199" fontId="16" fillId="0" borderId="0" xfId="55" applyNumberFormat="1" applyFont="1" applyFill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192" fontId="16" fillId="0" borderId="0" xfId="21" applyNumberFormat="1" applyFont="1" applyFill="1" applyBorder="1"/>
    <xf numFmtId="192" fontId="16" fillId="0" borderId="12" xfId="21" applyNumberFormat="1" applyFont="1" applyFill="1" applyBorder="1"/>
    <xf numFmtId="202" fontId="16" fillId="0" borderId="12" xfId="21" applyNumberFormat="1" applyFont="1" applyFill="1" applyBorder="1"/>
    <xf numFmtId="0" fontId="7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" fontId="22" fillId="0" borderId="0" xfId="55" applyNumberFormat="1" applyFont="1" applyFill="1" applyAlignment="1">
      <alignment horizontal="center"/>
    </xf>
    <xf numFmtId="190" fontId="17" fillId="0" borderId="5" xfId="21" applyNumberFormat="1" applyFont="1" applyFill="1" applyBorder="1"/>
    <xf numFmtId="192" fontId="17" fillId="0" borderId="5" xfId="21" applyNumberFormat="1" applyFont="1" applyFill="1" applyBorder="1"/>
    <xf numFmtId="192" fontId="17" fillId="0" borderId="0" xfId="21" applyNumberFormat="1" applyFont="1" applyFill="1" applyBorder="1"/>
    <xf numFmtId="0" fontId="24" fillId="0" borderId="0" xfId="0" quotePrefix="1" applyFont="1" applyAlignment="1">
      <alignment horizontal="left"/>
    </xf>
    <xf numFmtId="0" fontId="24" fillId="0" borderId="0" xfId="0" quotePrefix="1" applyFont="1"/>
    <xf numFmtId="202" fontId="17" fillId="0" borderId="0" xfId="21" applyNumberFormat="1" applyFont="1" applyFill="1" applyBorder="1"/>
    <xf numFmtId="202" fontId="16" fillId="0" borderId="0" xfId="21" applyNumberFormat="1" applyFont="1" applyFill="1" applyBorder="1"/>
    <xf numFmtId="202" fontId="17" fillId="0" borderId="5" xfId="21" applyNumberFormat="1" applyFont="1" applyFill="1" applyBorder="1"/>
    <xf numFmtId="202" fontId="0" fillId="0" borderId="0" xfId="21" quotePrefix="1" applyNumberFormat="1" applyFont="1" applyFill="1" applyAlignment="1">
      <alignment horizontal="center"/>
    </xf>
    <xf numFmtId="190" fontId="0" fillId="0" borderId="0" xfId="21" applyNumberFormat="1" applyFont="1" applyFill="1" applyAlignment="1">
      <alignment horizontal="center"/>
    </xf>
    <xf numFmtId="192" fontId="16" fillId="0" borderId="0" xfId="21" applyNumberFormat="1" applyFont="1" applyFill="1" applyBorder="1" applyAlignment="1">
      <alignment horizontal="center"/>
    </xf>
    <xf numFmtId="199" fontId="0" fillId="0" borderId="0" xfId="55" quotePrefix="1" applyNumberFormat="1" applyFont="1"/>
    <xf numFmtId="190" fontId="16" fillId="0" borderId="0" xfId="0" applyNumberFormat="1" applyFont="1" applyFill="1"/>
    <xf numFmtId="192" fontId="16" fillId="0" borderId="0" xfId="0" applyNumberFormat="1" applyFont="1" applyFill="1"/>
    <xf numFmtId="4" fontId="16" fillId="0" borderId="0" xfId="21" applyFont="1" applyFill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190" fontId="0" fillId="0" borderId="0" xfId="0" applyNumberFormat="1" applyFill="1" applyBorder="1" applyAlignment="1">
      <alignment horizontal="center"/>
    </xf>
    <xf numFmtId="202" fontId="0" fillId="0" borderId="0" xfId="0" applyNumberFormat="1" applyFill="1"/>
    <xf numFmtId="202" fontId="0" fillId="0" borderId="0" xfId="0" applyNumberFormat="1" applyFont="1" applyFill="1" applyAlignment="1">
      <alignment horizontal="right"/>
    </xf>
    <xf numFmtId="192" fontId="0" fillId="0" borderId="12" xfId="21" quotePrefix="1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16" fillId="0" borderId="0" xfId="0" applyFont="1" applyBorder="1"/>
    <xf numFmtId="0" fontId="16" fillId="0" borderId="0" xfId="0" applyFont="1" applyFill="1" applyBorder="1"/>
    <xf numFmtId="0" fontId="16" fillId="0" borderId="0" xfId="0" applyFont="1" applyBorder="1" applyAlignment="1">
      <alignment horizontal="left"/>
    </xf>
    <xf numFmtId="37" fontId="16" fillId="0" borderId="0" xfId="0" applyNumberFormat="1" applyFont="1" applyBorder="1" applyAlignment="1">
      <alignment horizontal="right"/>
    </xf>
    <xf numFmtId="190" fontId="16" fillId="0" borderId="0" xfId="0" applyNumberFormat="1" applyFont="1" applyBorder="1" applyAlignment="1">
      <alignment horizontal="right"/>
    </xf>
    <xf numFmtId="37" fontId="17" fillId="0" borderId="0" xfId="0" applyNumberFormat="1" applyFont="1" applyBorder="1" applyAlignment="1">
      <alignment horizontal="right"/>
    </xf>
    <xf numFmtId="202" fontId="16" fillId="0" borderId="0" xfId="21" applyNumberFormat="1" applyFont="1" applyBorder="1" applyAlignment="1">
      <alignment horizontal="center"/>
    </xf>
    <xf numFmtId="192" fontId="16" fillId="0" borderId="0" xfId="21" applyNumberFormat="1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193" fontId="16" fillId="0" borderId="0" xfId="0" applyNumberFormat="1" applyFont="1" applyFill="1" applyBorder="1"/>
    <xf numFmtId="37" fontId="17" fillId="0" borderId="13" xfId="0" applyNumberFormat="1" applyFont="1" applyBorder="1" applyAlignment="1">
      <alignment horizontal="right"/>
    </xf>
    <xf numFmtId="190" fontId="16" fillId="0" borderId="13" xfId="0" applyNumberFormat="1" applyFont="1" applyBorder="1"/>
    <xf numFmtId="0" fontId="0" fillId="0" borderId="0" xfId="0" applyAlignment="1">
      <alignment horizontal="left" wrapText="1"/>
    </xf>
    <xf numFmtId="190" fontId="17" fillId="0" borderId="13" xfId="0" applyNumberFormat="1" applyFont="1" applyBorder="1" applyAlignment="1">
      <alignment horizontal="right"/>
    </xf>
    <xf numFmtId="190" fontId="0" fillId="0" borderId="12" xfId="0" applyNumberFormat="1" applyBorder="1" applyAlignment="1">
      <alignment horizontal="right"/>
    </xf>
    <xf numFmtId="190" fontId="0" fillId="0" borderId="0" xfId="0" applyNumberFormat="1" applyAlignment="1">
      <alignment horizontal="center"/>
    </xf>
    <xf numFmtId="190" fontId="17" fillId="0" borderId="5" xfId="0" applyNumberFormat="1" applyFont="1" applyBorder="1"/>
    <xf numFmtId="49" fontId="22" fillId="0" borderId="0" xfId="0" applyNumberFormat="1" applyFont="1" applyAlignment="1">
      <alignment horizontal="center"/>
    </xf>
    <xf numFmtId="190" fontId="0" fillId="0" borderId="0" xfId="0" applyNumberFormat="1"/>
    <xf numFmtId="193" fontId="0" fillId="0" borderId="0" xfId="0" applyNumberFormat="1" applyAlignment="1">
      <alignment horizontal="right"/>
    </xf>
    <xf numFmtId="193" fontId="0" fillId="0" borderId="12" xfId="0" applyNumberFormat="1" applyBorder="1" applyAlignment="1">
      <alignment horizontal="right"/>
    </xf>
    <xf numFmtId="193" fontId="17" fillId="0" borderId="0" xfId="0" applyNumberFormat="1" applyFont="1" applyAlignment="1">
      <alignment horizontal="right"/>
    </xf>
    <xf numFmtId="190" fontId="30" fillId="0" borderId="0" xfId="0" applyNumberFormat="1" applyFont="1"/>
    <xf numFmtId="37" fontId="16" fillId="0" borderId="0" xfId="21" applyNumberFormat="1" applyFont="1" applyFill="1" applyBorder="1"/>
    <xf numFmtId="37" fontId="16" fillId="0" borderId="12" xfId="21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0" fontId="17" fillId="0" borderId="0" xfId="0" applyFont="1" applyBorder="1"/>
    <xf numFmtId="10" fontId="16" fillId="0" borderId="0" xfId="213" applyNumberFormat="1" applyFont="1" applyFill="1"/>
    <xf numFmtId="192" fontId="17" fillId="0" borderId="11" xfId="21" applyNumberFormat="1" applyFont="1" applyFill="1" applyBorder="1" applyAlignment="1">
      <alignment horizontal="right"/>
    </xf>
    <xf numFmtId="202" fontId="0" fillId="0" borderId="12" xfId="0" applyNumberFormat="1" applyFill="1" applyBorder="1"/>
    <xf numFmtId="0" fontId="17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 wrapText="1"/>
    </xf>
    <xf numFmtId="199" fontId="17" fillId="0" borderId="0" xfId="55" applyNumberFormat="1" applyFont="1" applyFill="1" applyBorder="1" applyAlignment="1">
      <alignment horizontal="center"/>
    </xf>
    <xf numFmtId="199" fontId="16" fillId="0" borderId="12" xfId="55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190" fontId="17" fillId="0" borderId="10" xfId="0" applyNumberFormat="1" applyFont="1" applyBorder="1"/>
  </cellXfs>
  <cellStyles count="214">
    <cellStyle name="??" xfId="1"/>
    <cellStyle name="?? [0]_PERSONAL" xfId="2"/>
    <cellStyle name="???" xfId="3"/>
    <cellStyle name="???[0]_liz-ss" xfId="4"/>
    <cellStyle name="???_liz-ss" xfId="5"/>
    <cellStyle name="??_B" xfId="6"/>
    <cellStyle name="2decimal" xfId="7"/>
    <cellStyle name="75" xfId="8"/>
    <cellStyle name="args.style" xfId="9"/>
    <cellStyle name="Body" xfId="10"/>
    <cellStyle name="Border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lumn Heading" xfId="20"/>
    <cellStyle name="Comma" xfId="21" builtinId="3"/>
    <cellStyle name="Comma  - Style1" xfId="22"/>
    <cellStyle name="Comma  - Style2" xfId="23"/>
    <cellStyle name="Comma  - Style3" xfId="24"/>
    <cellStyle name="Comma  - Style4" xfId="25"/>
    <cellStyle name="Comma  - Style5" xfId="26"/>
    <cellStyle name="Comma  - Style6" xfId="27"/>
    <cellStyle name="Comma  - Style7" xfId="28"/>
    <cellStyle name="Comma  - Style8" xfId="29"/>
    <cellStyle name="Comma [00]" xfId="30"/>
    <cellStyle name="Comma 10" xfId="31"/>
    <cellStyle name="Comma 11" xfId="32"/>
    <cellStyle name="Comma 12" xfId="33"/>
    <cellStyle name="Comma 13" xfId="34"/>
    <cellStyle name="Comma 14" xfId="35"/>
    <cellStyle name="Comma 15" xfId="36"/>
    <cellStyle name="Comma 16" xfId="37"/>
    <cellStyle name="Comma 17" xfId="38"/>
    <cellStyle name="Comma 18" xfId="39"/>
    <cellStyle name="Comma 19" xfId="40"/>
    <cellStyle name="Comma 2" xfId="41"/>
    <cellStyle name="Comma 2 2" xfId="42"/>
    <cellStyle name="Comma 20" xfId="43"/>
    <cellStyle name="Comma 21" xfId="44"/>
    <cellStyle name="Comma 22" xfId="45"/>
    <cellStyle name="Comma 3" xfId="46"/>
    <cellStyle name="Comma 3 2" xfId="47"/>
    <cellStyle name="Comma 4" xfId="48"/>
    <cellStyle name="Comma 5" xfId="49"/>
    <cellStyle name="Comma 6" xfId="50"/>
    <cellStyle name="Comma 7" xfId="51"/>
    <cellStyle name="Comma 8" xfId="52"/>
    <cellStyle name="Comma 9" xfId="53"/>
    <cellStyle name="comma zerodec" xfId="54"/>
    <cellStyle name="Comma_SPGQ302e-chg. in share" xfId="55"/>
    <cellStyle name="Copied" xfId="56"/>
    <cellStyle name="Currency" xfId="57" builtinId="4"/>
    <cellStyle name="Currency [0]b" xfId="58"/>
    <cellStyle name="Currency [00]" xfId="59"/>
    <cellStyle name="currency(2)" xfId="60"/>
    <cellStyle name="Currency1" xfId="61"/>
    <cellStyle name="Dan" xfId="62"/>
    <cellStyle name="DATE" xfId="63"/>
    <cellStyle name="Date Short" xfId="64"/>
    <cellStyle name="Dezimal [0]_NEGS" xfId="65"/>
    <cellStyle name="Dezimal_NEGS" xfId="66"/>
    <cellStyle name="Dollar (zero dec)" xfId="67"/>
    <cellStyle name="Enter Currency (0)" xfId="68"/>
    <cellStyle name="Enter Currency (2)" xfId="69"/>
    <cellStyle name="Enter Units (0)" xfId="70"/>
    <cellStyle name="Enter Units (1)" xfId="71"/>
    <cellStyle name="Enter Units (2)" xfId="72"/>
    <cellStyle name="Entered" xfId="73"/>
    <cellStyle name="Format Number Column" xfId="74"/>
    <cellStyle name="Grey" xfId="75"/>
    <cellStyle name="Grey 2" xfId="76"/>
    <cellStyle name="Head 1" xfId="77"/>
    <cellStyle name="Header1" xfId="78"/>
    <cellStyle name="Header2" xfId="79"/>
    <cellStyle name="Heading" xfId="80"/>
    <cellStyle name="HEADINGS" xfId="81"/>
    <cellStyle name="HEADINGSTOP" xfId="82"/>
    <cellStyle name="Indent" xfId="83"/>
    <cellStyle name="Input [yellow]" xfId="84"/>
    <cellStyle name="Input [yellow] 2" xfId="85"/>
    <cellStyle name="KPMG Heading 1" xfId="86"/>
    <cellStyle name="KPMG Heading 2" xfId="87"/>
    <cellStyle name="KPMG Heading 3" xfId="88"/>
    <cellStyle name="KPMG Heading 4" xfId="89"/>
    <cellStyle name="KPMG Normal" xfId="90"/>
    <cellStyle name="KPMG Normal Text" xfId="91"/>
    <cellStyle name="left" xfId="92"/>
    <cellStyle name="Link Currency (0)" xfId="93"/>
    <cellStyle name="Link Currency (2)" xfId="94"/>
    <cellStyle name="Link Units (0)" xfId="95"/>
    <cellStyle name="Link Units (1)" xfId="96"/>
    <cellStyle name="Link Units (2)" xfId="97"/>
    <cellStyle name="Miglia - Stile1" xfId="98"/>
    <cellStyle name="Miglia - Stile2" xfId="99"/>
    <cellStyle name="Miglia - Stile3" xfId="100"/>
    <cellStyle name="Miglia - Stile4" xfId="101"/>
    <cellStyle name="Miglia - Stile5" xfId="102"/>
    <cellStyle name="Milliers [0]_laroux" xfId="103"/>
    <cellStyle name="Milliers_laroux" xfId="104"/>
    <cellStyle name="Mon?taire [0]_laroux" xfId="105"/>
    <cellStyle name="Mon?taire_laroux" xfId="106"/>
    <cellStyle name="Monétaire [0]_laroux" xfId="107"/>
    <cellStyle name="Monétaire_laroux" xfId="108"/>
    <cellStyle name="no dec" xfId="109"/>
    <cellStyle name="Normal" xfId="0" builtinId="0"/>
    <cellStyle name="Normal - Stile6" xfId="110"/>
    <cellStyle name="Normal - Stile7" xfId="111"/>
    <cellStyle name="Normal - Stile8" xfId="112"/>
    <cellStyle name="Normal - Style1" xfId="113"/>
    <cellStyle name="Normal - Style1 2" xfId="114"/>
    <cellStyle name="Normal - Style1 3" xfId="115"/>
    <cellStyle name="Normal 10" xfId="116"/>
    <cellStyle name="Normal 11" xfId="117"/>
    <cellStyle name="Normal 12" xfId="118"/>
    <cellStyle name="Normal 13" xfId="119"/>
    <cellStyle name="Normal 14" xfId="120"/>
    <cellStyle name="Normal 15" xfId="121"/>
    <cellStyle name="Normal 16" xfId="122"/>
    <cellStyle name="Normal 17" xfId="123"/>
    <cellStyle name="Normal 18" xfId="124"/>
    <cellStyle name="Normal 19" xfId="125"/>
    <cellStyle name="Normal 2" xfId="126"/>
    <cellStyle name="Normal 20" xfId="127"/>
    <cellStyle name="Normal 21" xfId="128"/>
    <cellStyle name="Normal 22" xfId="129"/>
    <cellStyle name="Normal 3" xfId="130"/>
    <cellStyle name="Normal 4" xfId="131"/>
    <cellStyle name="Normal 5" xfId="132"/>
    <cellStyle name="Normal 6" xfId="133"/>
    <cellStyle name="Normal 7" xfId="134"/>
    <cellStyle name="Normal 8" xfId="135"/>
    <cellStyle name="Normal 9" xfId="136"/>
    <cellStyle name="Output Amounts" xfId="137"/>
    <cellStyle name="Output Column Headings" xfId="138"/>
    <cellStyle name="Output Line Items" xfId="139"/>
    <cellStyle name="per.style" xfId="140"/>
    <cellStyle name="Percent" xfId="213" builtinId="5"/>
    <cellStyle name="Percent [0]" xfId="141"/>
    <cellStyle name="Percent [00]" xfId="142"/>
    <cellStyle name="Percent [2]" xfId="143"/>
    <cellStyle name="Percent 2" xfId="144"/>
    <cellStyle name="PrePop Currency (0)" xfId="145"/>
    <cellStyle name="PrePop Currency (2)" xfId="146"/>
    <cellStyle name="PrePop Units (0)" xfId="147"/>
    <cellStyle name="PrePop Units (1)" xfId="148"/>
    <cellStyle name="PrePop Units (2)" xfId="149"/>
    <cellStyle name="PSChar" xfId="150"/>
    <cellStyle name="PSHeading" xfId="151"/>
    <cellStyle name="pwstyle" xfId="152"/>
    <cellStyle name="Quantity" xfId="153"/>
    <cellStyle name="regstoresfromspecstores" xfId="154"/>
    <cellStyle name="RevList" xfId="155"/>
    <cellStyle name="SCH1" xfId="156"/>
    <cellStyle name="SHADEDSTORES" xfId="157"/>
    <cellStyle name="specstores" xfId="158"/>
    <cellStyle name="Standard_9912(4)" xfId="159"/>
    <cellStyle name="Style 1" xfId="160"/>
    <cellStyle name="Style 1 2" xfId="161"/>
    <cellStyle name="Style 1 3" xfId="162"/>
    <cellStyle name="Style 10" xfId="163"/>
    <cellStyle name="Style 11" xfId="164"/>
    <cellStyle name="Style 12" xfId="165"/>
    <cellStyle name="Style 12 2" xfId="166"/>
    <cellStyle name="Style 13" xfId="167"/>
    <cellStyle name="Style 14" xfId="168"/>
    <cellStyle name="Style 15" xfId="169"/>
    <cellStyle name="Style 16" xfId="170"/>
    <cellStyle name="Style 17" xfId="171"/>
    <cellStyle name="Style 18" xfId="172"/>
    <cellStyle name="Style 19" xfId="173"/>
    <cellStyle name="Style 2" xfId="174"/>
    <cellStyle name="Style 20" xfId="175"/>
    <cellStyle name="Style 3" xfId="176"/>
    <cellStyle name="Style 4" xfId="177"/>
    <cellStyle name="Style 5" xfId="178"/>
    <cellStyle name="Style 6" xfId="179"/>
    <cellStyle name="Style 7" xfId="180"/>
    <cellStyle name="Style 8" xfId="181"/>
    <cellStyle name="Style 9" xfId="182"/>
    <cellStyle name="SubHeading" xfId="183"/>
    <cellStyle name="Subtotal" xfId="184"/>
    <cellStyle name="Text Indent A" xfId="185"/>
    <cellStyle name="Text Indent B" xfId="186"/>
    <cellStyle name="Text Indent C" xfId="187"/>
    <cellStyle name="wrap" xfId="188"/>
    <cellStyle name="เครื่องหมายจุลภาค [0]_FG-WIP COST-FEB.03" xfId="189"/>
    <cellStyle name="เครื่องหมายจุลภาค 2" xfId="190"/>
    <cellStyle name="เครื่องหมายจุลภาค_Ac 16100, 16110,21050,21140,21240, AR-AP SUMMARY" xfId="191"/>
    <cellStyle name="เครื่องหมายสกุลเงิน [0]_NHKTop99" xfId="192"/>
    <cellStyle name="เครื่องหมายสกุลเงิน_NHKTop99" xfId="193"/>
    <cellStyle name="น้บะภฒ_95" xfId="194"/>
    <cellStyle name="ปกติ_1" xfId="195"/>
    <cellStyle name="ฤธถ [0]_95" xfId="196"/>
    <cellStyle name="ฤธถ_95" xfId="197"/>
    <cellStyle name="ล๋ศญ [0]_95" xfId="198"/>
    <cellStyle name="ล๋ศญ_95" xfId="199"/>
    <cellStyle name="วฅมุ_4ฟ๙ฝวภ๛" xfId="200"/>
    <cellStyle name="통화 [0]_PERSONAL" xfId="201"/>
    <cellStyle name="통화_PERSONAL" xfId="202"/>
    <cellStyle name="표준_PERSONAL" xfId="203"/>
    <cellStyle name="一般_0006(1)" xfId="204"/>
    <cellStyle name="千分位[0]_LC (2)" xfId="205"/>
    <cellStyle name="千分位_LC (2)" xfId="206"/>
    <cellStyle name="未定義" xfId="207"/>
    <cellStyle name="桁区切り_Receivable Dec" xfId="208"/>
    <cellStyle name="標準_AR562売上出来高確認表印刷_帳票レイアウト" xfId="209"/>
    <cellStyle name="貨幣 [0]_liz-ss" xfId="210"/>
    <cellStyle name="貨幣[0]_LC (2)" xfId="211"/>
    <cellStyle name="貨幣_LC (2)" xfId="2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view="pageBreakPreview" topLeftCell="A70" zoomScale="70" zoomScaleNormal="70" zoomScaleSheetLayoutView="70" workbookViewId="0">
      <selection activeCell="A26" sqref="A26"/>
    </sheetView>
  </sheetViews>
  <sheetFormatPr defaultColWidth="10.81640625" defaultRowHeight="20.5" customHeight="1"/>
  <cols>
    <col min="1" max="1" width="44.1796875" style="23" customWidth="1"/>
    <col min="2" max="2" width="4.81640625" style="32" customWidth="1"/>
    <col min="3" max="3" width="0.81640625" style="23" customWidth="1"/>
    <col min="4" max="4" width="13.1796875" style="23" customWidth="1"/>
    <col min="5" max="5" width="0.81640625" style="23" customWidth="1"/>
    <col min="6" max="6" width="13.1796875" style="23" customWidth="1"/>
    <col min="7" max="7" width="0.81640625" style="23" customWidth="1"/>
    <col min="8" max="8" width="13.1796875" style="121" customWidth="1"/>
    <col min="9" max="9" width="0.81640625" style="121" customWidth="1"/>
    <col min="10" max="10" width="13.1796875" style="121" customWidth="1"/>
    <col min="11" max="16384" width="10.81640625" style="23"/>
  </cols>
  <sheetData>
    <row r="1" spans="1:11" s="15" customFormat="1" ht="20.5" customHeight="1">
      <c r="A1" s="176" t="s">
        <v>121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1" s="16" customFormat="1" ht="20.5" customHeight="1">
      <c r="A2" s="27" t="s">
        <v>55</v>
      </c>
      <c r="B2" s="118"/>
      <c r="C2" s="89"/>
      <c r="D2" s="89"/>
      <c r="E2" s="89"/>
      <c r="F2" s="89"/>
      <c r="G2" s="89"/>
      <c r="H2" s="89"/>
      <c r="I2" s="89"/>
      <c r="J2" s="89"/>
    </row>
    <row r="3" spans="1:11" s="21" customFormat="1" ht="20.5" customHeight="1">
      <c r="A3" s="17"/>
      <c r="B3" s="18"/>
      <c r="C3" s="17"/>
      <c r="D3" s="17"/>
      <c r="E3" s="19"/>
      <c r="F3" s="17"/>
      <c r="G3" s="19"/>
      <c r="H3" s="20"/>
      <c r="I3" s="20"/>
      <c r="J3" s="20"/>
    </row>
    <row r="4" spans="1:11" ht="20.5" customHeight="1">
      <c r="A4" s="24"/>
      <c r="B4" s="25"/>
      <c r="C4" s="119"/>
      <c r="D4" s="246" t="s">
        <v>57</v>
      </c>
      <c r="E4" s="246"/>
      <c r="F4" s="246"/>
      <c r="G4" s="26"/>
      <c r="H4" s="246" t="s">
        <v>59</v>
      </c>
      <c r="I4" s="246"/>
      <c r="J4" s="246"/>
    </row>
    <row r="5" spans="1:11" ht="20.5" customHeight="1">
      <c r="A5" s="24"/>
      <c r="B5" s="25"/>
      <c r="C5" s="119"/>
      <c r="D5" s="246" t="s">
        <v>58</v>
      </c>
      <c r="E5" s="246"/>
      <c r="F5" s="246"/>
      <c r="G5" s="26"/>
      <c r="H5" s="246" t="s">
        <v>58</v>
      </c>
      <c r="I5" s="246"/>
      <c r="J5" s="246"/>
    </row>
    <row r="6" spans="1:11" ht="20.5" customHeight="1">
      <c r="A6" s="24"/>
      <c r="B6" s="25"/>
      <c r="C6" s="119"/>
      <c r="D6" s="135" t="s">
        <v>141</v>
      </c>
      <c r="E6" s="113"/>
      <c r="F6" s="135" t="s">
        <v>54</v>
      </c>
      <c r="G6" s="26"/>
      <c r="H6" s="135" t="s">
        <v>141</v>
      </c>
      <c r="I6" s="113"/>
      <c r="J6" s="135" t="s">
        <v>54</v>
      </c>
    </row>
    <row r="7" spans="1:11" ht="20.5" customHeight="1">
      <c r="A7" s="27" t="s">
        <v>13</v>
      </c>
      <c r="B7" s="28" t="s">
        <v>18</v>
      </c>
      <c r="C7" s="29"/>
      <c r="D7" s="88" t="s">
        <v>151</v>
      </c>
      <c r="E7" s="88"/>
      <c r="F7" s="88" t="s">
        <v>95</v>
      </c>
      <c r="G7" s="120"/>
      <c r="H7" s="88" t="s">
        <v>151</v>
      </c>
      <c r="I7" s="88"/>
      <c r="J7" s="88" t="s">
        <v>95</v>
      </c>
    </row>
    <row r="8" spans="1:11" ht="20.5" customHeight="1">
      <c r="A8" s="27"/>
      <c r="B8" s="28"/>
      <c r="C8" s="29"/>
      <c r="D8" s="88" t="s">
        <v>67</v>
      </c>
      <c r="E8" s="88"/>
      <c r="F8" s="88"/>
      <c r="G8" s="120"/>
      <c r="H8" s="88" t="s">
        <v>67</v>
      </c>
      <c r="I8" s="88"/>
      <c r="J8" s="88"/>
    </row>
    <row r="9" spans="1:11" ht="20.5" customHeight="1">
      <c r="B9" s="30"/>
      <c r="C9" s="29"/>
      <c r="D9" s="247" t="s">
        <v>63</v>
      </c>
      <c r="E9" s="247"/>
      <c r="F9" s="247"/>
      <c r="G9" s="247"/>
      <c r="H9" s="247"/>
      <c r="I9" s="247"/>
      <c r="J9" s="247"/>
    </row>
    <row r="10" spans="1:11" s="217" customFormat="1" ht="20.5" customHeight="1">
      <c r="A10" s="142" t="s">
        <v>14</v>
      </c>
      <c r="B10" s="143"/>
      <c r="C10" s="144"/>
      <c r="D10" s="144"/>
      <c r="E10" s="144"/>
      <c r="F10" s="144"/>
      <c r="G10" s="144"/>
      <c r="H10" s="145"/>
      <c r="I10" s="145"/>
      <c r="J10" s="145"/>
    </row>
    <row r="11" spans="1:11" s="217" customFormat="1" ht="20.5" customHeight="1">
      <c r="A11" s="150" t="s">
        <v>5</v>
      </c>
      <c r="B11" s="143">
        <v>4</v>
      </c>
      <c r="C11" s="146"/>
      <c r="D11" s="147">
        <v>31635</v>
      </c>
      <c r="E11" s="148"/>
      <c r="F11" s="147">
        <v>11141</v>
      </c>
      <c r="G11" s="148"/>
      <c r="H11" s="147">
        <v>6507</v>
      </c>
      <c r="I11" s="149"/>
      <c r="J11" s="147">
        <v>1557</v>
      </c>
      <c r="K11" s="132"/>
    </row>
    <row r="12" spans="1:11" s="217" customFormat="1" ht="20.5" customHeight="1">
      <c r="A12" s="150" t="s">
        <v>152</v>
      </c>
      <c r="B12" s="143">
        <v>5</v>
      </c>
      <c r="C12" s="152"/>
      <c r="D12" s="151">
        <v>357342</v>
      </c>
      <c r="E12" s="148"/>
      <c r="F12" s="151">
        <v>326252</v>
      </c>
      <c r="G12" s="148"/>
      <c r="H12" s="151">
        <v>340751</v>
      </c>
      <c r="I12" s="149"/>
      <c r="J12" s="151">
        <v>307185</v>
      </c>
    </row>
    <row r="13" spans="1:11" s="217" customFormat="1" ht="20.5" customHeight="1">
      <c r="A13" t="s">
        <v>4</v>
      </c>
      <c r="B13" s="143">
        <v>6</v>
      </c>
      <c r="C13" s="144"/>
      <c r="D13" s="151">
        <v>289715</v>
      </c>
      <c r="E13" s="148"/>
      <c r="F13" s="151">
        <v>190430</v>
      </c>
      <c r="G13" s="148"/>
      <c r="H13" s="151">
        <v>175993</v>
      </c>
      <c r="I13" s="149"/>
      <c r="J13" s="151">
        <v>93812</v>
      </c>
    </row>
    <row r="14" spans="1:11" s="217" customFormat="1" ht="20.5" customHeight="1">
      <c r="A14" s="144" t="s">
        <v>6</v>
      </c>
      <c r="B14" s="143"/>
      <c r="C14" s="144"/>
      <c r="D14" s="151">
        <v>11981</v>
      </c>
      <c r="E14" s="148"/>
      <c r="F14" s="151">
        <v>9767</v>
      </c>
      <c r="G14" s="148"/>
      <c r="H14" s="151">
        <v>11979</v>
      </c>
      <c r="I14" s="149"/>
      <c r="J14" s="151">
        <v>9566</v>
      </c>
    </row>
    <row r="15" spans="1:11" s="217" customFormat="1" ht="20.5" customHeight="1">
      <c r="A15" s="114" t="s">
        <v>8</v>
      </c>
      <c r="B15" s="143"/>
      <c r="C15" s="144"/>
      <c r="D15" s="153">
        <f>SUM(D11:D14)</f>
        <v>690673</v>
      </c>
      <c r="E15" s="154"/>
      <c r="F15" s="153">
        <f>SUM(F11:F14)</f>
        <v>537590</v>
      </c>
      <c r="G15" s="154"/>
      <c r="H15" s="153">
        <f>SUM(H11:H14)</f>
        <v>535230</v>
      </c>
      <c r="I15" s="154"/>
      <c r="J15" s="153">
        <f>SUM(J11:J14)</f>
        <v>412120</v>
      </c>
    </row>
    <row r="16" spans="1:11" s="217" customFormat="1" ht="20.5" customHeight="1">
      <c r="A16" s="114"/>
      <c r="B16" s="143"/>
      <c r="C16" s="144"/>
      <c r="D16" s="155"/>
      <c r="E16" s="154"/>
      <c r="F16" s="155"/>
      <c r="G16" s="154"/>
      <c r="H16" s="155"/>
      <c r="I16" s="154"/>
      <c r="J16" s="155"/>
    </row>
    <row r="17" spans="1:10" s="217" customFormat="1" ht="20.5" customHeight="1">
      <c r="A17" s="142" t="s">
        <v>15</v>
      </c>
      <c r="B17" s="143"/>
      <c r="C17" s="144"/>
      <c r="D17" s="149"/>
      <c r="E17" s="148"/>
      <c r="F17" s="149"/>
      <c r="G17" s="148"/>
      <c r="H17" s="149"/>
      <c r="I17" s="148"/>
      <c r="J17" s="149"/>
    </row>
    <row r="18" spans="1:10" s="217" customFormat="1" ht="20.5" customHeight="1">
      <c r="A18" t="s">
        <v>96</v>
      </c>
      <c r="B18" s="143"/>
      <c r="C18" s="144"/>
      <c r="D18" s="156">
        <v>911</v>
      </c>
      <c r="E18" s="148"/>
      <c r="F18" s="156">
        <v>911</v>
      </c>
      <c r="G18" s="148"/>
      <c r="H18" s="156">
        <v>911</v>
      </c>
      <c r="I18" s="149"/>
      <c r="J18" s="156">
        <v>911</v>
      </c>
    </row>
    <row r="19" spans="1:10" s="217" customFormat="1" ht="20.5" customHeight="1">
      <c r="A19" t="s">
        <v>97</v>
      </c>
      <c r="B19" s="143">
        <v>16</v>
      </c>
      <c r="C19" s="144"/>
      <c r="D19" s="156">
        <v>0</v>
      </c>
      <c r="E19" s="148"/>
      <c r="F19" s="156">
        <v>0</v>
      </c>
      <c r="G19" s="148"/>
      <c r="H19" s="156">
        <v>0</v>
      </c>
      <c r="I19" s="149"/>
      <c r="J19" s="156">
        <v>0</v>
      </c>
    </row>
    <row r="20" spans="1:10" s="217" customFormat="1" ht="20.5" customHeight="1">
      <c r="A20" s="144" t="s">
        <v>32</v>
      </c>
      <c r="B20" s="143">
        <v>7</v>
      </c>
      <c r="C20" s="146"/>
      <c r="D20" s="157">
        <v>0</v>
      </c>
      <c r="E20" s="158"/>
      <c r="F20" s="157">
        <v>0</v>
      </c>
      <c r="G20" s="148"/>
      <c r="H20" s="148">
        <v>210427</v>
      </c>
      <c r="I20" s="149"/>
      <c r="J20" s="148">
        <v>210427</v>
      </c>
    </row>
    <row r="21" spans="1:10" s="217" customFormat="1" ht="20.5" customHeight="1">
      <c r="A21" t="s">
        <v>128</v>
      </c>
      <c r="B21" s="143"/>
      <c r="C21" s="159"/>
      <c r="D21" s="148">
        <v>28837</v>
      </c>
      <c r="E21" s="148"/>
      <c r="F21" s="148">
        <v>28837</v>
      </c>
      <c r="G21" s="148"/>
      <c r="H21" s="148">
        <v>28837</v>
      </c>
      <c r="I21" s="148"/>
      <c r="J21" s="148">
        <v>28837</v>
      </c>
    </row>
    <row r="22" spans="1:10" s="217" customFormat="1" ht="20.5" customHeight="1">
      <c r="A22" t="s">
        <v>64</v>
      </c>
      <c r="B22" s="143">
        <v>8</v>
      </c>
      <c r="C22" s="159"/>
      <c r="D22" s="160">
        <v>241016</v>
      </c>
      <c r="E22" s="148"/>
      <c r="F22" s="160">
        <v>239184</v>
      </c>
      <c r="G22" s="148"/>
      <c r="H22" s="148">
        <v>214753</v>
      </c>
      <c r="I22" s="148"/>
      <c r="J22" s="148">
        <v>212093</v>
      </c>
    </row>
    <row r="23" spans="1:10" s="217" customFormat="1" ht="20.5" customHeight="1">
      <c r="A23" t="s">
        <v>98</v>
      </c>
      <c r="B23" s="143"/>
      <c r="C23" s="159"/>
      <c r="D23" s="160">
        <v>10099</v>
      </c>
      <c r="E23" s="148"/>
      <c r="F23" s="160">
        <v>15361</v>
      </c>
      <c r="G23" s="148"/>
      <c r="H23" s="148">
        <v>8086</v>
      </c>
      <c r="I23" s="148"/>
      <c r="J23" s="148">
        <v>12073</v>
      </c>
    </row>
    <row r="24" spans="1:10" s="217" customFormat="1" ht="20.5" customHeight="1">
      <c r="A24" t="s">
        <v>153</v>
      </c>
      <c r="B24" s="143"/>
      <c r="C24" s="159"/>
      <c r="D24" s="160">
        <v>3605</v>
      </c>
      <c r="E24" s="148"/>
      <c r="F24" s="160">
        <v>3910</v>
      </c>
      <c r="G24" s="148"/>
      <c r="H24" s="148">
        <v>3138</v>
      </c>
      <c r="I24" s="148"/>
      <c r="J24" s="148">
        <v>3333</v>
      </c>
    </row>
    <row r="25" spans="1:10" s="217" customFormat="1" ht="20.5" customHeight="1">
      <c r="A25" s="144" t="s">
        <v>25</v>
      </c>
      <c r="B25" s="143"/>
      <c r="C25" s="144"/>
      <c r="D25" s="160">
        <v>9469</v>
      </c>
      <c r="E25" s="148"/>
      <c r="F25" s="160">
        <v>9828</v>
      </c>
      <c r="G25" s="149"/>
      <c r="H25" s="148">
        <v>9333</v>
      </c>
      <c r="I25" s="149"/>
      <c r="J25" s="148">
        <v>8545</v>
      </c>
    </row>
    <row r="26" spans="1:10" s="217" customFormat="1" ht="20.5" customHeight="1">
      <c r="A26" s="144" t="s">
        <v>16</v>
      </c>
      <c r="B26" s="143"/>
      <c r="C26" s="144"/>
      <c r="D26" s="160">
        <v>1500</v>
      </c>
      <c r="E26" s="148"/>
      <c r="F26" s="160">
        <v>641</v>
      </c>
      <c r="G26" s="149"/>
      <c r="H26" s="148">
        <v>1500</v>
      </c>
      <c r="I26" s="149"/>
      <c r="J26" s="148">
        <v>641</v>
      </c>
    </row>
    <row r="27" spans="1:10" s="217" customFormat="1" ht="20.5" customHeight="1">
      <c r="A27" s="114" t="s">
        <v>9</v>
      </c>
      <c r="B27" s="143"/>
      <c r="C27" s="144"/>
      <c r="D27" s="161">
        <f>SUM(D18:D26)</f>
        <v>295437</v>
      </c>
      <c r="E27" s="155"/>
      <c r="F27" s="161">
        <f>SUM(F18:F26)</f>
        <v>298672</v>
      </c>
      <c r="G27" s="154"/>
      <c r="H27" s="161">
        <f>SUM(H18:H26)</f>
        <v>476985</v>
      </c>
      <c r="I27" s="162"/>
      <c r="J27" s="161">
        <f>SUM(J18:J26)</f>
        <v>476860</v>
      </c>
    </row>
    <row r="28" spans="1:10" s="217" customFormat="1" ht="20.5" customHeight="1">
      <c r="A28" s="144"/>
      <c r="B28" s="143"/>
      <c r="C28" s="144"/>
      <c r="D28" s="149"/>
      <c r="E28" s="148"/>
      <c r="F28" s="149"/>
      <c r="G28" s="148"/>
      <c r="H28" s="149"/>
      <c r="I28" s="148"/>
      <c r="J28" s="149"/>
    </row>
    <row r="29" spans="1:10" s="217" customFormat="1" ht="20.5" customHeight="1" thickBot="1">
      <c r="A29" s="114" t="s">
        <v>17</v>
      </c>
      <c r="B29" s="143"/>
      <c r="C29" s="144"/>
      <c r="D29" s="226">
        <f>SUM(D15+D27)</f>
        <v>986110</v>
      </c>
      <c r="E29" s="155"/>
      <c r="F29" s="226">
        <f>SUM(F15+F27)</f>
        <v>836262</v>
      </c>
      <c r="G29" s="155"/>
      <c r="H29" s="226">
        <f>SUM(H15+H27)</f>
        <v>1012215</v>
      </c>
      <c r="I29" s="155"/>
      <c r="J29" s="226">
        <f>SUM(J15+J27)</f>
        <v>888980</v>
      </c>
    </row>
    <row r="30" spans="1:10" s="217" customFormat="1" ht="20.5" customHeight="1" thickTop="1">
      <c r="A30" s="114"/>
      <c r="B30" s="143"/>
      <c r="C30" s="144"/>
      <c r="D30" s="221"/>
      <c r="E30" s="155"/>
      <c r="F30" s="221"/>
      <c r="G30" s="155"/>
      <c r="H30" s="221"/>
      <c r="I30" s="155"/>
      <c r="J30" s="221"/>
    </row>
    <row r="31" spans="1:10" s="15" customFormat="1" ht="20.5" customHeight="1">
      <c r="A31" s="176" t="s">
        <v>121</v>
      </c>
      <c r="B31" s="177"/>
      <c r="C31" s="177"/>
      <c r="D31" s="177"/>
      <c r="E31" s="177"/>
      <c r="F31" s="177"/>
      <c r="G31" s="177"/>
      <c r="H31" s="177"/>
      <c r="I31" s="177"/>
      <c r="J31" s="177"/>
    </row>
    <row r="32" spans="1:10" s="16" customFormat="1" ht="20.5" customHeight="1">
      <c r="A32" s="27" t="s">
        <v>55</v>
      </c>
      <c r="B32" s="118"/>
      <c r="C32" s="89"/>
      <c r="D32" s="89"/>
      <c r="E32" s="89"/>
      <c r="F32" s="89"/>
      <c r="G32" s="89"/>
      <c r="H32" s="89"/>
      <c r="I32" s="89"/>
      <c r="J32" s="89"/>
    </row>
    <row r="33" spans="1:10" s="21" customFormat="1" ht="20.5" customHeight="1">
      <c r="A33" s="17"/>
      <c r="B33" s="18"/>
      <c r="C33" s="17"/>
      <c r="D33" s="17"/>
      <c r="E33" s="19"/>
      <c r="F33" s="17"/>
      <c r="G33" s="19"/>
      <c r="H33" s="20"/>
      <c r="I33" s="20"/>
      <c r="J33" s="20"/>
    </row>
    <row r="34" spans="1:10" ht="20.5" customHeight="1">
      <c r="A34" s="24"/>
      <c r="B34" s="25"/>
      <c r="C34" s="119"/>
      <c r="D34" s="246" t="s">
        <v>57</v>
      </c>
      <c r="E34" s="246"/>
      <c r="F34" s="246"/>
      <c r="G34" s="26"/>
      <c r="H34" s="246" t="s">
        <v>59</v>
      </c>
      <c r="I34" s="246"/>
      <c r="J34" s="246"/>
    </row>
    <row r="35" spans="1:10" ht="20.5" customHeight="1">
      <c r="A35" s="24"/>
      <c r="B35" s="25"/>
      <c r="C35" s="119"/>
      <c r="D35" s="246" t="s">
        <v>58</v>
      </c>
      <c r="E35" s="246"/>
      <c r="F35" s="246"/>
      <c r="G35" s="26"/>
      <c r="H35" s="246" t="s">
        <v>58</v>
      </c>
      <c r="I35" s="246"/>
      <c r="J35" s="246"/>
    </row>
    <row r="36" spans="1:10" ht="20.5" customHeight="1">
      <c r="A36" s="24"/>
      <c r="B36" s="25"/>
      <c r="C36" s="119"/>
      <c r="D36" s="135" t="s">
        <v>141</v>
      </c>
      <c r="E36" s="113"/>
      <c r="F36" s="135" t="s">
        <v>54</v>
      </c>
      <c r="G36" s="26"/>
      <c r="H36" s="135" t="s">
        <v>141</v>
      </c>
      <c r="I36" s="113"/>
      <c r="J36" s="135" t="s">
        <v>54</v>
      </c>
    </row>
    <row r="37" spans="1:10" ht="20.5" customHeight="1">
      <c r="A37" s="27" t="s">
        <v>88</v>
      </c>
      <c r="B37" s="28" t="s">
        <v>18</v>
      </c>
      <c r="C37" s="29"/>
      <c r="D37" s="88" t="s">
        <v>151</v>
      </c>
      <c r="E37" s="88"/>
      <c r="F37" s="88" t="s">
        <v>95</v>
      </c>
      <c r="G37" s="120"/>
      <c r="H37" s="88" t="s">
        <v>151</v>
      </c>
      <c r="I37" s="88"/>
      <c r="J37" s="88" t="s">
        <v>95</v>
      </c>
    </row>
    <row r="38" spans="1:10" ht="20.5" customHeight="1">
      <c r="A38" s="27"/>
      <c r="B38" s="28"/>
      <c r="C38" s="29"/>
      <c r="D38" s="88" t="s">
        <v>67</v>
      </c>
      <c r="E38" s="88"/>
      <c r="F38" s="88"/>
      <c r="G38" s="120"/>
      <c r="H38" s="88" t="s">
        <v>67</v>
      </c>
      <c r="I38" s="88"/>
      <c r="J38" s="88"/>
    </row>
    <row r="39" spans="1:10" ht="20.5" customHeight="1">
      <c r="B39" s="30"/>
      <c r="C39" s="29"/>
      <c r="D39" s="247" t="s">
        <v>63</v>
      </c>
      <c r="E39" s="247"/>
      <c r="F39" s="247"/>
      <c r="G39" s="247"/>
      <c r="H39" s="247"/>
      <c r="I39" s="247"/>
      <c r="J39" s="247"/>
    </row>
    <row r="40" spans="1:10" s="217" customFormat="1" ht="20.5" customHeight="1">
      <c r="A40" s="142" t="s">
        <v>19</v>
      </c>
      <c r="B40" s="143"/>
      <c r="C40" s="144"/>
      <c r="D40" s="148"/>
      <c r="E40" s="148"/>
      <c r="F40" s="148"/>
      <c r="G40" s="148"/>
      <c r="H40" s="148"/>
      <c r="I40" s="148"/>
      <c r="J40" s="148"/>
    </row>
    <row r="41" spans="1:10" s="217" customFormat="1" ht="20.5" customHeight="1">
      <c r="A41" s="144" t="s">
        <v>99</v>
      </c>
      <c r="B41" s="143"/>
      <c r="C41" s="144"/>
      <c r="D41" s="151"/>
      <c r="E41" s="151"/>
      <c r="F41" s="151"/>
      <c r="G41" s="151"/>
      <c r="H41" s="151"/>
      <c r="I41" s="151"/>
      <c r="J41" s="151"/>
    </row>
    <row r="42" spans="1:10" s="217" customFormat="1" ht="20.5" customHeight="1">
      <c r="A42" t="s">
        <v>100</v>
      </c>
      <c r="B42" s="143">
        <v>10</v>
      </c>
      <c r="C42" s="144"/>
      <c r="D42" s="147">
        <v>99000</v>
      </c>
      <c r="E42" s="151"/>
      <c r="F42" s="147">
        <v>107865</v>
      </c>
      <c r="G42" s="151"/>
      <c r="H42" s="147">
        <v>99000</v>
      </c>
      <c r="I42" s="151"/>
      <c r="J42" s="147">
        <v>107865</v>
      </c>
    </row>
    <row r="43" spans="1:10" s="217" customFormat="1" ht="20.5" customHeight="1">
      <c r="A43" t="s">
        <v>154</v>
      </c>
      <c r="B43" s="143">
        <v>9</v>
      </c>
      <c r="C43" s="144"/>
      <c r="D43" s="151">
        <v>253378</v>
      </c>
      <c r="E43" s="151"/>
      <c r="F43" s="151">
        <v>183624</v>
      </c>
      <c r="G43" s="151"/>
      <c r="H43" s="151">
        <v>379936</v>
      </c>
      <c r="I43" s="151"/>
      <c r="J43" s="151">
        <v>276481</v>
      </c>
    </row>
    <row r="44" spans="1:10" s="217" customFormat="1" ht="20.5" customHeight="1">
      <c r="A44" t="s">
        <v>155</v>
      </c>
      <c r="B44" s="143"/>
      <c r="C44" s="144"/>
      <c r="D44" s="151"/>
      <c r="E44" s="151"/>
      <c r="F44" s="151"/>
      <c r="G44" s="151"/>
      <c r="H44" s="151"/>
      <c r="I44" s="151"/>
      <c r="J44" s="151"/>
    </row>
    <row r="45" spans="1:10" s="217" customFormat="1" ht="20.5" customHeight="1">
      <c r="A45" t="s">
        <v>156</v>
      </c>
      <c r="B45" s="143">
        <v>10</v>
      </c>
      <c r="C45" s="144"/>
      <c r="D45" s="151">
        <v>8912</v>
      </c>
      <c r="E45" s="151"/>
      <c r="F45" s="156">
        <v>0</v>
      </c>
      <c r="G45" s="151"/>
      <c r="H45" s="151">
        <v>8912</v>
      </c>
      <c r="I45" s="151"/>
      <c r="J45" s="156">
        <v>0</v>
      </c>
    </row>
    <row r="46" spans="1:10" s="217" customFormat="1" ht="20.5" customHeight="1">
      <c r="A46" t="s">
        <v>129</v>
      </c>
      <c r="B46" s="143">
        <v>10</v>
      </c>
      <c r="C46" s="144"/>
      <c r="D46" s="151">
        <v>4042</v>
      </c>
      <c r="E46" s="151"/>
      <c r="F46" s="151">
        <v>6187</v>
      </c>
      <c r="G46" s="151"/>
      <c r="H46" s="151">
        <v>2633</v>
      </c>
      <c r="I46" s="151"/>
      <c r="J46" s="151">
        <v>4679</v>
      </c>
    </row>
    <row r="47" spans="1:10" s="217" customFormat="1" ht="20.5" customHeight="1">
      <c r="A47" t="s">
        <v>157</v>
      </c>
      <c r="B47" s="143"/>
      <c r="C47" s="144"/>
      <c r="D47" s="151">
        <v>1069</v>
      </c>
      <c r="E47" s="151"/>
      <c r="F47" s="151">
        <v>6799</v>
      </c>
      <c r="G47" s="151"/>
      <c r="H47" s="156">
        <v>0</v>
      </c>
      <c r="I47" s="151"/>
      <c r="J47" s="151">
        <v>5206</v>
      </c>
    </row>
    <row r="48" spans="1:10" s="217" customFormat="1" ht="20.5" customHeight="1">
      <c r="A48" t="s">
        <v>101</v>
      </c>
      <c r="B48" s="143"/>
      <c r="C48" s="144"/>
      <c r="D48" s="151">
        <v>1202</v>
      </c>
      <c r="E48" s="151"/>
      <c r="F48" s="151">
        <v>10431</v>
      </c>
      <c r="G48" s="151"/>
      <c r="H48" s="151">
        <v>645</v>
      </c>
      <c r="I48" s="151"/>
      <c r="J48" s="151">
        <v>6663</v>
      </c>
    </row>
    <row r="49" spans="1:10" s="217" customFormat="1" ht="20.5" customHeight="1">
      <c r="A49" s="114" t="s">
        <v>10</v>
      </c>
      <c r="B49" s="143"/>
      <c r="C49" s="144"/>
      <c r="D49" s="153">
        <f>SUM(D42:D48)</f>
        <v>367603</v>
      </c>
      <c r="E49" s="155"/>
      <c r="F49" s="153">
        <f>SUM(F42:F48)</f>
        <v>314906</v>
      </c>
      <c r="G49" s="155"/>
      <c r="H49" s="153">
        <f>SUM(H42:H48)</f>
        <v>491126</v>
      </c>
      <c r="I49" s="155"/>
      <c r="J49" s="153">
        <f>SUM(J42:J48)</f>
        <v>400894</v>
      </c>
    </row>
    <row r="50" spans="1:10" s="217" customFormat="1" ht="20.5" customHeight="1">
      <c r="A50" s="114"/>
      <c r="B50" s="143"/>
      <c r="C50" s="144"/>
      <c r="D50" s="149"/>
      <c r="E50" s="149"/>
      <c r="F50" s="149"/>
      <c r="G50" s="149"/>
      <c r="H50" s="149"/>
      <c r="I50" s="149"/>
      <c r="J50" s="149"/>
    </row>
    <row r="51" spans="1:10" s="217" customFormat="1" ht="20.5" customHeight="1">
      <c r="A51" s="142" t="s">
        <v>12</v>
      </c>
      <c r="B51" s="143"/>
      <c r="C51" s="144"/>
      <c r="D51" s="149"/>
      <c r="E51" s="149"/>
      <c r="F51" s="149"/>
      <c r="G51" s="149"/>
      <c r="H51" s="149"/>
      <c r="I51" s="149"/>
      <c r="J51" s="149"/>
    </row>
    <row r="52" spans="1:10" s="217" customFormat="1" ht="20.5" customHeight="1">
      <c r="A52" t="s">
        <v>158</v>
      </c>
      <c r="B52" s="143">
        <v>10</v>
      </c>
      <c r="C52" s="144"/>
      <c r="D52" s="151">
        <v>34424</v>
      </c>
      <c r="E52" s="151"/>
      <c r="F52" s="156">
        <v>0</v>
      </c>
      <c r="G52" s="151"/>
      <c r="H52" s="156">
        <v>34424</v>
      </c>
      <c r="I52" s="151"/>
      <c r="J52" s="156">
        <v>0</v>
      </c>
    </row>
    <row r="53" spans="1:10" s="217" customFormat="1" ht="20.5" customHeight="1">
      <c r="A53" t="s">
        <v>122</v>
      </c>
      <c r="B53" s="143">
        <v>10</v>
      </c>
      <c r="C53" s="144"/>
      <c r="D53" s="151">
        <v>6379</v>
      </c>
      <c r="E53" s="151"/>
      <c r="F53" s="151">
        <v>9379</v>
      </c>
      <c r="G53" s="151"/>
      <c r="H53" s="156">
        <v>5662</v>
      </c>
      <c r="I53" s="151"/>
      <c r="J53" s="156">
        <v>7514</v>
      </c>
    </row>
    <row r="54" spans="1:10" s="217" customFormat="1" ht="20.5" customHeight="1">
      <c r="A54" t="s">
        <v>89</v>
      </c>
      <c r="B54" s="143"/>
      <c r="C54" s="144"/>
      <c r="D54" s="151">
        <v>36102</v>
      </c>
      <c r="E54" s="151"/>
      <c r="F54" s="151">
        <v>37159</v>
      </c>
      <c r="G54" s="151"/>
      <c r="H54" s="164">
        <v>32814</v>
      </c>
      <c r="I54" s="151"/>
      <c r="J54" s="164">
        <v>34595</v>
      </c>
    </row>
    <row r="55" spans="1:10" s="217" customFormat="1" ht="20.5" customHeight="1">
      <c r="A55" s="114" t="s">
        <v>11</v>
      </c>
      <c r="B55" s="143"/>
      <c r="C55" s="144"/>
      <c r="D55" s="153">
        <f>SUM(D52:D54)</f>
        <v>76905</v>
      </c>
      <c r="E55" s="155"/>
      <c r="F55" s="153">
        <f>SUM(F52:F54)</f>
        <v>46538</v>
      </c>
      <c r="G55" s="155"/>
      <c r="H55" s="153">
        <f>SUM(H52:H54)</f>
        <v>72900</v>
      </c>
      <c r="I55" s="155"/>
      <c r="J55" s="153">
        <f>SUM(J52:J54)</f>
        <v>42109</v>
      </c>
    </row>
    <row r="56" spans="1:10" s="217" customFormat="1" ht="20.5" customHeight="1">
      <c r="A56" s="114"/>
      <c r="B56" s="143"/>
      <c r="C56" s="144"/>
      <c r="D56" s="165"/>
      <c r="E56" s="155"/>
      <c r="F56" s="165"/>
      <c r="G56" s="155"/>
      <c r="H56" s="165"/>
      <c r="I56" s="155"/>
      <c r="J56" s="165"/>
    </row>
    <row r="57" spans="1:10" s="217" customFormat="1" ht="20.5" customHeight="1">
      <c r="A57" s="166" t="s">
        <v>20</v>
      </c>
      <c r="B57" s="143"/>
      <c r="C57" s="146"/>
      <c r="D57" s="167">
        <f>SUM(D49+D55)</f>
        <v>444508</v>
      </c>
      <c r="E57" s="155"/>
      <c r="F57" s="167">
        <f>SUM(F49+F55)</f>
        <v>361444</v>
      </c>
      <c r="G57" s="155"/>
      <c r="H57" s="167">
        <f>SUM(H49:H54)</f>
        <v>564026</v>
      </c>
      <c r="I57" s="155"/>
      <c r="J57" s="167">
        <f>SUM(J49:J54)</f>
        <v>443003</v>
      </c>
    </row>
    <row r="58" spans="1:10" s="217" customFormat="1" ht="20.5" customHeight="1">
      <c r="A58" s="216"/>
      <c r="B58" s="215"/>
      <c r="C58" s="216"/>
      <c r="D58" s="220"/>
      <c r="E58" s="220"/>
      <c r="F58" s="223"/>
      <c r="G58" s="220"/>
      <c r="H58" s="222"/>
      <c r="I58" s="220"/>
      <c r="J58" s="223"/>
    </row>
    <row r="59" spans="1:10" s="217" customFormat="1" ht="20.5" customHeight="1">
      <c r="A59" s="224"/>
      <c r="B59" s="215"/>
      <c r="C59" s="218"/>
      <c r="D59" s="219"/>
      <c r="E59" s="219"/>
      <c r="F59" s="219"/>
      <c r="G59" s="219"/>
      <c r="H59" s="219"/>
      <c r="I59" s="219"/>
      <c r="J59" s="219"/>
    </row>
    <row r="60" spans="1:10" s="15" customFormat="1" ht="20.5" customHeight="1">
      <c r="A60" s="176" t="s">
        <v>121</v>
      </c>
      <c r="B60" s="177"/>
      <c r="C60" s="177"/>
      <c r="D60" s="177"/>
      <c r="E60" s="177"/>
      <c r="F60" s="177"/>
      <c r="G60" s="177"/>
      <c r="H60" s="177"/>
      <c r="I60" s="177"/>
      <c r="J60" s="177"/>
    </row>
    <row r="61" spans="1:10" s="16" customFormat="1" ht="20.5" customHeight="1">
      <c r="A61" s="27" t="s">
        <v>55</v>
      </c>
      <c r="B61" s="118"/>
      <c r="C61" s="89"/>
      <c r="D61" s="89"/>
      <c r="E61" s="89"/>
      <c r="F61" s="89"/>
      <c r="G61" s="89"/>
      <c r="H61" s="89"/>
      <c r="I61" s="89"/>
      <c r="J61" s="89"/>
    </row>
    <row r="62" spans="1:10" s="21" customFormat="1" ht="20.5" customHeight="1">
      <c r="A62" s="17"/>
      <c r="B62" s="18"/>
      <c r="C62" s="17"/>
      <c r="D62" s="17"/>
      <c r="E62" s="19"/>
      <c r="F62" s="17"/>
      <c r="G62" s="19"/>
      <c r="H62" s="20"/>
      <c r="I62" s="20"/>
      <c r="J62" s="20"/>
    </row>
    <row r="63" spans="1:10" ht="20.5" customHeight="1">
      <c r="A63" s="24"/>
      <c r="B63" s="25"/>
      <c r="C63" s="119"/>
      <c r="D63" s="246" t="s">
        <v>57</v>
      </c>
      <c r="E63" s="246"/>
      <c r="F63" s="246"/>
      <c r="G63" s="26"/>
      <c r="H63" s="246" t="s">
        <v>59</v>
      </c>
      <c r="I63" s="246"/>
      <c r="J63" s="246"/>
    </row>
    <row r="64" spans="1:10" ht="20.5" customHeight="1">
      <c r="A64" s="24"/>
      <c r="B64" s="25"/>
      <c r="C64" s="119"/>
      <c r="D64" s="246" t="s">
        <v>58</v>
      </c>
      <c r="E64" s="246"/>
      <c r="F64" s="246"/>
      <c r="G64" s="26"/>
      <c r="H64" s="246" t="s">
        <v>58</v>
      </c>
      <c r="I64" s="246"/>
      <c r="J64" s="246"/>
    </row>
    <row r="65" spans="1:15" ht="20.5" customHeight="1">
      <c r="A65" s="24"/>
      <c r="B65" s="25"/>
      <c r="C65" s="119"/>
      <c r="D65" s="135" t="s">
        <v>141</v>
      </c>
      <c r="E65" s="113"/>
      <c r="F65" s="135" t="s">
        <v>54</v>
      </c>
      <c r="G65" s="26"/>
      <c r="H65" s="135" t="s">
        <v>141</v>
      </c>
      <c r="I65" s="113"/>
      <c r="J65" s="135" t="s">
        <v>54</v>
      </c>
    </row>
    <row r="66" spans="1:15" ht="20.5" customHeight="1">
      <c r="A66" s="27" t="s">
        <v>88</v>
      </c>
      <c r="B66" s="28"/>
      <c r="C66" s="29"/>
      <c r="D66" s="88" t="s">
        <v>151</v>
      </c>
      <c r="E66" s="88"/>
      <c r="F66" s="88" t="s">
        <v>95</v>
      </c>
      <c r="G66" s="120"/>
      <c r="H66" s="88" t="s">
        <v>151</v>
      </c>
      <c r="I66" s="88"/>
      <c r="J66" s="88" t="s">
        <v>95</v>
      </c>
    </row>
    <row r="67" spans="1:15" ht="20.5" customHeight="1">
      <c r="A67" s="27"/>
      <c r="B67" s="28"/>
      <c r="C67" s="29"/>
      <c r="D67" s="88" t="s">
        <v>67</v>
      </c>
      <c r="E67" s="88"/>
      <c r="F67" s="88"/>
      <c r="G67" s="120"/>
      <c r="H67" s="88" t="s">
        <v>67</v>
      </c>
      <c r="I67" s="88"/>
      <c r="J67" s="88"/>
    </row>
    <row r="68" spans="1:15" ht="20.5" customHeight="1">
      <c r="B68" s="30"/>
      <c r="C68" s="29"/>
      <c r="D68" s="247" t="s">
        <v>63</v>
      </c>
      <c r="E68" s="247"/>
      <c r="F68" s="247"/>
      <c r="G68" s="247"/>
      <c r="H68" s="247"/>
      <c r="I68" s="247"/>
      <c r="J68" s="247"/>
    </row>
    <row r="69" spans="1:15" ht="20.5" customHeight="1">
      <c r="A69" s="142" t="s">
        <v>90</v>
      </c>
      <c r="B69" s="143"/>
      <c r="C69" s="144"/>
      <c r="D69" s="149"/>
      <c r="E69" s="149"/>
      <c r="F69" s="149"/>
      <c r="G69" s="149"/>
      <c r="H69" s="149"/>
      <c r="I69" s="149"/>
      <c r="J69" s="149"/>
      <c r="K69" s="217"/>
      <c r="L69" s="217"/>
      <c r="M69" s="217"/>
      <c r="N69" s="217"/>
      <c r="O69" s="217"/>
    </row>
    <row r="70" spans="1:15" ht="20.5" customHeight="1">
      <c r="A70" t="s">
        <v>91</v>
      </c>
      <c r="B70" s="163"/>
      <c r="C70" s="144"/>
      <c r="D70" s="149"/>
      <c r="E70" s="149"/>
      <c r="F70" s="149"/>
      <c r="G70" s="149"/>
      <c r="H70" s="149"/>
      <c r="I70" s="149"/>
      <c r="J70" s="149"/>
      <c r="K70" s="217"/>
      <c r="L70" s="217"/>
      <c r="M70" s="217"/>
      <c r="N70" s="217"/>
      <c r="O70" s="217"/>
    </row>
    <row r="71" spans="1:15" ht="20.5" customHeight="1">
      <c r="A71" s="150" t="s">
        <v>83</v>
      </c>
      <c r="B71" s="143"/>
      <c r="C71" s="152"/>
      <c r="D71" s="149"/>
      <c r="E71" s="149"/>
      <c r="F71" s="149"/>
      <c r="G71" s="149"/>
      <c r="H71" s="149"/>
      <c r="I71" s="149"/>
      <c r="J71" s="149"/>
      <c r="K71" s="217"/>
      <c r="L71" s="217"/>
      <c r="M71" s="217"/>
      <c r="N71" s="217"/>
      <c r="O71" s="217"/>
    </row>
    <row r="72" spans="1:15" ht="20.5" customHeight="1">
      <c r="A72" s="206" t="s">
        <v>125</v>
      </c>
      <c r="B72" s="143"/>
      <c r="C72" s="152"/>
      <c r="D72" s="149"/>
      <c r="E72" s="149"/>
      <c r="F72" s="149"/>
      <c r="G72" s="149"/>
      <c r="H72" s="149"/>
      <c r="I72" s="149"/>
      <c r="J72" s="149"/>
      <c r="K72" s="217"/>
      <c r="L72" s="217"/>
      <c r="M72" s="217"/>
      <c r="N72" s="217"/>
      <c r="O72" s="217"/>
    </row>
    <row r="73" spans="1:15" ht="20.5" customHeight="1" thickBot="1">
      <c r="A73" s="207" t="s">
        <v>126</v>
      </c>
      <c r="B73" s="143"/>
      <c r="C73" s="152"/>
      <c r="D73" s="227">
        <v>228000</v>
      </c>
      <c r="E73" s="168"/>
      <c r="F73" s="227">
        <v>228000</v>
      </c>
      <c r="G73" s="160"/>
      <c r="H73" s="227">
        <v>228000</v>
      </c>
      <c r="I73" s="160"/>
      <c r="J73" s="227">
        <v>228000</v>
      </c>
      <c r="K73" s="217"/>
      <c r="L73" s="217"/>
      <c r="M73" s="217"/>
      <c r="N73" s="217"/>
      <c r="O73" s="217"/>
    </row>
    <row r="74" spans="1:15" ht="20.5" customHeight="1" thickTop="1">
      <c r="A74" t="s">
        <v>84</v>
      </c>
      <c r="B74" s="143"/>
      <c r="C74" s="144"/>
      <c r="D74" s="160"/>
      <c r="E74" s="168"/>
      <c r="F74" s="160"/>
      <c r="G74" s="160"/>
      <c r="H74" s="160"/>
      <c r="I74" s="160"/>
      <c r="J74" s="160"/>
      <c r="K74" s="217"/>
      <c r="L74" s="217"/>
      <c r="M74" s="217"/>
      <c r="N74" s="217"/>
      <c r="O74" s="217"/>
    </row>
    <row r="75" spans="1:15" ht="20.5" customHeight="1">
      <c r="A75" s="206" t="s">
        <v>127</v>
      </c>
      <c r="B75" s="143"/>
      <c r="C75" s="144"/>
      <c r="D75" s="160"/>
      <c r="E75" s="168"/>
      <c r="F75" s="160"/>
      <c r="G75" s="160"/>
      <c r="H75" s="160"/>
      <c r="I75" s="160"/>
      <c r="J75" s="160"/>
      <c r="K75" s="217"/>
      <c r="L75" s="217"/>
      <c r="M75" s="217"/>
      <c r="N75" s="217"/>
      <c r="O75" s="217"/>
    </row>
    <row r="76" spans="1:15" ht="20.5" customHeight="1">
      <c r="A76" s="207" t="s">
        <v>126</v>
      </c>
      <c r="B76" s="143"/>
      <c r="C76" s="144"/>
      <c r="D76" s="160">
        <v>228000</v>
      </c>
      <c r="E76" s="168"/>
      <c r="F76" s="160">
        <v>228000</v>
      </c>
      <c r="G76" s="160"/>
      <c r="H76" s="160">
        <v>228000</v>
      </c>
      <c r="I76" s="160"/>
      <c r="J76" s="160">
        <v>228000</v>
      </c>
      <c r="K76" s="217"/>
      <c r="L76" s="217"/>
      <c r="M76" s="217"/>
      <c r="N76" s="217"/>
      <c r="O76" s="217"/>
    </row>
    <row r="77" spans="1:15" ht="20.5" customHeight="1">
      <c r="A77" s="228" t="s">
        <v>159</v>
      </c>
      <c r="B77" s="143"/>
      <c r="C77" s="144"/>
      <c r="D77" s="160"/>
      <c r="E77" s="168"/>
      <c r="F77" s="160"/>
      <c r="G77" s="160"/>
      <c r="H77" s="160"/>
      <c r="I77" s="160"/>
      <c r="J77" s="160"/>
      <c r="K77" s="217"/>
      <c r="L77" s="217"/>
      <c r="M77" s="217"/>
      <c r="N77" s="217"/>
      <c r="O77" s="217"/>
    </row>
    <row r="78" spans="1:15" ht="20.5" customHeight="1">
      <c r="A78" s="150" t="s">
        <v>160</v>
      </c>
      <c r="B78" s="143"/>
      <c r="C78" s="146"/>
      <c r="D78" s="160">
        <v>26871</v>
      </c>
      <c r="E78" s="168"/>
      <c r="F78" s="160">
        <v>26871</v>
      </c>
      <c r="G78" s="160"/>
      <c r="H78" s="160">
        <v>26871</v>
      </c>
      <c r="I78" s="160"/>
      <c r="J78" s="160">
        <v>26871</v>
      </c>
      <c r="K78" s="217"/>
      <c r="L78" s="217"/>
      <c r="M78" s="217"/>
      <c r="N78" s="217"/>
      <c r="O78" s="217"/>
    </row>
    <row r="79" spans="1:15" ht="20.5" customHeight="1">
      <c r="A79" t="s">
        <v>0</v>
      </c>
      <c r="B79" s="143"/>
      <c r="C79" s="144"/>
      <c r="D79" s="151"/>
      <c r="E79" s="151"/>
      <c r="F79" s="151"/>
      <c r="G79" s="151"/>
      <c r="H79" s="151"/>
      <c r="I79" s="151"/>
      <c r="J79" s="151"/>
      <c r="K79" s="217"/>
      <c r="L79" s="217"/>
      <c r="M79" s="217"/>
      <c r="N79" s="217"/>
      <c r="O79" s="217"/>
    </row>
    <row r="80" spans="1:15" ht="20.5" customHeight="1">
      <c r="A80" t="s">
        <v>53</v>
      </c>
      <c r="B80" s="143"/>
      <c r="C80" s="144"/>
      <c r="D80" s="160"/>
      <c r="E80" s="160"/>
      <c r="F80" s="160"/>
      <c r="G80" s="160"/>
      <c r="H80" s="160"/>
      <c r="I80" s="160"/>
      <c r="J80" s="160"/>
      <c r="K80" s="217"/>
      <c r="L80" s="217"/>
      <c r="M80" s="217"/>
      <c r="N80" s="217"/>
      <c r="O80" s="217"/>
    </row>
    <row r="81" spans="1:16" ht="20.5" customHeight="1">
      <c r="A81" t="s">
        <v>51</v>
      </c>
      <c r="B81" s="143"/>
      <c r="C81" s="144"/>
      <c r="D81" s="160">
        <v>22800</v>
      </c>
      <c r="E81" s="160"/>
      <c r="F81" s="160">
        <v>22800</v>
      </c>
      <c r="G81" s="160"/>
      <c r="H81" s="160">
        <v>22800</v>
      </c>
      <c r="I81" s="160"/>
      <c r="J81" s="160">
        <v>22800</v>
      </c>
      <c r="K81" s="217"/>
      <c r="L81" s="217"/>
      <c r="M81" s="217"/>
      <c r="N81" s="217"/>
      <c r="O81" s="217"/>
    </row>
    <row r="82" spans="1:16" ht="20.5" customHeight="1">
      <c r="A82" s="144" t="s">
        <v>29</v>
      </c>
      <c r="B82" s="143"/>
      <c r="C82" s="144"/>
      <c r="D82" s="160">
        <v>257136</v>
      </c>
      <c r="E82" s="160"/>
      <c r="F82" s="160">
        <v>192579</v>
      </c>
      <c r="G82" s="160"/>
      <c r="H82" s="160">
        <v>170518</v>
      </c>
      <c r="I82" s="160"/>
      <c r="J82" s="160">
        <v>168306</v>
      </c>
      <c r="K82" s="217"/>
      <c r="L82" s="217"/>
      <c r="M82" s="217"/>
      <c r="N82" s="217"/>
      <c r="O82" s="217"/>
    </row>
    <row r="83" spans="1:16" ht="20.5" customHeight="1">
      <c r="A83" s="144" t="s">
        <v>102</v>
      </c>
      <c r="B83" s="143"/>
      <c r="C83" s="144"/>
      <c r="D83" s="169">
        <v>6795</v>
      </c>
      <c r="E83" s="151"/>
      <c r="F83" s="169">
        <v>4568</v>
      </c>
      <c r="G83" s="151"/>
      <c r="H83" s="172">
        <v>0</v>
      </c>
      <c r="I83" s="151"/>
      <c r="J83" s="172">
        <v>0</v>
      </c>
      <c r="K83" s="217"/>
      <c r="L83" s="217"/>
      <c r="M83" s="217"/>
      <c r="N83" s="217"/>
      <c r="O83" s="217"/>
    </row>
    <row r="84" spans="1:16" ht="20.5" customHeight="1">
      <c r="A84" s="114" t="s">
        <v>161</v>
      </c>
      <c r="B84" s="143"/>
      <c r="C84" s="144"/>
      <c r="D84" s="170">
        <f>SUM(D74:D83)</f>
        <v>541602</v>
      </c>
      <c r="E84" s="171"/>
      <c r="F84" s="170">
        <f>SUM(F74:F83)</f>
        <v>474818</v>
      </c>
      <c r="G84" s="171"/>
      <c r="H84" s="170">
        <f>SUM(H74:H83)</f>
        <v>448189</v>
      </c>
      <c r="I84" s="171"/>
      <c r="J84" s="170">
        <f>SUM(J74:J83)</f>
        <v>445977</v>
      </c>
      <c r="K84" s="217"/>
      <c r="L84" s="217"/>
      <c r="M84" s="217"/>
      <c r="N84" s="217"/>
      <c r="O84" s="217"/>
    </row>
    <row r="85" spans="1:16" ht="20.5" customHeight="1">
      <c r="A85" s="144" t="s">
        <v>45</v>
      </c>
      <c r="B85" s="143"/>
      <c r="C85" s="144"/>
      <c r="D85" s="172">
        <v>0</v>
      </c>
      <c r="E85" s="151"/>
      <c r="F85" s="172">
        <v>0</v>
      </c>
      <c r="G85" s="151"/>
      <c r="H85" s="172">
        <v>0</v>
      </c>
      <c r="I85" s="151"/>
      <c r="J85" s="172">
        <v>0</v>
      </c>
      <c r="K85" s="217"/>
      <c r="L85" s="217"/>
      <c r="M85" s="217"/>
      <c r="N85" s="217"/>
      <c r="O85" s="217"/>
    </row>
    <row r="86" spans="1:16" ht="20.5" customHeight="1">
      <c r="A86" s="114" t="s">
        <v>85</v>
      </c>
      <c r="B86" s="143"/>
      <c r="C86" s="144"/>
      <c r="D86" s="173">
        <f>SUM(D84:D85)</f>
        <v>541602</v>
      </c>
      <c r="E86" s="171"/>
      <c r="F86" s="173">
        <f>SUM(F84:F85)</f>
        <v>474818</v>
      </c>
      <c r="G86" s="171"/>
      <c r="H86" s="173">
        <f>SUM(H84:H85)</f>
        <v>448189</v>
      </c>
      <c r="I86" s="171"/>
      <c r="J86" s="173">
        <f>SUM(J84:J85)</f>
        <v>445977</v>
      </c>
      <c r="K86" s="217"/>
      <c r="L86" s="217"/>
      <c r="M86" s="217"/>
      <c r="N86" s="217"/>
      <c r="O86" s="217"/>
    </row>
    <row r="87" spans="1:16" ht="20.5" customHeight="1">
      <c r="A87" s="114"/>
      <c r="B87" s="143"/>
      <c r="C87" s="144"/>
      <c r="D87" s="171"/>
      <c r="E87" s="171"/>
      <c r="F87" s="171"/>
      <c r="G87" s="171"/>
      <c r="H87" s="171"/>
      <c r="I87" s="171"/>
      <c r="J87" s="171"/>
      <c r="K87" s="132"/>
      <c r="L87" s="217"/>
      <c r="M87" s="132"/>
      <c r="N87" s="217"/>
      <c r="O87" s="217"/>
      <c r="P87" s="203"/>
    </row>
    <row r="88" spans="1:16" ht="20.5" customHeight="1" thickBot="1">
      <c r="A88" s="166" t="s">
        <v>86</v>
      </c>
      <c r="B88" s="143"/>
      <c r="C88" s="146"/>
      <c r="D88" s="229">
        <f>SUM(D57+D86)</f>
        <v>986110</v>
      </c>
      <c r="E88" s="171"/>
      <c r="F88" s="229">
        <f>SUM(F57+F86)</f>
        <v>836262</v>
      </c>
      <c r="G88" s="171"/>
      <c r="H88" s="229">
        <f>SUM(H57+H86)</f>
        <v>1012215</v>
      </c>
      <c r="I88" s="171"/>
      <c r="J88" s="229">
        <f>SUM(J57+J86)</f>
        <v>888980</v>
      </c>
      <c r="K88" s="217"/>
      <c r="L88" s="217"/>
      <c r="M88" s="217"/>
      <c r="N88" s="217"/>
      <c r="O88" s="217"/>
    </row>
    <row r="89" spans="1:16" ht="20.5" customHeight="1" thickTop="1">
      <c r="A89" s="217"/>
      <c r="B89" s="30"/>
      <c r="C89" s="217"/>
      <c r="D89" s="217"/>
      <c r="E89" s="217"/>
      <c r="F89" s="217"/>
      <c r="G89" s="217"/>
      <c r="H89" s="225"/>
      <c r="I89" s="225"/>
      <c r="J89" s="225"/>
      <c r="K89" s="217"/>
      <c r="L89" s="217"/>
      <c r="M89" s="217"/>
      <c r="N89" s="217"/>
      <c r="O89" s="217"/>
    </row>
    <row r="90" spans="1:16" ht="20.5" customHeight="1">
      <c r="A90" s="217"/>
      <c r="B90" s="30"/>
      <c r="C90" s="217"/>
      <c r="D90" s="217"/>
      <c r="E90" s="217"/>
      <c r="F90" s="217"/>
      <c r="G90" s="217"/>
      <c r="H90" s="225"/>
      <c r="I90" s="225"/>
      <c r="J90" s="225"/>
      <c r="K90" s="217"/>
      <c r="L90" s="217"/>
      <c r="M90" s="217"/>
      <c r="N90" s="217"/>
      <c r="O90" s="217"/>
    </row>
    <row r="91" spans="1:16" ht="20.5" customHeight="1">
      <c r="D91" s="121">
        <f>D88-D29</f>
        <v>0</v>
      </c>
      <c r="F91" s="121">
        <f>F88-F29</f>
        <v>0</v>
      </c>
      <c r="H91" s="121">
        <f>H88-H29</f>
        <v>0</v>
      </c>
      <c r="J91" s="121">
        <f>J88-J29</f>
        <v>0</v>
      </c>
    </row>
  </sheetData>
  <mergeCells count="15">
    <mergeCell ref="D4:F4"/>
    <mergeCell ref="H4:J4"/>
    <mergeCell ref="D5:F5"/>
    <mergeCell ref="H5:J5"/>
    <mergeCell ref="D63:F63"/>
    <mergeCell ref="H63:J63"/>
    <mergeCell ref="D64:F64"/>
    <mergeCell ref="H64:J64"/>
    <mergeCell ref="D68:J68"/>
    <mergeCell ref="D39:J39"/>
    <mergeCell ref="D9:J9"/>
    <mergeCell ref="D34:F34"/>
    <mergeCell ref="H34:J34"/>
    <mergeCell ref="D35:F35"/>
    <mergeCell ref="H35:J35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0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1"/>
  <sheetViews>
    <sheetView view="pageBreakPreview" topLeftCell="A111" zoomScale="61" zoomScaleNormal="71" zoomScaleSheetLayoutView="80" workbookViewId="0">
      <selection activeCell="J80" sqref="J80"/>
    </sheetView>
  </sheetViews>
  <sheetFormatPr defaultColWidth="10.81640625" defaultRowHeight="14"/>
  <cols>
    <col min="1" max="1" width="47.81640625" style="23" customWidth="1"/>
    <col min="2" max="2" width="5.1796875" style="32" customWidth="1"/>
    <col min="3" max="3" width="1" style="23" customWidth="1"/>
    <col min="4" max="4" width="12.1796875" style="23" customWidth="1"/>
    <col min="5" max="5" width="1" style="23" customWidth="1"/>
    <col min="6" max="6" width="12.1796875" style="23" customWidth="1"/>
    <col min="7" max="7" width="1" style="23" customWidth="1"/>
    <col min="8" max="8" width="12.1796875" style="121" customWidth="1"/>
    <col min="9" max="9" width="1" style="121" customWidth="1"/>
    <col min="10" max="10" width="12.1796875" style="121" customWidth="1"/>
    <col min="11" max="14" width="10.81640625" style="23" customWidth="1"/>
    <col min="15" max="15" width="13.453125" style="23" customWidth="1"/>
    <col min="16" max="17" width="10.81640625" style="23"/>
    <col min="18" max="18" width="12.54296875" style="23" bestFit="1" customWidth="1"/>
    <col min="19" max="16384" width="10.81640625" style="23"/>
  </cols>
  <sheetData>
    <row r="1" spans="1:26" s="15" customFormat="1" ht="20.25" customHeight="1">
      <c r="A1" s="176" t="s">
        <v>121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26" s="16" customFormat="1" ht="20.25" customHeight="1">
      <c r="A2" s="27" t="s">
        <v>68</v>
      </c>
      <c r="B2" s="89"/>
      <c r="C2" s="89"/>
      <c r="D2" s="89"/>
      <c r="E2" s="89"/>
      <c r="F2" s="89"/>
      <c r="G2" s="89"/>
      <c r="H2" s="89"/>
      <c r="I2" s="89"/>
      <c r="J2" s="89"/>
    </row>
    <row r="3" spans="1:26" s="21" customFormat="1" ht="20.25" customHeight="1">
      <c r="A3" s="17"/>
      <c r="B3" s="18"/>
      <c r="C3" s="17"/>
      <c r="D3" s="17"/>
      <c r="E3" s="19"/>
      <c r="F3" s="17"/>
      <c r="G3" s="19"/>
      <c r="H3" s="20"/>
      <c r="I3" s="20"/>
      <c r="J3" s="20"/>
    </row>
    <row r="4" spans="1:26" ht="20.25" customHeight="1">
      <c r="A4" s="24"/>
      <c r="B4" s="25"/>
      <c r="C4" s="119"/>
      <c r="D4" s="246" t="s">
        <v>57</v>
      </c>
      <c r="E4" s="246"/>
      <c r="F4" s="246"/>
      <c r="G4" s="26"/>
      <c r="H4" s="246" t="s">
        <v>59</v>
      </c>
      <c r="I4" s="246"/>
      <c r="J4" s="246"/>
    </row>
    <row r="5" spans="1:26" ht="20.25" customHeight="1">
      <c r="A5" s="24"/>
      <c r="B5" s="25"/>
      <c r="C5" s="119"/>
      <c r="D5" s="246" t="s">
        <v>58</v>
      </c>
      <c r="E5" s="246"/>
      <c r="F5" s="246"/>
      <c r="G5" s="26"/>
      <c r="H5" s="246" t="s">
        <v>58</v>
      </c>
      <c r="I5" s="246"/>
      <c r="J5" s="246"/>
    </row>
    <row r="6" spans="1:26" ht="20.25" customHeight="1">
      <c r="A6" s="24"/>
      <c r="B6" s="25"/>
      <c r="C6" s="119"/>
      <c r="D6" s="248" t="s">
        <v>62</v>
      </c>
      <c r="E6" s="249"/>
      <c r="F6" s="249"/>
      <c r="G6" s="26"/>
      <c r="H6" s="248" t="s">
        <v>62</v>
      </c>
      <c r="I6" s="249"/>
      <c r="J6" s="249"/>
    </row>
    <row r="7" spans="1:26" ht="20.25" customHeight="1">
      <c r="A7" s="24"/>
      <c r="B7" s="25"/>
      <c r="C7" s="119"/>
      <c r="D7" s="250" t="s">
        <v>141</v>
      </c>
      <c r="E7" s="251"/>
      <c r="F7" s="251"/>
      <c r="G7" s="26"/>
      <c r="H7" s="250" t="s">
        <v>141</v>
      </c>
      <c r="I7" s="251"/>
      <c r="J7" s="251"/>
    </row>
    <row r="8" spans="1:26" ht="20.25" customHeight="1">
      <c r="A8" s="33"/>
      <c r="B8" s="28"/>
      <c r="C8" s="29"/>
      <c r="D8" s="88" t="s">
        <v>151</v>
      </c>
      <c r="E8" s="88"/>
      <c r="F8" s="88" t="s">
        <v>95</v>
      </c>
      <c r="G8" s="120"/>
      <c r="H8" s="88" t="s">
        <v>151</v>
      </c>
      <c r="I8" s="88"/>
      <c r="J8" s="88" t="s">
        <v>95</v>
      </c>
    </row>
    <row r="9" spans="1:26" ht="20.25" customHeight="1">
      <c r="B9" s="30"/>
      <c r="C9" s="29"/>
      <c r="D9" s="247" t="s">
        <v>63</v>
      </c>
      <c r="E9" s="247"/>
      <c r="F9" s="247"/>
      <c r="G9" s="247"/>
      <c r="H9" s="247"/>
      <c r="I9" s="247"/>
      <c r="J9" s="247"/>
    </row>
    <row r="10" spans="1:26" ht="20.25" customHeight="1">
      <c r="A10" s="66" t="s">
        <v>123</v>
      </c>
      <c r="B10" s="28"/>
      <c r="D10" s="79">
        <v>286043</v>
      </c>
      <c r="E10" s="65"/>
      <c r="F10" s="79">
        <v>266979</v>
      </c>
      <c r="G10" s="79"/>
      <c r="H10" s="79">
        <v>258407</v>
      </c>
      <c r="I10" s="79"/>
      <c r="J10" s="79">
        <v>227889</v>
      </c>
      <c r="L10" s="205"/>
      <c r="M10" s="205"/>
      <c r="N10" s="205"/>
      <c r="O10" s="205"/>
      <c r="P10" s="205"/>
      <c r="Q10" s="205"/>
      <c r="R10" s="205"/>
      <c r="T10" s="204"/>
      <c r="V10" s="204"/>
      <c r="X10" s="204"/>
      <c r="Z10" s="204"/>
    </row>
    <row r="11" spans="1:26" ht="20.25" customHeight="1">
      <c r="A11" s="47" t="s">
        <v>130</v>
      </c>
      <c r="D11" s="129">
        <v>-232152</v>
      </c>
      <c r="E11" s="69"/>
      <c r="F11" s="129">
        <v>-166198</v>
      </c>
      <c r="G11" s="130"/>
      <c r="H11" s="129">
        <v>-239309</v>
      </c>
      <c r="I11" s="79"/>
      <c r="J11" s="129">
        <v>-157356</v>
      </c>
      <c r="L11" s="205"/>
      <c r="M11" s="205"/>
      <c r="N11" s="205"/>
      <c r="O11" s="205"/>
      <c r="P11" s="205"/>
      <c r="Q11" s="205"/>
      <c r="R11" s="205"/>
      <c r="T11" s="204"/>
      <c r="V11" s="204"/>
      <c r="X11" s="204"/>
      <c r="Z11" s="204"/>
    </row>
    <row r="12" spans="1:26" ht="20.25" customHeight="1">
      <c r="A12" s="22" t="s">
        <v>103</v>
      </c>
      <c r="D12" s="3">
        <f>SUM(D10:D11)</f>
        <v>53891</v>
      </c>
      <c r="E12" s="2"/>
      <c r="F12" s="3">
        <f>SUM(F10:F11)</f>
        <v>100781</v>
      </c>
      <c r="G12" s="2"/>
      <c r="H12" s="3">
        <f>SUM(H10:H11)</f>
        <v>19098</v>
      </c>
      <c r="I12" s="2"/>
      <c r="J12" s="3">
        <f>SUM(J10:J11)</f>
        <v>70533</v>
      </c>
      <c r="L12" s="205"/>
      <c r="M12" s="205"/>
      <c r="N12" s="205"/>
      <c r="O12" s="205"/>
      <c r="P12" s="205"/>
      <c r="Q12" s="205"/>
      <c r="R12" s="205"/>
    </row>
    <row r="13" spans="1:26" ht="20.25" customHeight="1">
      <c r="A13" s="22"/>
      <c r="D13" s="124"/>
      <c r="E13" s="123"/>
      <c r="F13" s="124"/>
      <c r="G13" s="123"/>
      <c r="H13" s="123"/>
      <c r="I13" s="123"/>
      <c r="J13" s="123"/>
      <c r="L13" s="205"/>
      <c r="M13" s="205"/>
      <c r="N13" s="205"/>
      <c r="O13" s="205"/>
      <c r="P13" s="205"/>
      <c r="Q13" s="205"/>
      <c r="R13" s="205"/>
    </row>
    <row r="14" spans="1:26" ht="20.25" customHeight="1">
      <c r="A14" s="66" t="s">
        <v>104</v>
      </c>
      <c r="D14" s="79">
        <v>5404</v>
      </c>
      <c r="E14" s="65"/>
      <c r="F14" s="79">
        <v>2095</v>
      </c>
      <c r="G14" s="79"/>
      <c r="H14" s="79">
        <v>7104</v>
      </c>
      <c r="I14" s="79"/>
      <c r="J14" s="79">
        <v>5057</v>
      </c>
      <c r="L14" s="205"/>
      <c r="M14" s="205"/>
      <c r="N14" s="205"/>
      <c r="O14" s="205"/>
      <c r="P14" s="205"/>
      <c r="Q14" s="205"/>
      <c r="R14" s="205"/>
      <c r="T14" s="204"/>
      <c r="V14" s="204"/>
      <c r="X14" s="204"/>
      <c r="Z14" s="204"/>
    </row>
    <row r="15" spans="1:26" ht="20.25" customHeight="1">
      <c r="A15" s="66" t="s">
        <v>77</v>
      </c>
      <c r="D15" s="79">
        <v>-29558</v>
      </c>
      <c r="E15" s="65"/>
      <c r="F15" s="79">
        <v>-23534</v>
      </c>
      <c r="G15" s="79"/>
      <c r="H15" s="79">
        <v>-20827</v>
      </c>
      <c r="I15" s="79"/>
      <c r="J15" s="79">
        <v>-16434</v>
      </c>
      <c r="L15" s="205"/>
      <c r="M15" s="205"/>
      <c r="N15" s="205"/>
      <c r="O15" s="205"/>
      <c r="P15" s="205"/>
      <c r="Q15" s="205"/>
      <c r="R15" s="205"/>
      <c r="T15" s="204"/>
      <c r="V15" s="204"/>
      <c r="X15" s="204"/>
      <c r="Z15" s="204"/>
    </row>
    <row r="16" spans="1:26" ht="20.25" customHeight="1">
      <c r="A16" s="23" t="s">
        <v>35</v>
      </c>
      <c r="D16" s="79">
        <v>-29217</v>
      </c>
      <c r="E16" s="65"/>
      <c r="F16" s="79">
        <v>-24955</v>
      </c>
      <c r="G16" s="79"/>
      <c r="H16" s="79">
        <v>-25685</v>
      </c>
      <c r="I16" s="79"/>
      <c r="J16" s="79">
        <v>-22649</v>
      </c>
      <c r="L16" s="205"/>
      <c r="M16" s="205"/>
      <c r="N16" s="205"/>
      <c r="O16" s="205"/>
      <c r="P16" s="205"/>
      <c r="Q16" s="205"/>
      <c r="R16" s="205"/>
      <c r="T16" s="204"/>
      <c r="V16" s="204"/>
      <c r="X16" s="204"/>
      <c r="Z16" s="204"/>
    </row>
    <row r="17" spans="1:26" ht="20.25" customHeight="1">
      <c r="A17" s="47" t="s">
        <v>174</v>
      </c>
      <c r="D17" s="127">
        <v>10579</v>
      </c>
      <c r="E17" s="69"/>
      <c r="F17" s="127">
        <v>7983</v>
      </c>
      <c r="G17" s="130"/>
      <c r="H17" s="127">
        <v>10334</v>
      </c>
      <c r="I17" s="130"/>
      <c r="J17" s="133">
        <v>7820</v>
      </c>
      <c r="L17" s="205"/>
      <c r="M17" s="205"/>
      <c r="N17" s="205"/>
      <c r="O17" s="205"/>
      <c r="P17" s="205"/>
      <c r="Q17" s="205"/>
      <c r="R17" s="205"/>
      <c r="T17" s="204"/>
      <c r="V17" s="204"/>
      <c r="X17" s="204"/>
      <c r="Z17" s="204"/>
    </row>
    <row r="18" spans="1:26" ht="20.25" customHeight="1">
      <c r="A18" s="114" t="s">
        <v>180</v>
      </c>
      <c r="D18" s="170">
        <f>SUM(D12:D17)</f>
        <v>11099</v>
      </c>
      <c r="E18" s="168"/>
      <c r="F18" s="170">
        <f>SUM(F12:F17)</f>
        <v>62370</v>
      </c>
      <c r="G18" s="160"/>
      <c r="H18" s="170">
        <f>SUM(H12:H17)</f>
        <v>-9976</v>
      </c>
      <c r="I18" s="160"/>
      <c r="J18" s="170">
        <f>SUM(J12:J17)</f>
        <v>44327</v>
      </c>
      <c r="L18" s="205"/>
      <c r="M18" s="205"/>
      <c r="N18" s="205"/>
      <c r="O18" s="205"/>
      <c r="P18" s="205"/>
      <c r="Q18" s="205"/>
      <c r="R18" s="205"/>
      <c r="T18" s="204"/>
      <c r="V18" s="204"/>
      <c r="X18" s="204"/>
      <c r="Z18" s="204"/>
    </row>
    <row r="19" spans="1:26" ht="20.25" customHeight="1">
      <c r="A19" s="47" t="s">
        <v>36</v>
      </c>
      <c r="D19" s="130">
        <v>-575</v>
      </c>
      <c r="E19" s="69"/>
      <c r="F19" s="130">
        <v>-1028</v>
      </c>
      <c r="G19" s="130"/>
      <c r="H19" s="130">
        <v>-538</v>
      </c>
      <c r="I19" s="130"/>
      <c r="J19" s="222">
        <v>-560</v>
      </c>
      <c r="L19" s="205"/>
      <c r="M19" s="205"/>
      <c r="N19" s="205"/>
      <c r="O19" s="205"/>
      <c r="P19" s="205"/>
      <c r="Q19" s="205"/>
      <c r="R19" s="205"/>
      <c r="T19" s="204"/>
      <c r="V19" s="204"/>
      <c r="X19" s="204"/>
      <c r="Z19" s="204"/>
    </row>
    <row r="20" spans="1:26" ht="20.25" customHeight="1">
      <c r="A20" s="47" t="s">
        <v>163</v>
      </c>
      <c r="D20" s="130"/>
      <c r="E20" s="69"/>
      <c r="F20" s="130"/>
      <c r="G20" s="130"/>
      <c r="H20" s="130"/>
      <c r="I20" s="130"/>
      <c r="J20" s="222"/>
      <c r="L20" s="205"/>
      <c r="M20" s="205"/>
      <c r="N20" s="205"/>
      <c r="O20" s="205"/>
      <c r="P20" s="205"/>
      <c r="Q20" s="205"/>
      <c r="R20" s="205"/>
      <c r="T20" s="204"/>
      <c r="V20" s="204"/>
      <c r="X20" s="204"/>
      <c r="Z20" s="204"/>
    </row>
    <row r="21" spans="1:26" ht="20.25" customHeight="1">
      <c r="A21" s="47" t="s">
        <v>164</v>
      </c>
      <c r="D21" s="127">
        <v>13</v>
      </c>
      <c r="E21" s="65"/>
      <c r="F21" s="127">
        <v>-221</v>
      </c>
      <c r="G21" s="79"/>
      <c r="H21" s="127">
        <v>-68</v>
      </c>
      <c r="I21" s="79"/>
      <c r="J21" s="178">
        <v>653</v>
      </c>
      <c r="L21" s="205"/>
      <c r="M21" s="205"/>
      <c r="N21" s="205"/>
      <c r="O21" s="205"/>
      <c r="P21" s="205"/>
      <c r="Q21" s="205"/>
      <c r="R21" s="205"/>
      <c r="T21" s="204"/>
      <c r="V21" s="204"/>
      <c r="X21" s="204"/>
      <c r="Z21" s="204"/>
    </row>
    <row r="22" spans="1:26" ht="20.25" customHeight="1">
      <c r="A22" s="22" t="s">
        <v>181</v>
      </c>
      <c r="D22" s="170">
        <f>SUM(D18:D21)</f>
        <v>10537</v>
      </c>
      <c r="E22" s="238"/>
      <c r="F22" s="170">
        <f>SUM(F18:F21)</f>
        <v>61121</v>
      </c>
      <c r="G22" s="170"/>
      <c r="H22" s="170">
        <f>SUM(H18:H21)</f>
        <v>-10582</v>
      </c>
      <c r="I22" s="170"/>
      <c r="J22" s="170">
        <f>SUM(J18:J21)</f>
        <v>44420</v>
      </c>
      <c r="L22" s="205"/>
      <c r="M22" s="205"/>
      <c r="N22" s="205"/>
      <c r="O22" s="205"/>
      <c r="P22" s="205"/>
      <c r="Q22" s="205"/>
      <c r="R22" s="205"/>
    </row>
    <row r="23" spans="1:26" ht="20.25" customHeight="1">
      <c r="A23" s="66" t="s">
        <v>185</v>
      </c>
      <c r="D23" s="127">
        <v>955</v>
      </c>
      <c r="E23" s="65"/>
      <c r="F23" s="127">
        <v>-10225</v>
      </c>
      <c r="G23" s="79"/>
      <c r="H23" s="127">
        <v>2048</v>
      </c>
      <c r="I23" s="79"/>
      <c r="J23" s="127">
        <v>-9179</v>
      </c>
      <c r="L23" s="205"/>
      <c r="M23" s="205"/>
      <c r="N23" s="205"/>
      <c r="O23" s="205"/>
      <c r="P23" s="205"/>
      <c r="Q23" s="205"/>
      <c r="R23" s="205"/>
      <c r="T23" s="204"/>
      <c r="V23" s="204"/>
      <c r="X23" s="204"/>
      <c r="Z23" s="204"/>
    </row>
    <row r="24" spans="1:26" ht="20.25" customHeight="1">
      <c r="A24" s="22" t="s">
        <v>182</v>
      </c>
      <c r="C24" s="122"/>
      <c r="D24" s="3">
        <f>SUM(D22:D23)</f>
        <v>11492</v>
      </c>
      <c r="E24" s="2"/>
      <c r="F24" s="3">
        <f>SUM(F22:F23)</f>
        <v>50896</v>
      </c>
      <c r="G24" s="2"/>
      <c r="H24" s="232">
        <f>SUM(H22:H23)</f>
        <v>-8534</v>
      </c>
      <c r="I24" s="2"/>
      <c r="J24" s="3">
        <f>SUM(J22:J23)</f>
        <v>35241</v>
      </c>
    </row>
    <row r="25" spans="1:26" ht="20.25" customHeight="1">
      <c r="A25" s="22"/>
      <c r="C25" s="122"/>
      <c r="D25" s="5"/>
      <c r="E25" s="2"/>
      <c r="F25" s="5"/>
      <c r="G25" s="2"/>
      <c r="H25" s="5"/>
      <c r="I25" s="2"/>
      <c r="J25" s="5"/>
    </row>
    <row r="26" spans="1:26" ht="20.25" customHeight="1">
      <c r="A26" s="22" t="s">
        <v>60</v>
      </c>
      <c r="C26" s="122"/>
      <c r="D26" s="5"/>
      <c r="E26" s="2"/>
      <c r="F26" s="5"/>
      <c r="G26" s="2"/>
      <c r="H26" s="5"/>
      <c r="I26" s="2"/>
      <c r="J26" s="5"/>
    </row>
    <row r="27" spans="1:26" ht="20.25" customHeight="1">
      <c r="A27" s="31" t="s">
        <v>105</v>
      </c>
      <c r="C27" s="122"/>
      <c r="D27" s="5"/>
      <c r="E27" s="2"/>
      <c r="F27" s="5"/>
      <c r="G27" s="2"/>
      <c r="H27" s="5"/>
      <c r="I27" s="2"/>
      <c r="J27" s="5"/>
    </row>
    <row r="28" spans="1:26" ht="20.25" customHeight="1">
      <c r="A28" s="31" t="s">
        <v>106</v>
      </c>
      <c r="C28" s="122"/>
      <c r="D28" s="5"/>
      <c r="E28" s="2"/>
      <c r="F28" s="5"/>
      <c r="G28" s="2"/>
      <c r="H28" s="5"/>
      <c r="I28" s="2"/>
      <c r="J28" s="5"/>
    </row>
    <row r="29" spans="1:26" ht="20.25" customHeight="1">
      <c r="A29" s="66" t="s">
        <v>131</v>
      </c>
      <c r="C29" s="122"/>
      <c r="D29" s="187">
        <v>275</v>
      </c>
      <c r="E29" s="184"/>
      <c r="F29" s="187">
        <v>1792</v>
      </c>
      <c r="G29" s="183"/>
      <c r="H29" s="186">
        <v>0</v>
      </c>
      <c r="I29" s="183"/>
      <c r="J29" s="186">
        <v>0</v>
      </c>
    </row>
    <row r="30" spans="1:26" ht="20.25" customHeight="1">
      <c r="A30" s="22" t="s">
        <v>107</v>
      </c>
      <c r="C30" s="122"/>
      <c r="D30" s="129"/>
      <c r="E30" s="105"/>
      <c r="F30" s="129"/>
      <c r="G30" s="105"/>
      <c r="H30" s="129"/>
      <c r="I30" s="105"/>
      <c r="J30" s="129"/>
    </row>
    <row r="31" spans="1:26" ht="20.25" customHeight="1">
      <c r="A31" s="22" t="s">
        <v>106</v>
      </c>
      <c r="C31" s="122"/>
      <c r="D31" s="136">
        <f>SUM(D29:D30)</f>
        <v>275</v>
      </c>
      <c r="E31" s="105"/>
      <c r="F31" s="136">
        <f>SUM(F29:F30)</f>
        <v>1792</v>
      </c>
      <c r="G31" s="105"/>
      <c r="H31" s="136">
        <f>SUM(H29:H30)</f>
        <v>0</v>
      </c>
      <c r="I31" s="105"/>
      <c r="J31" s="136">
        <v>0</v>
      </c>
    </row>
    <row r="32" spans="1:26" ht="20.25" hidden="1" customHeight="1">
      <c r="A32" s="22"/>
      <c r="C32" s="122"/>
      <c r="D32" s="179"/>
      <c r="E32" s="105"/>
      <c r="F32" s="179"/>
      <c r="G32" s="105"/>
      <c r="H32" s="179"/>
      <c r="I32" s="105"/>
      <c r="J32" s="179"/>
    </row>
    <row r="33" spans="1:10" ht="20.25" customHeight="1">
      <c r="A33" s="22" t="s">
        <v>92</v>
      </c>
      <c r="C33" s="122"/>
      <c r="D33" s="106"/>
      <c r="E33" s="106"/>
      <c r="F33" s="106"/>
      <c r="G33" s="106"/>
      <c r="H33" s="106"/>
      <c r="I33" s="106"/>
      <c r="J33" s="106"/>
    </row>
    <row r="34" spans="1:10" ht="20.25" customHeight="1">
      <c r="A34" s="22" t="s">
        <v>78</v>
      </c>
      <c r="C34" s="122"/>
      <c r="D34" s="136">
        <f>D31</f>
        <v>275</v>
      </c>
      <c r="E34" s="5"/>
      <c r="F34" s="136">
        <f>F31</f>
        <v>1792</v>
      </c>
      <c r="G34" s="5"/>
      <c r="H34" s="136">
        <f>H31</f>
        <v>0</v>
      </c>
      <c r="I34" s="5"/>
      <c r="J34" s="136">
        <v>0</v>
      </c>
    </row>
    <row r="35" spans="1:10" ht="20.25" hidden="1" customHeight="1">
      <c r="A35" s="22"/>
      <c r="C35" s="122"/>
      <c r="D35" s="107"/>
      <c r="E35" s="5"/>
      <c r="F35" s="107"/>
      <c r="G35" s="5"/>
      <c r="H35" s="107"/>
      <c r="I35" s="5"/>
      <c r="J35" s="107"/>
    </row>
    <row r="36" spans="1:10" ht="20.25" customHeight="1" thickBot="1">
      <c r="A36" s="22" t="s">
        <v>183</v>
      </c>
      <c r="C36" s="122"/>
      <c r="D36" s="108">
        <f>SUM(D24,D34)</f>
        <v>11767</v>
      </c>
      <c r="E36" s="5"/>
      <c r="F36" s="108">
        <f>SUM(F24,F34)</f>
        <v>52688</v>
      </c>
      <c r="G36" s="5"/>
      <c r="H36" s="256">
        <f>SUM(H24,H34)</f>
        <v>-8534</v>
      </c>
      <c r="I36" s="5"/>
      <c r="J36" s="108">
        <f>SUM(J24,J34)</f>
        <v>35241</v>
      </c>
    </row>
    <row r="37" spans="1:10" ht="20.25" customHeight="1" thickTop="1">
      <c r="A37" s="22"/>
      <c r="C37" s="122"/>
      <c r="D37" s="5"/>
      <c r="E37" s="5"/>
      <c r="F37" s="5"/>
      <c r="G37" s="5"/>
      <c r="H37" s="5"/>
      <c r="I37" s="5"/>
      <c r="J37" s="5"/>
    </row>
    <row r="38" spans="1:10" s="15" customFormat="1" ht="20.25" customHeight="1">
      <c r="A38" s="176" t="s">
        <v>121</v>
      </c>
      <c r="B38" s="177"/>
      <c r="C38" s="177"/>
      <c r="D38" s="177"/>
      <c r="E38" s="177"/>
      <c r="F38" s="177"/>
      <c r="G38" s="177"/>
      <c r="H38" s="177"/>
      <c r="I38" s="177"/>
      <c r="J38" s="177"/>
    </row>
    <row r="39" spans="1:10" s="16" customFormat="1" ht="20.25" customHeight="1">
      <c r="A39" s="27" t="s">
        <v>68</v>
      </c>
      <c r="B39" s="89"/>
      <c r="C39" s="89"/>
      <c r="D39" s="89"/>
      <c r="E39" s="89"/>
      <c r="F39" s="89"/>
      <c r="G39" s="89"/>
      <c r="H39" s="89"/>
      <c r="I39" s="89"/>
      <c r="J39" s="89"/>
    </row>
    <row r="40" spans="1:10" s="21" customFormat="1" ht="20.25" customHeight="1">
      <c r="A40" s="17"/>
      <c r="B40" s="18"/>
      <c r="C40" s="17"/>
      <c r="D40" s="17"/>
      <c r="E40" s="19"/>
      <c r="F40" s="17"/>
      <c r="G40" s="19"/>
      <c r="H40" s="20"/>
      <c r="I40" s="20"/>
      <c r="J40" s="20"/>
    </row>
    <row r="41" spans="1:10" ht="20.25" customHeight="1">
      <c r="A41" s="24"/>
      <c r="B41" s="25"/>
      <c r="C41" s="119"/>
      <c r="D41" s="246" t="s">
        <v>57</v>
      </c>
      <c r="E41" s="246"/>
      <c r="F41" s="246"/>
      <c r="G41" s="26"/>
      <c r="H41" s="246" t="s">
        <v>59</v>
      </c>
      <c r="I41" s="246"/>
      <c r="J41" s="246"/>
    </row>
    <row r="42" spans="1:10" ht="20.25" customHeight="1">
      <c r="A42" s="24"/>
      <c r="B42" s="25"/>
      <c r="C42" s="119"/>
      <c r="D42" s="246" t="s">
        <v>58</v>
      </c>
      <c r="E42" s="246"/>
      <c r="F42" s="246"/>
      <c r="G42" s="26"/>
      <c r="H42" s="246" t="s">
        <v>58</v>
      </c>
      <c r="I42" s="246"/>
      <c r="J42" s="246"/>
    </row>
    <row r="43" spans="1:10" ht="20.25" customHeight="1">
      <c r="A43" s="24"/>
      <c r="B43" s="25"/>
      <c r="C43" s="119"/>
      <c r="D43" s="248" t="s">
        <v>62</v>
      </c>
      <c r="E43" s="249"/>
      <c r="F43" s="249"/>
      <c r="G43" s="26"/>
      <c r="H43" s="248" t="s">
        <v>62</v>
      </c>
      <c r="I43" s="249"/>
      <c r="J43" s="249"/>
    </row>
    <row r="44" spans="1:10" ht="20.25" customHeight="1">
      <c r="A44" s="24"/>
      <c r="B44" s="25"/>
      <c r="C44" s="119"/>
      <c r="D44" s="250" t="s">
        <v>141</v>
      </c>
      <c r="E44" s="251"/>
      <c r="F44" s="251"/>
      <c r="G44" s="26"/>
      <c r="H44" s="250" t="s">
        <v>141</v>
      </c>
      <c r="I44" s="251"/>
      <c r="J44" s="251"/>
    </row>
    <row r="45" spans="1:10" ht="20.25" customHeight="1">
      <c r="A45" s="33"/>
      <c r="B45" s="28"/>
      <c r="C45" s="29"/>
      <c r="D45" s="88" t="s">
        <v>151</v>
      </c>
      <c r="E45" s="88"/>
      <c r="F45" s="88" t="s">
        <v>95</v>
      </c>
      <c r="G45" s="120"/>
      <c r="H45" s="88" t="s">
        <v>151</v>
      </c>
      <c r="I45" s="88"/>
      <c r="J45" s="88" t="s">
        <v>95</v>
      </c>
    </row>
    <row r="46" spans="1:10" ht="20.25" hidden="1" customHeight="1">
      <c r="A46" s="33"/>
      <c r="B46" s="28"/>
      <c r="C46" s="29"/>
      <c r="D46" s="88"/>
      <c r="E46" s="88"/>
      <c r="F46" s="88"/>
      <c r="G46" s="120"/>
      <c r="H46" s="88"/>
      <c r="I46" s="88"/>
      <c r="J46" s="88"/>
    </row>
    <row r="47" spans="1:10" ht="20.25" customHeight="1">
      <c r="B47" s="30"/>
      <c r="C47" s="29"/>
      <c r="D47" s="247" t="s">
        <v>63</v>
      </c>
      <c r="E47" s="247"/>
      <c r="F47" s="247"/>
      <c r="G47" s="247"/>
      <c r="H47" s="247"/>
      <c r="I47" s="247"/>
      <c r="J47" s="247"/>
    </row>
    <row r="48" spans="1:10" ht="20.25" customHeight="1">
      <c r="A48" s="57" t="s">
        <v>184</v>
      </c>
      <c r="B48" s="23"/>
      <c r="D48" s="126"/>
      <c r="E48" s="126"/>
      <c r="F48" s="126"/>
      <c r="G48" s="126"/>
      <c r="H48" s="126"/>
      <c r="I48" s="126"/>
      <c r="J48" s="126"/>
    </row>
    <row r="49" spans="1:10" ht="20.25" customHeight="1">
      <c r="A49" s="109" t="s">
        <v>81</v>
      </c>
      <c r="B49" s="23"/>
      <c r="D49" s="78">
        <f>D24</f>
        <v>11492</v>
      </c>
      <c r="E49" s="126"/>
      <c r="F49" s="78">
        <v>50896</v>
      </c>
      <c r="G49" s="126"/>
      <c r="H49" s="78">
        <f>H24</f>
        <v>-8534</v>
      </c>
      <c r="I49" s="126"/>
      <c r="J49" s="78">
        <v>35241</v>
      </c>
    </row>
    <row r="50" spans="1:10" ht="20.25" customHeight="1">
      <c r="A50" s="109" t="s">
        <v>43</v>
      </c>
      <c r="B50" s="23"/>
      <c r="D50" s="137">
        <v>0</v>
      </c>
      <c r="E50" s="126"/>
      <c r="F50" s="137">
        <v>0</v>
      </c>
      <c r="G50" s="126"/>
      <c r="H50" s="128">
        <v>0</v>
      </c>
      <c r="I50" s="126"/>
      <c r="J50" s="128">
        <v>0</v>
      </c>
    </row>
    <row r="51" spans="1:10" ht="20.25" customHeight="1" thickBot="1">
      <c r="A51" s="33"/>
      <c r="B51" s="23"/>
      <c r="D51" s="4">
        <f>SUM(D49:D50)</f>
        <v>11492</v>
      </c>
      <c r="E51" s="5"/>
      <c r="F51" s="4">
        <f>SUM(F49:F50)</f>
        <v>50896</v>
      </c>
      <c r="G51" s="5"/>
      <c r="H51" s="256">
        <f>SUM(H49:H50)</f>
        <v>-8534</v>
      </c>
      <c r="I51" s="5"/>
      <c r="J51" s="4">
        <f>SUM(J49:J50)</f>
        <v>35241</v>
      </c>
    </row>
    <row r="52" spans="1:10" ht="20.25" customHeight="1" thickTop="1">
      <c r="B52" s="23"/>
      <c r="D52" s="126"/>
      <c r="E52" s="126"/>
      <c r="F52" s="126"/>
      <c r="G52" s="126"/>
      <c r="H52" s="126"/>
      <c r="I52" s="126"/>
      <c r="J52" s="126"/>
    </row>
    <row r="53" spans="1:10" ht="20.25" customHeight="1">
      <c r="A53" s="252" t="s">
        <v>187</v>
      </c>
      <c r="B53" s="252"/>
      <c r="D53" s="126"/>
      <c r="E53" s="126"/>
      <c r="F53" s="126"/>
      <c r="G53" s="126"/>
      <c r="H53" s="126"/>
      <c r="I53" s="126"/>
      <c r="J53" s="126"/>
    </row>
    <row r="54" spans="1:10" ht="20.25" customHeight="1">
      <c r="A54" s="109" t="s">
        <v>81</v>
      </c>
      <c r="B54" s="23"/>
      <c r="D54" s="78">
        <f>D36</f>
        <v>11767</v>
      </c>
      <c r="E54" s="126"/>
      <c r="F54" s="78">
        <v>52688</v>
      </c>
      <c r="G54" s="126"/>
      <c r="H54" s="78">
        <f>H36</f>
        <v>-8534</v>
      </c>
      <c r="I54" s="126"/>
      <c r="J54" s="78">
        <v>35241</v>
      </c>
    </row>
    <row r="55" spans="1:10" ht="20.25" customHeight="1">
      <c r="A55" s="109" t="s">
        <v>43</v>
      </c>
      <c r="B55" s="23"/>
      <c r="D55" s="137">
        <v>0</v>
      </c>
      <c r="E55" s="126"/>
      <c r="F55" s="137">
        <v>0</v>
      </c>
      <c r="G55" s="126"/>
      <c r="H55" s="128">
        <v>0</v>
      </c>
      <c r="I55" s="126"/>
      <c r="J55" s="128">
        <v>0</v>
      </c>
    </row>
    <row r="56" spans="1:10" ht="20.25" customHeight="1" thickBot="1">
      <c r="A56" s="33"/>
      <c r="B56" s="23"/>
      <c r="D56" s="4">
        <f>SUM(D54:D55)</f>
        <v>11767</v>
      </c>
      <c r="E56" s="5"/>
      <c r="F56" s="4">
        <f>SUM(F54:F55)</f>
        <v>52688</v>
      </c>
      <c r="G56" s="5"/>
      <c r="H56" s="256">
        <f>SUM(H54:H55)</f>
        <v>-8534</v>
      </c>
      <c r="I56" s="5"/>
      <c r="J56" s="4">
        <f>SUM(J54:J55)</f>
        <v>35241</v>
      </c>
    </row>
    <row r="57" spans="1:10" ht="20.25" customHeight="1" thickTop="1">
      <c r="B57" s="23"/>
      <c r="D57" s="126"/>
      <c r="E57" s="126"/>
      <c r="F57" s="126"/>
      <c r="G57" s="126"/>
      <c r="H57" s="126"/>
      <c r="I57" s="126"/>
      <c r="J57" s="126"/>
    </row>
    <row r="58" spans="1:10" ht="20.25" customHeight="1" thickBot="1">
      <c r="A58" s="57" t="s">
        <v>186</v>
      </c>
      <c r="B58" s="62"/>
      <c r="D58" s="63">
        <f>D49/228000</f>
        <v>5.0403508771929825E-2</v>
      </c>
      <c r="E58" s="58"/>
      <c r="F58" s="63">
        <f>F49/228000</f>
        <v>0.22322807017543861</v>
      </c>
      <c r="G58" s="58"/>
      <c r="H58" s="63">
        <f>H49/228000</f>
        <v>-3.7429824561403507E-2</v>
      </c>
      <c r="I58" s="58"/>
      <c r="J58" s="63">
        <f>J49/228000</f>
        <v>0.15456578947368421</v>
      </c>
    </row>
    <row r="59" spans="1:10" ht="20.25" customHeight="1" thickTop="1">
      <c r="A59" s="57"/>
      <c r="B59" s="62"/>
      <c r="D59" s="58"/>
      <c r="E59" s="58"/>
      <c r="F59" s="58"/>
      <c r="G59" s="58"/>
      <c r="H59" s="58"/>
      <c r="I59" s="58"/>
      <c r="J59" s="58"/>
    </row>
    <row r="60" spans="1:10" s="15" customFormat="1" ht="20.25" customHeight="1">
      <c r="A60" s="176" t="s">
        <v>121</v>
      </c>
      <c r="B60" s="177"/>
      <c r="C60" s="177"/>
      <c r="D60" s="177"/>
      <c r="E60" s="177"/>
      <c r="F60" s="177"/>
      <c r="G60" s="177"/>
      <c r="H60" s="177"/>
      <c r="I60" s="177"/>
      <c r="J60" s="177"/>
    </row>
    <row r="61" spans="1:10" s="16" customFormat="1" ht="20.25" customHeight="1">
      <c r="A61" s="27" t="s">
        <v>68</v>
      </c>
      <c r="B61" s="89"/>
      <c r="C61" s="89"/>
      <c r="D61" s="89"/>
      <c r="E61" s="89"/>
      <c r="F61" s="89"/>
      <c r="G61" s="89"/>
      <c r="H61" s="89"/>
      <c r="I61" s="89"/>
      <c r="J61" s="89"/>
    </row>
    <row r="62" spans="1:10" s="21" customFormat="1" ht="20.25" customHeight="1">
      <c r="A62" s="17"/>
      <c r="B62" s="18"/>
      <c r="C62" s="17"/>
      <c r="D62" s="17"/>
      <c r="E62" s="19"/>
      <c r="F62" s="17"/>
      <c r="G62" s="19"/>
      <c r="H62" s="20"/>
      <c r="I62" s="20"/>
      <c r="J62" s="20"/>
    </row>
    <row r="63" spans="1:10" ht="20.25" customHeight="1">
      <c r="A63" s="24"/>
      <c r="B63" s="25"/>
      <c r="C63" s="119"/>
      <c r="D63" s="246" t="s">
        <v>57</v>
      </c>
      <c r="E63" s="246"/>
      <c r="F63" s="246"/>
      <c r="G63" s="26"/>
      <c r="H63" s="246" t="s">
        <v>59</v>
      </c>
      <c r="I63" s="246"/>
      <c r="J63" s="246"/>
    </row>
    <row r="64" spans="1:10" ht="20.25" customHeight="1">
      <c r="A64" s="24"/>
      <c r="B64" s="25"/>
      <c r="C64" s="119"/>
      <c r="D64" s="246" t="s">
        <v>58</v>
      </c>
      <c r="E64" s="246"/>
      <c r="F64" s="246"/>
      <c r="G64" s="26"/>
      <c r="H64" s="246" t="s">
        <v>58</v>
      </c>
      <c r="I64" s="246"/>
      <c r="J64" s="246"/>
    </row>
    <row r="65" spans="1:26" ht="20.25" customHeight="1">
      <c r="A65" s="24"/>
      <c r="B65" s="25"/>
      <c r="C65" s="119"/>
      <c r="D65" s="248" t="s">
        <v>142</v>
      </c>
      <c r="E65" s="249"/>
      <c r="F65" s="249"/>
      <c r="G65" s="26"/>
      <c r="H65" s="248" t="s">
        <v>142</v>
      </c>
      <c r="I65" s="249"/>
      <c r="J65" s="249"/>
    </row>
    <row r="66" spans="1:26" ht="20.25" customHeight="1">
      <c r="A66" s="24"/>
      <c r="B66" s="25"/>
      <c r="C66" s="119"/>
      <c r="D66" s="250" t="s">
        <v>141</v>
      </c>
      <c r="E66" s="251"/>
      <c r="F66" s="251"/>
      <c r="G66" s="26"/>
      <c r="H66" s="250" t="s">
        <v>141</v>
      </c>
      <c r="I66" s="251"/>
      <c r="J66" s="251"/>
    </row>
    <row r="67" spans="1:26" ht="20.25" customHeight="1">
      <c r="A67" s="33"/>
      <c r="B67" s="28" t="s">
        <v>18</v>
      </c>
      <c r="C67" s="29"/>
      <c r="D67" s="88" t="s">
        <v>151</v>
      </c>
      <c r="E67" s="88"/>
      <c r="F67" s="88" t="s">
        <v>95</v>
      </c>
      <c r="G67" s="120"/>
      <c r="H67" s="88" t="s">
        <v>151</v>
      </c>
      <c r="I67" s="88"/>
      <c r="J67" s="88" t="s">
        <v>95</v>
      </c>
    </row>
    <row r="68" spans="1:26" ht="20.25" customHeight="1">
      <c r="B68" s="30"/>
      <c r="C68" s="29"/>
      <c r="D68" s="247" t="s">
        <v>63</v>
      </c>
      <c r="E68" s="247"/>
      <c r="F68" s="247"/>
      <c r="G68" s="247"/>
      <c r="H68" s="247"/>
      <c r="I68" s="247"/>
      <c r="J68" s="247"/>
    </row>
    <row r="69" spans="1:26" ht="20.25" customHeight="1">
      <c r="A69" s="66" t="s">
        <v>123</v>
      </c>
      <c r="B69" s="28">
        <v>11</v>
      </c>
      <c r="D69" s="79">
        <v>888355</v>
      </c>
      <c r="E69" s="65"/>
      <c r="F69" s="79">
        <v>735506</v>
      </c>
      <c r="G69" s="79"/>
      <c r="H69" s="79">
        <v>768739</v>
      </c>
      <c r="I69" s="79"/>
      <c r="J69" s="79">
        <v>636327</v>
      </c>
      <c r="T69" s="203"/>
      <c r="V69" s="203"/>
      <c r="X69" s="203"/>
      <c r="Z69" s="203"/>
    </row>
    <row r="70" spans="1:26" ht="20.25" customHeight="1">
      <c r="A70" s="47" t="s">
        <v>130</v>
      </c>
      <c r="D70" s="129">
        <v>-676540</v>
      </c>
      <c r="E70" s="69"/>
      <c r="F70" s="129">
        <v>-463606</v>
      </c>
      <c r="G70" s="130"/>
      <c r="H70" s="129">
        <v>-669003</v>
      </c>
      <c r="I70" s="79"/>
      <c r="J70" s="129">
        <v>-439997</v>
      </c>
      <c r="O70" s="125"/>
      <c r="T70" s="203"/>
      <c r="V70" s="203"/>
      <c r="X70" s="203"/>
      <c r="Z70" s="203"/>
    </row>
    <row r="71" spans="1:26" ht="20.25" customHeight="1">
      <c r="A71" s="22" t="s">
        <v>103</v>
      </c>
      <c r="D71" s="3">
        <f>SUM(D69:D70)</f>
        <v>211815</v>
      </c>
      <c r="E71" s="2"/>
      <c r="F71" s="3">
        <f>SUM(F69:F70)</f>
        <v>271900</v>
      </c>
      <c r="G71" s="2"/>
      <c r="H71" s="3">
        <f>SUM(H69:H70)</f>
        <v>99736</v>
      </c>
      <c r="I71" s="2"/>
      <c r="J71" s="3">
        <f>SUM(J69:J70)</f>
        <v>196330</v>
      </c>
      <c r="L71" s="204"/>
      <c r="N71" s="204"/>
      <c r="P71" s="204"/>
      <c r="R71" s="204"/>
    </row>
    <row r="72" spans="1:26" ht="20.25" customHeight="1">
      <c r="A72" s="22"/>
      <c r="D72" s="124"/>
      <c r="E72" s="123"/>
      <c r="F72" s="124"/>
      <c r="G72" s="123"/>
      <c r="H72" s="123"/>
      <c r="I72" s="123"/>
      <c r="J72" s="123"/>
    </row>
    <row r="73" spans="1:26" ht="20.25" customHeight="1">
      <c r="A73" s="66" t="s">
        <v>104</v>
      </c>
      <c r="D73" s="79">
        <v>12455</v>
      </c>
      <c r="E73" s="65"/>
      <c r="F73" s="79">
        <v>5850</v>
      </c>
      <c r="G73" s="79"/>
      <c r="H73" s="79">
        <v>17793</v>
      </c>
      <c r="I73" s="79"/>
      <c r="J73" s="79">
        <v>14793</v>
      </c>
      <c r="N73" s="203"/>
      <c r="T73" s="203"/>
      <c r="V73" s="203"/>
      <c r="X73" s="203"/>
      <c r="Z73" s="203"/>
    </row>
    <row r="74" spans="1:26" ht="20.25" customHeight="1">
      <c r="A74" s="66" t="s">
        <v>77</v>
      </c>
      <c r="D74" s="79">
        <v>-84986</v>
      </c>
      <c r="E74" s="65"/>
      <c r="F74" s="79">
        <v>-69046</v>
      </c>
      <c r="G74" s="79"/>
      <c r="H74" s="79">
        <v>-59507</v>
      </c>
      <c r="I74" s="79"/>
      <c r="J74" s="79">
        <v>-48075</v>
      </c>
      <c r="N74" s="203"/>
      <c r="T74" s="203"/>
      <c r="V74" s="203"/>
      <c r="X74" s="203"/>
      <c r="Z74" s="203"/>
    </row>
    <row r="75" spans="1:26" ht="20.25" customHeight="1">
      <c r="A75" s="23" t="s">
        <v>35</v>
      </c>
      <c r="D75" s="68">
        <v>-90785</v>
      </c>
      <c r="E75" s="65"/>
      <c r="F75" s="79">
        <v>-75560</v>
      </c>
      <c r="G75" s="79"/>
      <c r="H75" s="79">
        <v>-76573</v>
      </c>
      <c r="I75" s="79"/>
      <c r="J75" s="79">
        <v>-68370</v>
      </c>
      <c r="T75" s="203"/>
      <c r="V75" s="203"/>
      <c r="X75" s="203"/>
      <c r="Z75" s="203"/>
    </row>
    <row r="76" spans="1:26" ht="20.25" customHeight="1">
      <c r="A76" s="47" t="s">
        <v>174</v>
      </c>
      <c r="D76" s="127">
        <v>23444</v>
      </c>
      <c r="E76" s="69"/>
      <c r="F76" s="133">
        <v>11895</v>
      </c>
      <c r="G76" s="130"/>
      <c r="H76" s="127">
        <v>22562</v>
      </c>
      <c r="I76" s="130"/>
      <c r="J76" s="133">
        <v>13394</v>
      </c>
      <c r="O76" s="125"/>
      <c r="T76" s="203"/>
      <c r="V76" s="203"/>
      <c r="X76" s="203"/>
      <c r="Z76" s="203"/>
    </row>
    <row r="77" spans="1:26" ht="20.25" customHeight="1">
      <c r="A77" s="114" t="s">
        <v>162</v>
      </c>
      <c r="B77" s="143"/>
      <c r="C77" s="144"/>
      <c r="D77" s="170">
        <f>SUM(D71:D76)</f>
        <v>71943</v>
      </c>
      <c r="E77" s="168"/>
      <c r="F77" s="170">
        <f>SUM(F71:F76)</f>
        <v>145039</v>
      </c>
      <c r="G77" s="160"/>
      <c r="H77" s="170">
        <f>SUM(H71:H76)</f>
        <v>4011</v>
      </c>
      <c r="I77" s="160"/>
      <c r="J77" s="170">
        <f>SUM(J71:J76)</f>
        <v>108072</v>
      </c>
      <c r="O77" s="125"/>
      <c r="T77" s="203"/>
      <c r="V77" s="203"/>
      <c r="X77" s="203"/>
      <c r="Z77" s="203"/>
    </row>
    <row r="78" spans="1:26" ht="20.25" customHeight="1">
      <c r="A78" s="47" t="s">
        <v>36</v>
      </c>
      <c r="D78" s="130">
        <v>-2111</v>
      </c>
      <c r="E78" s="69"/>
      <c r="F78" s="222">
        <v>-3231</v>
      </c>
      <c r="G78" s="130"/>
      <c r="H78" s="130">
        <v>-1989</v>
      </c>
      <c r="I78" s="130"/>
      <c r="J78" s="222">
        <v>-2074</v>
      </c>
      <c r="T78" s="203"/>
      <c r="V78" s="203"/>
      <c r="X78" s="203"/>
      <c r="Z78" s="203"/>
    </row>
    <row r="79" spans="1:26" ht="20.25" customHeight="1">
      <c r="A79" s="66" t="s">
        <v>163</v>
      </c>
      <c r="D79" s="134"/>
      <c r="E79" s="239"/>
      <c r="F79" s="134"/>
      <c r="G79" s="239"/>
      <c r="H79" s="134"/>
      <c r="I79" s="239"/>
      <c r="J79" s="134"/>
    </row>
    <row r="80" spans="1:26" ht="20.25" customHeight="1">
      <c r="A80" s="66" t="s">
        <v>164</v>
      </c>
      <c r="D80" s="240">
        <v>32</v>
      </c>
      <c r="E80" s="239"/>
      <c r="F80" s="129">
        <v>-4494</v>
      </c>
      <c r="G80" s="239"/>
      <c r="H80" s="240">
        <v>556</v>
      </c>
      <c r="I80" s="239"/>
      <c r="J80" s="129">
        <v>-3559</v>
      </c>
    </row>
    <row r="81" spans="1:26" ht="20.25" customHeight="1">
      <c r="A81" s="22" t="s">
        <v>42</v>
      </c>
      <c r="D81" s="170">
        <f>SUM(D77:D80)</f>
        <v>69864</v>
      </c>
      <c r="E81" s="238"/>
      <c r="F81" s="170">
        <f>SUM(F77:F80)</f>
        <v>137314</v>
      </c>
      <c r="G81" s="170"/>
      <c r="H81" s="170">
        <f>SUM(H77:H80)</f>
        <v>2578</v>
      </c>
      <c r="I81" s="170"/>
      <c r="J81" s="170">
        <f>SUM(J77:J80)</f>
        <v>102439</v>
      </c>
    </row>
    <row r="82" spans="1:26" ht="20.25" customHeight="1">
      <c r="A82" s="66" t="s">
        <v>74</v>
      </c>
      <c r="B82" s="32">
        <v>12</v>
      </c>
      <c r="D82" s="127">
        <v>-5307</v>
      </c>
      <c r="E82" s="65"/>
      <c r="F82" s="127">
        <v>-22722</v>
      </c>
      <c r="G82" s="79"/>
      <c r="H82" s="127">
        <v>-366</v>
      </c>
      <c r="I82" s="79"/>
      <c r="J82" s="127">
        <v>-20650</v>
      </c>
      <c r="L82" s="66"/>
      <c r="T82" s="203"/>
      <c r="V82" s="203"/>
      <c r="X82" s="203"/>
      <c r="Z82" s="203"/>
    </row>
    <row r="83" spans="1:26" ht="20.25" customHeight="1">
      <c r="A83" s="22" t="s">
        <v>71</v>
      </c>
      <c r="C83" s="122"/>
      <c r="D83" s="3">
        <f>SUM(D81:D82)</f>
        <v>64557</v>
      </c>
      <c r="E83" s="2"/>
      <c r="F83" s="3">
        <f>SUM(F81:F82)</f>
        <v>114592</v>
      </c>
      <c r="G83" s="2"/>
      <c r="H83" s="3">
        <f>SUM(H81:H82)</f>
        <v>2212</v>
      </c>
      <c r="I83" s="2"/>
      <c r="J83" s="3">
        <f>SUM(J81:J82)</f>
        <v>81789</v>
      </c>
      <c r="N83" s="243"/>
    </row>
    <row r="84" spans="1:26" ht="20.25" customHeight="1">
      <c r="A84" s="22"/>
      <c r="C84" s="122"/>
      <c r="D84" s="5"/>
      <c r="E84" s="2"/>
      <c r="F84" s="5"/>
      <c r="G84" s="2"/>
      <c r="H84" s="5"/>
      <c r="I84" s="2"/>
      <c r="J84" s="5"/>
    </row>
    <row r="85" spans="1:26" ht="20.25" customHeight="1">
      <c r="A85" s="22" t="s">
        <v>60</v>
      </c>
      <c r="C85" s="122"/>
      <c r="D85" s="5"/>
      <c r="E85" s="2"/>
      <c r="F85" s="5"/>
      <c r="G85" s="2"/>
      <c r="H85" s="5"/>
      <c r="I85" s="2"/>
      <c r="J85" s="5"/>
    </row>
    <row r="86" spans="1:26" ht="20.25" customHeight="1">
      <c r="A86" s="31" t="s">
        <v>105</v>
      </c>
      <c r="C86" s="122"/>
      <c r="D86" s="5"/>
      <c r="E86" s="2"/>
      <c r="F86" s="5"/>
      <c r="G86" s="2"/>
      <c r="H86" s="5"/>
      <c r="I86" s="2"/>
      <c r="J86" s="5"/>
    </row>
    <row r="87" spans="1:26" ht="20.25" customHeight="1">
      <c r="A87" s="31" t="s">
        <v>106</v>
      </c>
      <c r="C87" s="122"/>
      <c r="D87" s="5"/>
      <c r="E87" s="2"/>
      <c r="F87" s="5"/>
      <c r="G87" s="2"/>
      <c r="H87" s="5"/>
      <c r="I87" s="2"/>
      <c r="J87" s="5"/>
    </row>
    <row r="88" spans="1:26" ht="20.25" customHeight="1">
      <c r="A88" s="66" t="s">
        <v>131</v>
      </c>
      <c r="C88" s="122"/>
      <c r="D88" s="187">
        <v>2227</v>
      </c>
      <c r="E88" s="184"/>
      <c r="F88" s="178">
        <v>798</v>
      </c>
      <c r="G88" s="183"/>
      <c r="H88" s="186">
        <v>0</v>
      </c>
      <c r="I88" s="183"/>
      <c r="J88" s="186">
        <v>0</v>
      </c>
    </row>
    <row r="89" spans="1:26" ht="20.25" hidden="1" customHeight="1">
      <c r="A89" s="66"/>
      <c r="C89" s="122"/>
      <c r="D89" s="129"/>
      <c r="E89" s="105"/>
      <c r="F89" s="129"/>
      <c r="G89" s="105"/>
      <c r="H89" s="129"/>
      <c r="I89" s="105"/>
      <c r="J89" s="129"/>
    </row>
    <row r="90" spans="1:26" ht="20.25" hidden="1" customHeight="1">
      <c r="A90" s="66"/>
      <c r="C90" s="122"/>
      <c r="D90" s="106"/>
      <c r="E90" s="105"/>
      <c r="F90" s="106"/>
      <c r="G90" s="105"/>
      <c r="H90" s="106"/>
      <c r="I90" s="105"/>
      <c r="J90" s="106"/>
    </row>
    <row r="91" spans="1:26" ht="20.25" hidden="1" customHeight="1">
      <c r="A91" s="66"/>
      <c r="C91" s="122"/>
      <c r="D91" s="129"/>
      <c r="E91" s="105"/>
      <c r="F91" s="129"/>
      <c r="G91" s="105"/>
      <c r="H91" s="129"/>
      <c r="I91" s="105"/>
      <c r="J91" s="129"/>
    </row>
    <row r="92" spans="1:26" ht="20.25" customHeight="1">
      <c r="A92" s="22" t="s">
        <v>107</v>
      </c>
      <c r="C92" s="122"/>
      <c r="D92" s="129"/>
      <c r="E92" s="105"/>
      <c r="F92" s="129"/>
      <c r="G92" s="105"/>
      <c r="H92" s="129"/>
      <c r="I92" s="105"/>
      <c r="J92" s="129"/>
    </row>
    <row r="93" spans="1:26" ht="20.25" customHeight="1">
      <c r="A93" s="22" t="s">
        <v>106</v>
      </c>
      <c r="C93" s="122"/>
      <c r="D93" s="136">
        <f>SUM(D88:D92)</f>
        <v>2227</v>
      </c>
      <c r="E93" s="105"/>
      <c r="F93" s="136">
        <f>SUM(F88:F92)</f>
        <v>798</v>
      </c>
      <c r="G93" s="105"/>
      <c r="H93" s="136">
        <f>SUM(H88:H92)</f>
        <v>0</v>
      </c>
      <c r="I93" s="105"/>
      <c r="J93" s="136">
        <v>0</v>
      </c>
    </row>
    <row r="94" spans="1:26" ht="20.25" hidden="1" customHeight="1">
      <c r="A94" s="22"/>
      <c r="C94" s="122"/>
      <c r="D94" s="179"/>
      <c r="E94" s="105"/>
      <c r="F94" s="179"/>
      <c r="G94" s="105"/>
      <c r="H94" s="179"/>
      <c r="I94" s="105"/>
      <c r="J94" s="179"/>
    </row>
    <row r="95" spans="1:26" ht="20.25" customHeight="1">
      <c r="A95" s="22" t="s">
        <v>92</v>
      </c>
      <c r="C95" s="122"/>
      <c r="D95" s="106"/>
      <c r="E95" s="106"/>
      <c r="F95" s="106"/>
      <c r="G95" s="106"/>
      <c r="H95" s="106"/>
      <c r="I95" s="106"/>
      <c r="J95" s="106"/>
    </row>
    <row r="96" spans="1:26" ht="20.25" customHeight="1">
      <c r="A96" s="22" t="s">
        <v>78</v>
      </c>
      <c r="C96" s="122"/>
      <c r="D96" s="136">
        <f>D93</f>
        <v>2227</v>
      </c>
      <c r="E96" s="5"/>
      <c r="F96" s="136">
        <f>F93</f>
        <v>798</v>
      </c>
      <c r="G96" s="5"/>
      <c r="H96" s="136">
        <f>H93</f>
        <v>0</v>
      </c>
      <c r="I96" s="5"/>
      <c r="J96" s="136">
        <v>0</v>
      </c>
    </row>
    <row r="97" spans="1:10" ht="20.25" hidden="1" customHeight="1">
      <c r="A97" s="22"/>
      <c r="C97" s="122"/>
      <c r="D97" s="107"/>
      <c r="E97" s="5"/>
      <c r="F97" s="107"/>
      <c r="G97" s="5"/>
      <c r="H97" s="107"/>
      <c r="I97" s="5"/>
      <c r="J97" s="107"/>
    </row>
    <row r="98" spans="1:10" ht="20.25" customHeight="1" thickBot="1">
      <c r="A98" s="22" t="s">
        <v>66</v>
      </c>
      <c r="C98" s="122"/>
      <c r="D98" s="108">
        <f>SUM(D83,D96)</f>
        <v>66784</v>
      </c>
      <c r="E98" s="5"/>
      <c r="F98" s="108">
        <f>SUM(F83,F96)</f>
        <v>115390</v>
      </c>
      <c r="G98" s="5"/>
      <c r="H98" s="108">
        <f>SUM(H83,H96)</f>
        <v>2212</v>
      </c>
      <c r="I98" s="5"/>
      <c r="J98" s="108">
        <f>SUM(J83,J96)</f>
        <v>81789</v>
      </c>
    </row>
    <row r="99" spans="1:10" ht="20.25" customHeight="1" thickTop="1">
      <c r="A99" s="22"/>
      <c r="C99" s="122"/>
      <c r="D99" s="5"/>
      <c r="E99" s="5"/>
      <c r="F99" s="5"/>
      <c r="G99" s="5"/>
      <c r="H99" s="5"/>
      <c r="I99" s="5"/>
      <c r="J99" s="5"/>
    </row>
    <row r="100" spans="1:10" s="15" customFormat="1" ht="20.25" customHeight="1">
      <c r="A100" s="176" t="s">
        <v>121</v>
      </c>
      <c r="B100" s="177"/>
      <c r="C100" s="177"/>
      <c r="D100" s="177"/>
      <c r="E100" s="177"/>
      <c r="F100" s="177"/>
      <c r="G100" s="177"/>
      <c r="H100" s="177"/>
      <c r="I100" s="177"/>
      <c r="J100" s="177"/>
    </row>
    <row r="101" spans="1:10" s="16" customFormat="1" ht="20.25" customHeight="1">
      <c r="A101" s="27" t="s">
        <v>68</v>
      </c>
      <c r="B101" s="89"/>
      <c r="C101" s="89"/>
      <c r="D101" s="89"/>
      <c r="E101" s="89"/>
      <c r="F101" s="89"/>
      <c r="G101" s="89"/>
      <c r="H101" s="89"/>
      <c r="I101" s="89"/>
      <c r="J101" s="89"/>
    </row>
    <row r="102" spans="1:10" s="21" customFormat="1" ht="20.25" customHeight="1">
      <c r="A102" s="17"/>
      <c r="B102" s="18"/>
      <c r="C102" s="17"/>
      <c r="D102" s="17"/>
      <c r="E102" s="19"/>
      <c r="F102" s="17"/>
      <c r="G102" s="19"/>
      <c r="H102" s="20"/>
      <c r="I102" s="20"/>
      <c r="J102" s="20"/>
    </row>
    <row r="103" spans="1:10" ht="20.25" customHeight="1">
      <c r="A103" s="24"/>
      <c r="B103" s="25"/>
      <c r="C103" s="119"/>
      <c r="D103" s="246" t="s">
        <v>57</v>
      </c>
      <c r="E103" s="246"/>
      <c r="F103" s="246"/>
      <c r="G103" s="26"/>
      <c r="H103" s="246" t="s">
        <v>59</v>
      </c>
      <c r="I103" s="246"/>
      <c r="J103" s="246"/>
    </row>
    <row r="104" spans="1:10" ht="20.25" customHeight="1">
      <c r="A104" s="24"/>
      <c r="B104" s="25"/>
      <c r="C104" s="119"/>
      <c r="D104" s="246" t="s">
        <v>58</v>
      </c>
      <c r="E104" s="246"/>
      <c r="F104" s="246"/>
      <c r="G104" s="26"/>
      <c r="H104" s="246" t="s">
        <v>58</v>
      </c>
      <c r="I104" s="246"/>
      <c r="J104" s="246"/>
    </row>
    <row r="105" spans="1:10" ht="20.25" customHeight="1">
      <c r="A105" s="24"/>
      <c r="B105" s="25"/>
      <c r="C105" s="119"/>
      <c r="D105" s="248" t="s">
        <v>142</v>
      </c>
      <c r="E105" s="249"/>
      <c r="F105" s="249"/>
      <c r="G105" s="26"/>
      <c r="H105" s="248" t="s">
        <v>142</v>
      </c>
      <c r="I105" s="249"/>
      <c r="J105" s="249"/>
    </row>
    <row r="106" spans="1:10" ht="20.25" customHeight="1">
      <c r="A106" s="24"/>
      <c r="B106" s="25"/>
      <c r="C106" s="119"/>
      <c r="D106" s="250" t="s">
        <v>141</v>
      </c>
      <c r="E106" s="251"/>
      <c r="F106" s="251"/>
      <c r="G106" s="26"/>
      <c r="H106" s="250" t="s">
        <v>141</v>
      </c>
      <c r="I106" s="251"/>
      <c r="J106" s="251"/>
    </row>
    <row r="107" spans="1:10" ht="20.25" customHeight="1">
      <c r="A107" s="33"/>
      <c r="B107" s="28"/>
      <c r="C107" s="29"/>
      <c r="D107" s="88" t="s">
        <v>151</v>
      </c>
      <c r="E107" s="88"/>
      <c r="F107" s="88" t="s">
        <v>95</v>
      </c>
      <c r="G107" s="120"/>
      <c r="H107" s="88" t="s">
        <v>151</v>
      </c>
      <c r="I107" s="88"/>
      <c r="J107" s="88" t="s">
        <v>95</v>
      </c>
    </row>
    <row r="108" spans="1:10" ht="20.25" hidden="1" customHeight="1">
      <c r="A108" s="33"/>
      <c r="B108" s="28"/>
      <c r="C108" s="29"/>
      <c r="D108" s="88"/>
      <c r="E108" s="88"/>
      <c r="F108" s="88"/>
      <c r="G108" s="120"/>
      <c r="H108" s="88"/>
      <c r="I108" s="88"/>
      <c r="J108" s="88"/>
    </row>
    <row r="109" spans="1:10" ht="20.25" customHeight="1">
      <c r="B109" s="30"/>
      <c r="C109" s="29"/>
      <c r="D109" s="247" t="s">
        <v>63</v>
      </c>
      <c r="E109" s="247"/>
      <c r="F109" s="247"/>
      <c r="G109" s="247"/>
      <c r="H109" s="247"/>
      <c r="I109" s="247"/>
      <c r="J109" s="247"/>
    </row>
    <row r="110" spans="1:10" ht="20.25" customHeight="1">
      <c r="A110" s="57" t="s">
        <v>44</v>
      </c>
      <c r="B110" s="23"/>
      <c r="D110" s="126"/>
      <c r="E110" s="126"/>
      <c r="F110" s="126"/>
      <c r="G110" s="126"/>
      <c r="H110" s="126"/>
      <c r="I110" s="126"/>
      <c r="J110" s="126"/>
    </row>
    <row r="111" spans="1:10" ht="20.25" customHeight="1">
      <c r="A111" s="109" t="s">
        <v>81</v>
      </c>
      <c r="B111" s="23"/>
      <c r="D111" s="138">
        <f>D83</f>
        <v>64557</v>
      </c>
      <c r="E111" s="126"/>
      <c r="F111" s="78">
        <v>114592</v>
      </c>
      <c r="G111" s="126"/>
      <c r="H111" s="138">
        <f>H83</f>
        <v>2212</v>
      </c>
      <c r="I111" s="126"/>
      <c r="J111" s="138">
        <v>81789</v>
      </c>
    </row>
    <row r="112" spans="1:10" ht="20.25" customHeight="1">
      <c r="A112" s="109" t="s">
        <v>43</v>
      </c>
      <c r="B112" s="23"/>
      <c r="D112" s="137">
        <v>0</v>
      </c>
      <c r="E112" s="126"/>
      <c r="F112" s="137">
        <v>0</v>
      </c>
      <c r="G112" s="126"/>
      <c r="H112" s="137">
        <v>0</v>
      </c>
      <c r="I112" s="126"/>
      <c r="J112" s="137">
        <v>0</v>
      </c>
    </row>
    <row r="113" spans="1:10" ht="20.25" customHeight="1" thickBot="1">
      <c r="A113" s="33"/>
      <c r="B113" s="23"/>
      <c r="D113" s="4">
        <f>SUM(D111:D112)</f>
        <v>64557</v>
      </c>
      <c r="E113" s="5"/>
      <c r="F113" s="4">
        <f>SUM(F111:F112)</f>
        <v>114592</v>
      </c>
      <c r="G113" s="5"/>
      <c r="H113" s="4">
        <f>SUM(H111:H112)</f>
        <v>2212</v>
      </c>
      <c r="I113" s="5"/>
      <c r="J113" s="4">
        <f>SUM(J111:J112)</f>
        <v>81789</v>
      </c>
    </row>
    <row r="114" spans="1:10" ht="20.25" customHeight="1" thickTop="1">
      <c r="B114" s="23"/>
      <c r="D114" s="126"/>
      <c r="E114" s="126"/>
      <c r="F114" s="126"/>
      <c r="G114" s="126"/>
      <c r="H114" s="126"/>
      <c r="I114" s="126"/>
      <c r="J114" s="126"/>
    </row>
    <row r="115" spans="1:10" ht="20.25" customHeight="1">
      <c r="A115" s="57" t="s">
        <v>38</v>
      </c>
      <c r="B115" s="57"/>
      <c r="D115" s="126"/>
      <c r="E115" s="126"/>
      <c r="F115" s="126"/>
      <c r="G115" s="126"/>
      <c r="H115" s="126"/>
      <c r="I115" s="126"/>
      <c r="J115" s="126"/>
    </row>
    <row r="116" spans="1:10" ht="20.25" customHeight="1">
      <c r="A116" s="109" t="s">
        <v>81</v>
      </c>
      <c r="B116" s="23"/>
      <c r="D116" s="78">
        <f>D98</f>
        <v>66784</v>
      </c>
      <c r="E116" s="126"/>
      <c r="F116" s="78">
        <v>115390</v>
      </c>
      <c r="G116" s="126"/>
      <c r="H116" s="78">
        <f>H98</f>
        <v>2212</v>
      </c>
      <c r="I116" s="126"/>
      <c r="J116" s="78">
        <v>81789</v>
      </c>
    </row>
    <row r="117" spans="1:10" ht="20.25" customHeight="1">
      <c r="A117" s="109" t="s">
        <v>43</v>
      </c>
      <c r="B117" s="23"/>
      <c r="D117" s="137">
        <v>0</v>
      </c>
      <c r="E117" s="126"/>
      <c r="F117" s="137">
        <v>0</v>
      </c>
      <c r="G117" s="126"/>
      <c r="H117" s="137">
        <v>0</v>
      </c>
      <c r="I117" s="126"/>
      <c r="J117" s="137">
        <v>0</v>
      </c>
    </row>
    <row r="118" spans="1:10" ht="20.25" customHeight="1" thickBot="1">
      <c r="A118" s="33"/>
      <c r="B118" s="23"/>
      <c r="D118" s="4">
        <f>SUM(D116:D117)</f>
        <v>66784</v>
      </c>
      <c r="E118" s="5"/>
      <c r="F118" s="4">
        <f>SUM(F116:F117)</f>
        <v>115390</v>
      </c>
      <c r="G118" s="5"/>
      <c r="H118" s="4">
        <f>SUM(H116:H117)</f>
        <v>2212</v>
      </c>
      <c r="I118" s="5"/>
      <c r="J118" s="4">
        <f>SUM(J116:J117)</f>
        <v>81789</v>
      </c>
    </row>
    <row r="119" spans="1:10" ht="20.25" customHeight="1" thickTop="1">
      <c r="B119" s="23"/>
      <c r="D119" s="126"/>
      <c r="E119" s="126"/>
      <c r="F119" s="126"/>
      <c r="G119" s="126"/>
      <c r="H119" s="126"/>
      <c r="I119" s="126"/>
      <c r="J119" s="126"/>
    </row>
    <row r="120" spans="1:10" ht="20.25" customHeight="1" thickBot="1">
      <c r="A120" s="57" t="s">
        <v>40</v>
      </c>
      <c r="B120" s="62"/>
      <c r="D120" s="63">
        <f>D111/228000</f>
        <v>0.28314473684210528</v>
      </c>
      <c r="E120" s="58"/>
      <c r="F120" s="63">
        <f>F111/228000</f>
        <v>0.50259649122807015</v>
      </c>
      <c r="G120" s="58"/>
      <c r="H120" s="63">
        <f>H111/228000</f>
        <v>9.7017543859649127E-3</v>
      </c>
      <c r="I120" s="58"/>
      <c r="J120" s="63">
        <f>J111/228000</f>
        <v>0.35872368421052631</v>
      </c>
    </row>
    <row r="121" spans="1:10" ht="14.5" thickTop="1"/>
  </sheetData>
  <mergeCells count="37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41:F41"/>
    <mergeCell ref="H41:J41"/>
    <mergeCell ref="D47:J47"/>
    <mergeCell ref="A53:B53"/>
    <mergeCell ref="D42:F42"/>
    <mergeCell ref="H42:J42"/>
    <mergeCell ref="D43:F43"/>
    <mergeCell ref="H43:J43"/>
    <mergeCell ref="D44:F44"/>
    <mergeCell ref="H44:J44"/>
    <mergeCell ref="D63:F63"/>
    <mergeCell ref="H63:J63"/>
    <mergeCell ref="D64:F64"/>
    <mergeCell ref="H64:J64"/>
    <mergeCell ref="D65:F65"/>
    <mergeCell ref="H65:J65"/>
    <mergeCell ref="D66:F66"/>
    <mergeCell ref="H66:J66"/>
    <mergeCell ref="D68:J68"/>
    <mergeCell ref="D103:F103"/>
    <mergeCell ref="H103:J103"/>
    <mergeCell ref="D109:J109"/>
    <mergeCell ref="D104:F104"/>
    <mergeCell ref="H104:J104"/>
    <mergeCell ref="D105:F105"/>
    <mergeCell ref="H105:J105"/>
    <mergeCell ref="D106:F106"/>
    <mergeCell ref="H106:J106"/>
  </mergeCells>
  <pageMargins left="0.7" right="0.7" top="0.48" bottom="0.5" header="0.5" footer="0.5"/>
  <pageSetup paperSize="9" scale="84" firstPageNumber="5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7" max="16383" man="1"/>
    <brk id="59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view="pageBreakPreview" topLeftCell="B21" zoomScale="49" zoomScaleNormal="56" zoomScaleSheetLayoutView="80" workbookViewId="0">
      <selection activeCell="L39" sqref="L39"/>
    </sheetView>
  </sheetViews>
  <sheetFormatPr defaultColWidth="9.1796875" defaultRowHeight="20.25" customHeight="1"/>
  <cols>
    <col min="1" max="1" width="46" style="37" customWidth="1"/>
    <col min="2" max="2" width="10.1796875" style="45" customWidth="1"/>
    <col min="3" max="3" width="0.90625" style="45" customWidth="1"/>
    <col min="4" max="4" width="13.453125" style="37" customWidth="1"/>
    <col min="5" max="5" width="0.81640625" style="37" customWidth="1"/>
    <col min="6" max="6" width="13.1796875" style="43" customWidth="1"/>
    <col min="7" max="7" width="0.81640625" style="37" customWidth="1"/>
    <col min="8" max="8" width="13.81640625" style="37" customWidth="1"/>
    <col min="9" max="9" width="0.81640625" style="37" customWidth="1"/>
    <col min="10" max="10" width="13.81640625" style="37" customWidth="1"/>
    <col min="11" max="11" width="0.81640625" style="37" customWidth="1"/>
    <col min="12" max="12" width="16.54296875" style="37" customWidth="1"/>
    <col min="13" max="13" width="1" style="37" customWidth="1"/>
    <col min="14" max="14" width="13.81640625" style="37" customWidth="1"/>
    <col min="15" max="15" width="0.81640625" style="37" customWidth="1"/>
    <col min="16" max="16" width="13.81640625" style="37" customWidth="1"/>
    <col min="17" max="17" width="0.81640625" style="37" customWidth="1"/>
    <col min="18" max="18" width="13.81640625" style="37" customWidth="1"/>
    <col min="19" max="16384" width="9.1796875" style="37"/>
  </cols>
  <sheetData>
    <row r="1" spans="1:18" ht="20.25" customHeight="1">
      <c r="A1" s="176" t="s">
        <v>121</v>
      </c>
      <c r="B1" s="188"/>
      <c r="C1" s="188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8" ht="20.25" customHeight="1">
      <c r="A2" s="27" t="s">
        <v>69</v>
      </c>
      <c r="B2" s="44"/>
      <c r="C2" s="44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16"/>
      <c r="Q2" s="16"/>
      <c r="R2" s="16"/>
    </row>
    <row r="3" spans="1:18" ht="20.25" customHeight="1">
      <c r="A3" s="17"/>
      <c r="B3" s="44"/>
      <c r="C3" s="44"/>
      <c r="D3" s="17"/>
      <c r="E3" s="17"/>
      <c r="F3" s="17"/>
      <c r="G3" s="17"/>
      <c r="H3" s="19"/>
      <c r="I3" s="17"/>
      <c r="J3" s="20"/>
      <c r="K3" s="17"/>
      <c r="L3" s="17"/>
      <c r="M3" s="17"/>
      <c r="N3" s="20"/>
      <c r="O3" s="17"/>
      <c r="P3" s="21"/>
      <c r="Q3" s="17"/>
      <c r="R3" s="21"/>
    </row>
    <row r="4" spans="1:18" ht="20.25" customHeight="1">
      <c r="A4" s="35"/>
      <c r="B4" s="182"/>
      <c r="C4" s="182"/>
      <c r="D4" s="253" t="s">
        <v>49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</row>
    <row r="5" spans="1:18" ht="20.25" customHeight="1">
      <c r="A5" s="112" t="s">
        <v>31</v>
      </c>
      <c r="B5" s="182"/>
      <c r="C5" s="182"/>
      <c r="D5" s="34"/>
      <c r="E5" s="34"/>
      <c r="F5" s="34"/>
      <c r="G5" s="34"/>
      <c r="H5" s="34"/>
      <c r="I5" s="34"/>
      <c r="J5" s="34"/>
      <c r="K5" s="34"/>
      <c r="L5" s="75" t="s">
        <v>111</v>
      </c>
      <c r="M5" s="34"/>
      <c r="O5" s="34"/>
      <c r="P5" s="34"/>
      <c r="Q5" s="34"/>
      <c r="R5" s="34"/>
    </row>
    <row r="6" spans="1:18" ht="20.25" customHeight="1">
      <c r="A6" s="112"/>
      <c r="B6" s="182"/>
      <c r="C6" s="182"/>
      <c r="D6" s="34"/>
      <c r="E6" s="34"/>
      <c r="F6" s="34"/>
      <c r="G6" s="34"/>
      <c r="H6" s="254" t="s">
        <v>0</v>
      </c>
      <c r="I6" s="254"/>
      <c r="J6" s="254"/>
      <c r="K6" s="34"/>
      <c r="L6" s="180" t="s">
        <v>108</v>
      </c>
      <c r="M6" s="34"/>
      <c r="O6" s="34"/>
      <c r="P6" s="34"/>
      <c r="Q6" s="34"/>
      <c r="R6" s="34"/>
    </row>
    <row r="7" spans="1:18" ht="20.25" customHeight="1">
      <c r="A7" s="112"/>
      <c r="B7" s="182"/>
      <c r="C7" s="182"/>
      <c r="D7" s="34"/>
      <c r="E7" s="34"/>
      <c r="F7" s="34"/>
      <c r="G7" s="34"/>
      <c r="H7" s="34"/>
      <c r="I7" s="34"/>
      <c r="J7" s="34"/>
      <c r="K7" s="34"/>
      <c r="L7" s="181" t="s">
        <v>109</v>
      </c>
      <c r="M7" s="34"/>
      <c r="N7" s="36" t="s">
        <v>46</v>
      </c>
      <c r="O7" s="34"/>
      <c r="P7" s="34"/>
      <c r="Q7" s="34"/>
      <c r="R7" s="34"/>
    </row>
    <row r="8" spans="1:18" ht="20.25" customHeight="1">
      <c r="A8" s="34"/>
      <c r="B8" s="182"/>
      <c r="C8" s="182"/>
      <c r="D8" s="36" t="s">
        <v>27</v>
      </c>
      <c r="E8" s="36"/>
      <c r="F8" s="36" t="s">
        <v>72</v>
      </c>
      <c r="G8" s="36"/>
      <c r="K8" s="36"/>
      <c r="L8" s="75" t="s">
        <v>110</v>
      </c>
      <c r="M8" s="36"/>
      <c r="N8" s="36" t="s">
        <v>30</v>
      </c>
      <c r="O8" s="36"/>
      <c r="P8" s="34"/>
      <c r="Q8" s="36"/>
      <c r="R8" s="36"/>
    </row>
    <row r="9" spans="1:18" ht="20.25" customHeight="1">
      <c r="A9" s="34"/>
      <c r="B9" s="182"/>
      <c r="C9" s="182"/>
      <c r="D9" s="75" t="s">
        <v>87</v>
      </c>
      <c r="E9" s="36"/>
      <c r="F9" s="75" t="s">
        <v>73</v>
      </c>
      <c r="G9" s="36"/>
      <c r="H9" s="36" t="s">
        <v>37</v>
      </c>
      <c r="I9" s="36"/>
      <c r="J9" s="36"/>
      <c r="K9" s="36"/>
      <c r="L9" s="75" t="s">
        <v>112</v>
      </c>
      <c r="M9" s="36"/>
      <c r="N9" s="36" t="s">
        <v>47</v>
      </c>
      <c r="O9" s="36"/>
      <c r="P9" s="36" t="s">
        <v>48</v>
      </c>
      <c r="Q9" s="36"/>
      <c r="R9" s="36" t="s">
        <v>1</v>
      </c>
    </row>
    <row r="10" spans="1:18" ht="20.25" customHeight="1">
      <c r="A10" s="34"/>
      <c r="B10" s="182" t="s">
        <v>18</v>
      </c>
      <c r="C10" s="182"/>
      <c r="D10" s="36" t="s">
        <v>7</v>
      </c>
      <c r="E10" s="36"/>
      <c r="F10" s="75" t="s">
        <v>52</v>
      </c>
      <c r="G10" s="36"/>
      <c r="H10" s="36" t="s">
        <v>33</v>
      </c>
      <c r="I10" s="36"/>
      <c r="J10" s="36" t="s">
        <v>2</v>
      </c>
      <c r="K10" s="36"/>
      <c r="L10" s="75" t="s">
        <v>132</v>
      </c>
      <c r="M10" s="36"/>
      <c r="N10" s="75" t="s">
        <v>79</v>
      </c>
      <c r="O10" s="36"/>
      <c r="P10" s="36" t="s">
        <v>34</v>
      </c>
      <c r="Q10" s="36"/>
      <c r="R10" s="36" t="s">
        <v>21</v>
      </c>
    </row>
    <row r="11" spans="1:18" ht="20.25" customHeight="1">
      <c r="D11" s="255" t="s">
        <v>63</v>
      </c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</row>
    <row r="12" spans="1:18" ht="20.25" customHeight="1">
      <c r="A12" s="39" t="s">
        <v>144</v>
      </c>
      <c r="B12" s="51"/>
      <c r="C12" s="51"/>
      <c r="D12" s="38"/>
      <c r="E12" s="38"/>
      <c r="F12" s="38"/>
      <c r="G12" s="38"/>
      <c r="H12" s="38"/>
      <c r="I12" s="38"/>
      <c r="J12" s="38"/>
      <c r="K12" s="38"/>
      <c r="L12" s="38"/>
      <c r="M12" s="175"/>
      <c r="N12" s="38"/>
      <c r="O12" s="38"/>
      <c r="P12" s="41"/>
      <c r="Q12" s="38"/>
      <c r="R12" s="38"/>
    </row>
    <row r="13" spans="1:18" s="34" customFormat="1" ht="20.25" customHeight="1">
      <c r="A13" s="11" t="s">
        <v>94</v>
      </c>
      <c r="B13" s="241"/>
      <c r="C13" s="241"/>
      <c r="D13" s="64">
        <v>228000</v>
      </c>
      <c r="E13" s="41"/>
      <c r="F13" s="64">
        <v>26871</v>
      </c>
      <c r="G13" s="41"/>
      <c r="H13" s="64">
        <v>22800</v>
      </c>
      <c r="I13" s="41"/>
      <c r="J13" s="64">
        <v>163762</v>
      </c>
      <c r="K13" s="41"/>
      <c r="L13" s="64">
        <v>4798</v>
      </c>
      <c r="M13" s="41"/>
      <c r="N13" s="179">
        <v>446231</v>
      </c>
      <c r="O13" s="41"/>
      <c r="P13" s="179">
        <v>0</v>
      </c>
      <c r="Q13" s="41"/>
      <c r="R13" s="179">
        <v>446231</v>
      </c>
    </row>
    <row r="14" spans="1:18" s="34" customFormat="1" ht="20.25" customHeight="1">
      <c r="B14" s="214"/>
      <c r="C14" s="214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</row>
    <row r="15" spans="1:18" s="34" customFormat="1" ht="20.25" customHeight="1">
      <c r="A15" s="242" t="s">
        <v>124</v>
      </c>
      <c r="B15" s="214"/>
      <c r="C15" s="214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</row>
    <row r="16" spans="1:18" ht="20.25" customHeight="1">
      <c r="A16" s="194" t="s">
        <v>138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ht="20.25" customHeight="1">
      <c r="A17" s="202" t="s">
        <v>133</v>
      </c>
      <c r="B17" s="190">
        <v>13</v>
      </c>
      <c r="D17" s="185">
        <v>0</v>
      </c>
      <c r="E17" s="185"/>
      <c r="F17" s="185">
        <v>0</v>
      </c>
      <c r="G17" s="185"/>
      <c r="H17" s="185">
        <v>0</v>
      </c>
      <c r="I17" s="140"/>
      <c r="J17" s="140">
        <f>-57000-34200</f>
        <v>-91200</v>
      </c>
      <c r="K17" s="140"/>
      <c r="L17" s="185">
        <v>0</v>
      </c>
      <c r="M17" s="140"/>
      <c r="N17" s="140">
        <f>SUM(D17:L17)</f>
        <v>-91200</v>
      </c>
      <c r="O17" s="140"/>
      <c r="P17" s="185">
        <v>0</v>
      </c>
      <c r="Q17" s="140"/>
      <c r="R17" s="140">
        <f>SUM(N17:P17)</f>
        <v>-91200</v>
      </c>
    </row>
    <row r="18" spans="1:18" ht="20.25" customHeight="1">
      <c r="A18" s="195" t="s">
        <v>139</v>
      </c>
      <c r="D18" s="192">
        <f>SUM(D17)</f>
        <v>0</v>
      </c>
      <c r="E18" s="193"/>
      <c r="F18" s="192">
        <f>SUM(F17)</f>
        <v>0</v>
      </c>
      <c r="G18" s="193"/>
      <c r="H18" s="192">
        <f>SUM(H17)</f>
        <v>0</v>
      </c>
      <c r="I18" s="41"/>
      <c r="J18" s="191">
        <f>SUM(J17)</f>
        <v>-91200</v>
      </c>
      <c r="K18" s="41"/>
      <c r="L18" s="192">
        <f>SUM(L17)</f>
        <v>0</v>
      </c>
      <c r="M18" s="41"/>
      <c r="N18" s="191">
        <f>SUM(N17)</f>
        <v>-91200</v>
      </c>
      <c r="O18" s="41"/>
      <c r="P18" s="192">
        <f>SUM(P17)</f>
        <v>0</v>
      </c>
      <c r="Q18" s="41"/>
      <c r="R18" s="191">
        <f>SUM(R17)</f>
        <v>-91200</v>
      </c>
    </row>
    <row r="19" spans="1:18" ht="20.25" customHeight="1"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ht="20.25" customHeight="1">
      <c r="A20" s="24" t="s">
        <v>65</v>
      </c>
      <c r="B20" s="189"/>
      <c r="C20" s="189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</row>
    <row r="21" spans="1:18" ht="20.25" customHeight="1">
      <c r="A21" s="150" t="s">
        <v>41</v>
      </c>
      <c r="B21" s="28"/>
      <c r="C21" s="28"/>
      <c r="D21" s="129">
        <v>0</v>
      </c>
      <c r="E21" s="59"/>
      <c r="F21" s="129">
        <v>0</v>
      </c>
      <c r="G21" s="53"/>
      <c r="H21" s="129">
        <v>0</v>
      </c>
      <c r="I21" s="53"/>
      <c r="J21" s="129">
        <v>114592</v>
      </c>
      <c r="K21" s="53"/>
      <c r="L21" s="129">
        <v>0</v>
      </c>
      <c r="M21" s="53"/>
      <c r="N21" s="129">
        <f>SUM(D21:L21)</f>
        <v>114592</v>
      </c>
      <c r="O21" s="129"/>
      <c r="P21" s="129">
        <v>0</v>
      </c>
      <c r="Q21" s="129"/>
      <c r="R21" s="129">
        <f>SUM(N21:P21)</f>
        <v>114592</v>
      </c>
    </row>
    <row r="22" spans="1:18" ht="20.25" customHeight="1">
      <c r="A22" s="73" t="s">
        <v>39</v>
      </c>
      <c r="B22" s="28"/>
      <c r="C22" s="28"/>
      <c r="D22" s="133">
        <v>0</v>
      </c>
      <c r="E22" s="59"/>
      <c r="F22" s="133">
        <v>0</v>
      </c>
      <c r="G22" s="53"/>
      <c r="H22" s="133">
        <v>0</v>
      </c>
      <c r="I22" s="53"/>
      <c r="J22" s="133">
        <v>0</v>
      </c>
      <c r="K22" s="53"/>
      <c r="L22" s="133">
        <v>798</v>
      </c>
      <c r="M22" s="53"/>
      <c r="N22" s="133">
        <f>SUM(D22:L22)</f>
        <v>798</v>
      </c>
      <c r="O22" s="53"/>
      <c r="P22" s="133">
        <v>0</v>
      </c>
      <c r="Q22" s="53"/>
      <c r="R22" s="133">
        <f>SUM(N22:P22)</f>
        <v>798</v>
      </c>
    </row>
    <row r="23" spans="1:18" ht="20.25" customHeight="1">
      <c r="A23" s="39" t="s">
        <v>66</v>
      </c>
      <c r="B23" s="51"/>
      <c r="C23" s="51"/>
      <c r="D23" s="102">
        <f>SUM(D21:D22)</f>
        <v>0</v>
      </c>
      <c r="E23" s="46"/>
      <c r="F23" s="102">
        <f>SUM(F21:F22)</f>
        <v>0</v>
      </c>
      <c r="G23" s="46"/>
      <c r="H23" s="102">
        <f>SUM(H21:H22)</f>
        <v>0</v>
      </c>
      <c r="I23" s="46"/>
      <c r="J23" s="102">
        <f>SUM(J21:J22)</f>
        <v>114592</v>
      </c>
      <c r="K23" s="46"/>
      <c r="L23" s="102">
        <f>SUM(L21:L22)</f>
        <v>798</v>
      </c>
      <c r="M23" s="53"/>
      <c r="N23" s="54">
        <f>SUM(N21:N22)</f>
        <v>115390</v>
      </c>
      <c r="O23" s="60">
        <f>SUM(O21:O22)</f>
        <v>0</v>
      </c>
      <c r="P23" s="54">
        <f>SUM(P21:P22)</f>
        <v>0</v>
      </c>
      <c r="Q23" s="60">
        <f>SUM(Q21:Q22)</f>
        <v>0</v>
      </c>
      <c r="R23" s="54">
        <f>SUM(R21:R22)</f>
        <v>115390</v>
      </c>
    </row>
    <row r="24" spans="1:18" ht="20.25" customHeight="1">
      <c r="D24" s="41"/>
      <c r="E24" s="41"/>
      <c r="F24" s="41"/>
      <c r="G24" s="41"/>
      <c r="H24" s="41"/>
      <c r="I24" s="41"/>
      <c r="J24" s="41"/>
      <c r="K24" s="53"/>
      <c r="L24" s="41"/>
      <c r="M24" s="53"/>
      <c r="N24" s="41"/>
      <c r="O24" s="41"/>
      <c r="P24" s="41"/>
      <c r="Q24" s="41"/>
      <c r="R24" s="41"/>
    </row>
    <row r="25" spans="1:18" ht="20.25" customHeight="1" thickBot="1">
      <c r="A25" s="39" t="s">
        <v>143</v>
      </c>
      <c r="B25" s="51"/>
      <c r="C25" s="51"/>
      <c r="D25" s="42">
        <f>D13+D23</f>
        <v>228000</v>
      </c>
      <c r="E25" s="67"/>
      <c r="F25" s="42">
        <f>F13+F23</f>
        <v>26871</v>
      </c>
      <c r="G25" s="67"/>
      <c r="H25" s="42">
        <f>H13+H23</f>
        <v>22800</v>
      </c>
      <c r="I25" s="67"/>
      <c r="J25" s="42">
        <f>J13+J18+J23</f>
        <v>187154</v>
      </c>
      <c r="K25" s="53"/>
      <c r="L25" s="42">
        <f t="shared" ref="L25:P25" si="0">L13+L18+L23</f>
        <v>5596</v>
      </c>
      <c r="M25" s="46"/>
      <c r="N25" s="42">
        <f t="shared" si="0"/>
        <v>470421</v>
      </c>
      <c r="O25" s="67"/>
      <c r="P25" s="244">
        <f t="shared" si="0"/>
        <v>0</v>
      </c>
      <c r="Q25" s="67"/>
      <c r="R25" s="42">
        <f t="shared" ref="R25" si="1">R13+R18+R23</f>
        <v>470421</v>
      </c>
    </row>
    <row r="26" spans="1:18" ht="20.25" customHeight="1" thickTop="1">
      <c r="K26" s="46"/>
    </row>
    <row r="27" spans="1:18" ht="20.25" customHeight="1">
      <c r="A27" s="176" t="s">
        <v>121</v>
      </c>
      <c r="B27" s="188"/>
      <c r="C27" s="188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</row>
    <row r="28" spans="1:18" ht="20.25" customHeight="1">
      <c r="A28" s="27" t="s">
        <v>69</v>
      </c>
      <c r="B28" s="44"/>
      <c r="C28" s="44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16"/>
      <c r="Q28" s="16"/>
      <c r="R28" s="16"/>
    </row>
    <row r="29" spans="1:18" ht="20.25" customHeight="1">
      <c r="A29" s="17"/>
      <c r="B29" s="44"/>
      <c r="C29" s="44"/>
      <c r="D29" s="17"/>
      <c r="E29" s="17"/>
      <c r="F29" s="17"/>
      <c r="G29" s="17"/>
      <c r="H29" s="19"/>
      <c r="I29" s="17"/>
      <c r="J29" s="20"/>
      <c r="K29" s="17"/>
      <c r="L29" s="17"/>
      <c r="M29" s="17"/>
      <c r="N29" s="20"/>
      <c r="O29" s="17"/>
      <c r="P29" s="21"/>
      <c r="Q29" s="17"/>
      <c r="R29" s="21"/>
    </row>
    <row r="30" spans="1:18" ht="20.25" customHeight="1">
      <c r="A30" s="35"/>
      <c r="B30" s="213"/>
      <c r="C30" s="213"/>
      <c r="D30" s="253" t="s">
        <v>49</v>
      </c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</row>
    <row r="31" spans="1:18" ht="20.25" customHeight="1">
      <c r="A31" s="112" t="s">
        <v>31</v>
      </c>
      <c r="B31" s="213"/>
      <c r="C31" s="213"/>
      <c r="D31" s="34"/>
      <c r="E31" s="34"/>
      <c r="F31" s="34"/>
      <c r="G31" s="34"/>
      <c r="H31" s="34"/>
      <c r="I31" s="34"/>
      <c r="J31" s="34"/>
      <c r="K31" s="34"/>
      <c r="L31" s="75" t="s">
        <v>111</v>
      </c>
      <c r="M31" s="34"/>
      <c r="O31" s="34"/>
      <c r="P31" s="34"/>
      <c r="Q31" s="34"/>
      <c r="R31" s="34"/>
    </row>
    <row r="32" spans="1:18" ht="20.25" customHeight="1">
      <c r="A32" s="112"/>
      <c r="B32" s="213"/>
      <c r="C32" s="213"/>
      <c r="D32" s="34"/>
      <c r="E32" s="34"/>
      <c r="F32" s="34"/>
      <c r="G32" s="34"/>
      <c r="H32" s="254" t="s">
        <v>0</v>
      </c>
      <c r="I32" s="254"/>
      <c r="J32" s="254"/>
      <c r="K32" s="34"/>
      <c r="L32" s="180" t="s">
        <v>108</v>
      </c>
      <c r="M32" s="34"/>
      <c r="O32" s="34"/>
      <c r="P32" s="34"/>
      <c r="Q32" s="34"/>
      <c r="R32" s="34"/>
    </row>
    <row r="33" spans="1:18" ht="20.25" customHeight="1">
      <c r="A33" s="112"/>
      <c r="B33" s="213"/>
      <c r="C33" s="213"/>
      <c r="D33" s="34"/>
      <c r="E33" s="34"/>
      <c r="F33" s="34"/>
      <c r="G33" s="34"/>
      <c r="H33" s="34"/>
      <c r="I33" s="34"/>
      <c r="J33" s="34"/>
      <c r="K33" s="34"/>
      <c r="L33" s="181" t="s">
        <v>109</v>
      </c>
      <c r="M33" s="34"/>
      <c r="N33" s="36" t="s">
        <v>46</v>
      </c>
      <c r="O33" s="34"/>
      <c r="P33" s="34"/>
      <c r="Q33" s="34"/>
      <c r="R33" s="34"/>
    </row>
    <row r="34" spans="1:18" ht="20.25" customHeight="1">
      <c r="A34" s="34"/>
      <c r="B34" s="213"/>
      <c r="C34" s="213"/>
      <c r="D34" s="36" t="s">
        <v>27</v>
      </c>
      <c r="E34" s="36"/>
      <c r="F34" s="36" t="s">
        <v>72</v>
      </c>
      <c r="G34" s="36"/>
      <c r="K34" s="36"/>
      <c r="L34" s="75" t="s">
        <v>110</v>
      </c>
      <c r="M34" s="36"/>
      <c r="N34" s="36" t="s">
        <v>30</v>
      </c>
      <c r="O34" s="36"/>
      <c r="P34" s="34"/>
      <c r="Q34" s="36"/>
      <c r="R34" s="36"/>
    </row>
    <row r="35" spans="1:18" ht="20.25" customHeight="1">
      <c r="A35" s="34"/>
      <c r="B35" s="213"/>
      <c r="C35" s="213"/>
      <c r="D35" s="75" t="s">
        <v>87</v>
      </c>
      <c r="E35" s="36"/>
      <c r="F35" s="75" t="s">
        <v>73</v>
      </c>
      <c r="G35" s="36"/>
      <c r="H35" s="36" t="s">
        <v>37</v>
      </c>
      <c r="I35" s="36"/>
      <c r="J35" s="36"/>
      <c r="K35" s="36"/>
      <c r="L35" s="75" t="s">
        <v>112</v>
      </c>
      <c r="M35" s="36"/>
      <c r="N35" s="36" t="s">
        <v>47</v>
      </c>
      <c r="O35" s="36"/>
      <c r="P35" s="36" t="s">
        <v>48</v>
      </c>
      <c r="Q35" s="36"/>
      <c r="R35" s="36" t="s">
        <v>1</v>
      </c>
    </row>
    <row r="36" spans="1:18" ht="20.25" customHeight="1">
      <c r="A36" s="34"/>
      <c r="B36" s="213"/>
      <c r="C36" s="213"/>
      <c r="D36" s="36" t="s">
        <v>7</v>
      </c>
      <c r="E36" s="36"/>
      <c r="F36" s="75" t="s">
        <v>52</v>
      </c>
      <c r="G36" s="36"/>
      <c r="H36" s="36" t="s">
        <v>33</v>
      </c>
      <c r="I36" s="36"/>
      <c r="J36" s="36" t="s">
        <v>2</v>
      </c>
      <c r="K36" s="36"/>
      <c r="L36" s="75" t="s">
        <v>132</v>
      </c>
      <c r="M36" s="36"/>
      <c r="N36" s="75" t="s">
        <v>79</v>
      </c>
      <c r="O36" s="36"/>
      <c r="P36" s="36" t="s">
        <v>34</v>
      </c>
      <c r="Q36" s="36"/>
      <c r="R36" s="36" t="s">
        <v>21</v>
      </c>
    </row>
    <row r="37" spans="1:18" ht="20.25" customHeight="1">
      <c r="D37" s="255" t="s">
        <v>63</v>
      </c>
      <c r="E37" s="255"/>
      <c r="F37" s="255"/>
      <c r="G37" s="255"/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</row>
    <row r="38" spans="1:18" ht="20.25" customHeight="1">
      <c r="A38" s="39" t="s">
        <v>148</v>
      </c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</row>
    <row r="39" spans="1:18" ht="20.25" customHeight="1">
      <c r="A39" s="22" t="s">
        <v>149</v>
      </c>
      <c r="B39" s="189"/>
      <c r="C39" s="189"/>
      <c r="D39" s="64">
        <v>228000</v>
      </c>
      <c r="E39" s="41"/>
      <c r="F39" s="64">
        <v>26871</v>
      </c>
      <c r="G39" s="41"/>
      <c r="H39" s="64">
        <v>22800</v>
      </c>
      <c r="I39" s="41"/>
      <c r="J39" s="64">
        <v>192579</v>
      </c>
      <c r="K39" s="41"/>
      <c r="L39" s="64">
        <v>4568</v>
      </c>
      <c r="M39" s="41"/>
      <c r="N39" s="179">
        <v>474818</v>
      </c>
      <c r="O39" s="41"/>
      <c r="P39" s="179">
        <f>BS!F125</f>
        <v>0</v>
      </c>
      <c r="Q39" s="41"/>
      <c r="R39" s="179">
        <f>SUM(N39:P39)</f>
        <v>474818</v>
      </c>
    </row>
    <row r="40" spans="1:18" ht="20.25" customHeight="1"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8" ht="20.25" customHeight="1">
      <c r="A41" s="24" t="s">
        <v>65</v>
      </c>
      <c r="B41" s="189"/>
      <c r="C41" s="189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ht="20.25" customHeight="1">
      <c r="A42" s="150" t="s">
        <v>41</v>
      </c>
      <c r="B42" s="28"/>
      <c r="C42" s="28"/>
      <c r="D42" s="129">
        <v>0</v>
      </c>
      <c r="E42" s="59"/>
      <c r="F42" s="129">
        <v>0</v>
      </c>
      <c r="G42" s="53"/>
      <c r="H42" s="129">
        <v>0</v>
      </c>
      <c r="I42" s="53"/>
      <c r="J42" s="129">
        <f>PL!D83</f>
        <v>64557</v>
      </c>
      <c r="K42" s="53"/>
      <c r="L42" s="129">
        <v>0</v>
      </c>
      <c r="M42" s="53"/>
      <c r="N42" s="129">
        <f>SUM(D42:L42)</f>
        <v>64557</v>
      </c>
      <c r="O42" s="129"/>
      <c r="P42" s="129">
        <v>0</v>
      </c>
      <c r="Q42" s="129"/>
      <c r="R42" s="129">
        <f>SUM(N42:P42)</f>
        <v>64557</v>
      </c>
    </row>
    <row r="43" spans="1:18" ht="20.25" customHeight="1">
      <c r="A43" s="73" t="s">
        <v>39</v>
      </c>
      <c r="B43" s="28"/>
      <c r="C43" s="28"/>
      <c r="D43" s="133">
        <v>0</v>
      </c>
      <c r="E43" s="59"/>
      <c r="F43" s="133">
        <v>0</v>
      </c>
      <c r="G43" s="53"/>
      <c r="H43" s="133">
        <v>0</v>
      </c>
      <c r="I43" s="53"/>
      <c r="J43" s="133">
        <v>0</v>
      </c>
      <c r="K43" s="53"/>
      <c r="L43" s="133">
        <f>PL!D88</f>
        <v>2227</v>
      </c>
      <c r="M43" s="53"/>
      <c r="N43" s="133">
        <f>SUM(D43:L43)</f>
        <v>2227</v>
      </c>
      <c r="O43" s="53"/>
      <c r="P43" s="133">
        <v>0</v>
      </c>
      <c r="Q43" s="53"/>
      <c r="R43" s="133">
        <f>SUM(N43:P43)</f>
        <v>2227</v>
      </c>
    </row>
    <row r="44" spans="1:18" ht="20.25" customHeight="1">
      <c r="A44" s="39" t="s">
        <v>66</v>
      </c>
      <c r="B44" s="51"/>
      <c r="C44" s="51"/>
      <c r="D44" s="102">
        <f>SUM(D42:D43)</f>
        <v>0</v>
      </c>
      <c r="E44" s="46"/>
      <c r="F44" s="102">
        <f>SUM(F42:F43)</f>
        <v>0</v>
      </c>
      <c r="G44" s="46"/>
      <c r="H44" s="102">
        <f>SUM(H42:H43)</f>
        <v>0</v>
      </c>
      <c r="I44" s="46"/>
      <c r="J44" s="102">
        <f>SUM(J42:J43)</f>
        <v>64557</v>
      </c>
      <c r="K44" s="46"/>
      <c r="L44" s="102">
        <f>SUM(L42:L43)</f>
        <v>2227</v>
      </c>
      <c r="M44" s="53"/>
      <c r="N44" s="54">
        <f>SUM(N42:N43)</f>
        <v>66784</v>
      </c>
      <c r="O44" s="60">
        <f>SUM(O42:O43)</f>
        <v>0</v>
      </c>
      <c r="P44" s="54">
        <f>SUM(P42:P43)</f>
        <v>0</v>
      </c>
      <c r="Q44" s="60">
        <f>SUM(Q42:Q43)</f>
        <v>0</v>
      </c>
      <c r="R44" s="54">
        <f>SUM(R42:R43)</f>
        <v>66784</v>
      </c>
    </row>
    <row r="45" spans="1:18" ht="20.25" customHeight="1">
      <c r="D45" s="41"/>
      <c r="E45" s="41"/>
      <c r="F45" s="41"/>
      <c r="G45" s="41"/>
      <c r="H45" s="41"/>
      <c r="I45" s="41"/>
      <c r="J45" s="41"/>
      <c r="K45" s="53"/>
      <c r="L45" s="41"/>
      <c r="M45" s="53"/>
      <c r="N45" s="41"/>
      <c r="O45" s="41"/>
      <c r="P45" s="41"/>
      <c r="Q45" s="41"/>
      <c r="R45" s="41"/>
    </row>
    <row r="46" spans="1:18" ht="20.25" customHeight="1" thickBot="1">
      <c r="A46" s="39" t="s">
        <v>150</v>
      </c>
      <c r="B46" s="51"/>
      <c r="C46" s="51"/>
      <c r="D46" s="42">
        <f>D39+D44</f>
        <v>228000</v>
      </c>
      <c r="E46" s="67"/>
      <c r="F46" s="42">
        <f>F39+F44</f>
        <v>26871</v>
      </c>
      <c r="G46" s="67"/>
      <c r="H46" s="42">
        <f>H39+H44</f>
        <v>22800</v>
      </c>
      <c r="I46" s="67"/>
      <c r="J46" s="42">
        <f>J39+J44</f>
        <v>257136</v>
      </c>
      <c r="K46" s="53"/>
      <c r="L46" s="42">
        <f>L39+L44</f>
        <v>6795</v>
      </c>
      <c r="M46" s="46"/>
      <c r="N46" s="42">
        <f>N39+N44</f>
        <v>541602</v>
      </c>
      <c r="O46" s="67"/>
      <c r="P46" s="244">
        <f>P39+P44</f>
        <v>0</v>
      </c>
      <c r="Q46" s="67"/>
      <c r="R46" s="42">
        <f>R39+R44</f>
        <v>541602</v>
      </c>
    </row>
    <row r="47" spans="1:18" ht="20.25" customHeight="1" thickTop="1"/>
  </sheetData>
  <mergeCells count="6">
    <mergeCell ref="D30:R30"/>
    <mergeCell ref="H32:J32"/>
    <mergeCell ref="D37:R37"/>
    <mergeCell ref="D11:R11"/>
    <mergeCell ref="D4:R4"/>
    <mergeCell ref="H6:J6"/>
  </mergeCells>
  <phoneticPr fontId="0" type="noConversion"/>
  <pageMargins left="0.7" right="0.7" top="0.48" bottom="0.5" header="0.5" footer="0.5"/>
  <pageSetup paperSize="9" scale="76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BreakPreview" topLeftCell="A15" zoomScale="50" zoomScaleNormal="60" zoomScaleSheetLayoutView="80" workbookViewId="0">
      <selection activeCell="B20" sqref="B20"/>
    </sheetView>
  </sheetViews>
  <sheetFormatPr defaultColWidth="9.1796875" defaultRowHeight="20.25" customHeight="1"/>
  <cols>
    <col min="1" max="1" width="55.36328125" style="37" customWidth="1"/>
    <col min="2" max="2" width="11.54296875" style="37" customWidth="1"/>
    <col min="3" max="3" width="2.1796875" style="45" customWidth="1"/>
    <col min="4" max="4" width="13.81640625" style="37" customWidth="1"/>
    <col min="5" max="5" width="2.1796875" style="37" customWidth="1"/>
    <col min="6" max="6" width="13.81640625" style="37" customWidth="1"/>
    <col min="7" max="7" width="2.1796875" style="37" customWidth="1"/>
    <col min="8" max="8" width="13.81640625" style="37" customWidth="1"/>
    <col min="9" max="9" width="2.1796875" style="37" customWidth="1"/>
    <col min="10" max="10" width="13.81640625" style="37" customWidth="1"/>
    <col min="11" max="11" width="2.1796875" style="37" customWidth="1"/>
    <col min="12" max="12" width="13.81640625" style="37" customWidth="1"/>
    <col min="13" max="13" width="1" style="37" customWidth="1"/>
    <col min="14" max="16384" width="9.1796875" style="37"/>
  </cols>
  <sheetData>
    <row r="1" spans="1:12" ht="20.25" customHeight="1">
      <c r="A1" s="15" t="s">
        <v>121</v>
      </c>
      <c r="B1" s="15"/>
      <c r="C1" s="15"/>
      <c r="D1" s="99"/>
      <c r="E1" s="99"/>
      <c r="F1" s="99"/>
      <c r="G1" s="99"/>
      <c r="H1" s="99"/>
      <c r="I1" s="99"/>
      <c r="J1" s="99"/>
      <c r="K1" s="99"/>
      <c r="L1" s="99"/>
    </row>
    <row r="2" spans="1:12" ht="20.25" customHeight="1">
      <c r="A2" s="27" t="s">
        <v>69</v>
      </c>
      <c r="B2" s="27"/>
      <c r="C2" s="27"/>
      <c r="D2" s="89"/>
      <c r="E2" s="89"/>
      <c r="F2" s="89"/>
      <c r="G2" s="89"/>
      <c r="H2" s="89"/>
      <c r="I2" s="89"/>
      <c r="J2" s="89"/>
      <c r="K2" s="89"/>
      <c r="L2" s="89"/>
    </row>
    <row r="3" spans="1:12" ht="20.25" customHeight="1">
      <c r="A3" s="17"/>
      <c r="B3" s="17"/>
      <c r="C3" s="44"/>
      <c r="D3" s="17"/>
      <c r="E3" s="17"/>
      <c r="F3" s="17"/>
      <c r="G3" s="17"/>
      <c r="H3" s="19"/>
      <c r="I3" s="17"/>
      <c r="J3" s="20"/>
      <c r="K3" s="17"/>
      <c r="L3" s="20"/>
    </row>
    <row r="4" spans="1:12" ht="20.25" customHeight="1">
      <c r="A4" s="35"/>
      <c r="B4" s="35"/>
      <c r="C4" s="38"/>
      <c r="D4" s="253" t="s">
        <v>50</v>
      </c>
      <c r="E4" s="253"/>
      <c r="F4" s="253"/>
      <c r="G4" s="253"/>
      <c r="H4" s="253"/>
      <c r="I4" s="253"/>
      <c r="J4" s="253"/>
      <c r="K4" s="253"/>
      <c r="L4" s="253"/>
    </row>
    <row r="5" spans="1:12" ht="20.25" customHeight="1">
      <c r="A5" s="34" t="s">
        <v>31</v>
      </c>
      <c r="B5" s="34"/>
      <c r="C5" s="112"/>
      <c r="D5" s="36" t="s">
        <v>27</v>
      </c>
      <c r="E5" s="36"/>
      <c r="F5" s="36" t="s">
        <v>72</v>
      </c>
      <c r="G5" s="36"/>
      <c r="H5" s="254" t="s">
        <v>0</v>
      </c>
      <c r="I5" s="254"/>
      <c r="J5" s="254"/>
      <c r="K5" s="36"/>
      <c r="L5" s="36"/>
    </row>
    <row r="6" spans="1:12" ht="20.25" customHeight="1">
      <c r="A6" s="34"/>
      <c r="B6" s="34"/>
      <c r="C6" s="38"/>
      <c r="D6" s="75" t="s">
        <v>87</v>
      </c>
      <c r="E6" s="36"/>
      <c r="F6" s="75" t="s">
        <v>73</v>
      </c>
      <c r="G6" s="36"/>
      <c r="H6" s="36" t="s">
        <v>37</v>
      </c>
      <c r="I6" s="36"/>
      <c r="J6" s="36"/>
      <c r="K6" s="36"/>
      <c r="L6" s="36" t="s">
        <v>1</v>
      </c>
    </row>
    <row r="7" spans="1:12" ht="20.25" customHeight="1">
      <c r="A7" s="34"/>
      <c r="B7" s="182" t="s">
        <v>18</v>
      </c>
      <c r="C7" s="139" t="s">
        <v>18</v>
      </c>
      <c r="D7" s="36" t="s">
        <v>7</v>
      </c>
      <c r="E7" s="36"/>
      <c r="F7" s="75" t="s">
        <v>52</v>
      </c>
      <c r="G7" s="36"/>
      <c r="H7" s="36" t="s">
        <v>33</v>
      </c>
      <c r="I7" s="36"/>
      <c r="J7" s="36" t="s">
        <v>2</v>
      </c>
      <c r="K7" s="36"/>
      <c r="L7" s="36" t="s">
        <v>21</v>
      </c>
    </row>
    <row r="8" spans="1:12" ht="20.25" customHeight="1">
      <c r="D8" s="255" t="s">
        <v>63</v>
      </c>
      <c r="E8" s="255"/>
      <c r="F8" s="255"/>
      <c r="G8" s="255"/>
      <c r="H8" s="255"/>
      <c r="I8" s="255"/>
      <c r="J8" s="255"/>
      <c r="K8" s="255"/>
      <c r="L8" s="255"/>
    </row>
    <row r="9" spans="1:12" ht="20.25" customHeight="1">
      <c r="A9" s="22" t="s">
        <v>144</v>
      </c>
      <c r="B9" s="22"/>
      <c r="D9" s="214"/>
      <c r="E9" s="214"/>
      <c r="F9" s="214"/>
      <c r="G9" s="214"/>
      <c r="H9" s="214"/>
      <c r="I9" s="214"/>
      <c r="J9" s="214"/>
      <c r="K9" s="214"/>
      <c r="L9" s="214"/>
    </row>
    <row r="10" spans="1:12" ht="20.25" customHeight="1">
      <c r="A10" s="22" t="s">
        <v>94</v>
      </c>
      <c r="B10" s="22"/>
      <c r="C10" s="28"/>
      <c r="D10" s="41">
        <v>228000</v>
      </c>
      <c r="E10" s="41"/>
      <c r="F10" s="41">
        <v>26871</v>
      </c>
      <c r="G10" s="41"/>
      <c r="H10" s="41">
        <v>22800</v>
      </c>
      <c r="I10" s="41"/>
      <c r="J10" s="41">
        <v>147868</v>
      </c>
      <c r="K10" s="41"/>
      <c r="L10" s="41">
        <v>425539</v>
      </c>
    </row>
    <row r="11" spans="1:12" ht="20.25" customHeight="1">
      <c r="A11" s="22"/>
      <c r="B11" s="22"/>
      <c r="C11" s="28"/>
      <c r="D11" s="41"/>
      <c r="E11" s="41"/>
      <c r="F11" s="41"/>
      <c r="G11" s="41"/>
      <c r="H11" s="41"/>
      <c r="I11" s="41"/>
      <c r="J11" s="41"/>
      <c r="K11" s="41"/>
      <c r="L11" s="41"/>
    </row>
    <row r="12" spans="1:12" ht="20.25" customHeight="1">
      <c r="A12" s="114" t="s">
        <v>124</v>
      </c>
      <c r="B12" s="22"/>
      <c r="C12" s="28"/>
      <c r="D12" s="41"/>
      <c r="E12" s="41"/>
      <c r="F12" s="41"/>
      <c r="G12" s="41"/>
      <c r="H12" s="41"/>
      <c r="I12" s="41"/>
      <c r="J12" s="41"/>
      <c r="K12" s="41"/>
      <c r="L12" s="41"/>
    </row>
    <row r="13" spans="1:12" ht="20.25" customHeight="1">
      <c r="A13" s="194" t="s">
        <v>138</v>
      </c>
      <c r="B13" s="22"/>
      <c r="C13" s="28"/>
      <c r="D13" s="41"/>
      <c r="E13" s="41"/>
      <c r="F13" s="41"/>
      <c r="G13" s="41"/>
      <c r="H13" s="41"/>
      <c r="I13" s="41"/>
      <c r="J13" s="41"/>
      <c r="K13" s="41"/>
      <c r="L13" s="41"/>
    </row>
    <row r="14" spans="1:12" ht="20.25" customHeight="1">
      <c r="A14" s="202" t="s">
        <v>133</v>
      </c>
      <c r="B14" s="28">
        <v>13</v>
      </c>
      <c r="C14" s="28"/>
      <c r="D14" s="185">
        <v>0</v>
      </c>
      <c r="E14" s="185"/>
      <c r="F14" s="185">
        <v>0</v>
      </c>
      <c r="G14" s="185"/>
      <c r="H14" s="185">
        <v>0</v>
      </c>
      <c r="I14" s="185"/>
      <c r="J14" s="197">
        <v>-91200</v>
      </c>
      <c r="K14" s="197"/>
      <c r="L14" s="197">
        <f>SUM(D14:J14)</f>
        <v>-91200</v>
      </c>
    </row>
    <row r="15" spans="1:12" ht="20.25" customHeight="1">
      <c r="A15" s="142" t="s">
        <v>139</v>
      </c>
      <c r="B15" s="22"/>
      <c r="C15" s="28"/>
      <c r="D15" s="192">
        <f>SUM(D14)</f>
        <v>0</v>
      </c>
      <c r="E15" s="193"/>
      <c r="F15" s="192">
        <f t="shared" ref="F15:J15" si="0">SUM(F14)</f>
        <v>0</v>
      </c>
      <c r="G15" s="193"/>
      <c r="H15" s="192">
        <f t="shared" si="0"/>
        <v>0</v>
      </c>
      <c r="I15" s="193"/>
      <c r="J15" s="198">
        <f t="shared" si="0"/>
        <v>-91200</v>
      </c>
      <c r="K15" s="196"/>
      <c r="L15" s="198">
        <f t="shared" ref="L15" si="1">SUM(L14)</f>
        <v>-91200</v>
      </c>
    </row>
    <row r="16" spans="1:12" ht="20.25" customHeight="1">
      <c r="A16" s="22"/>
      <c r="B16" s="22"/>
      <c r="C16" s="28"/>
      <c r="D16" s="41"/>
      <c r="E16" s="41"/>
      <c r="F16" s="41"/>
      <c r="G16" s="41"/>
      <c r="H16" s="41"/>
      <c r="I16" s="41"/>
      <c r="J16" s="41"/>
      <c r="K16" s="41"/>
      <c r="L16" s="41"/>
    </row>
    <row r="17" spans="1:12" ht="20.25" customHeight="1">
      <c r="A17" s="24" t="s">
        <v>65</v>
      </c>
      <c r="B17" s="24"/>
      <c r="C17" s="28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20.25" customHeight="1">
      <c r="A18" s="150" t="s">
        <v>41</v>
      </c>
      <c r="B18" s="73"/>
      <c r="C18" s="28"/>
      <c r="D18" s="104">
        <v>0</v>
      </c>
      <c r="E18" s="59"/>
      <c r="F18" s="104">
        <v>0</v>
      </c>
      <c r="G18" s="53"/>
      <c r="H18" s="104">
        <v>0</v>
      </c>
      <c r="I18" s="53"/>
      <c r="J18" s="104">
        <v>81789</v>
      </c>
      <c r="K18" s="53"/>
      <c r="L18" s="197">
        <f>SUM(D18:J18)</f>
        <v>81789</v>
      </c>
    </row>
    <row r="19" spans="1:12" ht="20.25" customHeight="1">
      <c r="A19" s="73" t="s">
        <v>39</v>
      </c>
      <c r="B19" s="73"/>
      <c r="C19" s="28"/>
      <c r="D19" s="103">
        <v>0</v>
      </c>
      <c r="E19" s="59"/>
      <c r="F19" s="103">
        <v>0</v>
      </c>
      <c r="G19" s="53"/>
      <c r="H19" s="103">
        <v>0</v>
      </c>
      <c r="I19" s="53"/>
      <c r="J19" s="103">
        <v>0</v>
      </c>
      <c r="K19" s="53"/>
      <c r="L19" s="103">
        <f>SUM(D19:J19)</f>
        <v>0</v>
      </c>
    </row>
    <row r="20" spans="1:12" ht="20.25" customHeight="1">
      <c r="A20" s="24" t="s">
        <v>66</v>
      </c>
      <c r="B20" s="24"/>
      <c r="C20" s="52"/>
      <c r="D20" s="102">
        <f>SUM(D18:D19)</f>
        <v>0</v>
      </c>
      <c r="E20" s="46"/>
      <c r="F20" s="102">
        <f>SUM(F18:F19)</f>
        <v>0</v>
      </c>
      <c r="G20" s="46"/>
      <c r="H20" s="102">
        <f>SUM(H18:H19)</f>
        <v>0</v>
      </c>
      <c r="I20" s="46"/>
      <c r="J20" s="102">
        <f>SUM(J18:J19)</f>
        <v>81789</v>
      </c>
      <c r="K20" s="46"/>
      <c r="L20" s="61">
        <f>SUM(L18:L19)</f>
        <v>81789</v>
      </c>
    </row>
    <row r="21" spans="1:12" ht="20.25" customHeight="1">
      <c r="A21" s="40"/>
      <c r="B21" s="40"/>
      <c r="C21" s="52"/>
      <c r="D21" s="59"/>
      <c r="E21" s="46"/>
      <c r="F21" s="59"/>
      <c r="G21" s="46"/>
      <c r="H21" s="59"/>
      <c r="I21" s="46"/>
      <c r="J21" s="59"/>
      <c r="K21" s="46"/>
      <c r="L21" s="59"/>
    </row>
    <row r="22" spans="1:12" ht="20.25" customHeight="1" thickBot="1">
      <c r="A22" s="39" t="s">
        <v>143</v>
      </c>
      <c r="B22" s="39"/>
      <c r="C22" s="51"/>
      <c r="D22" s="42">
        <f>D10+D20</f>
        <v>228000</v>
      </c>
      <c r="E22" s="67"/>
      <c r="F22" s="42">
        <f>F10+F20</f>
        <v>26871</v>
      </c>
      <c r="G22" s="67"/>
      <c r="H22" s="42">
        <f>H10+H20</f>
        <v>22800</v>
      </c>
      <c r="I22" s="67"/>
      <c r="J22" s="42">
        <f>J10+J15+J20</f>
        <v>138457</v>
      </c>
      <c r="K22" s="67"/>
      <c r="L22" s="42">
        <f>L10+L15+L20</f>
        <v>416128</v>
      </c>
    </row>
    <row r="23" spans="1:12" ht="20.25" customHeight="1" thickTop="1">
      <c r="A23" s="39"/>
      <c r="B23" s="39"/>
      <c r="C23" s="51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20.25" customHeight="1">
      <c r="A24" s="15" t="s">
        <v>121</v>
      </c>
      <c r="B24" s="15"/>
      <c r="C24" s="15"/>
      <c r="D24" s="99"/>
      <c r="E24" s="99"/>
      <c r="F24" s="99"/>
      <c r="G24" s="99"/>
      <c r="H24" s="99"/>
      <c r="I24" s="99"/>
      <c r="J24" s="99"/>
      <c r="K24" s="99"/>
      <c r="L24" s="99"/>
    </row>
    <row r="25" spans="1:12" ht="20.25" customHeight="1">
      <c r="A25" s="27" t="s">
        <v>69</v>
      </c>
      <c r="B25" s="27"/>
      <c r="C25" s="27"/>
      <c r="D25" s="89"/>
      <c r="E25" s="89"/>
      <c r="F25" s="89"/>
      <c r="G25" s="89"/>
      <c r="H25" s="89"/>
      <c r="I25" s="89"/>
      <c r="J25" s="89"/>
      <c r="K25" s="89"/>
      <c r="L25" s="89"/>
    </row>
    <row r="26" spans="1:12" ht="20.25" customHeight="1">
      <c r="A26" s="17"/>
      <c r="B26" s="17"/>
      <c r="C26" s="44"/>
      <c r="D26" s="17"/>
      <c r="E26" s="17"/>
      <c r="F26" s="17"/>
      <c r="G26" s="17"/>
      <c r="H26" s="19"/>
      <c r="I26" s="17"/>
      <c r="J26" s="20"/>
      <c r="K26" s="17"/>
      <c r="L26" s="20"/>
    </row>
    <row r="27" spans="1:12" ht="20.25" customHeight="1">
      <c r="A27" s="35"/>
      <c r="B27" s="35"/>
      <c r="C27" s="213"/>
      <c r="D27" s="253" t="s">
        <v>50</v>
      </c>
      <c r="E27" s="253"/>
      <c r="F27" s="253"/>
      <c r="G27" s="253"/>
      <c r="H27" s="253"/>
      <c r="I27" s="253"/>
      <c r="J27" s="253"/>
      <c r="K27" s="253"/>
      <c r="L27" s="253"/>
    </row>
    <row r="28" spans="1:12" ht="20.25" customHeight="1">
      <c r="A28" s="34" t="s">
        <v>31</v>
      </c>
      <c r="B28" s="34"/>
      <c r="C28" s="112"/>
      <c r="D28" s="36" t="s">
        <v>27</v>
      </c>
      <c r="E28" s="36"/>
      <c r="F28" s="36" t="s">
        <v>72</v>
      </c>
      <c r="G28" s="36"/>
      <c r="H28" s="254" t="s">
        <v>0</v>
      </c>
      <c r="I28" s="254"/>
      <c r="J28" s="254"/>
      <c r="K28" s="36"/>
      <c r="L28" s="36"/>
    </row>
    <row r="29" spans="1:12" ht="20.25" customHeight="1">
      <c r="A29" s="34"/>
      <c r="B29" s="34"/>
      <c r="C29" s="213"/>
      <c r="D29" s="75" t="s">
        <v>87</v>
      </c>
      <c r="E29" s="36"/>
      <c r="F29" s="75" t="s">
        <v>73</v>
      </c>
      <c r="G29" s="36"/>
      <c r="H29" s="36" t="s">
        <v>37</v>
      </c>
      <c r="I29" s="36"/>
      <c r="J29" s="36"/>
      <c r="K29" s="36"/>
      <c r="L29" s="36" t="s">
        <v>1</v>
      </c>
    </row>
    <row r="30" spans="1:12" ht="20.25" customHeight="1">
      <c r="A30" s="34"/>
      <c r="B30" s="213"/>
      <c r="C30" s="139" t="s">
        <v>18</v>
      </c>
      <c r="D30" s="36" t="s">
        <v>7</v>
      </c>
      <c r="E30" s="36"/>
      <c r="F30" s="75" t="s">
        <v>52</v>
      </c>
      <c r="G30" s="36"/>
      <c r="H30" s="36" t="s">
        <v>33</v>
      </c>
      <c r="I30" s="36"/>
      <c r="J30" s="36" t="s">
        <v>2</v>
      </c>
      <c r="K30" s="36"/>
      <c r="L30" s="36" t="s">
        <v>21</v>
      </c>
    </row>
    <row r="31" spans="1:12" ht="20.25" customHeight="1">
      <c r="D31" s="255" t="s">
        <v>63</v>
      </c>
      <c r="E31" s="255"/>
      <c r="F31" s="255"/>
      <c r="G31" s="255"/>
      <c r="H31" s="255"/>
      <c r="I31" s="255"/>
      <c r="J31" s="255"/>
      <c r="K31" s="255"/>
      <c r="L31" s="255"/>
    </row>
    <row r="32" spans="1:12" ht="20.25" customHeight="1">
      <c r="A32" s="22" t="s">
        <v>148</v>
      </c>
      <c r="B32" s="22"/>
      <c r="D32" s="214"/>
      <c r="E32" s="214"/>
      <c r="F32" s="214"/>
      <c r="G32" s="214"/>
      <c r="H32" s="214"/>
      <c r="I32" s="214"/>
      <c r="J32" s="214"/>
      <c r="K32" s="214"/>
      <c r="L32" s="214"/>
    </row>
    <row r="33" spans="1:14" ht="20.25" customHeight="1">
      <c r="A33" s="22" t="s">
        <v>149</v>
      </c>
      <c r="B33" s="22"/>
      <c r="C33" s="28"/>
      <c r="D33" s="41">
        <v>228000</v>
      </c>
      <c r="E33" s="41"/>
      <c r="F33" s="41">
        <v>26871</v>
      </c>
      <c r="G33" s="41"/>
      <c r="H33" s="41">
        <v>22800</v>
      </c>
      <c r="I33" s="41"/>
      <c r="J33" s="41">
        <v>168306</v>
      </c>
      <c r="K33" s="41"/>
      <c r="L33" s="41">
        <v>445977</v>
      </c>
    </row>
    <row r="34" spans="1:14" ht="20.25" customHeight="1">
      <c r="A34" s="22"/>
      <c r="B34" s="22"/>
      <c r="C34" s="28"/>
      <c r="D34" s="41"/>
      <c r="E34" s="41"/>
      <c r="F34" s="41"/>
      <c r="G34" s="41"/>
      <c r="H34" s="41"/>
      <c r="I34" s="41"/>
      <c r="J34" s="41"/>
      <c r="K34" s="41"/>
      <c r="L34" s="41"/>
    </row>
    <row r="35" spans="1:14" ht="20.25" customHeight="1">
      <c r="A35" s="24" t="s">
        <v>65</v>
      </c>
      <c r="B35" s="24"/>
      <c r="C35" s="28"/>
      <c r="D35" s="41"/>
      <c r="E35" s="41"/>
      <c r="F35" s="41"/>
      <c r="G35" s="41"/>
      <c r="H35" s="41"/>
      <c r="I35" s="41"/>
      <c r="J35" s="41"/>
      <c r="K35" s="41"/>
      <c r="L35" s="41"/>
    </row>
    <row r="36" spans="1:14" ht="20.25" customHeight="1">
      <c r="A36" s="150" t="s">
        <v>41</v>
      </c>
      <c r="B36" s="73"/>
      <c r="C36" s="28"/>
      <c r="D36" s="104">
        <v>0</v>
      </c>
      <c r="E36" s="59"/>
      <c r="F36" s="104">
        <v>0</v>
      </c>
      <c r="G36" s="53"/>
      <c r="H36" s="104">
        <v>0</v>
      </c>
      <c r="I36" s="53"/>
      <c r="J36" s="104">
        <f>PL!H98</f>
        <v>2212</v>
      </c>
      <c r="K36" s="53"/>
      <c r="L36" s="197">
        <f>SUM(D36:J36)</f>
        <v>2212</v>
      </c>
    </row>
    <row r="37" spans="1:14" ht="20.25" customHeight="1">
      <c r="A37" s="73" t="s">
        <v>39</v>
      </c>
      <c r="B37" s="73"/>
      <c r="C37" s="28"/>
      <c r="D37" s="103">
        <v>0</v>
      </c>
      <c r="E37" s="59"/>
      <c r="F37" s="103">
        <v>0</v>
      </c>
      <c r="G37" s="53"/>
      <c r="H37" s="103">
        <v>0</v>
      </c>
      <c r="I37" s="53"/>
      <c r="J37" s="103">
        <v>0</v>
      </c>
      <c r="K37" s="53"/>
      <c r="L37" s="103">
        <f>SUM(D37:J37)</f>
        <v>0</v>
      </c>
    </row>
    <row r="38" spans="1:14" ht="20.25" customHeight="1">
      <c r="A38" s="24" t="s">
        <v>66</v>
      </c>
      <c r="B38" s="24"/>
      <c r="C38" s="52"/>
      <c r="D38" s="102">
        <f>SUM(D36:D37)</f>
        <v>0</v>
      </c>
      <c r="E38" s="46"/>
      <c r="F38" s="102">
        <f>SUM(F36:F37)</f>
        <v>0</v>
      </c>
      <c r="G38" s="46"/>
      <c r="H38" s="102">
        <f>SUM(H36:H37)</f>
        <v>0</v>
      </c>
      <c r="I38" s="46"/>
      <c r="J38" s="102">
        <f>SUM(J36:J37)</f>
        <v>2212</v>
      </c>
      <c r="K38" s="46"/>
      <c r="L38" s="61">
        <f>SUM(L36:L37)</f>
        <v>2212</v>
      </c>
    </row>
    <row r="39" spans="1:14" ht="20.25" customHeight="1">
      <c r="A39" s="40"/>
      <c r="B39" s="40"/>
      <c r="C39" s="52"/>
      <c r="D39" s="59"/>
      <c r="E39" s="46"/>
      <c r="F39" s="59"/>
      <c r="G39" s="46"/>
      <c r="H39" s="59"/>
      <c r="I39" s="46"/>
      <c r="J39" s="59"/>
      <c r="K39" s="46"/>
      <c r="L39" s="59"/>
    </row>
    <row r="40" spans="1:14" ht="20.25" customHeight="1" thickBot="1">
      <c r="A40" s="39" t="s">
        <v>150</v>
      </c>
      <c r="B40" s="39"/>
      <c r="C40" s="51"/>
      <c r="D40" s="42">
        <f>D33+D38</f>
        <v>228000</v>
      </c>
      <c r="E40" s="67"/>
      <c r="F40" s="42">
        <f>F33+F38</f>
        <v>26871</v>
      </c>
      <c r="G40" s="67"/>
      <c r="H40" s="42">
        <f>H33+H38</f>
        <v>22800</v>
      </c>
      <c r="I40" s="67"/>
      <c r="J40" s="42">
        <f>J33+J38</f>
        <v>170518</v>
      </c>
      <c r="K40" s="67"/>
      <c r="L40" s="42">
        <f>L33+L38</f>
        <v>448189</v>
      </c>
      <c r="N40" s="37">
        <f>L40-BS!H86</f>
        <v>0</v>
      </c>
    </row>
    <row r="41" spans="1:14" ht="20.25" customHeight="1" thickTop="1">
      <c r="A41" s="39"/>
      <c r="B41" s="39"/>
      <c r="C41" s="51"/>
      <c r="D41" s="67"/>
      <c r="E41" s="67"/>
      <c r="F41" s="67"/>
      <c r="G41" s="67"/>
      <c r="H41" s="67"/>
      <c r="I41" s="67"/>
      <c r="J41" s="67"/>
      <c r="K41" s="67"/>
      <c r="L41" s="67"/>
    </row>
  </sheetData>
  <mergeCells count="6">
    <mergeCell ref="D27:L27"/>
    <mergeCell ref="H28:J28"/>
    <mergeCell ref="D31:L31"/>
    <mergeCell ref="D4:L4"/>
    <mergeCell ref="H5:J5"/>
    <mergeCell ref="D8:L8"/>
  </mergeCells>
  <phoneticPr fontId="0" type="noConversion"/>
  <pageMargins left="0.7" right="0.7" top="0.48" bottom="0.5" header="0.5" footer="0.5"/>
  <pageSetup paperSize="9" scale="90" firstPageNumber="11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view="pageBreakPreview" topLeftCell="A38" zoomScale="64" zoomScaleNormal="60" zoomScaleSheetLayoutView="85" workbookViewId="0">
      <selection activeCell="H71" sqref="H71"/>
    </sheetView>
  </sheetViews>
  <sheetFormatPr defaultColWidth="9.1796875" defaultRowHeight="20.25" customHeight="1"/>
  <cols>
    <col min="1" max="1" width="54.90625" style="47" customWidth="1"/>
    <col min="2" max="2" width="12" style="47" customWidth="1"/>
    <col min="3" max="3" width="1" style="91" customWidth="1"/>
    <col min="4" max="4" width="12" style="47" customWidth="1"/>
    <col min="5" max="5" width="1" style="91" customWidth="1"/>
    <col min="6" max="6" width="12" style="47" customWidth="1"/>
    <col min="7" max="7" width="1" style="91" customWidth="1"/>
    <col min="8" max="8" width="12" style="47" customWidth="1"/>
    <col min="9" max="16384" width="9.1796875" style="47"/>
  </cols>
  <sheetData>
    <row r="1" spans="1:8" ht="20.25" customHeight="1">
      <c r="A1" s="176" t="s">
        <v>121</v>
      </c>
      <c r="B1" s="177"/>
      <c r="C1" s="177"/>
      <c r="D1" s="177"/>
      <c r="E1" s="177"/>
      <c r="F1" s="177"/>
      <c r="G1" s="177"/>
      <c r="H1" s="177"/>
    </row>
    <row r="2" spans="1:8" ht="20.25" customHeight="1">
      <c r="A2" s="27" t="s">
        <v>70</v>
      </c>
      <c r="B2" s="89"/>
      <c r="C2" s="93"/>
      <c r="D2" s="89"/>
      <c r="E2" s="93"/>
      <c r="F2" s="89"/>
      <c r="G2" s="93"/>
      <c r="H2" s="89"/>
    </row>
    <row r="3" spans="1:8" ht="20.25" customHeight="1">
      <c r="A3" s="17"/>
      <c r="B3" s="13"/>
      <c r="C3" s="98"/>
      <c r="D3" s="13"/>
      <c r="E3" s="98"/>
      <c r="F3" s="13"/>
      <c r="G3" s="98"/>
      <c r="H3" s="13"/>
    </row>
    <row r="4" spans="1:8" ht="20.25" customHeight="1">
      <c r="A4" s="24"/>
      <c r="B4" s="246" t="s">
        <v>57</v>
      </c>
      <c r="C4" s="246"/>
      <c r="D4" s="246"/>
      <c r="E4" s="76"/>
      <c r="F4" s="246" t="s">
        <v>59</v>
      </c>
      <c r="G4" s="246"/>
      <c r="H4" s="246"/>
    </row>
    <row r="5" spans="1:8" ht="20.25" customHeight="1">
      <c r="A5" s="24"/>
      <c r="B5" s="246" t="s">
        <v>58</v>
      </c>
      <c r="C5" s="246"/>
      <c r="D5" s="246"/>
      <c r="E5" s="76"/>
      <c r="F5" s="246" t="s">
        <v>58</v>
      </c>
      <c r="G5" s="246"/>
      <c r="H5" s="246"/>
    </row>
    <row r="6" spans="1:8" ht="20.25" customHeight="1">
      <c r="A6" s="24"/>
      <c r="B6" s="248" t="s">
        <v>142</v>
      </c>
      <c r="C6" s="249"/>
      <c r="D6" s="249"/>
      <c r="E6" s="26"/>
      <c r="F6" s="248" t="s">
        <v>142</v>
      </c>
      <c r="G6" s="249"/>
      <c r="H6" s="249"/>
    </row>
    <row r="7" spans="1:8" ht="20.25" customHeight="1">
      <c r="A7" s="24"/>
      <c r="B7" s="248" t="s">
        <v>141</v>
      </c>
      <c r="C7" s="249"/>
      <c r="D7" s="249"/>
      <c r="E7" s="26"/>
      <c r="F7" s="248" t="s">
        <v>141</v>
      </c>
      <c r="G7" s="249"/>
      <c r="H7" s="249"/>
    </row>
    <row r="8" spans="1:8" ht="20.25" customHeight="1">
      <c r="A8" s="33"/>
      <c r="B8" s="88" t="s">
        <v>151</v>
      </c>
      <c r="C8" s="88"/>
      <c r="D8" s="88" t="s">
        <v>95</v>
      </c>
      <c r="E8" s="77"/>
      <c r="F8" s="88" t="s">
        <v>151</v>
      </c>
      <c r="G8" s="88"/>
      <c r="H8" s="88" t="s">
        <v>95</v>
      </c>
    </row>
    <row r="9" spans="1:8" ht="20.25" customHeight="1">
      <c r="A9" s="23"/>
      <c r="B9" s="247" t="s">
        <v>63</v>
      </c>
      <c r="C9" s="247"/>
      <c r="D9" s="247"/>
      <c r="E9" s="247"/>
      <c r="F9" s="247"/>
      <c r="G9" s="247"/>
      <c r="H9" s="247"/>
    </row>
    <row r="10" spans="1:8" ht="20.25" customHeight="1">
      <c r="A10" s="31" t="s">
        <v>26</v>
      </c>
    </row>
    <row r="11" spans="1:8" ht="20.25" customHeight="1">
      <c r="A11" s="66" t="s">
        <v>71</v>
      </c>
      <c r="B11" s="1">
        <f>PL!D83</f>
        <v>64557</v>
      </c>
      <c r="C11" s="94"/>
      <c r="D11" s="148">
        <f>PL!F83</f>
        <v>114592</v>
      </c>
      <c r="E11" s="94"/>
      <c r="F11" s="68">
        <f>PL!H83</f>
        <v>2212</v>
      </c>
      <c r="G11" s="94"/>
      <c r="H11" s="68">
        <f>PL!J83</f>
        <v>81789</v>
      </c>
    </row>
    <row r="12" spans="1:8" ht="20.25" customHeight="1">
      <c r="A12" s="48" t="s">
        <v>80</v>
      </c>
      <c r="C12" s="95"/>
      <c r="D12"/>
      <c r="E12" s="95"/>
      <c r="F12" s="81"/>
      <c r="G12" s="95"/>
      <c r="H12" s="81"/>
    </row>
    <row r="13" spans="1:8" ht="20.25" customHeight="1">
      <c r="A13" s="73" t="s">
        <v>74</v>
      </c>
      <c r="B13" s="68">
        <f>-PL!D82</f>
        <v>5307</v>
      </c>
      <c r="C13" s="94"/>
      <c r="D13" s="68">
        <f>-PL!F82</f>
        <v>22722</v>
      </c>
      <c r="E13" s="94"/>
      <c r="F13" s="68">
        <f>-PL!H82</f>
        <v>366</v>
      </c>
      <c r="G13" s="94"/>
      <c r="H13" s="68">
        <f>-PL!J82</f>
        <v>20650</v>
      </c>
    </row>
    <row r="14" spans="1:8" ht="20.25" customHeight="1">
      <c r="A14" t="s">
        <v>36</v>
      </c>
      <c r="B14" s="199">
        <f>-PL!D78</f>
        <v>2111</v>
      </c>
      <c r="C14" s="84"/>
      <c r="D14" s="199">
        <f>-PL!F78</f>
        <v>3231</v>
      </c>
      <c r="E14" s="84"/>
      <c r="F14" s="199">
        <f>-PL!H78</f>
        <v>1989</v>
      </c>
      <c r="G14" s="87"/>
      <c r="H14" s="199">
        <f>-PL!J78</f>
        <v>2074</v>
      </c>
    </row>
    <row r="15" spans="1:8" ht="20.25" customHeight="1">
      <c r="A15" s="73" t="s">
        <v>113</v>
      </c>
      <c r="B15" s="81">
        <v>16103</v>
      </c>
      <c r="C15" s="84"/>
      <c r="D15" s="81">
        <v>11771</v>
      </c>
      <c r="E15" s="84"/>
      <c r="F15" s="82">
        <v>13255</v>
      </c>
      <c r="G15" s="84"/>
      <c r="H15" s="82">
        <v>9209</v>
      </c>
    </row>
    <row r="16" spans="1:8" ht="20.25" customHeight="1">
      <c r="A16" s="56" t="s">
        <v>75</v>
      </c>
      <c r="B16" s="83">
        <v>3707</v>
      </c>
      <c r="C16" s="84"/>
      <c r="D16" s="83">
        <v>5954</v>
      </c>
      <c r="E16" s="84"/>
      <c r="F16" s="100">
        <v>2983</v>
      </c>
      <c r="G16" s="84"/>
      <c r="H16" s="100">
        <v>5528</v>
      </c>
    </row>
    <row r="17" spans="1:8" ht="20.25" customHeight="1">
      <c r="A17" s="56" t="s">
        <v>175</v>
      </c>
      <c r="B17" s="100">
        <v>-871</v>
      </c>
      <c r="C17" s="84"/>
      <c r="D17" s="100">
        <v>-2279</v>
      </c>
      <c r="E17" s="84"/>
      <c r="F17" s="199">
        <v>-9209</v>
      </c>
      <c r="G17" s="87"/>
      <c r="H17" s="199">
        <v>-2279</v>
      </c>
    </row>
    <row r="18" spans="1:8" ht="20.25" customHeight="1">
      <c r="A18" s="56" t="s">
        <v>188</v>
      </c>
      <c r="B18" s="100">
        <v>-32</v>
      </c>
      <c r="C18" s="84"/>
      <c r="D18" s="100">
        <v>4494</v>
      </c>
      <c r="E18" s="84"/>
      <c r="F18" s="199">
        <v>-556</v>
      </c>
      <c r="G18" s="87"/>
      <c r="H18" s="199">
        <v>3559</v>
      </c>
    </row>
    <row r="19" spans="1:8" ht="20.25" customHeight="1">
      <c r="A19" s="56" t="s">
        <v>147</v>
      </c>
      <c r="B19" s="100">
        <v>7223</v>
      </c>
      <c r="C19" s="84"/>
      <c r="D19" s="100">
        <v>3096</v>
      </c>
      <c r="E19" s="84"/>
      <c r="F19" s="199">
        <v>5091</v>
      </c>
      <c r="G19" s="87"/>
      <c r="H19" s="199">
        <v>2397</v>
      </c>
    </row>
    <row r="20" spans="1:8" ht="20" customHeight="1">
      <c r="A20" s="56" t="s">
        <v>165</v>
      </c>
      <c r="B20" s="80">
        <v>-107</v>
      </c>
      <c r="C20" s="84"/>
      <c r="D20" s="147">
        <v>949</v>
      </c>
      <c r="E20" s="101"/>
      <c r="F20" s="209">
        <v>-107</v>
      </c>
      <c r="G20" s="101"/>
      <c r="H20" s="209">
        <v>949</v>
      </c>
    </row>
    <row r="21" spans="1:8" ht="20" customHeight="1">
      <c r="A21" s="56" t="s">
        <v>61</v>
      </c>
      <c r="B21" s="85">
        <v>-149</v>
      </c>
      <c r="C21" s="84"/>
      <c r="D21" s="230">
        <v>-84</v>
      </c>
      <c r="E21" s="101"/>
      <c r="F21" s="245">
        <v>-86</v>
      </c>
      <c r="G21" s="101"/>
      <c r="H21" s="245">
        <v>-36</v>
      </c>
    </row>
    <row r="22" spans="1:8" ht="20.25" hidden="1" customHeight="1">
      <c r="A22" s="73" t="s">
        <v>145</v>
      </c>
      <c r="B22" s="211"/>
      <c r="C22" s="84"/>
      <c r="D22" s="211">
        <v>0</v>
      </c>
      <c r="E22" s="84"/>
      <c r="F22" s="211"/>
      <c r="G22" s="84"/>
      <c r="H22" s="211">
        <v>0</v>
      </c>
    </row>
    <row r="23" spans="1:8" ht="20.25" customHeight="1">
      <c r="A23" s="22"/>
      <c r="B23" s="81">
        <f>SUM(B11:B22)</f>
        <v>97849</v>
      </c>
      <c r="C23" s="95"/>
      <c r="D23" s="81">
        <f>SUM(D11:D22)</f>
        <v>164446</v>
      </c>
      <c r="E23" s="95"/>
      <c r="F23" s="81">
        <f>SUM(F11:F22)</f>
        <v>15938</v>
      </c>
      <c r="G23" s="95"/>
      <c r="H23" s="81">
        <f>SUM(H11:H22)</f>
        <v>123840</v>
      </c>
    </row>
    <row r="24" spans="1:8" ht="20.25" customHeight="1">
      <c r="A24" s="48" t="s">
        <v>22</v>
      </c>
      <c r="B24" s="81"/>
      <c r="C24" s="95"/>
      <c r="D24" s="81"/>
      <c r="E24" s="95"/>
      <c r="F24" s="81"/>
      <c r="G24" s="95"/>
      <c r="H24" s="81"/>
    </row>
    <row r="25" spans="1:8" ht="20.25" customHeight="1">
      <c r="A25" s="49" t="s">
        <v>152</v>
      </c>
      <c r="B25" s="86">
        <v>-28465</v>
      </c>
      <c r="C25" s="84"/>
      <c r="D25" s="147">
        <v>-7809</v>
      </c>
      <c r="E25" s="84"/>
      <c r="F25" s="68">
        <v>-22079</v>
      </c>
      <c r="G25" s="84"/>
      <c r="H25" s="68">
        <v>49730</v>
      </c>
    </row>
    <row r="26" spans="1:8" ht="20.25" customHeight="1">
      <c r="A26" s="12" t="s">
        <v>4</v>
      </c>
      <c r="B26" s="80">
        <v>-106508</v>
      </c>
      <c r="C26" s="84"/>
      <c r="D26" s="147">
        <v>-24067</v>
      </c>
      <c r="E26" s="84"/>
      <c r="F26" s="68">
        <v>-87272</v>
      </c>
      <c r="G26" s="84"/>
      <c r="H26" s="68">
        <v>-21687</v>
      </c>
    </row>
    <row r="27" spans="1:8" ht="20.25" customHeight="1">
      <c r="A27" s="12" t="s">
        <v>3</v>
      </c>
      <c r="B27" s="80">
        <v>-1291</v>
      </c>
      <c r="C27" s="84"/>
      <c r="D27" s="147">
        <v>-692</v>
      </c>
      <c r="E27" s="84"/>
      <c r="F27" s="68">
        <v>-1490</v>
      </c>
      <c r="G27" s="84"/>
      <c r="H27" s="68">
        <v>-722</v>
      </c>
    </row>
    <row r="28" spans="1:8" ht="20.25" customHeight="1">
      <c r="A28" s="12" t="s">
        <v>16</v>
      </c>
      <c r="B28" s="80">
        <v>-859</v>
      </c>
      <c r="C28" s="84"/>
      <c r="D28" s="147">
        <v>26</v>
      </c>
      <c r="E28" s="84"/>
      <c r="F28" s="68">
        <v>-859</v>
      </c>
      <c r="G28" s="84"/>
      <c r="H28" s="68">
        <v>26</v>
      </c>
    </row>
    <row r="29" spans="1:8" ht="20.25" customHeight="1">
      <c r="A29" s="12" t="s">
        <v>166</v>
      </c>
      <c r="B29" s="80">
        <v>66978</v>
      </c>
      <c r="C29" s="84"/>
      <c r="D29" s="147">
        <v>28649</v>
      </c>
      <c r="E29" s="101"/>
      <c r="F29" s="100">
        <v>100679</v>
      </c>
      <c r="G29" s="84"/>
      <c r="H29" s="100">
        <v>65336</v>
      </c>
    </row>
    <row r="30" spans="1:8" ht="20.25" customHeight="1">
      <c r="A30" s="12" t="s">
        <v>173</v>
      </c>
      <c r="B30" s="80">
        <v>-4764</v>
      </c>
      <c r="C30" s="84"/>
      <c r="D30" s="147">
        <v>-3879</v>
      </c>
      <c r="E30" s="101"/>
      <c r="F30" s="100">
        <v>-4764</v>
      </c>
      <c r="G30" s="84"/>
      <c r="H30" s="100">
        <v>-3879</v>
      </c>
    </row>
    <row r="31" spans="1:8" ht="19.75" customHeight="1">
      <c r="A31" s="12" t="s">
        <v>101</v>
      </c>
      <c r="B31" s="85">
        <v>-9229</v>
      </c>
      <c r="C31" s="84"/>
      <c r="D31" s="230">
        <v>2450</v>
      </c>
      <c r="E31" s="101"/>
      <c r="F31" s="103">
        <v>-6018</v>
      </c>
      <c r="G31" s="84"/>
      <c r="H31" s="103">
        <v>1989</v>
      </c>
    </row>
    <row r="32" spans="1:8" ht="20.25" customHeight="1">
      <c r="A32" s="66" t="s">
        <v>167</v>
      </c>
      <c r="B32" s="208">
        <f>SUM(B23:B31)</f>
        <v>13711</v>
      </c>
      <c r="C32" s="84"/>
      <c r="D32" s="231">
        <f>SUM(D23:D31)</f>
        <v>159124</v>
      </c>
      <c r="E32" s="87">
        <v>0</v>
      </c>
      <c r="F32" s="208">
        <f>SUM(F23:F31)</f>
        <v>-5865</v>
      </c>
      <c r="G32" s="87"/>
      <c r="H32" s="208">
        <f>SUM(H23:H31)</f>
        <v>214633</v>
      </c>
    </row>
    <row r="33" spans="1:8" ht="20.25" customHeight="1">
      <c r="A33" s="66" t="s">
        <v>82</v>
      </c>
      <c r="B33" s="80">
        <v>-11601</v>
      </c>
      <c r="C33" s="84"/>
      <c r="D33" s="147">
        <v>-18401</v>
      </c>
      <c r="E33" s="84"/>
      <c r="F33" s="68">
        <v>-7283</v>
      </c>
      <c r="G33" s="84"/>
      <c r="H33" s="68">
        <v>-15310</v>
      </c>
    </row>
    <row r="34" spans="1:8" ht="20.25" customHeight="1">
      <c r="A34" s="22" t="s">
        <v>168</v>
      </c>
      <c r="B34" s="74">
        <f>SUM(B32:B33)</f>
        <v>2110</v>
      </c>
      <c r="C34" s="96">
        <f>SUM(C23:C33)</f>
        <v>0</v>
      </c>
      <c r="D34" s="232">
        <f>SUM(D32:D33)</f>
        <v>140723</v>
      </c>
      <c r="E34" s="96">
        <f>SUM(E23:E33)</f>
        <v>0</v>
      </c>
      <c r="F34" s="74">
        <f>SUM(F32:F33)</f>
        <v>-13148</v>
      </c>
      <c r="G34" s="96">
        <f>SUM(G23:G33)</f>
        <v>0</v>
      </c>
      <c r="H34" s="74">
        <f>SUM(H32:H33)</f>
        <v>199323</v>
      </c>
    </row>
    <row r="35" spans="1:8" ht="20.25" customHeight="1">
      <c r="A35" s="22"/>
      <c r="B35" s="96"/>
      <c r="C35" s="96"/>
      <c r="D35" s="170"/>
      <c r="E35" s="96"/>
      <c r="F35" s="96"/>
      <c r="G35" s="96"/>
      <c r="H35" s="96"/>
    </row>
    <row r="36" spans="1:8" ht="20.25" customHeight="1">
      <c r="A36" s="31" t="s">
        <v>23</v>
      </c>
      <c r="B36" s="174"/>
      <c r="C36" s="174"/>
      <c r="D36" s="233"/>
      <c r="E36" s="174"/>
      <c r="F36" s="174"/>
      <c r="G36" s="174"/>
      <c r="H36" s="212"/>
    </row>
    <row r="37" spans="1:8" ht="20.25" customHeight="1">
      <c r="A37" t="s">
        <v>134</v>
      </c>
      <c r="B37" s="201">
        <v>0</v>
      </c>
      <c r="C37" s="131"/>
      <c r="D37" s="201">
        <v>0</v>
      </c>
      <c r="E37" s="131"/>
      <c r="F37" s="201">
        <v>0</v>
      </c>
      <c r="G37" s="131"/>
      <c r="H37" s="131">
        <v>-50427</v>
      </c>
    </row>
    <row r="38" spans="1:8" ht="20.25" customHeight="1">
      <c r="A38" s="12" t="s">
        <v>115</v>
      </c>
      <c r="B38" s="80">
        <v>-10958</v>
      </c>
      <c r="C38" s="84"/>
      <c r="D38" s="147">
        <v>-17709</v>
      </c>
      <c r="E38" s="84"/>
      <c r="F38" s="80">
        <v>-10323</v>
      </c>
      <c r="G38" s="84"/>
      <c r="H38" s="80">
        <v>-15914</v>
      </c>
    </row>
    <row r="39" spans="1:8" ht="20.25" customHeight="1">
      <c r="A39" s="66" t="s">
        <v>114</v>
      </c>
      <c r="B39" s="80">
        <v>-414</v>
      </c>
      <c r="C39" s="84"/>
      <c r="D39" s="147">
        <v>-168</v>
      </c>
      <c r="E39" s="84"/>
      <c r="F39" s="80">
        <v>-414</v>
      </c>
      <c r="G39" s="84"/>
      <c r="H39" s="80">
        <v>-168</v>
      </c>
    </row>
    <row r="40" spans="1:8" ht="20.25" customHeight="1">
      <c r="A40" s="66" t="s">
        <v>137</v>
      </c>
      <c r="B40" s="80">
        <v>133</v>
      </c>
      <c r="C40" s="84"/>
      <c r="D40" s="147">
        <v>1064</v>
      </c>
      <c r="E40" s="84"/>
      <c r="F40" s="80">
        <v>133</v>
      </c>
      <c r="G40" s="84"/>
      <c r="H40" s="80">
        <v>1064</v>
      </c>
    </row>
    <row r="41" spans="1:8" ht="20.25" customHeight="1">
      <c r="A41" s="66" t="s">
        <v>28</v>
      </c>
      <c r="B41" s="80">
        <v>143</v>
      </c>
      <c r="C41" s="84"/>
      <c r="D41" s="147">
        <v>78</v>
      </c>
      <c r="E41" s="101"/>
      <c r="F41" s="210">
        <v>80</v>
      </c>
      <c r="G41" s="101"/>
      <c r="H41" s="210">
        <v>30</v>
      </c>
    </row>
    <row r="42" spans="1:8" ht="20.25" hidden="1" customHeight="1">
      <c r="A42" s="66" t="s">
        <v>146</v>
      </c>
      <c r="B42" s="141"/>
      <c r="C42" s="84"/>
      <c r="D42" s="141">
        <v>0</v>
      </c>
      <c r="E42" s="84"/>
      <c r="F42" s="141"/>
      <c r="G42" s="84"/>
      <c r="H42" s="141">
        <v>0</v>
      </c>
    </row>
    <row r="43" spans="1:8" ht="20.25" customHeight="1">
      <c r="A43" s="22" t="s">
        <v>178</v>
      </c>
      <c r="B43" s="54">
        <f>SUM(B37:B42)</f>
        <v>-11096</v>
      </c>
      <c r="C43" s="98"/>
      <c r="D43" s="54">
        <f>SUM(D37:D42)</f>
        <v>-16735</v>
      </c>
      <c r="E43" s="98"/>
      <c r="F43" s="54">
        <f>SUM(F37:F42)</f>
        <v>-10524</v>
      </c>
      <c r="G43" s="98"/>
      <c r="H43" s="54">
        <f>SUM(H37:H42)</f>
        <v>-65415</v>
      </c>
    </row>
    <row r="44" spans="1:8" ht="20.25" customHeight="1">
      <c r="A44" s="22"/>
      <c r="B44" s="60"/>
      <c r="C44" s="98"/>
      <c r="D44" s="60"/>
      <c r="E44" s="98"/>
      <c r="F44" s="60"/>
      <c r="G44" s="98"/>
      <c r="H44" s="60"/>
    </row>
    <row r="45" spans="1:8" ht="20.25" customHeight="1">
      <c r="A45" s="15" t="s">
        <v>121</v>
      </c>
      <c r="B45" s="13"/>
      <c r="C45" s="98"/>
      <c r="D45" s="13"/>
      <c r="E45" s="98"/>
      <c r="F45" s="13"/>
      <c r="G45" s="98"/>
      <c r="H45" s="13"/>
    </row>
    <row r="46" spans="1:8" ht="20.25" customHeight="1">
      <c r="A46" s="16" t="s">
        <v>70</v>
      </c>
      <c r="B46" s="13"/>
      <c r="C46" s="98"/>
      <c r="D46" s="13"/>
      <c r="E46" s="98"/>
      <c r="F46" s="13"/>
      <c r="G46" s="98"/>
      <c r="H46" s="13"/>
    </row>
    <row r="47" spans="1:8" ht="20.25" customHeight="1">
      <c r="A47" s="17"/>
      <c r="B47" s="13"/>
      <c r="C47" s="98"/>
      <c r="D47" s="13"/>
      <c r="E47" s="98"/>
      <c r="F47" s="13"/>
      <c r="G47" s="98"/>
      <c r="H47" s="13"/>
    </row>
    <row r="48" spans="1:8" ht="20.25" customHeight="1">
      <c r="A48" s="24"/>
      <c r="B48" s="246" t="s">
        <v>57</v>
      </c>
      <c r="C48" s="246"/>
      <c r="D48" s="246"/>
      <c r="E48" s="76"/>
      <c r="F48" s="246" t="s">
        <v>59</v>
      </c>
      <c r="G48" s="246"/>
      <c r="H48" s="246"/>
    </row>
    <row r="49" spans="1:8" ht="20.25" customHeight="1">
      <c r="A49" s="24"/>
      <c r="B49" s="246" t="s">
        <v>58</v>
      </c>
      <c r="C49" s="246"/>
      <c r="D49" s="246"/>
      <c r="E49" s="76"/>
      <c r="F49" s="246" t="s">
        <v>58</v>
      </c>
      <c r="G49" s="246"/>
      <c r="H49" s="246"/>
    </row>
    <row r="50" spans="1:8" ht="20.25" customHeight="1">
      <c r="A50" s="24"/>
      <c r="B50" s="248" t="s">
        <v>142</v>
      </c>
      <c r="C50" s="249"/>
      <c r="D50" s="249"/>
      <c r="E50" s="26"/>
      <c r="F50" s="248" t="s">
        <v>142</v>
      </c>
      <c r="G50" s="249"/>
      <c r="H50" s="249"/>
    </row>
    <row r="51" spans="1:8" ht="20.25" customHeight="1">
      <c r="A51" s="24"/>
      <c r="B51" s="248" t="s">
        <v>141</v>
      </c>
      <c r="C51" s="249"/>
      <c r="D51" s="249"/>
      <c r="E51" s="26"/>
      <c r="F51" s="248" t="s">
        <v>141</v>
      </c>
      <c r="G51" s="249"/>
      <c r="H51" s="249"/>
    </row>
    <row r="52" spans="1:8" ht="20.25" customHeight="1">
      <c r="A52" s="33"/>
      <c r="B52" s="88" t="s">
        <v>151</v>
      </c>
      <c r="C52" s="88"/>
      <c r="D52" s="88" t="s">
        <v>95</v>
      </c>
      <c r="E52" s="77"/>
      <c r="F52" s="88" t="s">
        <v>151</v>
      </c>
      <c r="G52" s="88"/>
      <c r="H52" s="88" t="s">
        <v>95</v>
      </c>
    </row>
    <row r="53" spans="1:8" ht="20.25" customHeight="1">
      <c r="A53" s="22"/>
      <c r="B53" s="247" t="s">
        <v>63</v>
      </c>
      <c r="C53" s="247"/>
      <c r="D53" s="247"/>
      <c r="E53" s="247"/>
      <c r="F53" s="247"/>
      <c r="G53" s="247"/>
      <c r="H53" s="247"/>
    </row>
    <row r="54" spans="1:8" ht="20.25" customHeight="1">
      <c r="A54" s="50" t="s">
        <v>24</v>
      </c>
      <c r="B54" s="13"/>
      <c r="C54" s="98"/>
      <c r="D54" s="13"/>
      <c r="E54" s="98"/>
      <c r="F54" s="13"/>
      <c r="G54" s="98"/>
      <c r="H54" s="13"/>
    </row>
    <row r="55" spans="1:8" ht="20.25" customHeight="1">
      <c r="A55" s="111" t="s">
        <v>116</v>
      </c>
      <c r="B55" s="81">
        <v>400000</v>
      </c>
      <c r="C55" s="95"/>
      <c r="D55" s="81">
        <v>515904</v>
      </c>
      <c r="E55" s="95"/>
      <c r="F55" s="81">
        <v>400000</v>
      </c>
      <c r="G55" s="95"/>
      <c r="H55" s="81">
        <v>447417</v>
      </c>
    </row>
    <row r="56" spans="1:8" ht="20.25" customHeight="1">
      <c r="A56" s="111" t="s">
        <v>189</v>
      </c>
      <c r="B56" s="81">
        <v>-408800</v>
      </c>
      <c r="C56" s="95"/>
      <c r="D56" s="81">
        <v>-490840</v>
      </c>
      <c r="E56" s="84"/>
      <c r="F56" s="81">
        <v>-408800</v>
      </c>
      <c r="G56" s="95"/>
      <c r="H56" s="81">
        <v>-438022</v>
      </c>
    </row>
    <row r="57" spans="1:8" ht="20.25" customHeight="1">
      <c r="A57" s="111" t="s">
        <v>169</v>
      </c>
      <c r="B57" s="81">
        <v>47000</v>
      </c>
      <c r="C57" s="95"/>
      <c r="D57" s="201">
        <v>0</v>
      </c>
      <c r="E57" s="84"/>
      <c r="F57" s="81">
        <v>47000</v>
      </c>
      <c r="G57" s="95"/>
      <c r="H57" s="201">
        <v>0</v>
      </c>
    </row>
    <row r="58" spans="1:8" ht="20.25" customHeight="1">
      <c r="A58" s="111" t="s">
        <v>170</v>
      </c>
      <c r="B58" s="81">
        <v>-3664</v>
      </c>
      <c r="C58" s="95"/>
      <c r="D58" s="201">
        <v>0</v>
      </c>
      <c r="E58" s="84"/>
      <c r="F58" s="81">
        <v>-3664</v>
      </c>
      <c r="G58" s="95"/>
      <c r="H58" s="201">
        <v>0</v>
      </c>
    </row>
    <row r="59" spans="1:8" ht="20.25" customHeight="1">
      <c r="A59" t="s">
        <v>140</v>
      </c>
      <c r="B59" s="82">
        <v>-5652</v>
      </c>
      <c r="C59" s="84"/>
      <c r="D59" s="234">
        <v>-3242</v>
      </c>
      <c r="E59" s="84"/>
      <c r="F59" s="81">
        <v>-4285</v>
      </c>
      <c r="G59" s="84"/>
      <c r="H59" s="81">
        <v>-2246</v>
      </c>
    </row>
    <row r="60" spans="1:8" ht="20.25" customHeight="1">
      <c r="A60" t="s">
        <v>136</v>
      </c>
      <c r="B60" s="201">
        <v>0</v>
      </c>
      <c r="C60" s="84"/>
      <c r="D60" s="234">
        <v>-91200</v>
      </c>
      <c r="E60" s="84"/>
      <c r="F60" s="201">
        <v>0</v>
      </c>
      <c r="G60" s="84"/>
      <c r="H60" s="81">
        <v>-91200</v>
      </c>
    </row>
    <row r="61" spans="1:8" ht="20.25" customHeight="1">
      <c r="A61" s="111" t="s">
        <v>76</v>
      </c>
      <c r="B61" s="81">
        <v>-1604</v>
      </c>
      <c r="C61" s="95"/>
      <c r="D61" s="81">
        <v>-3231</v>
      </c>
      <c r="E61" s="95"/>
      <c r="F61" s="200">
        <v>-1602</v>
      </c>
      <c r="G61" s="95"/>
      <c r="H61" s="200">
        <v>-2074</v>
      </c>
    </row>
    <row r="62" spans="1:8" ht="20.25" customHeight="1">
      <c r="A62" s="11" t="s">
        <v>179</v>
      </c>
      <c r="B62" s="54">
        <f>SUM(B55:B61)</f>
        <v>27280</v>
      </c>
      <c r="C62" s="84"/>
      <c r="D62" s="54">
        <f>SUM(D55:D61)</f>
        <v>-72609</v>
      </c>
      <c r="E62" s="84"/>
      <c r="F62" s="54">
        <f>SUM(F55:F61)</f>
        <v>28649</v>
      </c>
      <c r="G62" s="84"/>
      <c r="H62" s="54">
        <f>SUM(H55:H61)</f>
        <v>-86125</v>
      </c>
    </row>
    <row r="63" spans="1:8" ht="20.25" customHeight="1">
      <c r="A63" s="11"/>
      <c r="B63" s="60"/>
      <c r="C63" s="84"/>
      <c r="D63" s="60"/>
      <c r="E63" s="60"/>
      <c r="F63" s="60"/>
      <c r="G63" s="84"/>
      <c r="H63" s="60"/>
    </row>
    <row r="64" spans="1:8" ht="20.25" customHeight="1">
      <c r="A64" s="111" t="s">
        <v>177</v>
      </c>
      <c r="D64"/>
    </row>
    <row r="65" spans="1:8" ht="20.25" customHeight="1">
      <c r="A65" s="115" t="s">
        <v>93</v>
      </c>
      <c r="B65" s="13">
        <f>B34+B43+B62</f>
        <v>18294</v>
      </c>
      <c r="C65" s="98"/>
      <c r="D65" s="13">
        <f>D34+D43+D62</f>
        <v>51379</v>
      </c>
      <c r="E65" s="98"/>
      <c r="F65" s="13">
        <f>F34+F43+F62</f>
        <v>4977</v>
      </c>
      <c r="G65" s="98"/>
      <c r="H65" s="13">
        <f>H34+H43+H62</f>
        <v>47783</v>
      </c>
    </row>
    <row r="66" spans="1:8" ht="20.25" customHeight="1">
      <c r="A66" s="111" t="s">
        <v>117</v>
      </c>
      <c r="B66" s="71">
        <v>38</v>
      </c>
      <c r="C66" s="97"/>
      <c r="D66" s="235">
        <v>-103</v>
      </c>
      <c r="E66" s="71"/>
      <c r="F66" s="104">
        <v>38</v>
      </c>
      <c r="G66" s="97"/>
      <c r="H66" s="104">
        <v>-103</v>
      </c>
    </row>
    <row r="67" spans="1:8" ht="20.25" customHeight="1">
      <c r="A67" s="111" t="s">
        <v>135</v>
      </c>
      <c r="B67" s="116">
        <v>2227</v>
      </c>
      <c r="C67" s="97"/>
      <c r="D67" s="236">
        <v>798</v>
      </c>
      <c r="E67" s="71"/>
      <c r="F67" s="103">
        <v>0</v>
      </c>
      <c r="G67" s="97"/>
      <c r="H67" s="103">
        <v>0</v>
      </c>
    </row>
    <row r="68" spans="1:8" ht="20.25" customHeight="1">
      <c r="A68" s="33" t="s">
        <v>176</v>
      </c>
      <c r="B68" s="117">
        <f t="shared" ref="B68:G68" si="0">SUM(B65:B67)</f>
        <v>20559</v>
      </c>
      <c r="C68" s="117">
        <f t="shared" si="0"/>
        <v>0</v>
      </c>
      <c r="D68" s="237">
        <f t="shared" si="0"/>
        <v>52074</v>
      </c>
      <c r="E68" s="117">
        <f t="shared" si="0"/>
        <v>0</v>
      </c>
      <c r="F68" s="117">
        <f t="shared" si="0"/>
        <v>5015</v>
      </c>
      <c r="G68" s="117">
        <f t="shared" si="0"/>
        <v>0</v>
      </c>
      <c r="H68" s="117">
        <f t="shared" ref="H68" si="1">SUM(H65:H67)</f>
        <v>47680</v>
      </c>
    </row>
    <row r="69" spans="1:8" ht="20.25" customHeight="1">
      <c r="A69" s="150" t="s">
        <v>171</v>
      </c>
      <c r="B69" s="70">
        <v>11076</v>
      </c>
      <c r="C69" s="97"/>
      <c r="D69" s="235">
        <v>-45524</v>
      </c>
      <c r="E69" s="97"/>
      <c r="F69" s="70">
        <v>1492</v>
      </c>
      <c r="G69" s="97"/>
      <c r="H69" s="70">
        <v>-42180</v>
      </c>
    </row>
    <row r="70" spans="1:8" ht="20.25" customHeight="1" thickBot="1">
      <c r="A70" s="166" t="s">
        <v>172</v>
      </c>
      <c r="B70" s="55">
        <f>SUM(B68:B69)</f>
        <v>31635</v>
      </c>
      <c r="C70" s="60"/>
      <c r="D70" s="55">
        <f>SUM(D68:D69)</f>
        <v>6550</v>
      </c>
      <c r="E70" s="60"/>
      <c r="F70" s="55">
        <f>SUM(F68:F69)</f>
        <v>6507</v>
      </c>
      <c r="G70" s="60"/>
      <c r="H70" s="55">
        <f>SUM(H68:H69)</f>
        <v>5500</v>
      </c>
    </row>
    <row r="71" spans="1:8" ht="18.75" customHeight="1" thickTop="1">
      <c r="A71" s="10"/>
      <c r="B71" s="8"/>
      <c r="C71" s="8"/>
      <c r="D71" s="148"/>
      <c r="E71" s="8"/>
      <c r="F71" s="6"/>
      <c r="G71" s="8"/>
      <c r="H71" s="6"/>
    </row>
    <row r="72" spans="1:8" ht="18.75" customHeight="1">
      <c r="A72" s="14" t="s">
        <v>118</v>
      </c>
      <c r="B72" s="8"/>
      <c r="C72" s="8"/>
      <c r="D72" s="148"/>
      <c r="E72" s="8"/>
      <c r="F72" s="6"/>
      <c r="G72" s="8"/>
      <c r="H72" s="6"/>
    </row>
    <row r="73" spans="1:8" ht="18.75" customHeight="1">
      <c r="A73" s="111" t="s">
        <v>190</v>
      </c>
      <c r="B73" s="8">
        <f>BS!D11</f>
        <v>31635</v>
      </c>
      <c r="C73" s="8"/>
      <c r="D73" s="8">
        <v>8618</v>
      </c>
      <c r="E73" s="8"/>
      <c r="F73" s="8">
        <f>BS!H11</f>
        <v>6507</v>
      </c>
      <c r="G73" s="8"/>
      <c r="H73" s="8">
        <v>6705</v>
      </c>
    </row>
    <row r="74" spans="1:8" ht="18.75" customHeight="1">
      <c r="A74" s="10" t="s">
        <v>119</v>
      </c>
      <c r="B74" s="103">
        <v>0</v>
      </c>
      <c r="C74" s="8"/>
      <c r="D74" s="235">
        <v>-2068</v>
      </c>
      <c r="E74" s="8"/>
      <c r="F74" s="103">
        <v>0</v>
      </c>
      <c r="G74" s="8"/>
      <c r="H74" s="70">
        <v>-1205</v>
      </c>
    </row>
    <row r="75" spans="1:8" ht="18.75" customHeight="1" thickBot="1">
      <c r="A75" s="10"/>
      <c r="B75" s="55">
        <f>SUM(B73:B74)</f>
        <v>31635</v>
      </c>
      <c r="C75" s="8"/>
      <c r="D75" s="55">
        <f>SUM(D73:D74)</f>
        <v>6550</v>
      </c>
      <c r="E75" s="8"/>
      <c r="F75" s="55">
        <f>SUM(F73:F74)</f>
        <v>6507</v>
      </c>
      <c r="G75" s="8"/>
      <c r="H75" s="55">
        <f>SUM(H73:H74)</f>
        <v>5500</v>
      </c>
    </row>
    <row r="76" spans="1:8" ht="18.75" customHeight="1" thickTop="1">
      <c r="A76" s="10"/>
      <c r="B76" s="8"/>
      <c r="C76" s="8"/>
      <c r="D76" s="148"/>
      <c r="E76" s="8"/>
      <c r="F76" s="6"/>
      <c r="G76" s="8"/>
      <c r="H76" s="6"/>
    </row>
    <row r="77" spans="1:8" ht="18.75" customHeight="1">
      <c r="A77" s="92" t="s">
        <v>56</v>
      </c>
      <c r="B77" s="8"/>
      <c r="C77" s="8"/>
      <c r="D77" s="148"/>
      <c r="E77" s="8"/>
      <c r="F77" s="8"/>
      <c r="G77" s="9"/>
      <c r="H77" s="8"/>
    </row>
    <row r="78" spans="1:8" ht="18.75" customHeight="1">
      <c r="A78" s="110" t="s">
        <v>120</v>
      </c>
      <c r="B78" s="129">
        <v>1022</v>
      </c>
      <c r="C78" s="8"/>
      <c r="D78" s="148">
        <v>608</v>
      </c>
      <c r="E78" s="8"/>
      <c r="F78" s="129">
        <v>1022</v>
      </c>
      <c r="G78" s="9"/>
      <c r="H78" s="8">
        <v>608</v>
      </c>
    </row>
    <row r="79" spans="1:8" ht="20.25" customHeight="1">
      <c r="A79" s="91"/>
      <c r="B79" s="8">
        <f>B70-B75</f>
        <v>0</v>
      </c>
      <c r="C79" s="8"/>
      <c r="D79" s="8">
        <f>D70-D75</f>
        <v>0</v>
      </c>
      <c r="E79" s="8"/>
      <c r="F79" s="8">
        <f>F70-F75</f>
        <v>0</v>
      </c>
      <c r="G79" s="9"/>
      <c r="H79" s="8">
        <f>H70-H75</f>
        <v>0</v>
      </c>
    </row>
    <row r="80" spans="1:8" ht="20.25" customHeight="1">
      <c r="A80" s="91"/>
      <c r="B80" s="6"/>
      <c r="C80" s="8"/>
      <c r="D80" s="6"/>
      <c r="E80" s="8"/>
      <c r="F80" s="6"/>
      <c r="G80" s="7"/>
      <c r="H80" s="6"/>
    </row>
    <row r="81" spans="1:8" ht="20.25" customHeight="1">
      <c r="A81" s="91"/>
      <c r="B81" s="90"/>
      <c r="C81" s="97"/>
      <c r="D81" s="90"/>
      <c r="E81" s="72"/>
      <c r="F81" s="90"/>
      <c r="G81" s="72"/>
      <c r="H81" s="90"/>
    </row>
    <row r="82" spans="1:8" ht="20.25" customHeight="1">
      <c r="A82" s="14"/>
      <c r="B82" s="5"/>
      <c r="C82" s="5"/>
      <c r="D82" s="5"/>
      <c r="E82" s="5"/>
      <c r="F82" s="5"/>
      <c r="G82" s="5"/>
      <c r="H82" s="5"/>
    </row>
  </sheetData>
  <mergeCells count="18">
    <mergeCell ref="B9:H9"/>
    <mergeCell ref="B4:D4"/>
    <mergeCell ref="B5:D5"/>
    <mergeCell ref="F4:H4"/>
    <mergeCell ref="F5:H5"/>
    <mergeCell ref="B6:D6"/>
    <mergeCell ref="B7:D7"/>
    <mergeCell ref="F6:H6"/>
    <mergeCell ref="F7:H7"/>
    <mergeCell ref="B53:H53"/>
    <mergeCell ref="B48:D48"/>
    <mergeCell ref="F48:H48"/>
    <mergeCell ref="B49:D49"/>
    <mergeCell ref="F49:H49"/>
    <mergeCell ref="B51:D51"/>
    <mergeCell ref="F51:H51"/>
    <mergeCell ref="B50:D50"/>
    <mergeCell ref="F50:H50"/>
  </mergeCells>
  <phoneticPr fontId="26" type="noConversion"/>
  <pageMargins left="0.7" right="0.7" top="0.48" bottom="0.5" header="0.5" footer="0.5"/>
  <pageSetup paperSize="9" scale="84" firstPageNumber="13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4" max="16383" man="1"/>
  </rowBreaks>
  <ignoredErrors>
    <ignoredError sqref="C8 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Asus</cp:lastModifiedBy>
  <cp:lastPrinted>2021-10-08T09:50:19Z</cp:lastPrinted>
  <dcterms:created xsi:type="dcterms:W3CDTF">1999-02-18T07:41:17Z</dcterms:created>
  <dcterms:modified xsi:type="dcterms:W3CDTF">2021-11-15T14:45:31Z</dcterms:modified>
</cp:coreProperties>
</file>