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20" yWindow="-120" windowWidth="20730" windowHeight="11160" tabRatio="777" activeTab="1"/>
  </bookViews>
  <sheets>
    <sheet name="BS" sheetId="13" r:id="rId1"/>
    <sheet name="PL&amp;CF" sheetId="1" r:id="rId2"/>
    <sheet name="CE Consolidated" sheetId="14" r:id="rId3"/>
    <sheet name="CE Company" sheetId="11" r:id="rId4"/>
  </sheets>
  <definedNames>
    <definedName name="_xlnm.Print_Area" localSheetId="0">BS!$A$1:$J$90</definedName>
    <definedName name="_xlnm.Print_Area" localSheetId="3">'CE Company'!$A$1:$P$29</definedName>
    <definedName name="_xlnm.Print_Area" localSheetId="2">'CE Consolidated'!$A$1:$P$23</definedName>
    <definedName name="_xlnm.Print_Area" localSheetId="1">'PL&amp;CF'!$A$1:$J$140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18" i="14" l="1"/>
  <c r="N18" i="14" s="1"/>
  <c r="F23" i="13" l="1"/>
  <c r="D16" i="14" l="1"/>
  <c r="L20" i="14" l="1"/>
  <c r="F14" i="14"/>
  <c r="D14" i="14"/>
  <c r="F12" i="14"/>
  <c r="D12" i="14"/>
  <c r="N11" i="14"/>
  <c r="L11" i="14"/>
  <c r="J11" i="14"/>
  <c r="H11" i="14"/>
  <c r="F11" i="14"/>
  <c r="D11" i="14"/>
  <c r="A11" i="14"/>
  <c r="J46" i="1"/>
  <c r="H46" i="1"/>
  <c r="F46" i="1"/>
  <c r="J16" i="1"/>
  <c r="H16" i="1"/>
  <c r="F16" i="1"/>
  <c r="F25" i="13"/>
  <c r="J98" i="1" l="1"/>
  <c r="D21" i="14" l="1"/>
  <c r="L19" i="14"/>
  <c r="L21" i="14"/>
  <c r="H19" i="14"/>
  <c r="H21" i="14" s="1"/>
  <c r="F19" i="14"/>
  <c r="F21" i="14" s="1"/>
  <c r="D19" i="14"/>
  <c r="P16" i="14"/>
  <c r="P12" i="14"/>
  <c r="P23" i="11" l="1"/>
  <c r="P21" i="11" l="1"/>
  <c r="P14" i="14"/>
  <c r="P11" i="14" l="1"/>
  <c r="N17" i="14" l="1"/>
  <c r="H131" i="1" l="1"/>
  <c r="N20" i="14"/>
  <c r="P20" i="14" s="1"/>
  <c r="H22" i="14"/>
  <c r="F22" i="14"/>
  <c r="N19" i="14"/>
  <c r="N21" i="14" l="1"/>
  <c r="F81" i="13" s="1"/>
  <c r="D22" i="14"/>
  <c r="H57" i="13"/>
  <c r="H46" i="13"/>
  <c r="H25" i="13"/>
  <c r="H16" i="13"/>
  <c r="H129" i="1"/>
  <c r="H117" i="1"/>
  <c r="H48" i="1"/>
  <c r="H42" i="1"/>
  <c r="H58" i="13" l="1"/>
  <c r="H26" i="13"/>
  <c r="H49" i="1"/>
  <c r="H51" i="1" s="1"/>
  <c r="H53" i="1" s="1"/>
  <c r="H17" i="1"/>
  <c r="H12" i="1"/>
  <c r="H55" i="1" l="1"/>
  <c r="J24" i="11" s="1"/>
  <c r="L22" i="14"/>
  <c r="N22" i="14"/>
  <c r="H70" i="1"/>
  <c r="H87" i="1" s="1"/>
  <c r="H99" i="1" s="1"/>
  <c r="H102" i="1" s="1"/>
  <c r="H130" i="1" s="1"/>
  <c r="H132" i="1" s="1"/>
  <c r="H133" i="1" s="1"/>
  <c r="H18" i="1"/>
  <c r="H20" i="1" s="1"/>
  <c r="L14" i="11"/>
  <c r="H14" i="11"/>
  <c r="F14" i="11"/>
  <c r="D14" i="11"/>
  <c r="H22" i="1" l="1"/>
  <c r="H24" i="1" s="1"/>
  <c r="F12" i="1"/>
  <c r="F57" i="13"/>
  <c r="J82" i="13" l="1"/>
  <c r="F131" i="1" l="1"/>
  <c r="P15" i="11"/>
  <c r="L16" i="11"/>
  <c r="H16" i="11"/>
  <c r="F16" i="11"/>
  <c r="D16" i="11"/>
  <c r="N13" i="11"/>
  <c r="N14" i="11" s="1"/>
  <c r="P12" i="11"/>
  <c r="N11" i="11"/>
  <c r="P11" i="11" s="1"/>
  <c r="I83" i="13"/>
  <c r="J57" i="13"/>
  <c r="J46" i="13"/>
  <c r="F46" i="13"/>
  <c r="F58" i="13" s="1"/>
  <c r="J25" i="13"/>
  <c r="J16" i="13"/>
  <c r="F16" i="13"/>
  <c r="F26" i="13" l="1"/>
  <c r="J26" i="13"/>
  <c r="J58" i="13"/>
  <c r="J83" i="13" s="1"/>
  <c r="N16" i="11"/>
  <c r="F129" i="1"/>
  <c r="J129" i="1"/>
  <c r="J117" i="1"/>
  <c r="F117" i="1"/>
  <c r="J84" i="13" l="1"/>
  <c r="D25" i="11"/>
  <c r="D27" i="11" s="1"/>
  <c r="P19" i="11" l="1"/>
  <c r="H25" i="11"/>
  <c r="H27" i="11" s="1"/>
  <c r="H28" i="11" s="1"/>
  <c r="F25" i="11"/>
  <c r="F27" i="11" s="1"/>
  <c r="F28" i="11" s="1"/>
  <c r="L25" i="11"/>
  <c r="L27" i="11" s="1"/>
  <c r="H76" i="13" l="1"/>
  <c r="D28" i="11" s="1"/>
  <c r="N26" i="11"/>
  <c r="P26" i="11" l="1"/>
  <c r="J48" i="1"/>
  <c r="F48" i="1"/>
  <c r="J42" i="1"/>
  <c r="F42" i="1"/>
  <c r="F49" i="1" l="1"/>
  <c r="F51" i="1" s="1"/>
  <c r="F53" i="1" s="1"/>
  <c r="J49" i="1"/>
  <c r="J51" i="1" s="1"/>
  <c r="J70" i="1" s="1"/>
  <c r="J17" i="14" l="1"/>
  <c r="J19" i="14" s="1"/>
  <c r="J21" i="14" s="1"/>
  <c r="F55" i="1"/>
  <c r="P18" i="14"/>
  <c r="J25" i="11"/>
  <c r="J27" i="11" s="1"/>
  <c r="F70" i="1"/>
  <c r="F87" i="1" s="1"/>
  <c r="F99" i="1" s="1"/>
  <c r="J53" i="1"/>
  <c r="N18" i="11"/>
  <c r="J13" i="11" l="1"/>
  <c r="J14" i="11" s="1"/>
  <c r="J55" i="1"/>
  <c r="H80" i="13"/>
  <c r="J28" i="11" s="1"/>
  <c r="P17" i="14"/>
  <c r="P19" i="14" s="1"/>
  <c r="P21" i="14" s="1"/>
  <c r="P13" i="11"/>
  <c r="F80" i="13" l="1"/>
  <c r="J16" i="11"/>
  <c r="P14" i="11"/>
  <c r="P16" i="11" s="1"/>
  <c r="P18" i="11"/>
  <c r="J22" i="14" l="1"/>
  <c r="N24" i="11"/>
  <c r="N25" i="11" s="1"/>
  <c r="N27" i="11" s="1"/>
  <c r="F17" i="1"/>
  <c r="J17" i="1"/>
  <c r="H81" i="13" l="1"/>
  <c r="L28" i="11" s="1"/>
  <c r="F18" i="1"/>
  <c r="F20" i="1" s="1"/>
  <c r="F22" i="1" s="1"/>
  <c r="F24" i="1" s="1"/>
  <c r="J12" i="1"/>
  <c r="N28" i="11" l="1"/>
  <c r="F82" i="13"/>
  <c r="J18" i="1"/>
  <c r="J20" i="1" s="1"/>
  <c r="J22" i="1" s="1"/>
  <c r="J24" i="1" s="1"/>
  <c r="F83" i="13" l="1"/>
  <c r="F84" i="13" s="1"/>
  <c r="P22" i="14"/>
  <c r="F102" i="1"/>
  <c r="P24" i="11"/>
  <c r="F130" i="1" l="1"/>
  <c r="F132" i="1" s="1"/>
  <c r="J87" i="1"/>
  <c r="F133" i="1" l="1"/>
  <c r="P25" i="11"/>
  <c r="P27" i="11" s="1"/>
  <c r="J99" i="1"/>
  <c r="J102" i="1" s="1"/>
  <c r="J130" i="1" s="1"/>
  <c r="J132" i="1" s="1"/>
  <c r="H82" i="13" l="1"/>
  <c r="H83" i="13" s="1"/>
  <c r="H84" i="13" s="1"/>
  <c r="P28" i="11" l="1"/>
</calcChain>
</file>

<file path=xl/sharedStrings.xml><?xml version="1.0" encoding="utf-8"?>
<sst xmlns="http://schemas.openxmlformats.org/spreadsheetml/2006/main" count="312" uniqueCount="184">
  <si>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</si>
  <si>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</si>
  <si>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</si>
  <si>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</si>
  <si>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</si>
  <si>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</si>
  <si>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</si>
  <si>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</si>
  <si>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</si>
  <si>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</si>
  <si>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</si>
  <si>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</si>
  <si>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</si>
  <si>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</si>
  <si>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</si>
  <si>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</si>
  <si>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</si>
  <si>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</si>
  <si>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</si>
  <si>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</si>
  <si>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</si>
  <si>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</si>
  <si>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</si>
  <si>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</si>
  <si>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ค่าใช้จ่ายในการบริหาร</t>
  </si>
  <si>
    <t>กำไรต่อหุ้น</t>
  </si>
  <si>
    <t>เจ้าหนี้การค้าและเจ้าหนี้อื่น</t>
  </si>
  <si>
    <t>งบกำไรขาดทุนเบ็ดเสร็จ</t>
  </si>
  <si>
    <t xml:space="preserve">สินค้าคงเหลือ </t>
  </si>
  <si>
    <t xml:space="preserve">ที่ดิน อาคารและอุปกรณ์ </t>
  </si>
  <si>
    <t>งบแสดงฐานะการเงิน</t>
  </si>
  <si>
    <t>งบแสดงฐานะการเงิน (ต่อ)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</si>
  <si>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</si>
  <si>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</si>
  <si>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</si>
  <si>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</si>
  <si>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</si>
  <si>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</si>
  <si>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รวมค่าใช้จ่าย</t>
  </si>
  <si>
    <t>และชำระแล้ว</t>
  </si>
  <si>
    <t xml:space="preserve">   ทุนที่ออกและชำระแล้ว</t>
  </si>
  <si>
    <t>งบแสดงการเปลี่ยนแปลงส่วนของผู้ถือหุ้น</t>
  </si>
  <si>
    <t>รวม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</si>
  <si>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</si>
  <si>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</si>
  <si>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</si>
  <si>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</si>
  <si>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</si>
  <si>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</si>
  <si>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</si>
  <si>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</si>
  <si>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</si>
  <si>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เจ้าหนี้การค้าและเจ้าหนี้อื่น</t>
  </si>
  <si>
    <t xml:space="preserve">   หนี้สินหมุนเวียนอื่น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</si>
  <si>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</si>
  <si>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</si>
  <si>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</si>
  <si>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 xml:space="preserve">   สำรองผลประโยชน์ระยะยาวของพนักงาน</t>
  </si>
  <si>
    <t>สำรองผลประโยชน์ระยะยาวของพนักงาน</t>
  </si>
  <si>
    <t>สินทรัพย์ไม่มีตัวตน</t>
  </si>
  <si>
    <t>ลูกหนี้การค้าและลูกหนี้อื่น</t>
  </si>
  <si>
    <t>ทุนเรือนหุ้นที่ออก</t>
  </si>
  <si>
    <t>ยังไม่ได้จัดสรร</t>
  </si>
  <si>
    <t xml:space="preserve">จัดสรรแล้ว - </t>
  </si>
  <si>
    <t>สำรองตามกฎหมาย</t>
  </si>
  <si>
    <t xml:space="preserve">   รายได้ดอกเบี้ย</t>
  </si>
  <si>
    <t xml:space="preserve">   จ่ายภาษีเงินได้</t>
  </si>
  <si>
    <t>เงินสดรับจากการจำหน่ายอุปกรณ์</t>
  </si>
  <si>
    <t>ส่วนเกินมูลค่าหุ้นสามัญ</t>
  </si>
  <si>
    <t>ส่วนเกินมูลค่า</t>
  </si>
  <si>
    <t>หุ้นสามัญ</t>
  </si>
  <si>
    <t>เงินฝากธนาคารที่มีภาระค้ำประกัน</t>
  </si>
  <si>
    <t>ประมาณการหนี้สินในการรื้อถอน</t>
  </si>
  <si>
    <t>หนี้สินดำเนินงานเพิ่มขึ้น (ลดลง)</t>
  </si>
  <si>
    <t xml:space="preserve">   จัดสรรแล้ว - สำรองตามกฎหมาย</t>
  </si>
  <si>
    <t>ค่าใช้จ่ายในการขายและจัดจำหน่าย</t>
  </si>
  <si>
    <t>(หน่วย: พันบาท)</t>
  </si>
  <si>
    <t>เงินเบิกเกินบัญชีและเงินกู้ยืมระยะสั้นจากสถาบันการเงิน</t>
  </si>
  <si>
    <t>เงินกู้ยืมระยะสั้น</t>
  </si>
  <si>
    <t>หนี้สินภาษีเงินได้รอการตัดบัญชี</t>
  </si>
  <si>
    <t>(ยังไม่ได้ตรวจสอบ แต่สอบทานแล้ว)</t>
  </si>
  <si>
    <t>เงินสดรับจากเงินกู้ยืมระยะสั้น</t>
  </si>
  <si>
    <t>ชำระคืนเงินกู้ยืมระยะสั้น</t>
  </si>
  <si>
    <t>ดอกเบี้ยจ่าย</t>
  </si>
  <si>
    <t>องค์ประกอบอื่นของส่วนของผู้ถือหุ้น</t>
  </si>
  <si>
    <t>ของส่วนของผู้ถือหุ้น</t>
  </si>
  <si>
    <t>องค์ประกอบอื่น</t>
  </si>
  <si>
    <t>กำไรขาดทุนเบ็ดเสร็จอื่น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</si>
  <si>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</si>
  <si>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</si>
  <si>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กำไร (ขาดทุน) ต่อหุ้นขั้นพื้นฐาน</t>
  </si>
  <si>
    <t>กำไรขาดทุนเบ็ดเสร็จอื่นสำหรับงวด</t>
  </si>
  <si>
    <t xml:space="preserve">   ขาดทุนจากการปิดสาขา</t>
  </si>
  <si>
    <t xml:space="preserve">   ค่าใช้จ่ายดอกเบี้ย</t>
  </si>
  <si>
    <t>ชำระคืนเงินกู้ยืมระยะยาวจากสถาบันการเงิน</t>
  </si>
  <si>
    <t>(หน่วย: พันบาท ยกเว้นกำไรต่อหุ้นแสดงเป็นบาท)</t>
  </si>
  <si>
    <t>ข้อมูลกระแสเงินสดเปิดเผยเพิ่มเติม</t>
  </si>
  <si>
    <t xml:space="preserve">ซื้อสินทรัพย์ไม่มีตัวตน </t>
  </si>
  <si>
    <t xml:space="preserve">   รับดอกเบี้ย</t>
  </si>
  <si>
    <t xml:space="preserve">   ยังไม่ได้จัดสรร (ขาดทุนสะสม)</t>
  </si>
  <si>
    <t>ขาดทุนสำหรับงวด</t>
  </si>
  <si>
    <t>ขาดทุนก่อนภาษี</t>
  </si>
  <si>
    <t>รายการปรับกระทบยอดขาดทุนก่อนภาษีเป็นเงินสดรับ (จ่าย)</t>
  </si>
  <si>
    <t>ซื้ออุปกรณ์</t>
  </si>
  <si>
    <t>รายการที่ไม่ใช่เงินสด</t>
  </si>
  <si>
    <t>(ขาดทุนสะสม)</t>
  </si>
  <si>
    <t xml:space="preserve">   ที่ถึงกำหนดชำระภายในหนึ่งปี</t>
  </si>
  <si>
    <t>ส่วนของเงินกู้ยืมระยะยาวจากสถาบันการเงิน</t>
  </si>
  <si>
    <t>กำไรขาดทุนเบ็ดเสร็จรวมสำหรับงวด</t>
  </si>
  <si>
    <t>กำไร (ขาดทุน) จากการดำเนินงานก่อนการเปลี่ยนแปลงในสินทรัพย์</t>
  </si>
  <si>
    <t>ส่วนเกินทุนจากการ</t>
  </si>
  <si>
    <t>ตีราคาสินทรัพย์</t>
  </si>
  <si>
    <t>เงินทดรองจ่าย</t>
  </si>
  <si>
    <t>สินทรัพย์สิทธิการใช้</t>
  </si>
  <si>
    <t xml:space="preserve">   ภายในหนึ่งปี</t>
  </si>
  <si>
    <t>ยอดคงเหลือ ณ วันที่ 1 มกราคม 2563</t>
  </si>
  <si>
    <t xml:space="preserve">   เงินทดรองจ่าย</t>
  </si>
  <si>
    <t>ชำระหนี้สินตามสัญญาเช่า</t>
  </si>
  <si>
    <t>โอนส่วนเกินทุนจากการตีราคาสินทรัพย์ไปกำไรสะสม</t>
  </si>
  <si>
    <t>ขาดทุนจากกิจกรรมดำเนินงาน</t>
  </si>
  <si>
    <t>ต้นทุนทางการเงิน</t>
  </si>
  <si>
    <t>เงินสดและรายการเทียบเท่าเงินสดลดลงสุทธิ</t>
  </si>
  <si>
    <t>เงินสดรับจากการออกหุ้นเพิ่มทุน</t>
  </si>
  <si>
    <t>ขาดทุนก่อนภาษีเงินได้</t>
  </si>
  <si>
    <t xml:space="preserve">สินทรัพย์ทางการเงินไม่หมุนเวียนอื่น </t>
  </si>
  <si>
    <t xml:space="preserve">   สินทรัพย์ทางการเงินไม่หมุนเวียนอื่น </t>
  </si>
  <si>
    <t>ยอดคงเหลือ ณ วันที่ 1 มกราคม 2564</t>
  </si>
  <si>
    <t>31 ธันวาคม 2563</t>
  </si>
  <si>
    <t>ส่วนของหนี้สินตามสัญญาเช่าที่ถึงกำหนดชำระภายในหนึ่งปี</t>
  </si>
  <si>
    <t>เงินกู้ยืมระยะยาวจากสถาบันการเงิน - สุทธิจากส่วนที่ถึงกำหนดชำระ</t>
  </si>
  <si>
    <t>หนี้สินตามสัญญาเช่า - สุทธิจากส่วนที่ถึงกำหนดชำระภายในหนึ่งปี</t>
  </si>
  <si>
    <t xml:space="preserve">      (31 ธันวาคม 2563: หุ้นสามัญ 812,860,972 หุ้น มูลค่าหุ้นละ 0.25 บาท)</t>
  </si>
  <si>
    <t xml:space="preserve">      หุ้นสามัญ 1,608,860,363 หุ้น มูลค่าหุ้นละ 0.25 บาท</t>
  </si>
  <si>
    <t xml:space="preserve">   ขาดทุนสำหรับงวด</t>
  </si>
  <si>
    <t xml:space="preserve">ออกหุ้นสามัญเพิ่มทุน </t>
  </si>
  <si>
    <t xml:space="preserve">   ลูกหนี้จากการขายสินทรัพย์เพิ่มขึ้น</t>
  </si>
  <si>
    <t>ขาดทุนจากการด้อยค่าของสินทรัพย์</t>
  </si>
  <si>
    <t xml:space="preserve">   ขาดทุนจากการตัดจำหน่ายสินทรัพย์ไม่มีตัวตน</t>
  </si>
  <si>
    <t xml:space="preserve">   ผลต่างจากการเจรจากับคู่ค้า</t>
  </si>
  <si>
    <t xml:space="preserve">   กำไรจากการเปลี่ยนแปลงแก้ไขสัญญาเช่า</t>
  </si>
  <si>
    <t>ผลประโยชน์ภาษีเงินได้</t>
  </si>
  <si>
    <t xml:space="preserve">   ค่าเผื่อผลขาดทุนด้านเครดิตที่คาดว่าจะเกิดขึ้น (โอนกลับ) </t>
  </si>
  <si>
    <t xml:space="preserve">   กำไรจากการจำหน่ายอุปกรณ์</t>
  </si>
  <si>
    <t xml:space="preserve">   เจ้าหนี้ค่าซื้อสินทรัพย์เพิ่มขึ้น</t>
  </si>
  <si>
    <t>เงินสดสุทธิจาก (ใช้ไปใน) กิจกรรมจัดหาเงิน</t>
  </si>
  <si>
    <t>เงินสดสุทธิใช้ไปในกิจกรรมลงทุน</t>
  </si>
  <si>
    <t xml:space="preserve">   ขาดทุนจากการด้อยค่าของสินทรัพย์</t>
  </si>
  <si>
    <t>ณ วันที่ 30 กันยายน 2564</t>
  </si>
  <si>
    <t>30 กันยายน 2564</t>
  </si>
  <si>
    <t>สำหรับงวดสามเดือนสิ้นสุดวันที่ 30 กันยายน 2564</t>
  </si>
  <si>
    <t>สำหรับงวดเก้าเดือนสิ้นสุดวันที่ 30 กันยายน 2564</t>
  </si>
  <si>
    <t xml:space="preserve">   ตัดจำหน่ายภาษีเงินได้หัก ณ ที่จ่าย</t>
  </si>
  <si>
    <t>ยอดคงเหลือ ณ วันที่ 30 กันยายน 2563</t>
  </si>
  <si>
    <t>ยอดคงเหลือ ณ วันที่ 30 กันยายน 2564</t>
  </si>
  <si>
    <t>งบการเงินเฉพาะกิจการ</t>
  </si>
  <si>
    <t>งบการเงินรวม</t>
  </si>
  <si>
    <t>เงินลงทุนในบริษัทย่อย</t>
  </si>
  <si>
    <t>(ตรวจสอบแล้ว)</t>
  </si>
  <si>
    <t>(ยังไม่ได้ตรวจสอบ</t>
  </si>
  <si>
    <t>แต่สอบทานแล้ว)</t>
  </si>
  <si>
    <t>งบแสดงการเปลี่ยนแปลงส่วนของผู้ถือหุ้น (ต่อ)</t>
  </si>
  <si>
    <t>บริษัท เจซีเค ฮอสพิทอลลิตี้ จำกัด (มหาชน) และบริษัทย่อย</t>
  </si>
  <si>
    <t>หุ้นกู้แปลงสภาพ</t>
  </si>
  <si>
    <t>ประมาณการหนี้สินระยะยาว</t>
  </si>
  <si>
    <t xml:space="preserve">สิทธิในการเลือกแปลงสภาพ </t>
  </si>
  <si>
    <t xml:space="preserve">ออกหุ้นสามัญเพิ่มจากการใช้สิทธิตามใบสำคัญแสดงสิทธิ </t>
  </si>
  <si>
    <t>เงินสดรับจากการออกหุ้นสามัญตามใบสำคัญแสดงสิทธิ</t>
  </si>
  <si>
    <t>ออกหุ้นสามัญเพิ่มทุน (หมายเหตุ 15)</t>
  </si>
  <si>
    <t xml:space="preserve">   ที่จะซื้อหุ้นสามัญ (หมายเหตุ 16)</t>
  </si>
  <si>
    <t>14, 15, 16</t>
  </si>
  <si>
    <t>แปลงสภาพหุ้นกู้แปลงสภาพเป็นทุนที่ออกและชำระแล้ว</t>
  </si>
  <si>
    <t xml:space="preserve">   (หมายเหตุ 14)</t>
  </si>
  <si>
    <t>ซื้อหุ้นในบริษัทย่อย</t>
  </si>
  <si>
    <t>เงินเบิกเกินบัญชีและเงินกู้ยืมระยะสั้นจากสถาบันการเงินลดลง</t>
  </si>
  <si>
    <t xml:space="preserve">   แปลงสภาพหุ้นกู้แปลงสภาพเป็นทุนที่ออกและชำระแล้ว</t>
  </si>
  <si>
    <t>เงินสดจ่ายค่าใช้จ่ายในการออกหุ้นกู้แปลงสภาพ</t>
  </si>
  <si>
    <t>เงินสดรับจากการออกหุ้นกู้แปลงสภาพ</t>
  </si>
  <si>
    <t xml:space="preserve">   ตัดจำหน่ายค่าใช้จ่ายในการออกหุ้นกู้แปลงสภาพ</t>
  </si>
  <si>
    <t xml:space="preserve">สินทรัพย์ไม่หมุนเวียนอื่น </t>
  </si>
  <si>
    <t xml:space="preserve">   สินทรัพย์ไม่หมุนเวียนอื่น </t>
  </si>
  <si>
    <t>เงินสดสุทธิจากกิจกรรมดำเนินงาน</t>
  </si>
  <si>
    <t>เงินสดจากกิจกรรมดำเนินงาน</t>
  </si>
  <si>
    <t>กำไรขาดทุนเบ็ดเสร็จอื่นสำหรับงวด (หมายเหตุ 6)</t>
  </si>
  <si>
    <t xml:space="preserve">      หุ้นสามัญ 1,084,409,822 หุ้น มูลค่าหุ้นละ 0.25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</si>
</sst>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87" formatCode="_(* #,##0_);_(* \(#,##0\);_(* &quot;-&quot;_);_(@_)"/>
    <numFmt numFmtId="188" formatCode="_(* #,##0.00_);_(* \(#,##0.00\);_(* &quot;-&quot;??_);_(@_)"/>
    <numFmt numFmtId="189" formatCode="_(* #,##0.00_);_(* \(#,##0.00\);_(* &quot;-&quot;_);_(@_)"/>
    <numFmt numFmtId="190" formatCode="_(* #,##0_);_(* \(#,##0\);_(* &quot;-&quot;??_);_(@_)"/>
    <numFmt numFmtId="191" formatCode="#,##0.000000_);[Red]\(#,##0.000000\)"/>
  </numFmts>
  <fonts count="11">
    <font>
      <sz val="10"/>
      <color theme="1"/>
      <name val="Arial"/>
      <family val="2"/>
    </font>
    <font>
      <sz val="10"/>
      <color indexed="8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name val="ApFont"/>
    </font>
    <font>
      <sz val="8"/>
      <name val="Arial"/>
      <family val="2"/>
    </font>
    <font>
      <sz val="10"/>
      <name val="ApFont"/>
      <charset val="222"/>
    </font>
    <font>
      <sz val="16"/>
      <color theme="1"/>
      <name val="Angsana New"/>
      <family val="1"/>
    </font>
    <font>
      <sz val="16"/>
      <color rgb="FFFF000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4">
    <xf numFmtId="0" fontId="0" fillId="0" borderId="0"/>
    <xf numFmtId="188" fontId="1" fillId="0" borderId="0" applyFont="0" applyFill="0" applyBorder="0" applyAlignment="0" applyProtection="0"/>
    <xf numFmtId="4" fontId="8" fillId="0" borderId="0" applyFont="0" applyFill="0" applyBorder="0" applyAlignment="0" applyProtection="0"/>
    <xf numFmtId="0" fontId="6" fillId="0" borderId="0"/>
  </cellStyleXfs>
  <cellXfs count="101">
    <xf numFmtId="0" fontId="0" fillId="0" borderId="0" xfId="0"/>
    <xf numFmtId="187" fontId="3" fillId="0" borderId="0" xfId="0" applyNumberFormat="1" applyFont="1" applyFill="1" applyBorder="1" applyAlignment="1">
      <alignment horizontal="right" vertical="center"/>
    </xf>
    <xf numFmtId="38" fontId="3" fillId="0" borderId="0" xfId="0" applyNumberFormat="1" applyFont="1" applyFill="1" applyAlignment="1">
      <alignment vertical="center"/>
    </xf>
    <xf numFmtId="187" fontId="3" fillId="0" borderId="1" xfId="0" applyNumberFormat="1" applyFont="1" applyFill="1" applyBorder="1" applyAlignment="1">
      <alignment horizontal="right" vertical="center"/>
    </xf>
    <xf numFmtId="38" fontId="2" fillId="0" borderId="0" xfId="0" applyNumberFormat="1" applyFont="1" applyFill="1" applyAlignment="1">
      <alignment horizontal="left" vertical="center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187" fontId="3" fillId="0" borderId="4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Alignment="1">
      <alignment horizontal="left" vertical="top"/>
    </xf>
    <xf numFmtId="0" fontId="2" fillId="0" borderId="0" xfId="0" applyNumberFormat="1" applyFont="1" applyFill="1" applyAlignment="1">
      <alignment horizontal="left" vertical="top"/>
    </xf>
    <xf numFmtId="0" fontId="2" fillId="0" borderId="0" xfId="0" applyNumberFormat="1" applyFont="1" applyFill="1" applyAlignment="1">
      <alignment vertical="top"/>
    </xf>
    <xf numFmtId="0" fontId="3" fillId="0" borderId="0" xfId="0" applyFont="1" applyFill="1"/>
    <xf numFmtId="0" fontId="3" fillId="0" borderId="0" xfId="0" applyFont="1" applyFill="1" applyBorder="1"/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NumberFormat="1" applyFont="1" applyFill="1" applyAlignment="1">
      <alignment vertical="top"/>
    </xf>
    <xf numFmtId="0" fontId="3" fillId="0" borderId="0" xfId="0" quotePrefix="1" applyNumberFormat="1" applyFont="1" applyFill="1" applyAlignment="1">
      <alignment horizontal="left" vertical="top"/>
    </xf>
    <xf numFmtId="0" fontId="2" fillId="0" borderId="0" xfId="0" quotePrefix="1" applyNumberFormat="1" applyFont="1" applyFill="1" applyAlignment="1">
      <alignment horizontal="left" vertical="top"/>
    </xf>
    <xf numFmtId="0" fontId="3" fillId="0" borderId="0" xfId="0" applyNumberFormat="1" applyFont="1" applyFill="1" applyBorder="1" applyAlignment="1">
      <alignment vertical="top"/>
    </xf>
    <xf numFmtId="38" fontId="2" fillId="0" borderId="0" xfId="0" applyNumberFormat="1" applyFont="1" applyFill="1" applyAlignment="1">
      <alignment horizontal="left" vertical="top"/>
    </xf>
    <xf numFmtId="38" fontId="3" fillId="0" borderId="0" xfId="0" applyNumberFormat="1" applyFont="1" applyFill="1" applyAlignment="1">
      <alignment vertical="top"/>
    </xf>
    <xf numFmtId="37" fontId="2" fillId="0" borderId="0" xfId="0" applyNumberFormat="1" applyFont="1" applyFill="1" applyAlignment="1">
      <alignment horizontal="left" vertical="top"/>
    </xf>
    <xf numFmtId="37" fontId="3" fillId="0" borderId="0" xfId="0" applyNumberFormat="1" applyFont="1" applyFill="1" applyBorder="1" applyAlignment="1">
      <alignment horizontal="centerContinuous" vertical="top"/>
    </xf>
    <xf numFmtId="38" fontId="3" fillId="0" borderId="0" xfId="0" applyNumberFormat="1" applyFont="1" applyFill="1" applyAlignment="1">
      <alignment horizontal="centerContinuous" vertical="top"/>
    </xf>
    <xf numFmtId="0" fontId="3" fillId="0" borderId="0" xfId="0" applyFont="1" applyFill="1" applyAlignment="1">
      <alignment vertical="top"/>
    </xf>
    <xf numFmtId="38" fontId="3" fillId="0" borderId="0" xfId="0" applyNumberFormat="1" applyFont="1" applyFill="1" applyBorder="1" applyAlignment="1">
      <alignment horizontal="center" vertical="top"/>
    </xf>
    <xf numFmtId="0" fontId="4" fillId="0" borderId="0" xfId="0" applyNumberFormat="1" applyFont="1" applyFill="1" applyAlignment="1">
      <alignment horizontal="center" vertical="top"/>
    </xf>
    <xf numFmtId="0" fontId="3" fillId="0" borderId="0" xfId="0" applyNumberFormat="1" applyFont="1" applyFill="1" applyBorder="1" applyAlignment="1">
      <alignment horizontal="center" vertical="top"/>
    </xf>
    <xf numFmtId="38" fontId="2" fillId="0" borderId="0" xfId="0" applyNumberFormat="1" applyFont="1" applyFill="1" applyAlignment="1">
      <alignment vertical="top"/>
    </xf>
    <xf numFmtId="37" fontId="3" fillId="0" borderId="0" xfId="0" applyNumberFormat="1" applyFont="1" applyFill="1" applyAlignment="1">
      <alignment vertical="top"/>
    </xf>
    <xf numFmtId="0" fontId="3" fillId="0" borderId="0" xfId="0" applyNumberFormat="1" applyFont="1" applyFill="1" applyAlignment="1">
      <alignment horizontal="center" vertical="top"/>
    </xf>
    <xf numFmtId="187" fontId="3" fillId="0" borderId="0" xfId="0" applyNumberFormat="1" applyFont="1" applyFill="1" applyBorder="1" applyAlignment="1">
      <alignment horizontal="right" vertical="top"/>
    </xf>
    <xf numFmtId="38" fontId="5" fillId="0" borderId="0" xfId="0" applyNumberFormat="1" applyFont="1" applyFill="1" applyAlignment="1">
      <alignment horizontal="center" vertical="top"/>
    </xf>
    <xf numFmtId="38" fontId="3" fillId="0" borderId="0" xfId="0" applyNumberFormat="1" applyFont="1" applyFill="1" applyAlignment="1">
      <alignment horizontal="center" vertical="top"/>
    </xf>
    <xf numFmtId="187" fontId="3" fillId="0" borderId="3" xfId="0" applyNumberFormat="1" applyFont="1" applyFill="1" applyBorder="1" applyAlignment="1">
      <alignment horizontal="right" vertical="top"/>
    </xf>
    <xf numFmtId="38" fontId="3" fillId="0" borderId="0" xfId="0" applyNumberFormat="1" applyFont="1" applyFill="1" applyBorder="1" applyAlignment="1">
      <alignment vertical="top"/>
    </xf>
    <xf numFmtId="38" fontId="5" fillId="0" borderId="0" xfId="0" applyNumberFormat="1" applyFont="1" applyFill="1" applyAlignment="1">
      <alignment vertical="top"/>
    </xf>
    <xf numFmtId="187" fontId="3" fillId="0" borderId="2" xfId="0" applyNumberFormat="1" applyFont="1" applyFill="1" applyBorder="1" applyAlignment="1">
      <alignment horizontal="right" vertical="top"/>
    </xf>
    <xf numFmtId="37" fontId="3" fillId="0" borderId="0" xfId="0" applyNumberFormat="1" applyFont="1" applyFill="1" applyBorder="1" applyAlignment="1">
      <alignment vertical="top"/>
    </xf>
    <xf numFmtId="37" fontId="3" fillId="0" borderId="0" xfId="0" applyNumberFormat="1" applyFont="1" applyFill="1" applyAlignment="1">
      <alignment horizontal="center" vertical="top"/>
    </xf>
    <xf numFmtId="3" fontId="9" fillId="0" borderId="0" xfId="0" applyNumberFormat="1" applyFont="1" applyFill="1" applyAlignment="1">
      <alignment vertical="top"/>
    </xf>
    <xf numFmtId="187" fontId="3" fillId="0" borderId="4" xfId="0" applyNumberFormat="1" applyFont="1" applyFill="1" applyBorder="1" applyAlignment="1">
      <alignment horizontal="right" vertical="top"/>
    </xf>
    <xf numFmtId="38" fontId="3" fillId="0" borderId="5" xfId="0" applyNumberFormat="1" applyFont="1" applyFill="1" applyBorder="1" applyAlignment="1">
      <alignment vertical="top"/>
    </xf>
    <xf numFmtId="0" fontId="3" fillId="0" borderId="0" xfId="0" applyFont="1" applyFill="1" applyBorder="1" applyAlignment="1">
      <alignment vertical="center"/>
    </xf>
    <xf numFmtId="188" fontId="2" fillId="0" borderId="0" xfId="1" applyFont="1" applyFill="1" applyAlignment="1">
      <alignment vertical="top"/>
    </xf>
    <xf numFmtId="37" fontId="3" fillId="0" borderId="0" xfId="0" applyNumberFormat="1" applyFont="1" applyFill="1" applyBorder="1" applyAlignment="1">
      <alignment horizontal="right" vertical="top"/>
    </xf>
    <xf numFmtId="0" fontId="3" fillId="0" borderId="1" xfId="0" quotePrefix="1" applyFont="1" applyFill="1" applyBorder="1" applyAlignment="1">
      <alignment horizontal="center" vertical="center"/>
    </xf>
    <xf numFmtId="0" fontId="3" fillId="0" borderId="0" xfId="0" quotePrefix="1" applyFont="1" applyFill="1" applyBorder="1" applyAlignment="1">
      <alignment horizontal="center" vertical="center"/>
    </xf>
    <xf numFmtId="190" fontId="3" fillId="0" borderId="1" xfId="0" applyNumberFormat="1" applyFont="1" applyFill="1" applyBorder="1" applyAlignment="1">
      <alignment horizontal="center" vertical="top"/>
    </xf>
    <xf numFmtId="38" fontId="3" fillId="0" borderId="0" xfId="0" applyNumberFormat="1" applyFont="1" applyFill="1" applyAlignment="1">
      <alignment horizontal="right" vertical="top"/>
    </xf>
    <xf numFmtId="190" fontId="3" fillId="0" borderId="0" xfId="0" applyNumberFormat="1" applyFont="1" applyFill="1" applyBorder="1" applyAlignment="1">
      <alignment horizontal="center" vertical="top"/>
    </xf>
    <xf numFmtId="38" fontId="4" fillId="0" borderId="0" xfId="0" applyNumberFormat="1" applyFont="1" applyFill="1" applyBorder="1" applyAlignment="1">
      <alignment horizontal="center" vertical="top"/>
    </xf>
    <xf numFmtId="190" fontId="3" fillId="0" borderId="0" xfId="0" applyNumberFormat="1" applyFont="1" applyFill="1" applyAlignment="1">
      <alignment vertical="center"/>
    </xf>
    <xf numFmtId="190" fontId="3" fillId="0" borderId="0" xfId="0" applyNumberFormat="1" applyFont="1" applyFill="1" applyAlignment="1">
      <alignment vertical="top"/>
    </xf>
    <xf numFmtId="187" fontId="3" fillId="0" borderId="0" xfId="1" applyNumberFormat="1" applyFont="1" applyFill="1" applyBorder="1" applyAlignment="1">
      <alignment horizontal="right" vertical="center"/>
    </xf>
    <xf numFmtId="187" fontId="3" fillId="0" borderId="0" xfId="1" quotePrefix="1" applyNumberFormat="1" applyFont="1" applyFill="1" applyBorder="1" applyAlignment="1">
      <alignment horizontal="right" vertical="center"/>
    </xf>
    <xf numFmtId="187" fontId="3" fillId="0" borderId="0" xfId="1" applyNumberFormat="1" applyFont="1" applyFill="1" applyBorder="1" applyAlignment="1">
      <alignment horizontal="right" vertical="top"/>
    </xf>
    <xf numFmtId="15" fontId="4" fillId="0" borderId="0" xfId="0" quotePrefix="1" applyNumberFormat="1" applyFont="1" applyFill="1" applyBorder="1" applyAlignment="1">
      <alignment horizontal="center" vertical="top"/>
    </xf>
    <xf numFmtId="0" fontId="10" fillId="0" borderId="0" xfId="0" applyNumberFormat="1" applyFont="1" applyFill="1" applyBorder="1" applyAlignment="1">
      <alignment horizontal="center" vertical="top"/>
    </xf>
    <xf numFmtId="37" fontId="10" fillId="0" borderId="0" xfId="0" applyNumberFormat="1" applyFont="1" applyFill="1" applyAlignment="1">
      <alignment vertical="top"/>
    </xf>
    <xf numFmtId="39" fontId="10" fillId="0" borderId="0" xfId="0" applyNumberFormat="1" applyFont="1" applyFill="1" applyAlignment="1">
      <alignment vertical="top"/>
    </xf>
    <xf numFmtId="38" fontId="10" fillId="0" borderId="0" xfId="0" applyNumberFormat="1" applyFont="1" applyFill="1" applyAlignment="1">
      <alignment vertical="top"/>
    </xf>
    <xf numFmtId="40" fontId="10" fillId="0" borderId="0" xfId="0" applyNumberFormat="1" applyFont="1" applyFill="1" applyAlignment="1">
      <alignment horizontal="centerContinuous" vertical="top"/>
    </xf>
    <xf numFmtId="188" fontId="3" fillId="0" borderId="0" xfId="1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right" vertical="top"/>
    </xf>
    <xf numFmtId="37" fontId="2" fillId="0" borderId="0" xfId="0" applyNumberFormat="1" applyFont="1" applyFill="1" applyBorder="1" applyAlignment="1">
      <alignment horizontal="left" vertical="top"/>
    </xf>
    <xf numFmtId="0" fontId="4" fillId="0" borderId="0" xfId="0" applyNumberFormat="1" applyFont="1" applyFill="1" applyBorder="1" applyAlignment="1">
      <alignment horizontal="center" vertical="top"/>
    </xf>
    <xf numFmtId="49" fontId="2" fillId="0" borderId="0" xfId="0" applyNumberFormat="1" applyFont="1" applyFill="1" applyAlignment="1">
      <alignment vertical="top"/>
    </xf>
    <xf numFmtId="38" fontId="5" fillId="0" borderId="0" xfId="0" applyNumberFormat="1" applyFont="1" applyFill="1" applyBorder="1" applyAlignment="1">
      <alignment horizontal="center" vertical="top"/>
    </xf>
    <xf numFmtId="39" fontId="3" fillId="0" borderId="0" xfId="0" applyNumberFormat="1" applyFont="1" applyFill="1" applyAlignment="1" applyProtection="1">
      <alignment horizontal="left" vertical="top"/>
    </xf>
    <xf numFmtId="0" fontId="5" fillId="0" borderId="0" xfId="0" applyNumberFormat="1" applyFont="1" applyFill="1" applyBorder="1" applyAlignment="1">
      <alignment horizontal="center" vertical="top"/>
    </xf>
    <xf numFmtId="39" fontId="2" fillId="0" borderId="0" xfId="0" applyNumberFormat="1" applyFont="1" applyFill="1" applyAlignment="1" applyProtection="1">
      <alignment horizontal="left" vertical="top"/>
    </xf>
    <xf numFmtId="187" fontId="3" fillId="0" borderId="0" xfId="0" applyNumberFormat="1" applyFont="1" applyFill="1" applyBorder="1" applyAlignment="1">
      <alignment horizontal="center" vertical="top"/>
    </xf>
    <xf numFmtId="39" fontId="3" fillId="0" borderId="0" xfId="0" applyNumberFormat="1" applyFont="1" applyFill="1" applyAlignment="1">
      <alignment vertical="top"/>
    </xf>
    <xf numFmtId="187" fontId="3" fillId="0" borderId="0" xfId="0" applyNumberFormat="1" applyFont="1" applyFill="1" applyAlignment="1">
      <alignment horizontal="right" vertical="top"/>
    </xf>
    <xf numFmtId="187" fontId="3" fillId="0" borderId="1" xfId="0" applyNumberFormat="1" applyFont="1" applyFill="1" applyBorder="1" applyAlignment="1">
      <alignment horizontal="right" vertical="top"/>
    </xf>
    <xf numFmtId="188" fontId="3" fillId="0" borderId="0" xfId="1" applyFont="1" applyFill="1" applyAlignment="1">
      <alignment vertical="top"/>
    </xf>
    <xf numFmtId="189" fontId="3" fillId="0" borderId="0" xfId="0" applyNumberFormat="1" applyFont="1" applyFill="1" applyBorder="1" applyAlignment="1">
      <alignment horizontal="right" vertical="top"/>
    </xf>
    <xf numFmtId="187" fontId="3" fillId="0" borderId="0" xfId="0" applyNumberFormat="1" applyFont="1" applyFill="1" applyBorder="1" applyAlignment="1">
      <alignment vertical="top"/>
    </xf>
    <xf numFmtId="191" fontId="3" fillId="0" borderId="0" xfId="0" applyNumberFormat="1" applyFont="1" applyFill="1" applyAlignment="1">
      <alignment vertical="top"/>
    </xf>
    <xf numFmtId="189" fontId="3" fillId="0" borderId="4" xfId="0" applyNumberFormat="1" applyFont="1" applyFill="1" applyBorder="1" applyAlignment="1">
      <alignment horizontal="right" vertical="top"/>
    </xf>
    <xf numFmtId="187" fontId="3" fillId="0" borderId="0" xfId="0" applyNumberFormat="1" applyFont="1" applyFill="1" applyAlignment="1">
      <alignment horizontal="center" vertical="top"/>
    </xf>
    <xf numFmtId="187" fontId="3" fillId="0" borderId="0" xfId="0" applyNumberFormat="1" applyFont="1" applyFill="1" applyAlignment="1">
      <alignment vertical="top"/>
    </xf>
    <xf numFmtId="0" fontId="3" fillId="0" borderId="1" xfId="0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right"/>
    </xf>
    <xf numFmtId="190" fontId="2" fillId="0" borderId="1" xfId="0" applyNumberFormat="1" applyFont="1" applyBorder="1" applyAlignment="1">
      <alignment horizontal="center" vertical="top"/>
    </xf>
    <xf numFmtId="187" fontId="3" fillId="2" borderId="1" xfId="0" applyNumberFormat="1" applyFont="1" applyFill="1" applyBorder="1" applyAlignment="1">
      <alignment horizontal="right" vertical="center"/>
    </xf>
    <xf numFmtId="187" fontId="3" fillId="2" borderId="0" xfId="0" applyNumberFormat="1" applyFont="1" applyFill="1" applyBorder="1" applyAlignment="1">
      <alignment horizontal="right" vertical="center"/>
    </xf>
    <xf numFmtId="187" fontId="3" fillId="2" borderId="0" xfId="1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190" fontId="2" fillId="0" borderId="1" xfId="0" applyNumberFormat="1" applyFont="1" applyBorder="1" applyAlignment="1">
      <alignment horizontal="center" vertical="top"/>
    </xf>
    <xf numFmtId="190" fontId="2" fillId="0" borderId="1" xfId="0" applyNumberFormat="1" applyFont="1" applyBorder="1" applyAlignment="1">
      <alignment horizontal="center" vertical="top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/>
    </xf>
    <xf numFmtId="0" fontId="3" fillId="0" borderId="0" xfId="0" applyFont="1" applyFill="1" applyBorder="1" applyAlignment="1">
      <alignment horizontal="right"/>
    </xf>
    <xf numFmtId="0" fontId="3" fillId="0" borderId="1" xfId="0" applyFont="1" applyFill="1" applyBorder="1" applyAlignment="1">
      <alignment horizontal="center" vertical="center"/>
    </xf>
    <xf numFmtId="189" fontId="3" fillId="3" borderId="4" xfId="0" applyNumberFormat="1" applyFont="1" applyFill="1" applyBorder="1" applyAlignment="1">
      <alignment horizontal="right" vertical="top"/>
    </xf>
  </cellXfs>
  <cellStyles count="4">
    <cellStyle name="Comma" xfId="1" builtinId="3"/>
    <cellStyle name="Comma 2" xfId="2"/>
    <cellStyle name="Normal" xfId="0" builtinId="0"/>
    <cellStyle name="Normal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M90"/>
  <sheetViews>
    <sheetView showGridLines="0" view="pageBreakPreview" topLeftCell="A70" zoomScale="85" zoomScaleNormal="70" zoomScaleSheetLayoutView="85" workbookViewId="0">
      <selection activeCell="C78" sqref="C78"/>
    </sheetView>
  </sheetViews>
  <sheetFormatPr defaultColWidth="12.7109375" defaultRowHeight="24" customHeight="1"/>
  <cols>
    <col min="1" max="1" width="33.7109375" style="20" customWidth="1"/>
    <col min="2" max="2" width="15.28515625" style="20" customWidth="1"/>
    <col min="3" max="3" width="7.28515625" style="20" customWidth="1"/>
    <col min="4" max="4" width="8.42578125" style="20" customWidth="1"/>
    <col min="5" max="5" width="1.7109375" style="20" customWidth="1"/>
    <col min="6" max="6" width="16.7109375" style="29" customWidth="1"/>
    <col min="7" max="7" width="1.28515625" style="29" customWidth="1"/>
    <col min="8" max="8" width="16.7109375" style="29" customWidth="1"/>
    <col min="9" max="9" width="1.28515625" style="29" customWidth="1"/>
    <col min="10" max="10" width="16.7109375" style="29" customWidth="1"/>
    <col min="11" max="12" width="14.28515625" style="20" customWidth="1"/>
    <col min="13" max="16384" width="12.7109375" style="20"/>
  </cols>
  <sheetData>
    <row r="1" spans="1:13" ht="24" customHeight="1">
      <c r="A1" s="19" t="s">
        <v>161</v>
      </c>
      <c r="B1" s="19"/>
      <c r="C1" s="19"/>
      <c r="D1" s="19"/>
      <c r="E1" s="19"/>
      <c r="F1" s="19"/>
      <c r="G1" s="19"/>
      <c r="H1" s="19"/>
      <c r="I1" s="19"/>
      <c r="J1" s="19"/>
    </row>
    <row r="2" spans="1:13" s="19" customFormat="1" ht="24" customHeight="1">
      <c r="A2" s="19" t="s">
        <v>30</v>
      </c>
      <c r="F2" s="21"/>
      <c r="G2" s="21"/>
      <c r="H2" s="21"/>
      <c r="I2" s="21"/>
      <c r="J2" s="21"/>
    </row>
    <row r="3" spans="1:13" s="19" customFormat="1" ht="24" customHeight="1">
      <c r="A3" s="19" t="s">
        <v>147</v>
      </c>
      <c r="F3" s="21"/>
      <c r="G3" s="21"/>
      <c r="H3" s="21"/>
      <c r="I3" s="21"/>
      <c r="J3" s="21"/>
    </row>
    <row r="4" spans="1:13" ht="24" customHeight="1">
      <c r="A4" s="22"/>
      <c r="B4" s="23"/>
      <c r="C4" s="23"/>
      <c r="D4" s="23"/>
      <c r="E4" s="23"/>
      <c r="F4" s="22"/>
      <c r="G4" s="24"/>
      <c r="H4" s="22"/>
      <c r="I4" s="24"/>
      <c r="J4" s="45" t="s">
        <v>76</v>
      </c>
    </row>
    <row r="5" spans="1:13" ht="24" customHeight="1">
      <c r="A5" s="22"/>
      <c r="B5" s="23"/>
      <c r="C5" s="23"/>
      <c r="D5" s="23"/>
      <c r="E5" s="23"/>
      <c r="F5" s="88" t="s">
        <v>155</v>
      </c>
      <c r="G5" s="24"/>
      <c r="H5" s="94" t="s">
        <v>154</v>
      </c>
      <c r="I5" s="94"/>
      <c r="J5" s="94"/>
    </row>
    <row r="6" spans="1:13" ht="24" customHeight="1">
      <c r="A6" s="23"/>
      <c r="B6" s="23"/>
      <c r="C6" s="23"/>
      <c r="D6" s="51" t="s">
        <v>0</v>
      </c>
      <c r="E6" s="25"/>
      <c r="F6" s="57" t="s">
        <v>148</v>
      </c>
      <c r="G6" s="26"/>
      <c r="H6" s="57" t="s">
        <v>148</v>
      </c>
      <c r="I6" s="26"/>
      <c r="J6" s="57" t="s">
        <v>127</v>
      </c>
    </row>
    <row r="7" spans="1:13" ht="24" customHeight="1">
      <c r="A7" s="23"/>
      <c r="B7" s="23"/>
      <c r="C7" s="23"/>
      <c r="D7" s="25"/>
      <c r="E7" s="25"/>
      <c r="F7" s="27" t="s">
        <v>158</v>
      </c>
      <c r="G7" s="26"/>
      <c r="H7" s="27" t="s">
        <v>158</v>
      </c>
      <c r="I7" s="26"/>
      <c r="J7" s="39" t="s">
        <v>157</v>
      </c>
    </row>
    <row r="8" spans="1:13" ht="24" customHeight="1">
      <c r="A8" s="23"/>
      <c r="B8" s="23"/>
      <c r="C8" s="23"/>
      <c r="D8" s="25"/>
      <c r="E8" s="25"/>
      <c r="F8" s="27" t="s">
        <v>159</v>
      </c>
      <c r="G8" s="26"/>
      <c r="H8" s="27" t="s">
        <v>159</v>
      </c>
      <c r="I8" s="26"/>
      <c r="J8" s="39"/>
    </row>
    <row r="9" spans="1:13" ht="24" customHeight="1">
      <c r="A9" s="28" t="s">
        <v>1</v>
      </c>
      <c r="D9" s="24"/>
      <c r="E9" s="24"/>
      <c r="F9" s="30"/>
      <c r="H9" s="30"/>
      <c r="J9" s="30"/>
    </row>
    <row r="10" spans="1:13" ht="24" customHeight="1">
      <c r="A10" s="28" t="s">
        <v>2</v>
      </c>
      <c r="F10" s="31"/>
      <c r="G10" s="31"/>
      <c r="H10" s="31"/>
      <c r="I10" s="31"/>
      <c r="J10" s="31"/>
    </row>
    <row r="11" spans="1:13" ht="24" customHeight="1">
      <c r="A11" s="20" t="s">
        <v>3</v>
      </c>
      <c r="C11" s="33"/>
      <c r="D11" s="32"/>
      <c r="E11" s="32"/>
      <c r="F11" s="31">
        <v>4721</v>
      </c>
      <c r="G11" s="31"/>
      <c r="H11" s="31">
        <v>4721</v>
      </c>
      <c r="I11" s="31"/>
      <c r="J11" s="31">
        <v>5164</v>
      </c>
      <c r="L11" s="82"/>
      <c r="M11" s="53"/>
    </row>
    <row r="12" spans="1:13" ht="24" customHeight="1">
      <c r="A12" s="20" t="s">
        <v>60</v>
      </c>
      <c r="C12" s="33"/>
      <c r="D12" s="32">
        <v>3</v>
      </c>
      <c r="E12" s="32"/>
      <c r="F12" s="31">
        <v>53964</v>
      </c>
      <c r="G12" s="31"/>
      <c r="H12" s="31">
        <v>53964</v>
      </c>
      <c r="I12" s="31"/>
      <c r="J12" s="31">
        <v>39862</v>
      </c>
      <c r="L12" s="82"/>
      <c r="M12" s="53"/>
    </row>
    <row r="13" spans="1:13" ht="24" customHeight="1">
      <c r="A13" s="20" t="s">
        <v>28</v>
      </c>
      <c r="C13" s="33"/>
      <c r="D13" s="32"/>
      <c r="E13" s="32"/>
      <c r="F13" s="31">
        <v>44056</v>
      </c>
      <c r="G13" s="31"/>
      <c r="H13" s="31">
        <v>44056</v>
      </c>
      <c r="I13" s="31"/>
      <c r="J13" s="31">
        <v>49848</v>
      </c>
      <c r="L13" s="82"/>
      <c r="M13" s="53"/>
    </row>
    <row r="14" spans="1:13" ht="24" customHeight="1">
      <c r="A14" s="20" t="s">
        <v>112</v>
      </c>
      <c r="C14" s="33"/>
      <c r="D14" s="32"/>
      <c r="E14" s="32"/>
      <c r="F14" s="31">
        <v>9369</v>
      </c>
      <c r="G14" s="31"/>
      <c r="H14" s="31">
        <v>13070</v>
      </c>
      <c r="I14" s="31"/>
      <c r="J14" s="31">
        <v>9261</v>
      </c>
      <c r="L14" s="82"/>
      <c r="M14" s="53"/>
    </row>
    <row r="15" spans="1:13" ht="24" customHeight="1">
      <c r="A15" s="20" t="s">
        <v>4</v>
      </c>
      <c r="C15" s="33"/>
      <c r="D15" s="32"/>
      <c r="E15" s="32"/>
      <c r="F15" s="31">
        <v>32236</v>
      </c>
      <c r="G15" s="31"/>
      <c r="H15" s="31">
        <v>32236</v>
      </c>
      <c r="I15" s="31"/>
      <c r="J15" s="31">
        <v>20954</v>
      </c>
      <c r="L15" s="82"/>
      <c r="M15" s="53"/>
    </row>
    <row r="16" spans="1:13" ht="24" customHeight="1">
      <c r="A16" s="28" t="s">
        <v>5</v>
      </c>
      <c r="D16" s="32"/>
      <c r="E16" s="32"/>
      <c r="F16" s="34">
        <f>SUM(F11:F15)</f>
        <v>144346</v>
      </c>
      <c r="G16" s="31"/>
      <c r="H16" s="34">
        <f>SUM(H11:H15)</f>
        <v>148047</v>
      </c>
      <c r="I16" s="31"/>
      <c r="J16" s="34">
        <f>SUM(J11:J15)</f>
        <v>125089</v>
      </c>
      <c r="L16" s="24"/>
      <c r="M16" s="53"/>
    </row>
    <row r="17" spans="1:13" ht="24" customHeight="1">
      <c r="A17" s="28" t="s">
        <v>6</v>
      </c>
      <c r="D17" s="32"/>
      <c r="E17" s="32"/>
      <c r="F17" s="31"/>
      <c r="G17" s="31"/>
      <c r="H17" s="31"/>
      <c r="I17" s="31"/>
      <c r="J17" s="31"/>
      <c r="L17" s="24"/>
      <c r="M17" s="53"/>
    </row>
    <row r="18" spans="1:13" ht="24" customHeight="1">
      <c r="A18" s="20" t="s">
        <v>71</v>
      </c>
      <c r="D18" s="32">
        <v>4</v>
      </c>
      <c r="E18" s="32"/>
      <c r="F18" s="31">
        <v>3000</v>
      </c>
      <c r="G18" s="31"/>
      <c r="H18" s="31">
        <v>3000</v>
      </c>
      <c r="I18" s="31"/>
      <c r="J18" s="31">
        <v>3000</v>
      </c>
      <c r="L18" s="82"/>
      <c r="M18" s="53"/>
    </row>
    <row r="19" spans="1:13" ht="24" customHeight="1">
      <c r="A19" s="20" t="s">
        <v>156</v>
      </c>
      <c r="D19" s="32">
        <v>5</v>
      </c>
      <c r="E19" s="32"/>
      <c r="F19" s="31">
        <v>0</v>
      </c>
      <c r="G19" s="31"/>
      <c r="H19" s="31">
        <v>31000</v>
      </c>
      <c r="I19" s="31"/>
      <c r="J19" s="31">
        <v>0</v>
      </c>
      <c r="L19" s="82"/>
      <c r="M19" s="53"/>
    </row>
    <row r="20" spans="1:13" ht="24" customHeight="1">
      <c r="A20" s="20" t="s">
        <v>29</v>
      </c>
      <c r="D20" s="32">
        <v>6</v>
      </c>
      <c r="E20" s="32"/>
      <c r="F20" s="31">
        <v>925268</v>
      </c>
      <c r="G20" s="31"/>
      <c r="H20" s="31">
        <v>449973</v>
      </c>
      <c r="I20" s="31"/>
      <c r="J20" s="31">
        <v>427567</v>
      </c>
      <c r="L20" s="82"/>
    </row>
    <row r="21" spans="1:13" ht="24" customHeight="1">
      <c r="A21" s="20" t="s">
        <v>113</v>
      </c>
      <c r="D21" s="32">
        <v>7</v>
      </c>
      <c r="E21" s="32"/>
      <c r="F21" s="31">
        <v>256399</v>
      </c>
      <c r="G21" s="31"/>
      <c r="H21" s="31">
        <v>256399</v>
      </c>
      <c r="I21" s="31"/>
      <c r="J21" s="31">
        <v>415477</v>
      </c>
      <c r="L21" s="82"/>
    </row>
    <row r="22" spans="1:13" ht="24" customHeight="1">
      <c r="A22" s="20" t="s">
        <v>59</v>
      </c>
      <c r="D22" s="32"/>
      <c r="E22" s="32"/>
      <c r="F22" s="31">
        <v>2800</v>
      </c>
      <c r="G22" s="31"/>
      <c r="H22" s="31">
        <v>2800</v>
      </c>
      <c r="I22" s="31"/>
      <c r="J22" s="31">
        <v>3828</v>
      </c>
      <c r="L22" s="82"/>
    </row>
    <row r="23" spans="1:13" ht="24" customHeight="1">
      <c r="A23" s="20" t="s">
        <v>124</v>
      </c>
      <c r="D23" s="32"/>
      <c r="E23" s="32"/>
      <c r="F23" s="31">
        <f>76618-F24</f>
        <v>73618</v>
      </c>
      <c r="G23" s="31"/>
      <c r="H23" s="31">
        <v>73618</v>
      </c>
      <c r="I23" s="31"/>
      <c r="J23" s="31">
        <v>77875</v>
      </c>
      <c r="L23" s="82"/>
    </row>
    <row r="24" spans="1:13" ht="24" customHeight="1">
      <c r="A24" s="20" t="s">
        <v>178</v>
      </c>
      <c r="D24" s="32"/>
      <c r="E24" s="32"/>
      <c r="F24" s="31">
        <v>3000</v>
      </c>
      <c r="G24" s="31"/>
      <c r="H24" s="31">
        <v>0</v>
      </c>
      <c r="I24" s="31"/>
      <c r="J24" s="31">
        <v>0</v>
      </c>
      <c r="L24" s="82"/>
    </row>
    <row r="25" spans="1:13" ht="24" customHeight="1">
      <c r="A25" s="28" t="s">
        <v>7</v>
      </c>
      <c r="D25" s="32"/>
      <c r="E25" s="32"/>
      <c r="F25" s="34">
        <f>SUM(F18:F24)</f>
        <v>1264085</v>
      </c>
      <c r="G25" s="31"/>
      <c r="H25" s="34">
        <f>SUM(H18:H24)</f>
        <v>816790</v>
      </c>
      <c r="I25" s="31"/>
      <c r="J25" s="34">
        <f>SUM(J18:J24)</f>
        <v>927747</v>
      </c>
      <c r="L25" s="82"/>
    </row>
    <row r="26" spans="1:13" ht="24" customHeight="1" thickBot="1">
      <c r="A26" s="28" t="s">
        <v>8</v>
      </c>
      <c r="D26" s="36"/>
      <c r="E26" s="36"/>
      <c r="F26" s="37">
        <f>SUM(F16+F25)</f>
        <v>1408431</v>
      </c>
      <c r="G26" s="31"/>
      <c r="H26" s="37">
        <f>SUM(H16+H25)</f>
        <v>964837</v>
      </c>
      <c r="I26" s="31"/>
      <c r="J26" s="37">
        <f>SUM(J16+J25)</f>
        <v>1052836</v>
      </c>
    </row>
    <row r="27" spans="1:13" ht="24" customHeight="1" thickTop="1">
      <c r="D27" s="36"/>
      <c r="E27" s="36"/>
      <c r="F27" s="38"/>
      <c r="H27" s="38"/>
      <c r="J27" s="38"/>
    </row>
    <row r="28" spans="1:13" ht="24" customHeight="1">
      <c r="A28" s="20" t="s">
        <v>9</v>
      </c>
      <c r="C28" s="33"/>
    </row>
    <row r="29" spans="1:13" ht="24" customHeight="1">
      <c r="A29" s="19" t="s">
        <v>161</v>
      </c>
      <c r="B29" s="19"/>
      <c r="C29" s="19"/>
      <c r="D29" s="19"/>
      <c r="E29" s="19"/>
      <c r="F29" s="19"/>
      <c r="G29" s="19"/>
      <c r="H29" s="19"/>
      <c r="I29" s="19"/>
      <c r="J29" s="19"/>
    </row>
    <row r="30" spans="1:13" s="19" customFormat="1" ht="24" customHeight="1">
      <c r="A30" s="19" t="s">
        <v>31</v>
      </c>
      <c r="F30" s="21"/>
      <c r="G30" s="21"/>
      <c r="H30" s="21"/>
      <c r="I30" s="21"/>
      <c r="J30" s="21"/>
    </row>
    <row r="31" spans="1:13" s="19" customFormat="1" ht="24" customHeight="1">
      <c r="A31" s="19" t="s">
        <v>147</v>
      </c>
      <c r="F31" s="21"/>
      <c r="G31" s="21"/>
      <c r="H31" s="21"/>
      <c r="I31" s="21"/>
      <c r="J31" s="21"/>
    </row>
    <row r="32" spans="1:13" ht="24" customHeight="1">
      <c r="A32" s="22"/>
      <c r="B32" s="23"/>
      <c r="C32" s="23"/>
      <c r="D32" s="23"/>
      <c r="E32" s="23"/>
      <c r="F32" s="22"/>
      <c r="G32" s="24"/>
      <c r="H32" s="22"/>
      <c r="I32" s="24"/>
      <c r="J32" s="45" t="s">
        <v>76</v>
      </c>
    </row>
    <row r="33" spans="1:12" ht="24" customHeight="1">
      <c r="A33" s="22"/>
      <c r="B33" s="23"/>
      <c r="C33" s="23"/>
      <c r="D33" s="23"/>
      <c r="E33" s="23"/>
      <c r="F33" s="88" t="s">
        <v>155</v>
      </c>
      <c r="G33" s="24"/>
      <c r="H33" s="94" t="s">
        <v>154</v>
      </c>
      <c r="I33" s="94"/>
      <c r="J33" s="94"/>
    </row>
    <row r="34" spans="1:12" ht="24" customHeight="1">
      <c r="A34" s="23"/>
      <c r="B34" s="23"/>
      <c r="C34" s="23"/>
      <c r="D34" s="51" t="s">
        <v>0</v>
      </c>
      <c r="E34" s="25"/>
      <c r="F34" s="57" t="s">
        <v>148</v>
      </c>
      <c r="G34" s="26"/>
      <c r="H34" s="57" t="s">
        <v>148</v>
      </c>
      <c r="I34" s="26"/>
      <c r="J34" s="57" t="s">
        <v>127</v>
      </c>
    </row>
    <row r="35" spans="1:12" ht="24" customHeight="1">
      <c r="A35" s="23"/>
      <c r="B35" s="23"/>
      <c r="C35" s="23"/>
      <c r="D35" s="25"/>
      <c r="E35" s="25"/>
      <c r="F35" s="27" t="s">
        <v>158</v>
      </c>
      <c r="G35" s="26"/>
      <c r="H35" s="27" t="s">
        <v>158</v>
      </c>
      <c r="I35" s="26"/>
      <c r="J35" s="39" t="s">
        <v>157</v>
      </c>
    </row>
    <row r="36" spans="1:12" ht="24" customHeight="1">
      <c r="A36" s="23"/>
      <c r="B36" s="23"/>
      <c r="C36" s="23"/>
      <c r="D36" s="25"/>
      <c r="E36" s="25"/>
      <c r="F36" s="27" t="s">
        <v>159</v>
      </c>
      <c r="G36" s="26"/>
      <c r="H36" s="27" t="s">
        <v>159</v>
      </c>
      <c r="I36" s="26"/>
      <c r="J36" s="39"/>
    </row>
    <row r="37" spans="1:12" ht="24" customHeight="1">
      <c r="A37" s="28" t="s">
        <v>10</v>
      </c>
      <c r="C37" s="33"/>
      <c r="F37" s="39"/>
      <c r="H37" s="39"/>
      <c r="J37" s="39"/>
    </row>
    <row r="38" spans="1:12" ht="24" customHeight="1">
      <c r="A38" s="28" t="s">
        <v>11</v>
      </c>
    </row>
    <row r="39" spans="1:12" ht="24" customHeight="1">
      <c r="A39" s="20" t="s">
        <v>77</v>
      </c>
      <c r="D39" s="32">
        <v>8</v>
      </c>
      <c r="F39" s="29">
        <v>88019</v>
      </c>
      <c r="H39" s="29">
        <v>88019</v>
      </c>
      <c r="J39" s="29">
        <v>93153</v>
      </c>
      <c r="L39" s="82"/>
    </row>
    <row r="40" spans="1:12" ht="24" customHeight="1">
      <c r="A40" s="20" t="s">
        <v>78</v>
      </c>
      <c r="C40" s="33"/>
      <c r="D40" s="32">
        <v>9</v>
      </c>
      <c r="E40" s="32"/>
      <c r="F40" s="31">
        <v>117621</v>
      </c>
      <c r="G40" s="31"/>
      <c r="H40" s="31">
        <v>117621</v>
      </c>
      <c r="I40" s="31"/>
      <c r="J40" s="31">
        <v>101595</v>
      </c>
      <c r="L40" s="82"/>
    </row>
    <row r="41" spans="1:12" ht="24" customHeight="1">
      <c r="A41" s="20" t="s">
        <v>26</v>
      </c>
      <c r="C41" s="33"/>
      <c r="D41" s="32">
        <v>10</v>
      </c>
      <c r="E41" s="32"/>
      <c r="F41" s="31">
        <v>315595</v>
      </c>
      <c r="G41" s="31"/>
      <c r="H41" s="31">
        <v>234150</v>
      </c>
      <c r="I41" s="31"/>
      <c r="J41" s="31">
        <v>215031</v>
      </c>
      <c r="L41" s="82"/>
    </row>
    <row r="42" spans="1:12" ht="24" customHeight="1">
      <c r="A42" s="20" t="s">
        <v>107</v>
      </c>
      <c r="C42" s="33"/>
      <c r="F42" s="20"/>
      <c r="G42" s="20"/>
      <c r="H42" s="20"/>
      <c r="I42" s="20"/>
      <c r="J42" s="20"/>
    </row>
    <row r="43" spans="1:12" ht="24" customHeight="1">
      <c r="A43" s="20" t="s">
        <v>106</v>
      </c>
      <c r="C43" s="33"/>
      <c r="D43" s="32">
        <v>11</v>
      </c>
      <c r="E43" s="32"/>
      <c r="F43" s="31">
        <v>134062</v>
      </c>
      <c r="G43" s="31"/>
      <c r="H43" s="31">
        <v>10500</v>
      </c>
      <c r="I43" s="31"/>
      <c r="J43" s="31">
        <v>15000</v>
      </c>
      <c r="L43" s="82"/>
    </row>
    <row r="44" spans="1:12" ht="24" customHeight="1">
      <c r="A44" s="20" t="s">
        <v>128</v>
      </c>
      <c r="C44" s="33"/>
      <c r="D44" s="32">
        <v>12</v>
      </c>
      <c r="E44" s="32"/>
      <c r="F44" s="31">
        <v>106868</v>
      </c>
      <c r="G44" s="31"/>
      <c r="H44" s="31">
        <v>106868</v>
      </c>
      <c r="I44" s="31"/>
      <c r="J44" s="31">
        <v>198624</v>
      </c>
      <c r="L44" s="82"/>
    </row>
    <row r="45" spans="1:12" ht="24" customHeight="1">
      <c r="A45" s="20" t="s">
        <v>12</v>
      </c>
      <c r="C45" s="33"/>
      <c r="D45" s="32"/>
      <c r="E45" s="32"/>
      <c r="F45" s="31">
        <v>92291</v>
      </c>
      <c r="G45" s="31"/>
      <c r="H45" s="31">
        <v>92291</v>
      </c>
      <c r="I45" s="31"/>
      <c r="J45" s="31">
        <v>76398</v>
      </c>
      <c r="L45" s="82"/>
    </row>
    <row r="46" spans="1:12" ht="24" customHeight="1">
      <c r="A46" s="28" t="s">
        <v>13</v>
      </c>
      <c r="C46" s="33"/>
      <c r="D46" s="32"/>
      <c r="E46" s="32"/>
      <c r="F46" s="34">
        <f>SUM(F39:F45)</f>
        <v>854456</v>
      </c>
      <c r="G46" s="31"/>
      <c r="H46" s="34">
        <f>SUM(H39:H45)</f>
        <v>649449</v>
      </c>
      <c r="I46" s="31"/>
      <c r="J46" s="34">
        <f>SUM(J39:J45)</f>
        <v>699801</v>
      </c>
      <c r="L46" s="82"/>
    </row>
    <row r="47" spans="1:12" ht="24" customHeight="1">
      <c r="A47" s="28" t="s">
        <v>14</v>
      </c>
      <c r="C47" s="33"/>
      <c r="D47" s="32"/>
      <c r="E47" s="32"/>
      <c r="F47" s="31"/>
      <c r="G47" s="31"/>
      <c r="H47" s="31"/>
      <c r="I47" s="31"/>
      <c r="J47" s="31"/>
    </row>
    <row r="48" spans="1:12" ht="24" customHeight="1">
      <c r="A48" s="20" t="s">
        <v>129</v>
      </c>
      <c r="C48" s="33"/>
      <c r="D48" s="32"/>
      <c r="E48" s="32"/>
      <c r="F48" s="31"/>
      <c r="G48" s="31"/>
      <c r="H48" s="31"/>
      <c r="I48" s="31"/>
      <c r="J48" s="31"/>
    </row>
    <row r="49" spans="1:12" ht="24" customHeight="1">
      <c r="A49" s="20" t="s">
        <v>114</v>
      </c>
      <c r="C49" s="33"/>
      <c r="D49" s="32">
        <v>11</v>
      </c>
      <c r="E49" s="32"/>
      <c r="F49" s="31">
        <v>77674</v>
      </c>
      <c r="G49" s="31"/>
      <c r="H49" s="31">
        <v>10753</v>
      </c>
      <c r="I49" s="31"/>
      <c r="J49" s="31">
        <v>6253</v>
      </c>
      <c r="L49" s="82"/>
    </row>
    <row r="50" spans="1:12" ht="24" customHeight="1">
      <c r="A50" s="20" t="s">
        <v>130</v>
      </c>
      <c r="C50" s="33"/>
      <c r="D50" s="32">
        <v>12</v>
      </c>
      <c r="E50" s="32"/>
      <c r="F50" s="31">
        <v>158130</v>
      </c>
      <c r="G50" s="31"/>
      <c r="H50" s="31">
        <v>158130</v>
      </c>
      <c r="I50" s="31"/>
      <c r="J50" s="31">
        <v>218904</v>
      </c>
      <c r="L50" s="82"/>
    </row>
    <row r="51" spans="1:12" ht="24" customHeight="1">
      <c r="A51" s="20" t="s">
        <v>72</v>
      </c>
      <c r="C51" s="33"/>
      <c r="D51" s="32">
        <v>13</v>
      </c>
      <c r="E51" s="32"/>
      <c r="F51" s="31">
        <v>17654</v>
      </c>
      <c r="G51" s="31"/>
      <c r="H51" s="31">
        <v>17654</v>
      </c>
      <c r="I51" s="31"/>
      <c r="J51" s="31">
        <v>22051</v>
      </c>
      <c r="L51" s="82"/>
    </row>
    <row r="52" spans="1:12" ht="24" customHeight="1">
      <c r="A52" s="20" t="s">
        <v>79</v>
      </c>
      <c r="C52" s="33"/>
      <c r="D52" s="32"/>
      <c r="E52" s="32"/>
      <c r="F52" s="31">
        <v>89489</v>
      </c>
      <c r="G52" s="40"/>
      <c r="H52" s="31">
        <v>58903</v>
      </c>
      <c r="I52" s="40"/>
      <c r="J52" s="20">
        <v>60819</v>
      </c>
      <c r="L52" s="82"/>
    </row>
    <row r="53" spans="1:12" ht="24" customHeight="1">
      <c r="A53" s="15" t="s">
        <v>58</v>
      </c>
      <c r="C53" s="33"/>
      <c r="D53" s="32"/>
      <c r="E53" s="32"/>
      <c r="F53" s="31">
        <v>4348</v>
      </c>
      <c r="G53" s="40"/>
      <c r="H53" s="31">
        <v>4348</v>
      </c>
      <c r="I53" s="40"/>
      <c r="J53" s="31">
        <v>3525</v>
      </c>
      <c r="L53" s="82"/>
    </row>
    <row r="54" spans="1:12" ht="24" customHeight="1">
      <c r="A54" s="15" t="s">
        <v>162</v>
      </c>
      <c r="C54" s="33"/>
      <c r="D54" s="32">
        <v>14</v>
      </c>
      <c r="E54" s="32"/>
      <c r="F54" s="31">
        <v>21009</v>
      </c>
      <c r="G54" s="40"/>
      <c r="H54" s="31">
        <v>21009</v>
      </c>
      <c r="I54" s="40"/>
      <c r="J54" s="31">
        <v>0</v>
      </c>
      <c r="L54" s="82"/>
    </row>
    <row r="55" spans="1:12" ht="24" customHeight="1">
      <c r="A55" s="15" t="s">
        <v>164</v>
      </c>
      <c r="C55" s="33"/>
      <c r="D55" s="32">
        <v>14</v>
      </c>
      <c r="E55" s="32"/>
      <c r="F55" s="31">
        <v>2777</v>
      </c>
      <c r="G55" s="40"/>
      <c r="H55" s="31">
        <v>2777</v>
      </c>
      <c r="I55" s="40"/>
      <c r="J55" s="31">
        <v>0</v>
      </c>
      <c r="L55" s="82"/>
    </row>
    <row r="56" spans="1:12" ht="24" customHeight="1">
      <c r="A56" s="15" t="s">
        <v>163</v>
      </c>
      <c r="C56" s="33"/>
      <c r="D56" s="32"/>
      <c r="E56" s="32"/>
      <c r="F56" s="31">
        <v>20400</v>
      </c>
      <c r="G56" s="40"/>
      <c r="H56" s="31">
        <v>0</v>
      </c>
      <c r="I56" s="40"/>
      <c r="J56" s="31">
        <v>0</v>
      </c>
      <c r="L56" s="82"/>
    </row>
    <row r="57" spans="1:12" ht="24" customHeight="1">
      <c r="A57" s="28" t="s">
        <v>15</v>
      </c>
      <c r="C57" s="33"/>
      <c r="D57" s="32"/>
      <c r="E57" s="32"/>
      <c r="F57" s="34">
        <f>SUM(F48:F56)</f>
        <v>391481</v>
      </c>
      <c r="G57" s="31"/>
      <c r="H57" s="34">
        <f>SUM(H48:H56)</f>
        <v>273574</v>
      </c>
      <c r="I57" s="31"/>
      <c r="J57" s="34">
        <f>SUM(J48:J56)</f>
        <v>311552</v>
      </c>
      <c r="L57" s="82"/>
    </row>
    <row r="58" spans="1:12" ht="24" customHeight="1">
      <c r="A58" s="28" t="s">
        <v>16</v>
      </c>
      <c r="C58" s="33"/>
      <c r="D58" s="32"/>
      <c r="E58" s="32"/>
      <c r="F58" s="34">
        <f>SUM(F46,F57)</f>
        <v>1245937</v>
      </c>
      <c r="G58" s="31"/>
      <c r="H58" s="34">
        <f>SUM(H46,H57)</f>
        <v>923023</v>
      </c>
      <c r="I58" s="31"/>
      <c r="J58" s="34">
        <f>SUM(J46,J57)</f>
        <v>1011353</v>
      </c>
    </row>
    <row r="59" spans="1:12" ht="24" customHeight="1">
      <c r="A59" s="28"/>
      <c r="C59" s="33"/>
      <c r="D59" s="32"/>
      <c r="E59" s="32"/>
      <c r="F59" s="31"/>
      <c r="G59" s="31"/>
      <c r="H59" s="31"/>
      <c r="I59" s="31"/>
      <c r="J59" s="31"/>
    </row>
    <row r="60" spans="1:12" ht="24" customHeight="1">
      <c r="A60" s="20" t="s">
        <v>9</v>
      </c>
      <c r="C60" s="33"/>
      <c r="D60" s="32"/>
      <c r="E60" s="32"/>
      <c r="F60" s="31"/>
      <c r="G60" s="31"/>
      <c r="H60" s="31"/>
      <c r="I60" s="31"/>
      <c r="J60" s="31"/>
    </row>
    <row r="61" spans="1:12" ht="24" customHeight="1">
      <c r="A61" s="19" t="s">
        <v>161</v>
      </c>
      <c r="C61" s="33"/>
      <c r="D61" s="32"/>
      <c r="E61" s="32"/>
      <c r="F61" s="31"/>
      <c r="G61" s="31"/>
      <c r="H61" s="31"/>
      <c r="I61" s="31"/>
      <c r="J61" s="31"/>
    </row>
    <row r="62" spans="1:12" ht="24" customHeight="1">
      <c r="A62" s="19" t="s">
        <v>31</v>
      </c>
      <c r="C62" s="33"/>
      <c r="D62" s="32"/>
      <c r="E62" s="32"/>
      <c r="F62" s="31"/>
      <c r="G62" s="31"/>
      <c r="H62" s="31"/>
      <c r="I62" s="31"/>
      <c r="J62" s="31"/>
    </row>
    <row r="63" spans="1:12" ht="24" customHeight="1">
      <c r="A63" s="19" t="s">
        <v>147</v>
      </c>
      <c r="C63" s="33"/>
      <c r="D63" s="32"/>
      <c r="E63" s="32"/>
      <c r="F63" s="31"/>
      <c r="G63" s="31"/>
      <c r="H63" s="31"/>
      <c r="I63" s="31"/>
      <c r="J63" s="31"/>
    </row>
    <row r="64" spans="1:12" ht="24" customHeight="1">
      <c r="A64" s="22"/>
      <c r="B64" s="23"/>
      <c r="C64" s="23"/>
      <c r="D64" s="23"/>
      <c r="E64" s="23"/>
      <c r="F64" s="22"/>
      <c r="G64" s="24"/>
      <c r="H64" s="22"/>
      <c r="I64" s="24"/>
      <c r="J64" s="45" t="s">
        <v>76</v>
      </c>
    </row>
    <row r="65" spans="1:12" ht="24" customHeight="1">
      <c r="A65" s="22"/>
      <c r="B65" s="23"/>
      <c r="C65" s="23"/>
      <c r="D65" s="23"/>
      <c r="E65" s="23"/>
      <c r="F65" s="88" t="s">
        <v>155</v>
      </c>
      <c r="G65" s="24"/>
      <c r="H65" s="94" t="s">
        <v>154</v>
      </c>
      <c r="I65" s="94"/>
      <c r="J65" s="94"/>
    </row>
    <row r="66" spans="1:12" ht="24" customHeight="1">
      <c r="A66" s="23"/>
      <c r="B66" s="23"/>
      <c r="C66" s="23"/>
      <c r="D66" s="51" t="s">
        <v>0</v>
      </c>
      <c r="E66" s="25"/>
      <c r="F66" s="57" t="s">
        <v>148</v>
      </c>
      <c r="G66" s="26"/>
      <c r="H66" s="57" t="s">
        <v>148</v>
      </c>
      <c r="I66" s="26"/>
      <c r="J66" s="57" t="s">
        <v>127</v>
      </c>
    </row>
    <row r="67" spans="1:12" ht="24" customHeight="1">
      <c r="A67" s="23"/>
      <c r="B67" s="23"/>
      <c r="C67" s="23"/>
      <c r="D67" s="51"/>
      <c r="E67" s="25"/>
      <c r="F67" s="27" t="s">
        <v>158</v>
      </c>
      <c r="G67" s="26"/>
      <c r="H67" s="27" t="s">
        <v>158</v>
      </c>
      <c r="I67" s="26"/>
      <c r="J67" s="39" t="s">
        <v>157</v>
      </c>
    </row>
    <row r="68" spans="1:12" ht="24" customHeight="1">
      <c r="A68" s="23"/>
      <c r="B68" s="62"/>
      <c r="C68" s="23"/>
      <c r="D68" s="25"/>
      <c r="E68" s="25"/>
      <c r="F68" s="27" t="s">
        <v>159</v>
      </c>
      <c r="G68" s="26"/>
      <c r="H68" s="27" t="s">
        <v>159</v>
      </c>
      <c r="I68" s="26"/>
      <c r="J68" s="39"/>
    </row>
    <row r="69" spans="1:12" ht="24" customHeight="1">
      <c r="A69" s="28" t="s">
        <v>17</v>
      </c>
      <c r="B69" s="61"/>
      <c r="C69" s="33"/>
      <c r="D69" s="32"/>
      <c r="E69" s="32"/>
      <c r="F69" s="58"/>
      <c r="G69" s="26"/>
      <c r="H69" s="58"/>
      <c r="I69" s="26"/>
      <c r="J69" s="27"/>
    </row>
    <row r="70" spans="1:12" ht="24" customHeight="1">
      <c r="A70" s="20" t="s">
        <v>18</v>
      </c>
      <c r="D70" s="32" t="s">
        <v>169</v>
      </c>
      <c r="E70" s="32"/>
      <c r="F70" s="59"/>
      <c r="H70" s="59"/>
    </row>
    <row r="71" spans="1:12" ht="24" customHeight="1">
      <c r="A71" s="20" t="s">
        <v>19</v>
      </c>
      <c r="B71" s="33"/>
      <c r="D71" s="32"/>
      <c r="E71" s="32"/>
      <c r="F71" s="60"/>
      <c r="H71" s="60"/>
      <c r="J71" s="33"/>
    </row>
    <row r="72" spans="1:12" ht="24" customHeight="1">
      <c r="A72" s="20" t="s">
        <v>132</v>
      </c>
      <c r="B72" s="33"/>
      <c r="D72" s="32"/>
      <c r="E72" s="32"/>
      <c r="F72" s="60"/>
      <c r="H72" s="60"/>
      <c r="J72" s="33"/>
    </row>
    <row r="73" spans="1:12" ht="24" customHeight="1" thickBot="1">
      <c r="A73" s="20" t="s">
        <v>131</v>
      </c>
      <c r="C73" s="33"/>
      <c r="D73" s="32"/>
      <c r="E73" s="32"/>
      <c r="F73" s="41">
        <v>402215</v>
      </c>
      <c r="G73" s="31"/>
      <c r="H73" s="41">
        <v>402215</v>
      </c>
      <c r="I73" s="31"/>
      <c r="J73" s="41">
        <v>203215</v>
      </c>
    </row>
    <row r="74" spans="1:12" ht="24" customHeight="1" thickTop="1">
      <c r="A74" s="20" t="s">
        <v>40</v>
      </c>
      <c r="C74" s="33"/>
      <c r="D74" s="32"/>
      <c r="E74" s="32"/>
      <c r="F74" s="31"/>
      <c r="G74" s="31"/>
      <c r="H74" s="31"/>
      <c r="I74" s="31"/>
      <c r="J74" s="31"/>
    </row>
    <row r="75" spans="1:12" ht="24" customHeight="1">
      <c r="A75" s="20" t="s">
        <v>183</v>
      </c>
      <c r="C75" s="33"/>
      <c r="D75" s="32"/>
      <c r="E75" s="32"/>
      <c r="F75" s="31"/>
      <c r="G75" s="31"/>
      <c r="H75" s="31"/>
      <c r="I75" s="31"/>
      <c r="J75" s="31"/>
    </row>
    <row r="76" spans="1:12" ht="24" customHeight="1">
      <c r="A76" s="20" t="s">
        <v>131</v>
      </c>
      <c r="C76" s="33"/>
      <c r="D76" s="32"/>
      <c r="E76" s="32"/>
      <c r="F76" s="31">
        <v>271102</v>
      </c>
      <c r="G76" s="31"/>
      <c r="H76" s="31">
        <f>'CE Company'!D27</f>
        <v>271102</v>
      </c>
      <c r="I76" s="31"/>
      <c r="J76" s="31">
        <v>203215</v>
      </c>
      <c r="L76" s="82"/>
    </row>
    <row r="77" spans="1:12" ht="24" customHeight="1">
      <c r="A77" s="29" t="s">
        <v>68</v>
      </c>
      <c r="C77" s="33"/>
      <c r="D77" s="32"/>
      <c r="E77" s="32"/>
      <c r="F77" s="31">
        <v>566314</v>
      </c>
      <c r="G77" s="31"/>
      <c r="H77" s="31">
        <v>566314</v>
      </c>
      <c r="I77" s="31"/>
      <c r="J77" s="31">
        <v>470845</v>
      </c>
      <c r="L77" s="82"/>
    </row>
    <row r="78" spans="1:12" ht="24" customHeight="1">
      <c r="A78" s="20" t="s">
        <v>20</v>
      </c>
      <c r="C78" s="33"/>
      <c r="D78" s="32"/>
      <c r="E78" s="32"/>
      <c r="F78" s="31"/>
      <c r="G78" s="31"/>
      <c r="H78" s="31"/>
      <c r="I78" s="31"/>
      <c r="J78" s="31"/>
    </row>
    <row r="79" spans="1:12" ht="24" customHeight="1">
      <c r="A79" s="20" t="s">
        <v>74</v>
      </c>
      <c r="C79" s="33"/>
      <c r="D79" s="32"/>
      <c r="E79" s="32"/>
      <c r="F79" s="31">
        <v>7056</v>
      </c>
      <c r="G79" s="31"/>
      <c r="H79" s="31">
        <v>7056</v>
      </c>
      <c r="I79" s="31"/>
      <c r="J79" s="31">
        <v>7056</v>
      </c>
      <c r="L79" s="82"/>
    </row>
    <row r="80" spans="1:12" ht="24" customHeight="1">
      <c r="A80" s="20" t="s">
        <v>99</v>
      </c>
      <c r="C80" s="33"/>
      <c r="F80" s="31">
        <f>'CE Consolidated'!J21</f>
        <v>-973410</v>
      </c>
      <c r="G80" s="31"/>
      <c r="H80" s="31">
        <f>'CE Company'!J27</f>
        <v>-971744</v>
      </c>
      <c r="I80" s="31"/>
      <c r="J80" s="31">
        <v>-810578</v>
      </c>
      <c r="L80" s="82"/>
    </row>
    <row r="81" spans="1:13" ht="24" customHeight="1">
      <c r="A81" s="20" t="s">
        <v>84</v>
      </c>
      <c r="C81" s="33"/>
      <c r="F81" s="31">
        <f>'CE Consolidated'!N21</f>
        <v>291432</v>
      </c>
      <c r="G81" s="31"/>
      <c r="H81" s="31">
        <f>'CE Company'!N27</f>
        <v>169086</v>
      </c>
      <c r="I81" s="31"/>
      <c r="J81" s="31">
        <v>170945</v>
      </c>
      <c r="L81" s="82"/>
    </row>
    <row r="82" spans="1:13" s="35" customFormat="1" ht="24" customHeight="1">
      <c r="A82" s="28" t="s">
        <v>21</v>
      </c>
      <c r="C82" s="25"/>
      <c r="F82" s="34">
        <f>SUM(F76:F81)</f>
        <v>162494</v>
      </c>
      <c r="G82" s="31"/>
      <c r="H82" s="34">
        <f>SUM(H76:H81)</f>
        <v>41814</v>
      </c>
      <c r="I82" s="31"/>
      <c r="J82" s="34">
        <f>SUM(J76:J81)</f>
        <v>41483</v>
      </c>
      <c r="K82" s="20"/>
      <c r="L82" s="82"/>
    </row>
    <row r="83" spans="1:13" ht="24" customHeight="1" thickBot="1">
      <c r="A83" s="28" t="s">
        <v>22</v>
      </c>
      <c r="C83" s="33"/>
      <c r="F83" s="41">
        <f>F58+F82</f>
        <v>1408431</v>
      </c>
      <c r="G83" s="31"/>
      <c r="H83" s="41">
        <f>H58+H82</f>
        <v>964837</v>
      </c>
      <c r="I83" s="31">
        <f>I58+I82</f>
        <v>0</v>
      </c>
      <c r="J83" s="41">
        <f>J58+J82</f>
        <v>1052836</v>
      </c>
      <c r="L83" s="82"/>
    </row>
    <row r="84" spans="1:13" ht="24" customHeight="1" thickTop="1">
      <c r="C84" s="33"/>
      <c r="F84" s="56">
        <f>SUM(F83-F26)</f>
        <v>0</v>
      </c>
      <c r="G84" s="31"/>
      <c r="H84" s="56">
        <f>SUM(H83-H26)</f>
        <v>0</v>
      </c>
      <c r="I84" s="31"/>
      <c r="J84" s="56">
        <f>SUM(J83-J26)</f>
        <v>0</v>
      </c>
      <c r="K84" s="82"/>
    </row>
    <row r="85" spans="1:13" ht="24" customHeight="1">
      <c r="A85" s="20" t="s">
        <v>9</v>
      </c>
      <c r="C85" s="33"/>
    </row>
    <row r="86" spans="1:13" ht="24" customHeight="1">
      <c r="C86" s="33"/>
    </row>
    <row r="87" spans="1:13" ht="24" customHeight="1">
      <c r="A87" s="42"/>
      <c r="B87" s="42"/>
      <c r="C87" s="29"/>
    </row>
    <row r="88" spans="1:13" s="29" customFormat="1" ht="24" customHeight="1">
      <c r="A88" s="35"/>
      <c r="B88" s="35"/>
      <c r="C88" s="35"/>
      <c r="D88" s="20"/>
      <c r="E88" s="20"/>
      <c r="K88" s="20"/>
      <c r="L88" s="20"/>
      <c r="M88" s="20"/>
    </row>
    <row r="89" spans="1:13" s="29" customFormat="1" ht="24" customHeight="1">
      <c r="A89" s="35"/>
      <c r="B89" s="35"/>
      <c r="C89" s="20" t="s">
        <v>23</v>
      </c>
      <c r="D89" s="20"/>
      <c r="E89" s="20"/>
      <c r="K89" s="20"/>
      <c r="L89" s="20"/>
      <c r="M89" s="20"/>
    </row>
    <row r="90" spans="1:13" s="29" customFormat="1" ht="24" customHeight="1">
      <c r="A90" s="42"/>
      <c r="B90" s="42"/>
      <c r="C90" s="35"/>
      <c r="D90" s="20"/>
      <c r="E90" s="20"/>
      <c r="F90" s="44"/>
      <c r="H90" s="44"/>
      <c r="K90" s="20"/>
      <c r="L90" s="20"/>
      <c r="M90" s="20"/>
    </row>
  </sheetData>
  <mergeCells count="3">
    <mergeCell ref="H5:J5"/>
    <mergeCell ref="H33:J33"/>
    <mergeCell ref="H65:J65"/>
  </mergeCells>
  <printOptions horizontalCentered="1"/>
  <pageMargins left="0.78740157480314998" right="0.39370078740157499" top="0.78740157480314998" bottom="0.196850393700787" header="0.196850393700787" footer="0.196850393700787"/>
  <pageSetup paperSize="9" scale="75" orientation="portrait" r:id="rId1"/>
  <rowBreaks count="2" manualBreakCount="2">
    <brk id="28" max="16383" man="1"/>
    <brk id="60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M140"/>
  <sheetViews>
    <sheetView showGridLines="0" tabSelected="1" view="pageBreakPreview" topLeftCell="A100" zoomScaleNormal="100" zoomScaleSheetLayoutView="100" workbookViewId="0">
      <selection activeCell="H59" sqref="H59"/>
    </sheetView>
  </sheetViews>
  <sheetFormatPr defaultColWidth="12.7109375" defaultRowHeight="23.85" customHeight="1"/>
  <cols>
    <col min="1" max="1" width="34" style="20" customWidth="1"/>
    <col min="2" max="2" width="10.42578125" style="20" customWidth="1"/>
    <col min="3" max="3" width="7.85546875" style="20" customWidth="1"/>
    <col min="4" max="4" width="8.42578125" style="20" customWidth="1"/>
    <col min="5" max="5" width="2" style="20" customWidth="1"/>
    <col min="6" max="6" width="16.7109375" style="29" customWidth="1"/>
    <col min="7" max="7" width="1.42578125" style="29" customWidth="1"/>
    <col min="8" max="8" width="16.7109375" style="29" customWidth="1"/>
    <col min="9" max="9" width="1.42578125" style="29" customWidth="1"/>
    <col min="10" max="10" width="16.7109375" style="29" customWidth="1"/>
    <col min="11" max="11" width="1.42578125" style="20" customWidth="1"/>
    <col min="12" max="12" width="26.5703125" style="20" customWidth="1"/>
    <col min="13" max="13" width="7.5703125" style="20" bestFit="1" customWidth="1"/>
    <col min="14" max="14" width="18.7109375" style="20" customWidth="1"/>
    <col min="15" max="15" width="12.7109375" style="20" customWidth="1"/>
    <col min="16" max="16384" width="12.7109375" style="20"/>
  </cols>
  <sheetData>
    <row r="1" spans="1:13" ht="23.85" customHeight="1">
      <c r="J1" s="64" t="s">
        <v>80</v>
      </c>
    </row>
    <row r="2" spans="1:13" ht="23.85" customHeight="1">
      <c r="A2" s="19" t="s">
        <v>161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13" s="19" customFormat="1" ht="23.85" customHeight="1">
      <c r="A3" s="19" t="s">
        <v>27</v>
      </c>
      <c r="F3" s="21"/>
      <c r="G3" s="21"/>
      <c r="H3" s="21"/>
      <c r="I3" s="21"/>
      <c r="J3" s="21"/>
    </row>
    <row r="4" spans="1:13" s="19" customFormat="1" ht="23.85" customHeight="1">
      <c r="A4" s="65" t="s">
        <v>149</v>
      </c>
      <c r="F4" s="21"/>
      <c r="G4" s="21"/>
      <c r="H4" s="21"/>
      <c r="I4" s="21"/>
      <c r="J4" s="21"/>
    </row>
    <row r="5" spans="1:13" ht="23.85" customHeight="1">
      <c r="A5" s="22"/>
      <c r="B5" s="23"/>
      <c r="C5" s="23"/>
      <c r="D5" s="23"/>
      <c r="E5" s="23"/>
      <c r="F5" s="22"/>
      <c r="G5" s="24"/>
      <c r="H5" s="22"/>
      <c r="I5" s="24"/>
      <c r="J5" s="45" t="s">
        <v>95</v>
      </c>
    </row>
    <row r="6" spans="1:13" ht="23.85" customHeight="1">
      <c r="A6" s="22"/>
      <c r="B6" s="23"/>
      <c r="C6" s="23"/>
      <c r="D6" s="23"/>
      <c r="E6" s="23"/>
      <c r="F6" s="93" t="s">
        <v>155</v>
      </c>
      <c r="G6" s="24"/>
      <c r="H6" s="94" t="s">
        <v>154</v>
      </c>
      <c r="I6" s="94"/>
      <c r="J6" s="94"/>
    </row>
    <row r="7" spans="1:13" ht="23.85" customHeight="1">
      <c r="A7" s="23"/>
      <c r="B7" s="23"/>
      <c r="C7" s="23"/>
      <c r="D7" s="51" t="s">
        <v>0</v>
      </c>
      <c r="E7" s="25"/>
      <c r="F7" s="66">
        <v>2564</v>
      </c>
      <c r="G7" s="26"/>
      <c r="H7" s="66">
        <v>2564</v>
      </c>
      <c r="I7" s="26"/>
      <c r="J7" s="66">
        <v>2563</v>
      </c>
    </row>
    <row r="8" spans="1:13" ht="23.85" customHeight="1">
      <c r="A8" s="19"/>
      <c r="B8" s="23"/>
      <c r="C8" s="23"/>
      <c r="D8" s="25"/>
      <c r="E8" s="25"/>
      <c r="F8" s="27"/>
      <c r="G8" s="26"/>
      <c r="H8" s="27"/>
      <c r="I8" s="26"/>
      <c r="J8" s="27"/>
    </row>
    <row r="9" spans="1:13" ht="23.85" customHeight="1">
      <c r="A9" s="67" t="s">
        <v>32</v>
      </c>
      <c r="C9" s="33"/>
      <c r="D9" s="68"/>
      <c r="E9" s="68"/>
      <c r="F9" s="31"/>
      <c r="G9" s="31"/>
      <c r="H9" s="31"/>
      <c r="I9" s="31"/>
      <c r="J9" s="31"/>
    </row>
    <row r="10" spans="1:13" ht="23.85" customHeight="1">
      <c r="A10" s="69" t="s">
        <v>33</v>
      </c>
      <c r="C10" s="33"/>
      <c r="D10" s="70"/>
      <c r="E10" s="70"/>
      <c r="F10" s="31">
        <v>57795</v>
      </c>
      <c r="H10" s="31">
        <v>57795</v>
      </c>
      <c r="J10" s="31">
        <v>195347</v>
      </c>
    </row>
    <row r="11" spans="1:13" ht="23.85" customHeight="1">
      <c r="A11" s="69" t="s">
        <v>34</v>
      </c>
      <c r="C11" s="33"/>
      <c r="D11" s="70"/>
      <c r="E11" s="70"/>
      <c r="F11" s="31">
        <v>3059</v>
      </c>
      <c r="H11" s="31">
        <v>3059</v>
      </c>
      <c r="J11" s="31">
        <v>3104</v>
      </c>
    </row>
    <row r="12" spans="1:13" ht="23.85" customHeight="1">
      <c r="A12" s="71" t="s">
        <v>35</v>
      </c>
      <c r="C12" s="33"/>
      <c r="D12" s="72"/>
      <c r="E12" s="72"/>
      <c r="F12" s="34">
        <f>SUM(F10:F11)</f>
        <v>60854</v>
      </c>
      <c r="H12" s="34">
        <f>SUM(H10:H11)</f>
        <v>60854</v>
      </c>
      <c r="J12" s="34">
        <f>SUM(J10:J11)</f>
        <v>198451</v>
      </c>
    </row>
    <row r="13" spans="1:13" ht="23.85" customHeight="1">
      <c r="A13" s="67" t="s">
        <v>36</v>
      </c>
      <c r="C13" s="33"/>
      <c r="D13" s="32"/>
      <c r="E13" s="32"/>
      <c r="F13" s="21"/>
      <c r="H13" s="21"/>
      <c r="J13" s="21"/>
    </row>
    <row r="14" spans="1:13" ht="23.85" customHeight="1">
      <c r="A14" s="73" t="s">
        <v>37</v>
      </c>
      <c r="C14" s="33"/>
      <c r="D14" s="32"/>
      <c r="E14" s="32"/>
      <c r="F14" s="74">
        <v>33947</v>
      </c>
      <c r="H14" s="74">
        <v>33947</v>
      </c>
      <c r="J14" s="74">
        <v>81678</v>
      </c>
    </row>
    <row r="15" spans="1:13" ht="23.85" customHeight="1">
      <c r="A15" s="73" t="s">
        <v>75</v>
      </c>
      <c r="C15" s="33"/>
      <c r="D15" s="70"/>
      <c r="E15" s="70"/>
      <c r="F15" s="74">
        <v>38130</v>
      </c>
      <c r="H15" s="74">
        <v>38130</v>
      </c>
      <c r="J15" s="74">
        <v>86112</v>
      </c>
    </row>
    <row r="16" spans="1:13" ht="23.85" customHeight="1">
      <c r="A16" s="73" t="s">
        <v>24</v>
      </c>
      <c r="C16" s="33"/>
      <c r="D16" s="70"/>
      <c r="E16" s="70"/>
      <c r="F16" s="31">
        <f>37227-726</f>
        <v>36501</v>
      </c>
      <c r="H16" s="31">
        <f>36812-726</f>
        <v>36086</v>
      </c>
      <c r="J16" s="31">
        <f>30179+1645</f>
        <v>31824</v>
      </c>
    </row>
    <row r="17" spans="1:13" ht="23.85" customHeight="1">
      <c r="A17" s="67" t="s">
        <v>38</v>
      </c>
      <c r="C17" s="33"/>
      <c r="D17" s="32"/>
      <c r="E17" s="32"/>
      <c r="F17" s="34">
        <f>SUM(F14:F16)</f>
        <v>108578</v>
      </c>
      <c r="H17" s="34">
        <f>SUM(H14:H16)</f>
        <v>108163</v>
      </c>
      <c r="J17" s="34">
        <f>SUM(J14:J16)</f>
        <v>199614</v>
      </c>
    </row>
    <row r="18" spans="1:13" ht="23.85" customHeight="1">
      <c r="A18" s="67" t="s">
        <v>119</v>
      </c>
      <c r="C18" s="33"/>
      <c r="D18" s="32"/>
      <c r="E18" s="32"/>
      <c r="F18" s="74">
        <f>F12-F17</f>
        <v>-47724</v>
      </c>
      <c r="H18" s="74">
        <f>H12-H17</f>
        <v>-47309</v>
      </c>
      <c r="J18" s="74">
        <f>J12-J17</f>
        <v>-1163</v>
      </c>
    </row>
    <row r="19" spans="1:13" ht="23.85" customHeight="1">
      <c r="A19" s="8" t="s">
        <v>120</v>
      </c>
      <c r="C19" s="33"/>
      <c r="D19" s="32"/>
      <c r="E19" s="32"/>
      <c r="F19" s="75">
        <v>-8966</v>
      </c>
      <c r="H19" s="75">
        <v>-7714</v>
      </c>
      <c r="J19" s="75">
        <v>-6534</v>
      </c>
      <c r="M19" s="76"/>
    </row>
    <row r="20" spans="1:13" ht="23.85" customHeight="1">
      <c r="A20" s="9" t="s">
        <v>123</v>
      </c>
      <c r="C20" s="33"/>
      <c r="D20" s="32"/>
      <c r="E20" s="32"/>
      <c r="F20" s="74">
        <f>SUM(F18:F19)</f>
        <v>-56690</v>
      </c>
      <c r="H20" s="74">
        <f>SUM(H18:H19)</f>
        <v>-55023</v>
      </c>
      <c r="J20" s="31">
        <f>SUM(J18:J19)</f>
        <v>-7697</v>
      </c>
    </row>
    <row r="21" spans="1:13" ht="23.85" customHeight="1">
      <c r="A21" s="8" t="s">
        <v>140</v>
      </c>
      <c r="C21" s="33"/>
      <c r="D21" s="32">
        <v>17</v>
      </c>
      <c r="E21" s="32"/>
      <c r="F21" s="75">
        <v>504</v>
      </c>
      <c r="H21" s="75">
        <v>504</v>
      </c>
      <c r="J21" s="75">
        <v>138</v>
      </c>
    </row>
    <row r="22" spans="1:13" ht="23.85" customHeight="1">
      <c r="A22" s="10" t="s">
        <v>100</v>
      </c>
      <c r="C22" s="33"/>
      <c r="D22" s="32"/>
      <c r="E22" s="32"/>
      <c r="F22" s="34">
        <f>SUM(F20:F21)</f>
        <v>-56186</v>
      </c>
      <c r="H22" s="34">
        <f>SUM(H20:H21)</f>
        <v>-54519</v>
      </c>
      <c r="J22" s="34">
        <f>SUM(J20:J21)</f>
        <v>-7559</v>
      </c>
    </row>
    <row r="23" spans="1:13" ht="23.85" customHeight="1">
      <c r="A23" s="15" t="s">
        <v>91</v>
      </c>
      <c r="C23" s="33"/>
      <c r="D23" s="32">
        <v>6</v>
      </c>
      <c r="E23" s="32"/>
      <c r="F23" s="34">
        <v>122346</v>
      </c>
      <c r="H23" s="34">
        <v>0</v>
      </c>
      <c r="J23" s="34">
        <v>0</v>
      </c>
    </row>
    <row r="24" spans="1:13" ht="23.85" customHeight="1" thickBot="1">
      <c r="A24" s="10" t="s">
        <v>108</v>
      </c>
      <c r="C24" s="33"/>
      <c r="D24" s="32"/>
      <c r="E24" s="32"/>
      <c r="F24" s="37">
        <f>F23+F22</f>
        <v>66160</v>
      </c>
      <c r="G24" s="31"/>
      <c r="H24" s="37">
        <f>H23+H22</f>
        <v>-54519</v>
      </c>
      <c r="I24" s="31"/>
      <c r="J24" s="37">
        <f>J23+J22</f>
        <v>-7559</v>
      </c>
    </row>
    <row r="25" spans="1:13" ht="23.85" customHeight="1" thickTop="1">
      <c r="A25" s="28"/>
      <c r="C25" s="33"/>
      <c r="D25" s="32"/>
      <c r="E25" s="32"/>
      <c r="F25" s="31"/>
      <c r="G25" s="31"/>
      <c r="H25" s="31"/>
      <c r="I25" s="31"/>
      <c r="J25" s="77"/>
    </row>
    <row r="26" spans="1:13" ht="23.85" customHeight="1">
      <c r="A26" s="28" t="s">
        <v>25</v>
      </c>
      <c r="C26" s="33"/>
      <c r="D26" s="32">
        <v>18</v>
      </c>
      <c r="E26" s="32"/>
      <c r="F26" s="78"/>
      <c r="H26" s="78"/>
      <c r="J26" s="78"/>
      <c r="L26" s="79"/>
    </row>
    <row r="27" spans="1:13" ht="23.85" customHeight="1">
      <c r="A27" s="20" t="s">
        <v>90</v>
      </c>
      <c r="C27" s="33"/>
      <c r="D27" s="32"/>
      <c r="E27" s="32"/>
      <c r="F27" s="78"/>
      <c r="H27" s="78"/>
      <c r="J27" s="78"/>
    </row>
    <row r="28" spans="1:13" ht="23.85" customHeight="1" thickBot="1">
      <c r="A28" s="29" t="s">
        <v>133</v>
      </c>
      <c r="C28" s="33"/>
      <c r="D28" s="32"/>
      <c r="E28" s="72"/>
      <c r="F28" s="100">
        <v>-0.06</v>
      </c>
      <c r="G28" s="77"/>
      <c r="H28" s="100">
        <v>-0.06</v>
      </c>
      <c r="I28" s="77"/>
      <c r="J28" s="80">
        <v>-0.01</v>
      </c>
    </row>
    <row r="29" spans="1:13" ht="23.85" customHeight="1" thickTop="1">
      <c r="A29" s="29"/>
      <c r="C29" s="33"/>
      <c r="D29" s="72"/>
      <c r="E29" s="72"/>
      <c r="F29" s="77"/>
      <c r="G29" s="77"/>
      <c r="H29" s="77"/>
      <c r="I29" s="77"/>
      <c r="J29" s="77"/>
    </row>
    <row r="30" spans="1:13" ht="23.85" customHeight="1">
      <c r="A30" s="20" t="s">
        <v>9</v>
      </c>
      <c r="C30" s="33"/>
    </row>
    <row r="31" spans="1:13" ht="23.85" customHeight="1">
      <c r="J31" s="64" t="s">
        <v>80</v>
      </c>
    </row>
    <row r="32" spans="1:13" ht="23.85" customHeight="1">
      <c r="A32" s="19" t="s">
        <v>161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</row>
    <row r="33" spans="1:10" s="19" customFormat="1" ht="23.85" customHeight="1">
      <c r="A33" s="19" t="s">
        <v>27</v>
      </c>
      <c r="F33" s="21"/>
      <c r="G33" s="21"/>
      <c r="H33" s="21"/>
      <c r="I33" s="21"/>
      <c r="J33" s="21"/>
    </row>
    <row r="34" spans="1:10" s="19" customFormat="1" ht="23.85" customHeight="1">
      <c r="A34" s="65" t="s">
        <v>150</v>
      </c>
      <c r="F34" s="21"/>
      <c r="G34" s="21"/>
      <c r="H34" s="21"/>
      <c r="I34" s="21"/>
      <c r="J34" s="21"/>
    </row>
    <row r="35" spans="1:10" ht="23.85" customHeight="1">
      <c r="A35" s="22"/>
      <c r="B35" s="23"/>
      <c r="C35" s="23"/>
      <c r="D35" s="23"/>
      <c r="E35" s="23"/>
      <c r="F35" s="22"/>
      <c r="G35" s="24"/>
      <c r="H35" s="22"/>
      <c r="I35" s="24"/>
      <c r="J35" s="45" t="s">
        <v>95</v>
      </c>
    </row>
    <row r="36" spans="1:10" ht="23.85" customHeight="1">
      <c r="A36" s="22"/>
      <c r="B36" s="23"/>
      <c r="C36" s="23"/>
      <c r="D36" s="23"/>
      <c r="E36" s="23"/>
      <c r="F36" s="93" t="s">
        <v>155</v>
      </c>
      <c r="G36" s="24"/>
      <c r="H36" s="94" t="s">
        <v>154</v>
      </c>
      <c r="I36" s="94"/>
      <c r="J36" s="94"/>
    </row>
    <row r="37" spans="1:10" ht="23.85" customHeight="1">
      <c r="A37" s="23"/>
      <c r="B37" s="23"/>
      <c r="C37" s="23"/>
      <c r="D37" s="51" t="s">
        <v>0</v>
      </c>
      <c r="E37" s="25"/>
      <c r="F37" s="66">
        <v>2564</v>
      </c>
      <c r="G37" s="26"/>
      <c r="H37" s="66">
        <v>2564</v>
      </c>
      <c r="I37" s="26"/>
      <c r="J37" s="66">
        <v>2563</v>
      </c>
    </row>
    <row r="38" spans="1:10" ht="23.85" customHeight="1">
      <c r="A38" s="19"/>
      <c r="B38" s="23"/>
      <c r="C38" s="23"/>
      <c r="D38" s="25"/>
      <c r="E38" s="25"/>
      <c r="F38" s="27"/>
      <c r="G38" s="26"/>
      <c r="H38" s="27"/>
      <c r="I38" s="26"/>
      <c r="J38" s="27"/>
    </row>
    <row r="39" spans="1:10" ht="23.85" customHeight="1">
      <c r="A39" s="67" t="s">
        <v>32</v>
      </c>
      <c r="C39" s="33"/>
      <c r="D39" s="68"/>
      <c r="E39" s="68"/>
      <c r="F39" s="31"/>
      <c r="G39" s="31"/>
      <c r="H39" s="31"/>
      <c r="I39" s="31"/>
      <c r="J39" s="31"/>
    </row>
    <row r="40" spans="1:10" ht="23.85" customHeight="1">
      <c r="A40" s="69" t="s">
        <v>33</v>
      </c>
      <c r="C40" s="33"/>
      <c r="D40" s="70"/>
      <c r="E40" s="70"/>
      <c r="F40" s="31">
        <v>288400</v>
      </c>
      <c r="H40" s="31">
        <v>288400</v>
      </c>
      <c r="J40" s="31">
        <v>509199</v>
      </c>
    </row>
    <row r="41" spans="1:10" ht="23.85" customHeight="1">
      <c r="A41" s="69" t="s">
        <v>34</v>
      </c>
      <c r="C41" s="33"/>
      <c r="D41" s="70"/>
      <c r="E41" s="70"/>
      <c r="F41" s="31">
        <v>9322</v>
      </c>
      <c r="H41" s="31">
        <v>9322</v>
      </c>
      <c r="J41" s="31">
        <v>10878</v>
      </c>
    </row>
    <row r="42" spans="1:10" ht="23.85" customHeight="1">
      <c r="A42" s="71" t="s">
        <v>35</v>
      </c>
      <c r="C42" s="33"/>
      <c r="D42" s="72"/>
      <c r="E42" s="72"/>
      <c r="F42" s="34">
        <f>SUM(F40:F41)</f>
        <v>297722</v>
      </c>
      <c r="H42" s="34">
        <f>SUM(H40:H41)</f>
        <v>297722</v>
      </c>
      <c r="J42" s="34">
        <f>SUM(J40:J41)</f>
        <v>520077</v>
      </c>
    </row>
    <row r="43" spans="1:10" ht="23.85" customHeight="1">
      <c r="A43" s="67" t="s">
        <v>36</v>
      </c>
      <c r="C43" s="33"/>
      <c r="D43" s="32"/>
      <c r="E43" s="32"/>
      <c r="F43" s="21"/>
      <c r="H43" s="21"/>
      <c r="J43" s="21"/>
    </row>
    <row r="44" spans="1:10" ht="23.85" customHeight="1">
      <c r="A44" s="73" t="s">
        <v>37</v>
      </c>
      <c r="C44" s="33"/>
      <c r="D44" s="32"/>
      <c r="E44" s="32"/>
      <c r="F44" s="74">
        <v>153033</v>
      </c>
      <c r="H44" s="74">
        <v>153033</v>
      </c>
      <c r="J44" s="74">
        <v>215289</v>
      </c>
    </row>
    <row r="45" spans="1:10" ht="23.85" customHeight="1">
      <c r="A45" s="73" t="s">
        <v>75</v>
      </c>
      <c r="C45" s="33"/>
      <c r="D45" s="70"/>
      <c r="E45" s="70"/>
      <c r="F45" s="74">
        <v>176629</v>
      </c>
      <c r="H45" s="74">
        <v>176629</v>
      </c>
      <c r="J45" s="74">
        <v>281339</v>
      </c>
    </row>
    <row r="46" spans="1:10" ht="23.85" customHeight="1">
      <c r="A46" s="73" t="s">
        <v>24</v>
      </c>
      <c r="C46" s="33"/>
      <c r="D46" s="70"/>
      <c r="E46" s="70"/>
      <c r="F46" s="74">
        <f>104299+2428</f>
        <v>106727</v>
      </c>
      <c r="H46" s="74">
        <f>103884+2428</f>
        <v>106312</v>
      </c>
      <c r="J46" s="74">
        <f>97684+8176</f>
        <v>105860</v>
      </c>
    </row>
    <row r="47" spans="1:10" ht="23.85" customHeight="1">
      <c r="A47" s="73" t="s">
        <v>136</v>
      </c>
      <c r="C47" s="33"/>
      <c r="D47" s="70"/>
      <c r="E47" s="70"/>
      <c r="F47" s="31">
        <v>3094</v>
      </c>
      <c r="H47" s="31">
        <v>3094</v>
      </c>
      <c r="J47" s="31">
        <v>0</v>
      </c>
    </row>
    <row r="48" spans="1:10" ht="23.85" customHeight="1">
      <c r="A48" s="67" t="s">
        <v>38</v>
      </c>
      <c r="C48" s="33"/>
      <c r="D48" s="32"/>
      <c r="E48" s="32"/>
      <c r="F48" s="34">
        <f>SUM(F44:F47)</f>
        <v>439483</v>
      </c>
      <c r="H48" s="34">
        <f>SUM(H44:H47)</f>
        <v>439068</v>
      </c>
      <c r="J48" s="34">
        <f>SUM(J44:J47)</f>
        <v>602488</v>
      </c>
    </row>
    <row r="49" spans="1:13" ht="23.85" customHeight="1">
      <c r="A49" s="67" t="s">
        <v>119</v>
      </c>
      <c r="C49" s="33"/>
      <c r="D49" s="32"/>
      <c r="E49" s="32"/>
      <c r="F49" s="74">
        <f>F42-F48</f>
        <v>-141761</v>
      </c>
      <c r="H49" s="74">
        <f>H42-H48</f>
        <v>-141346</v>
      </c>
      <c r="J49" s="74">
        <f>J42-J48</f>
        <v>-82411</v>
      </c>
    </row>
    <row r="50" spans="1:13" ht="23.85" customHeight="1">
      <c r="A50" s="8" t="s">
        <v>120</v>
      </c>
      <c r="C50" s="33"/>
      <c r="D50" s="32"/>
      <c r="E50" s="32"/>
      <c r="F50" s="75">
        <v>-24846</v>
      </c>
      <c r="H50" s="75">
        <v>-23595</v>
      </c>
      <c r="J50" s="75">
        <v>-22722</v>
      </c>
      <c r="M50" s="76"/>
    </row>
    <row r="51" spans="1:13" ht="23.85" customHeight="1">
      <c r="A51" s="9" t="s">
        <v>123</v>
      </c>
      <c r="C51" s="33"/>
      <c r="D51" s="32"/>
      <c r="E51" s="32"/>
      <c r="F51" s="31">
        <f>SUM(F49:F50)</f>
        <v>-166607</v>
      </c>
      <c r="H51" s="31">
        <f>SUM(H49:H50)</f>
        <v>-164941</v>
      </c>
      <c r="J51" s="31">
        <f>SUM(J49:J50)</f>
        <v>-105133</v>
      </c>
    </row>
    <row r="52" spans="1:13" ht="23.85" customHeight="1">
      <c r="A52" s="8" t="s">
        <v>140</v>
      </c>
      <c r="C52" s="33"/>
      <c r="D52" s="32">
        <v>17</v>
      </c>
      <c r="E52" s="32"/>
      <c r="F52" s="75">
        <v>1916</v>
      </c>
      <c r="H52" s="75">
        <v>1916</v>
      </c>
      <c r="J52" s="75">
        <v>660</v>
      </c>
    </row>
    <row r="53" spans="1:13" ht="23.85" customHeight="1">
      <c r="A53" s="10" t="s">
        <v>100</v>
      </c>
      <c r="C53" s="33"/>
      <c r="D53" s="32"/>
      <c r="E53" s="32"/>
      <c r="F53" s="34">
        <f>SUM(F51:F52)</f>
        <v>-164691</v>
      </c>
      <c r="H53" s="34">
        <f>SUM(H51:H52)</f>
        <v>-163025</v>
      </c>
      <c r="J53" s="34">
        <f>SUM(J51:J52)</f>
        <v>-104473</v>
      </c>
    </row>
    <row r="54" spans="1:13" ht="23.85" customHeight="1">
      <c r="A54" s="15" t="s">
        <v>91</v>
      </c>
      <c r="C54" s="33"/>
      <c r="D54" s="32">
        <v>6</v>
      </c>
      <c r="E54" s="32"/>
      <c r="F54" s="75">
        <v>122346</v>
      </c>
      <c r="H54" s="75">
        <v>0</v>
      </c>
      <c r="J54" s="75">
        <v>0</v>
      </c>
    </row>
    <row r="55" spans="1:13" ht="23.85" customHeight="1" thickBot="1">
      <c r="A55" s="10" t="s">
        <v>108</v>
      </c>
      <c r="C55" s="33"/>
      <c r="D55" s="32"/>
      <c r="E55" s="32"/>
      <c r="F55" s="37">
        <f>F54+F53</f>
        <v>-42345</v>
      </c>
      <c r="G55" s="31"/>
      <c r="H55" s="37">
        <f>H54+H53</f>
        <v>-163025</v>
      </c>
      <c r="I55" s="31"/>
      <c r="J55" s="37">
        <f>J54+J53</f>
        <v>-104473</v>
      </c>
    </row>
    <row r="56" spans="1:13" ht="23.85" customHeight="1" thickTop="1">
      <c r="A56" s="28"/>
      <c r="C56" s="33"/>
      <c r="D56" s="32"/>
      <c r="E56" s="32"/>
      <c r="F56" s="31"/>
      <c r="G56" s="31"/>
      <c r="H56" s="31"/>
      <c r="I56" s="31"/>
      <c r="J56" s="31"/>
    </row>
    <row r="57" spans="1:13" ht="23.85" customHeight="1">
      <c r="A57" s="28" t="s">
        <v>25</v>
      </c>
      <c r="C57" s="33"/>
      <c r="D57" s="32">
        <v>18</v>
      </c>
      <c r="E57" s="32"/>
      <c r="F57" s="78"/>
      <c r="H57" s="78"/>
      <c r="J57" s="78"/>
      <c r="L57" s="79"/>
    </row>
    <row r="58" spans="1:13" ht="23.85" customHeight="1">
      <c r="A58" s="20" t="s">
        <v>90</v>
      </c>
      <c r="C58" s="33"/>
      <c r="D58" s="32"/>
      <c r="E58" s="32"/>
      <c r="F58" s="78"/>
      <c r="H58" s="78"/>
      <c r="J58" s="78"/>
    </row>
    <row r="59" spans="1:13" ht="23.85" customHeight="1" thickBot="1">
      <c r="A59" s="29" t="s">
        <v>133</v>
      </c>
      <c r="C59" s="33"/>
      <c r="D59" s="32"/>
      <c r="E59" s="72"/>
      <c r="F59" s="100">
        <v>-0.19</v>
      </c>
      <c r="G59" s="77"/>
      <c r="H59" s="100">
        <v>-0.18</v>
      </c>
      <c r="I59" s="77"/>
      <c r="J59" s="80">
        <v>-0.16</v>
      </c>
    </row>
    <row r="60" spans="1:13" ht="23.85" customHeight="1" thickTop="1">
      <c r="A60" s="29"/>
      <c r="C60" s="33"/>
      <c r="D60" s="72"/>
      <c r="E60" s="72"/>
      <c r="F60" s="77"/>
      <c r="G60" s="77"/>
      <c r="H60" s="77"/>
      <c r="I60" s="77"/>
      <c r="J60" s="77"/>
    </row>
    <row r="61" spans="1:13" ht="23.85" customHeight="1">
      <c r="A61" s="20" t="s">
        <v>9</v>
      </c>
      <c r="C61" s="33"/>
    </row>
    <row r="62" spans="1:13" ht="23.85" customHeight="1">
      <c r="C62" s="33"/>
      <c r="J62" s="64" t="s">
        <v>80</v>
      </c>
    </row>
    <row r="63" spans="1:13" ht="23.85" customHeight="1">
      <c r="A63" s="19" t="s">
        <v>161</v>
      </c>
    </row>
    <row r="64" spans="1:13" ht="23.85" customHeight="1">
      <c r="A64" s="19" t="s">
        <v>43</v>
      </c>
    </row>
    <row r="65" spans="1:10" ht="23.85" customHeight="1">
      <c r="A65" s="19" t="s">
        <v>150</v>
      </c>
    </row>
    <row r="66" spans="1:10" ht="23.85" customHeight="1">
      <c r="A66" s="22"/>
      <c r="B66" s="23"/>
      <c r="C66" s="23"/>
      <c r="D66" s="23"/>
      <c r="E66" s="23"/>
      <c r="F66" s="22"/>
      <c r="G66" s="24"/>
      <c r="H66" s="22"/>
      <c r="I66" s="24"/>
      <c r="J66" s="45" t="s">
        <v>76</v>
      </c>
    </row>
    <row r="67" spans="1:10" ht="23.85" customHeight="1">
      <c r="A67" s="22"/>
      <c r="B67" s="23"/>
      <c r="C67" s="23"/>
      <c r="D67" s="23"/>
      <c r="E67" s="23"/>
      <c r="F67" s="93" t="s">
        <v>155</v>
      </c>
      <c r="G67" s="24"/>
      <c r="H67" s="94" t="s">
        <v>154</v>
      </c>
      <c r="I67" s="94"/>
      <c r="J67" s="94"/>
    </row>
    <row r="68" spans="1:10" ht="23.85" customHeight="1">
      <c r="A68" s="23"/>
      <c r="B68" s="23"/>
      <c r="C68" s="23"/>
      <c r="D68" s="25"/>
      <c r="E68" s="25"/>
      <c r="F68" s="66">
        <v>2564</v>
      </c>
      <c r="G68" s="26"/>
      <c r="H68" s="66">
        <v>2564</v>
      </c>
      <c r="I68" s="26"/>
      <c r="J68" s="66">
        <v>2563</v>
      </c>
    </row>
    <row r="69" spans="1:10" ht="23.85" customHeight="1">
      <c r="A69" s="10" t="s">
        <v>44</v>
      </c>
      <c r="J69" s="27"/>
    </row>
    <row r="70" spans="1:10" ht="23.85" customHeight="1">
      <c r="A70" s="15" t="s">
        <v>101</v>
      </c>
      <c r="F70" s="31">
        <f>SUM(F51)</f>
        <v>-166607</v>
      </c>
      <c r="G70" s="31"/>
      <c r="H70" s="31">
        <f>SUM(H51)</f>
        <v>-164941</v>
      </c>
      <c r="I70" s="31"/>
      <c r="J70" s="31">
        <f>SUM(J51)</f>
        <v>-105133</v>
      </c>
    </row>
    <row r="71" spans="1:10" ht="23.85" customHeight="1">
      <c r="A71" s="15" t="s">
        <v>102</v>
      </c>
      <c r="F71" s="31"/>
      <c r="G71" s="31"/>
      <c r="H71" s="31"/>
      <c r="I71" s="31"/>
      <c r="J71" s="31"/>
    </row>
    <row r="72" spans="1:10" ht="23.85" customHeight="1">
      <c r="A72" s="15" t="s">
        <v>45</v>
      </c>
      <c r="F72" s="31"/>
      <c r="G72" s="31"/>
      <c r="H72" s="31"/>
      <c r="I72" s="31"/>
      <c r="J72" s="31"/>
    </row>
    <row r="73" spans="1:10" ht="23.85" customHeight="1">
      <c r="A73" s="8" t="s">
        <v>46</v>
      </c>
      <c r="F73" s="31">
        <v>164000</v>
      </c>
      <c r="H73" s="31">
        <v>164000</v>
      </c>
      <c r="J73" s="31">
        <v>137246</v>
      </c>
    </row>
    <row r="74" spans="1:10" ht="23.85" customHeight="1">
      <c r="A74" s="8" t="s">
        <v>141</v>
      </c>
      <c r="F74" s="31">
        <v>459</v>
      </c>
      <c r="H74" s="31">
        <v>459</v>
      </c>
      <c r="J74" s="31">
        <v>-158</v>
      </c>
    </row>
    <row r="75" spans="1:10" ht="23.85" customHeight="1">
      <c r="A75" s="8" t="s">
        <v>146</v>
      </c>
      <c r="F75" s="31">
        <v>3094</v>
      </c>
      <c r="H75" s="31">
        <v>3094</v>
      </c>
      <c r="J75" s="31">
        <v>0</v>
      </c>
    </row>
    <row r="76" spans="1:10" ht="23.85" customHeight="1">
      <c r="A76" s="8" t="s">
        <v>142</v>
      </c>
      <c r="F76" s="74">
        <v>-1251</v>
      </c>
      <c r="H76" s="74">
        <v>-1251</v>
      </c>
      <c r="J76" s="31">
        <v>0</v>
      </c>
    </row>
    <row r="77" spans="1:10" ht="23.85" customHeight="1">
      <c r="A77" s="15" t="s">
        <v>92</v>
      </c>
      <c r="F77" s="31">
        <v>5680</v>
      </c>
      <c r="H77" s="31">
        <v>5680</v>
      </c>
      <c r="J77" s="31">
        <v>5799</v>
      </c>
    </row>
    <row r="78" spans="1:10" ht="23.85" customHeight="1">
      <c r="A78" s="15" t="s">
        <v>137</v>
      </c>
      <c r="F78" s="31">
        <v>153</v>
      </c>
      <c r="H78" s="31">
        <v>153</v>
      </c>
      <c r="J78" s="31">
        <v>0</v>
      </c>
    </row>
    <row r="79" spans="1:10" ht="23.85" customHeight="1">
      <c r="A79" s="15" t="s">
        <v>139</v>
      </c>
      <c r="F79" s="31">
        <v>-126</v>
      </c>
      <c r="H79" s="31">
        <v>-126</v>
      </c>
      <c r="J79" s="31">
        <v>-1031</v>
      </c>
    </row>
    <row r="80" spans="1:10" ht="23.85" customHeight="1">
      <c r="A80" s="15" t="s">
        <v>138</v>
      </c>
      <c r="F80" s="31">
        <v>-54303</v>
      </c>
      <c r="H80" s="31">
        <v>-54303</v>
      </c>
      <c r="J80" s="31">
        <v>-7175</v>
      </c>
    </row>
    <row r="81" spans="1:10" ht="23.85" customHeight="1">
      <c r="A81" s="15" t="s">
        <v>151</v>
      </c>
      <c r="F81" s="31">
        <v>0</v>
      </c>
      <c r="H81" s="31">
        <v>0</v>
      </c>
      <c r="J81" s="31">
        <v>294</v>
      </c>
    </row>
    <row r="82" spans="1:10" ht="23.85" customHeight="1">
      <c r="A82" s="15" t="s">
        <v>57</v>
      </c>
      <c r="F82" s="31">
        <v>1188</v>
      </c>
      <c r="H82" s="31">
        <v>1188</v>
      </c>
      <c r="J82" s="31">
        <v>1421</v>
      </c>
    </row>
    <row r="83" spans="1:10" ht="23.85" customHeight="1">
      <c r="A83" s="15" t="s">
        <v>177</v>
      </c>
      <c r="F83" s="31">
        <v>2700</v>
      </c>
      <c r="H83" s="31">
        <v>2700</v>
      </c>
      <c r="J83" s="31">
        <v>0</v>
      </c>
    </row>
    <row r="84" spans="1:10" ht="23.85" customHeight="1">
      <c r="A84" s="15" t="s">
        <v>65</v>
      </c>
      <c r="F84" s="31">
        <v>-6</v>
      </c>
      <c r="H84" s="31">
        <v>-6</v>
      </c>
      <c r="J84" s="31">
        <v>-30</v>
      </c>
    </row>
    <row r="85" spans="1:10" ht="23.85" customHeight="1">
      <c r="A85" s="15" t="s">
        <v>93</v>
      </c>
      <c r="F85" s="75">
        <v>24846</v>
      </c>
      <c r="H85" s="75">
        <v>23595</v>
      </c>
      <c r="J85" s="75">
        <v>22722</v>
      </c>
    </row>
    <row r="86" spans="1:10" ht="23.85" customHeight="1">
      <c r="A86" s="15" t="s">
        <v>109</v>
      </c>
      <c r="F86" s="31"/>
      <c r="G86" s="31"/>
      <c r="H86" s="31"/>
      <c r="I86" s="31"/>
      <c r="J86" s="31"/>
    </row>
    <row r="87" spans="1:10" ht="23.85" customHeight="1">
      <c r="A87" s="15" t="s">
        <v>47</v>
      </c>
      <c r="F87" s="31">
        <f>SUM(F70:F85)</f>
        <v>-20173</v>
      </c>
      <c r="G87" s="31"/>
      <c r="H87" s="31">
        <f>SUM(H70:H85)</f>
        <v>-19758</v>
      </c>
      <c r="I87" s="31"/>
      <c r="J87" s="31">
        <f>SUM(J70:J85)</f>
        <v>53955</v>
      </c>
    </row>
    <row r="88" spans="1:10" ht="23.85" customHeight="1">
      <c r="A88" s="15" t="s">
        <v>48</v>
      </c>
      <c r="F88" s="31"/>
      <c r="G88" s="31"/>
      <c r="H88" s="31"/>
      <c r="I88" s="31"/>
      <c r="J88" s="31"/>
    </row>
    <row r="89" spans="1:10" ht="23.85" customHeight="1">
      <c r="A89" s="15" t="s">
        <v>49</v>
      </c>
      <c r="F89" s="31">
        <v>-2771</v>
      </c>
      <c r="H89" s="31">
        <v>-2771</v>
      </c>
      <c r="J89" s="31">
        <v>-3100</v>
      </c>
    </row>
    <row r="90" spans="1:10" ht="23.85" customHeight="1">
      <c r="A90" s="15" t="s">
        <v>50</v>
      </c>
      <c r="F90" s="31">
        <v>5792</v>
      </c>
      <c r="H90" s="31">
        <v>5792</v>
      </c>
      <c r="J90" s="31">
        <v>-888</v>
      </c>
    </row>
    <row r="91" spans="1:10" ht="23.85" customHeight="1">
      <c r="A91" s="15" t="s">
        <v>116</v>
      </c>
      <c r="F91" s="31">
        <v>-108</v>
      </c>
      <c r="H91" s="31">
        <v>-3809</v>
      </c>
      <c r="J91" s="31">
        <v>-3933</v>
      </c>
    </row>
    <row r="92" spans="1:10" ht="23.85" customHeight="1">
      <c r="A92" s="15" t="s">
        <v>51</v>
      </c>
      <c r="F92" s="31">
        <v>-10331</v>
      </c>
      <c r="H92" s="31">
        <v>-10331</v>
      </c>
      <c r="J92" s="31">
        <v>-6412</v>
      </c>
    </row>
    <row r="93" spans="1:10" ht="23.85" customHeight="1">
      <c r="A93" s="8" t="s">
        <v>125</v>
      </c>
      <c r="F93" s="31">
        <v>4257</v>
      </c>
      <c r="H93" s="31">
        <v>4257</v>
      </c>
      <c r="J93" s="31">
        <v>22127</v>
      </c>
    </row>
    <row r="94" spans="1:10" ht="23.85" customHeight="1">
      <c r="A94" s="8" t="s">
        <v>179</v>
      </c>
      <c r="F94" s="31">
        <v>-3000</v>
      </c>
      <c r="H94" s="31">
        <v>0</v>
      </c>
      <c r="J94" s="31">
        <v>0</v>
      </c>
    </row>
    <row r="95" spans="1:10" ht="23.85" customHeight="1">
      <c r="A95" s="15" t="s">
        <v>73</v>
      </c>
      <c r="F95" s="31"/>
      <c r="H95" s="31"/>
      <c r="J95" s="31"/>
    </row>
    <row r="96" spans="1:10" ht="23.85" customHeight="1">
      <c r="A96" s="8" t="s">
        <v>52</v>
      </c>
      <c r="F96" s="31">
        <v>11635</v>
      </c>
      <c r="H96" s="31">
        <v>11760</v>
      </c>
      <c r="J96" s="31">
        <v>10128</v>
      </c>
    </row>
    <row r="97" spans="1:10" ht="23.85" customHeight="1">
      <c r="A97" s="8" t="s">
        <v>57</v>
      </c>
      <c r="F97" s="31">
        <v>-365</v>
      </c>
      <c r="H97" s="31">
        <v>-365</v>
      </c>
      <c r="J97" s="31">
        <v>-77</v>
      </c>
    </row>
    <row r="98" spans="1:10" ht="23.85" customHeight="1">
      <c r="A98" s="8" t="s">
        <v>53</v>
      </c>
      <c r="F98" s="75">
        <v>15893</v>
      </c>
      <c r="H98" s="75">
        <v>15893</v>
      </c>
      <c r="J98" s="75">
        <f>25634-2997</f>
        <v>22637</v>
      </c>
    </row>
    <row r="99" spans="1:10" ht="23.85" customHeight="1">
      <c r="A99" s="8" t="s">
        <v>181</v>
      </c>
      <c r="F99" s="31">
        <f>SUM(F87:F98)</f>
        <v>829</v>
      </c>
      <c r="G99" s="31"/>
      <c r="H99" s="31">
        <f>SUM(H87:H98)</f>
        <v>668</v>
      </c>
      <c r="I99" s="31"/>
      <c r="J99" s="31">
        <f>SUM(J87:J98)</f>
        <v>94437</v>
      </c>
    </row>
    <row r="100" spans="1:10" ht="23.85" customHeight="1">
      <c r="A100" s="8" t="s">
        <v>98</v>
      </c>
      <c r="F100" s="31">
        <v>8</v>
      </c>
      <c r="G100" s="31"/>
      <c r="H100" s="31">
        <v>8</v>
      </c>
      <c r="I100" s="31"/>
      <c r="J100" s="31">
        <v>39</v>
      </c>
    </row>
    <row r="101" spans="1:10" ht="23.85" customHeight="1">
      <c r="A101" s="8" t="s">
        <v>66</v>
      </c>
      <c r="F101" s="75">
        <v>-194</v>
      </c>
      <c r="G101" s="38"/>
      <c r="H101" s="75">
        <v>-194</v>
      </c>
      <c r="I101" s="38"/>
      <c r="J101" s="75">
        <v>-104</v>
      </c>
    </row>
    <row r="102" spans="1:10" ht="23.85" customHeight="1">
      <c r="A102" s="9" t="s">
        <v>180</v>
      </c>
      <c r="F102" s="75">
        <f>SUM(F99:F101)</f>
        <v>643</v>
      </c>
      <c r="G102" s="31"/>
      <c r="H102" s="75">
        <f>SUM(H99:H101)</f>
        <v>482</v>
      </c>
      <c r="I102" s="31"/>
      <c r="J102" s="75">
        <f>SUM(J99:J101)</f>
        <v>94372</v>
      </c>
    </row>
    <row r="103" spans="1:10" ht="23.85" customHeight="1">
      <c r="A103" s="15"/>
      <c r="F103" s="31"/>
      <c r="G103" s="31"/>
      <c r="H103" s="31"/>
      <c r="I103" s="31"/>
      <c r="J103" s="31"/>
    </row>
    <row r="104" spans="1:10" ht="23.85" customHeight="1">
      <c r="A104" s="16" t="s">
        <v>9</v>
      </c>
      <c r="F104" s="31"/>
      <c r="G104" s="31"/>
      <c r="H104" s="31"/>
      <c r="I104" s="31"/>
      <c r="J104" s="31"/>
    </row>
    <row r="105" spans="1:10" ht="23.85" customHeight="1">
      <c r="A105" s="16"/>
      <c r="F105" s="31"/>
      <c r="G105" s="31"/>
      <c r="H105" s="31"/>
      <c r="I105" s="31"/>
      <c r="J105" s="49" t="s">
        <v>80</v>
      </c>
    </row>
    <row r="106" spans="1:10" ht="23.85" customHeight="1">
      <c r="A106" s="19" t="s">
        <v>161</v>
      </c>
    </row>
    <row r="107" spans="1:10" ht="23.85" customHeight="1">
      <c r="A107" s="9" t="s">
        <v>54</v>
      </c>
    </row>
    <row r="108" spans="1:10" ht="23.85" customHeight="1">
      <c r="A108" s="17" t="s">
        <v>150</v>
      </c>
    </row>
    <row r="109" spans="1:10" ht="23.85" customHeight="1">
      <c r="A109" s="22"/>
      <c r="B109" s="23"/>
      <c r="C109" s="23"/>
      <c r="D109" s="23"/>
      <c r="E109" s="23"/>
      <c r="F109" s="22"/>
      <c r="G109" s="24"/>
      <c r="H109" s="22"/>
      <c r="I109" s="24"/>
      <c r="J109" s="45" t="s">
        <v>76</v>
      </c>
    </row>
    <row r="110" spans="1:10" ht="23.85" customHeight="1">
      <c r="A110" s="22"/>
      <c r="B110" s="23"/>
      <c r="C110" s="23"/>
      <c r="D110" s="23"/>
      <c r="E110" s="23"/>
      <c r="F110" s="93" t="s">
        <v>155</v>
      </c>
      <c r="G110" s="24"/>
      <c r="H110" s="94" t="s">
        <v>154</v>
      </c>
      <c r="I110" s="94"/>
      <c r="J110" s="94"/>
    </row>
    <row r="111" spans="1:10" ht="23.85" customHeight="1">
      <c r="A111" s="23"/>
      <c r="B111" s="23"/>
      <c r="C111" s="23"/>
      <c r="D111" s="25"/>
      <c r="E111" s="25"/>
      <c r="F111" s="66">
        <v>2564</v>
      </c>
      <c r="G111" s="26"/>
      <c r="H111" s="66">
        <v>2564</v>
      </c>
      <c r="I111" s="26"/>
      <c r="J111" s="66">
        <v>2563</v>
      </c>
    </row>
    <row r="112" spans="1:10" ht="23.85" customHeight="1">
      <c r="A112" s="10" t="s">
        <v>55</v>
      </c>
    </row>
    <row r="113" spans="1:10" ht="23.85" customHeight="1">
      <c r="A113" s="18" t="s">
        <v>103</v>
      </c>
      <c r="F113" s="72">
        <v>-74138</v>
      </c>
      <c r="H113" s="72">
        <v>-74138</v>
      </c>
      <c r="J113" s="31">
        <v>-4045</v>
      </c>
    </row>
    <row r="114" spans="1:10" ht="23.85" customHeight="1">
      <c r="A114" s="18" t="s">
        <v>97</v>
      </c>
      <c r="F114" s="72">
        <v>-38</v>
      </c>
      <c r="H114" s="72">
        <v>-38</v>
      </c>
      <c r="J114" s="31">
        <v>0</v>
      </c>
    </row>
    <row r="115" spans="1:10" s="35" customFormat="1" ht="23.85" customHeight="1">
      <c r="A115" s="24" t="s">
        <v>67</v>
      </c>
      <c r="F115" s="72">
        <v>3266</v>
      </c>
      <c r="G115" s="29"/>
      <c r="H115" s="72">
        <v>3266</v>
      </c>
      <c r="I115" s="29"/>
      <c r="J115" s="31">
        <v>605</v>
      </c>
    </row>
    <row r="116" spans="1:10" s="35" customFormat="1" ht="23.85" customHeight="1">
      <c r="A116" s="24" t="s">
        <v>172</v>
      </c>
      <c r="F116" s="75">
        <v>-31000</v>
      </c>
      <c r="G116" s="38"/>
      <c r="H116" s="75">
        <v>-31000</v>
      </c>
      <c r="I116" s="38"/>
      <c r="J116" s="75">
        <v>0</v>
      </c>
    </row>
    <row r="117" spans="1:10" ht="23.85" customHeight="1">
      <c r="A117" s="10" t="s">
        <v>145</v>
      </c>
      <c r="F117" s="75">
        <f>SUM(F113:F116)</f>
        <v>-101910</v>
      </c>
      <c r="G117" s="31"/>
      <c r="H117" s="75">
        <f>SUM(H113:H116)</f>
        <v>-101910</v>
      </c>
      <c r="I117" s="31"/>
      <c r="J117" s="75">
        <f>SUM(J113:J116)</f>
        <v>-3440</v>
      </c>
    </row>
    <row r="118" spans="1:10" ht="23.85" customHeight="1">
      <c r="A118" s="10" t="s">
        <v>56</v>
      </c>
      <c r="F118" s="31"/>
      <c r="G118" s="31"/>
      <c r="H118" s="31"/>
      <c r="I118" s="31"/>
      <c r="J118" s="31"/>
    </row>
    <row r="119" spans="1:10" ht="23.85" customHeight="1">
      <c r="A119" s="15" t="s">
        <v>173</v>
      </c>
      <c r="F119" s="81">
        <v>-5134</v>
      </c>
      <c r="G119" s="31"/>
      <c r="H119" s="81">
        <v>-5134</v>
      </c>
      <c r="I119" s="31"/>
      <c r="J119" s="31">
        <v>-2975</v>
      </c>
    </row>
    <row r="120" spans="1:10" ht="23.85" customHeight="1">
      <c r="A120" s="15" t="s">
        <v>81</v>
      </c>
      <c r="F120" s="81">
        <v>197124</v>
      </c>
      <c r="G120" s="31"/>
      <c r="H120" s="81">
        <v>197124</v>
      </c>
      <c r="I120" s="31"/>
      <c r="J120" s="31">
        <v>263821</v>
      </c>
    </row>
    <row r="121" spans="1:10" ht="23.85" customHeight="1">
      <c r="A121" s="15" t="s">
        <v>82</v>
      </c>
      <c r="F121" s="81">
        <v>-181098</v>
      </c>
      <c r="G121" s="31"/>
      <c r="H121" s="81">
        <v>-181098</v>
      </c>
      <c r="I121" s="31"/>
      <c r="J121" s="31">
        <v>-319360</v>
      </c>
    </row>
    <row r="122" spans="1:10" ht="23.85" customHeight="1">
      <c r="A122" s="15" t="s">
        <v>94</v>
      </c>
      <c r="F122" s="81">
        <v>0</v>
      </c>
      <c r="G122" s="31"/>
      <c r="H122" s="81">
        <v>0</v>
      </c>
      <c r="I122" s="31"/>
      <c r="J122" s="31">
        <v>-3000</v>
      </c>
    </row>
    <row r="123" spans="1:10" ht="23.85" customHeight="1">
      <c r="A123" s="15" t="s">
        <v>117</v>
      </c>
      <c r="F123" s="31">
        <v>-70100</v>
      </c>
      <c r="H123" s="31">
        <v>-70100</v>
      </c>
      <c r="J123" s="31">
        <v>-78928</v>
      </c>
    </row>
    <row r="124" spans="1:10" ht="23.85" customHeight="1">
      <c r="A124" s="15" t="s">
        <v>83</v>
      </c>
      <c r="F124" s="31">
        <v>-23213</v>
      </c>
      <c r="H124" s="31">
        <v>-23052</v>
      </c>
      <c r="J124" s="31">
        <v>-20857</v>
      </c>
    </row>
    <row r="125" spans="1:10" ht="23.85" customHeight="1">
      <c r="A125" s="15" t="s">
        <v>122</v>
      </c>
      <c r="F125" s="31">
        <v>108209</v>
      </c>
      <c r="H125" s="31">
        <v>108209</v>
      </c>
      <c r="J125" s="31">
        <v>54270</v>
      </c>
    </row>
    <row r="126" spans="1:10" ht="23.85" customHeight="1">
      <c r="A126" s="15" t="s">
        <v>176</v>
      </c>
      <c r="F126" s="31">
        <v>80000</v>
      </c>
      <c r="H126" s="31">
        <v>80000</v>
      </c>
      <c r="J126" s="31">
        <v>0</v>
      </c>
    </row>
    <row r="127" spans="1:10" ht="23.85" customHeight="1">
      <c r="A127" s="15" t="s">
        <v>175</v>
      </c>
      <c r="F127" s="31">
        <v>-5001</v>
      </c>
      <c r="H127" s="31">
        <v>-5001</v>
      </c>
      <c r="J127" s="31">
        <v>0</v>
      </c>
    </row>
    <row r="128" spans="1:10" ht="23.85" customHeight="1">
      <c r="A128" s="15" t="s">
        <v>166</v>
      </c>
      <c r="F128" s="75">
        <v>37</v>
      </c>
      <c r="H128" s="75">
        <v>37</v>
      </c>
      <c r="J128" s="31">
        <v>0</v>
      </c>
    </row>
    <row r="129" spans="1:10" ht="23.85" customHeight="1">
      <c r="A129" s="10" t="s">
        <v>144</v>
      </c>
      <c r="F129" s="34">
        <f>SUM(F119:F128)</f>
        <v>100824</v>
      </c>
      <c r="G129" s="31"/>
      <c r="H129" s="34">
        <f>SUM(H119:H128)</f>
        <v>100985</v>
      </c>
      <c r="I129" s="31"/>
      <c r="J129" s="34">
        <f>SUM(J119:J128)</f>
        <v>-107029</v>
      </c>
    </row>
    <row r="130" spans="1:10" ht="23.85" customHeight="1">
      <c r="A130" s="10" t="s">
        <v>121</v>
      </c>
      <c r="F130" s="31">
        <f>SUM(F129,F117,F102)</f>
        <v>-443</v>
      </c>
      <c r="G130" s="31"/>
      <c r="H130" s="31">
        <f>SUM(H129,H117,H102)</f>
        <v>-443</v>
      </c>
      <c r="I130" s="31"/>
      <c r="J130" s="31">
        <f>J102+J117+J129</f>
        <v>-16097</v>
      </c>
    </row>
    <row r="131" spans="1:10" ht="23.85" customHeight="1">
      <c r="A131" s="8" t="s">
        <v>88</v>
      </c>
      <c r="F131" s="75">
        <f>BS!J11</f>
        <v>5164</v>
      </c>
      <c r="G131" s="31"/>
      <c r="H131" s="75">
        <f>BS!J11</f>
        <v>5164</v>
      </c>
      <c r="I131" s="31"/>
      <c r="J131" s="75">
        <v>19920</v>
      </c>
    </row>
    <row r="132" spans="1:10" ht="23.85" customHeight="1" thickBot="1">
      <c r="A132" s="17" t="s">
        <v>89</v>
      </c>
      <c r="F132" s="37">
        <f>SUM(F130:F131)</f>
        <v>4721</v>
      </c>
      <c r="G132" s="31"/>
      <c r="H132" s="37">
        <f>SUM(H130:H131)</f>
        <v>4721</v>
      </c>
      <c r="I132" s="31"/>
      <c r="J132" s="37">
        <f>SUM(J130:J131)</f>
        <v>3823</v>
      </c>
    </row>
    <row r="133" spans="1:10" ht="23.85" customHeight="1" thickTop="1">
      <c r="A133" s="15"/>
      <c r="F133" s="31">
        <f>SUM(F132-BS!F11)</f>
        <v>0</v>
      </c>
      <c r="G133" s="31"/>
      <c r="H133" s="31">
        <f>SUM(H132-BS!H11)</f>
        <v>0</v>
      </c>
      <c r="I133" s="31">
        <v>0</v>
      </c>
      <c r="J133" s="31"/>
    </row>
    <row r="134" spans="1:10" ht="23.85" customHeight="1">
      <c r="A134" s="10" t="s">
        <v>96</v>
      </c>
      <c r="F134" s="31"/>
      <c r="G134" s="31"/>
      <c r="H134" s="31"/>
      <c r="I134" s="31"/>
      <c r="J134" s="31"/>
    </row>
    <row r="135" spans="1:10" ht="23.85" customHeight="1">
      <c r="A135" s="15" t="s">
        <v>104</v>
      </c>
      <c r="F135" s="31"/>
      <c r="G135" s="31"/>
      <c r="H135" s="31"/>
      <c r="I135" s="31"/>
      <c r="J135" s="31"/>
    </row>
    <row r="136" spans="1:10" ht="23.85" customHeight="1">
      <c r="A136" s="8" t="s">
        <v>143</v>
      </c>
      <c r="F136" s="31">
        <v>2414</v>
      </c>
      <c r="G136" s="31"/>
      <c r="H136" s="31">
        <v>2414</v>
      </c>
      <c r="I136" s="31"/>
      <c r="J136" s="31">
        <v>974</v>
      </c>
    </row>
    <row r="137" spans="1:10" ht="23.85" customHeight="1">
      <c r="A137" s="8" t="s">
        <v>135</v>
      </c>
      <c r="F137" s="31">
        <v>11790</v>
      </c>
      <c r="G137" s="31"/>
      <c r="H137" s="31">
        <v>11790</v>
      </c>
      <c r="I137" s="31"/>
      <c r="J137" s="31">
        <v>0</v>
      </c>
    </row>
    <row r="138" spans="1:10" ht="23.85" customHeight="1">
      <c r="A138" s="8" t="s">
        <v>174</v>
      </c>
      <c r="F138" s="31">
        <v>55110</v>
      </c>
      <c r="G138" s="31"/>
      <c r="H138" s="31">
        <v>55110</v>
      </c>
      <c r="I138" s="31"/>
      <c r="J138" s="31">
        <v>0</v>
      </c>
    </row>
    <row r="139" spans="1:10" ht="23.85" customHeight="1">
      <c r="A139" s="15"/>
      <c r="F139" s="31"/>
      <c r="G139" s="31"/>
      <c r="H139" s="31"/>
      <c r="I139" s="31"/>
      <c r="J139" s="31"/>
    </row>
    <row r="140" spans="1:10" ht="23.85" customHeight="1">
      <c r="A140" s="20" t="s">
        <v>9</v>
      </c>
    </row>
  </sheetData>
  <mergeCells count="4">
    <mergeCell ref="H6:J6"/>
    <mergeCell ref="H36:J36"/>
    <mergeCell ref="H67:J67"/>
    <mergeCell ref="H110:J110"/>
  </mergeCells>
  <phoneticPr fontId="7" type="noConversion"/>
  <printOptions horizontalCentered="1"/>
  <pageMargins left="0.78740157480314998" right="0.39370078740157499" top="0.75" bottom="0.196850393700787" header="0.196850393700787" footer="0.196850393700787"/>
  <pageSetup paperSize="9" scale="75" orientation="portrait" r:id="rId1"/>
  <rowBreaks count="3" manualBreakCount="3">
    <brk id="30" max="7" man="1"/>
    <brk id="61" max="16383" man="1"/>
    <brk id="104" max="7" man="1"/>
  </rowBreaks>
  <ignoredErrors>
    <ignoredError sqref="I117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V38"/>
  <sheetViews>
    <sheetView showGridLines="0" view="pageBreakPreview" topLeftCell="A10" zoomScale="70" zoomScaleNormal="100" zoomScaleSheetLayoutView="70" workbookViewId="0">
      <selection activeCell="T20" sqref="T20"/>
    </sheetView>
  </sheetViews>
  <sheetFormatPr defaultColWidth="9.28515625" defaultRowHeight="24" customHeight="1"/>
  <cols>
    <col min="1" max="1" width="39.42578125" style="11" customWidth="1"/>
    <col min="2" max="2" width="4" style="11" customWidth="1"/>
    <col min="3" max="3" width="5.5703125" style="11" customWidth="1"/>
    <col min="4" max="4" width="15.5703125" style="11" customWidth="1"/>
    <col min="5" max="5" width="1.42578125" style="12" customWidth="1"/>
    <col min="6" max="6" width="15.5703125" style="11" customWidth="1"/>
    <col min="7" max="7" width="1.42578125" style="12" customWidth="1"/>
    <col min="8" max="8" width="15.5703125" style="11" customWidth="1"/>
    <col min="9" max="9" width="1.42578125" style="11" customWidth="1"/>
    <col min="10" max="10" width="15.5703125" style="11" customWidth="1"/>
    <col min="11" max="11" width="1.42578125" style="11" customWidth="1"/>
    <col min="12" max="12" width="20" style="11" customWidth="1"/>
    <col min="13" max="13" width="1.42578125" style="11" customWidth="1"/>
    <col min="14" max="14" width="15.7109375" style="11" customWidth="1"/>
    <col min="15" max="15" width="1.42578125" style="12" customWidth="1"/>
    <col min="16" max="16" width="15.5703125" style="11" customWidth="1"/>
    <col min="17" max="16384" width="9.28515625" style="11"/>
  </cols>
  <sheetData>
    <row r="1" spans="1:22" ht="24" customHeight="1">
      <c r="P1" s="49" t="s">
        <v>80</v>
      </c>
    </row>
    <row r="2" spans="1:22" s="2" customFormat="1" ht="24" customHeight="1">
      <c r="A2" s="19" t="s">
        <v>161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</row>
    <row r="3" spans="1:22" ht="24" customHeight="1">
      <c r="A3" s="97" t="s">
        <v>41</v>
      </c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</row>
    <row r="4" spans="1:22" ht="24" customHeight="1">
      <c r="A4" s="97" t="s">
        <v>150</v>
      </c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</row>
    <row r="5" spans="1:22" ht="24" customHeight="1">
      <c r="A5" s="98" t="s">
        <v>76</v>
      </c>
      <c r="B5" s="98"/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</row>
    <row r="6" spans="1:22" ht="24" customHeight="1">
      <c r="A6" s="87"/>
      <c r="B6" s="87"/>
      <c r="C6" s="87"/>
      <c r="D6" s="94" t="s">
        <v>155</v>
      </c>
      <c r="E6" s="94"/>
      <c r="F6" s="94"/>
      <c r="G6" s="94"/>
      <c r="H6" s="94"/>
      <c r="I6" s="94"/>
      <c r="J6" s="94"/>
      <c r="K6" s="94"/>
      <c r="L6" s="94"/>
      <c r="M6" s="94"/>
      <c r="N6" s="94"/>
      <c r="O6" s="94"/>
      <c r="P6" s="94"/>
    </row>
    <row r="7" spans="1:22" s="86" customFormat="1" ht="24" customHeight="1">
      <c r="E7" s="13"/>
      <c r="G7" s="13"/>
      <c r="H7" s="13"/>
      <c r="I7" s="13"/>
      <c r="J7" s="13"/>
      <c r="K7" s="13"/>
      <c r="L7" s="99" t="s">
        <v>84</v>
      </c>
      <c r="M7" s="99"/>
      <c r="N7" s="99"/>
      <c r="O7" s="13"/>
    </row>
    <row r="8" spans="1:22" s="86" customFormat="1" ht="24" customHeight="1">
      <c r="H8" s="99" t="s">
        <v>20</v>
      </c>
      <c r="I8" s="99"/>
      <c r="J8" s="99"/>
      <c r="K8" s="13"/>
      <c r="L8" s="85" t="s">
        <v>87</v>
      </c>
      <c r="M8" s="13"/>
      <c r="N8" s="13" t="s">
        <v>42</v>
      </c>
      <c r="O8" s="13"/>
    </row>
    <row r="9" spans="1:22" s="86" customFormat="1" ht="24" customHeight="1">
      <c r="D9" s="13" t="s">
        <v>61</v>
      </c>
      <c r="E9" s="13"/>
      <c r="F9" s="13" t="s">
        <v>69</v>
      </c>
      <c r="G9" s="13"/>
      <c r="H9" s="13" t="s">
        <v>63</v>
      </c>
      <c r="I9" s="13"/>
      <c r="J9" s="13" t="s">
        <v>62</v>
      </c>
      <c r="L9" s="13" t="s">
        <v>110</v>
      </c>
      <c r="N9" s="86" t="s">
        <v>86</v>
      </c>
    </row>
    <row r="10" spans="1:22" s="86" customFormat="1" ht="24" customHeight="1">
      <c r="D10" s="85" t="s">
        <v>39</v>
      </c>
      <c r="E10" s="13"/>
      <c r="F10" s="85" t="s">
        <v>70</v>
      </c>
      <c r="G10" s="13"/>
      <c r="H10" s="46" t="s">
        <v>64</v>
      </c>
      <c r="I10" s="47"/>
      <c r="J10" s="48" t="s">
        <v>105</v>
      </c>
      <c r="K10" s="50"/>
      <c r="L10" s="48" t="s">
        <v>111</v>
      </c>
      <c r="M10" s="50"/>
      <c r="N10" s="48" t="s">
        <v>85</v>
      </c>
      <c r="O10" s="13"/>
      <c r="P10" s="85" t="s">
        <v>42</v>
      </c>
    </row>
    <row r="11" spans="1:22" s="5" customFormat="1" ht="24" customHeight="1">
      <c r="A11" s="6" t="str">
        <f>'CE Company'!A18</f>
        <v>ยอดคงเหลือ ณ วันที่ 1 มกราคม 2564</v>
      </c>
      <c r="B11" s="92"/>
      <c r="C11" s="63"/>
      <c r="D11" s="54">
        <f>'CE Company'!D18</f>
        <v>203215</v>
      </c>
      <c r="E11" s="54"/>
      <c r="F11" s="54">
        <f>'CE Company'!F18</f>
        <v>470845</v>
      </c>
      <c r="G11" s="54"/>
      <c r="H11" s="54">
        <f>'CE Company'!H18</f>
        <v>7056</v>
      </c>
      <c r="I11" s="55"/>
      <c r="J11" s="54">
        <f>'CE Company'!J18</f>
        <v>-810578</v>
      </c>
      <c r="K11" s="56"/>
      <c r="L11" s="54">
        <f>'CE Company'!L18</f>
        <v>170945</v>
      </c>
      <c r="M11" s="56"/>
      <c r="N11" s="56">
        <f>L11</f>
        <v>170945</v>
      </c>
      <c r="O11" s="54"/>
      <c r="P11" s="54">
        <f>SUM(D11:J11,N11)</f>
        <v>41483</v>
      </c>
    </row>
    <row r="12" spans="1:22" s="5" customFormat="1" ht="24" customHeight="1">
      <c r="A12" s="43" t="s">
        <v>167</v>
      </c>
      <c r="B12" s="92"/>
      <c r="C12" s="92"/>
      <c r="D12" s="54">
        <f>'CE Company'!D19</f>
        <v>38592</v>
      </c>
      <c r="E12" s="54"/>
      <c r="F12" s="54">
        <f>'CE Company'!F19</f>
        <v>69617</v>
      </c>
      <c r="G12" s="54"/>
      <c r="H12" s="55">
        <v>0</v>
      </c>
      <c r="I12" s="55"/>
      <c r="J12" s="56">
        <v>0</v>
      </c>
      <c r="K12" s="56"/>
      <c r="L12" s="56">
        <v>0</v>
      </c>
      <c r="M12" s="56"/>
      <c r="N12" s="56">
        <v>0</v>
      </c>
      <c r="O12" s="54"/>
      <c r="P12" s="54">
        <f>SUM(D12:J12,N12)</f>
        <v>108209</v>
      </c>
    </row>
    <row r="13" spans="1:22" s="5" customFormat="1" ht="24" customHeight="1">
      <c r="A13" s="43" t="s">
        <v>170</v>
      </c>
      <c r="D13" s="54"/>
      <c r="E13" s="54"/>
      <c r="F13" s="54"/>
      <c r="G13" s="54"/>
      <c r="H13" s="55"/>
      <c r="I13" s="55"/>
      <c r="J13" s="56"/>
      <c r="K13" s="56"/>
      <c r="L13" s="56"/>
      <c r="M13" s="56"/>
      <c r="N13" s="56"/>
      <c r="O13" s="54"/>
      <c r="P13" s="54"/>
    </row>
    <row r="14" spans="1:22" s="5" customFormat="1" ht="24" customHeight="1">
      <c r="A14" s="43" t="s">
        <v>171</v>
      </c>
      <c r="D14" s="54">
        <f>'CE Company'!D21</f>
        <v>29258</v>
      </c>
      <c r="E14" s="54"/>
      <c r="F14" s="54">
        <f>'CE Company'!F21</f>
        <v>25852</v>
      </c>
      <c r="G14" s="54"/>
      <c r="H14" s="55">
        <v>0</v>
      </c>
      <c r="I14" s="55"/>
      <c r="J14" s="56">
        <v>0</v>
      </c>
      <c r="K14" s="56"/>
      <c r="L14" s="56">
        <v>0</v>
      </c>
      <c r="M14" s="56"/>
      <c r="N14" s="56">
        <v>0</v>
      </c>
      <c r="O14" s="54"/>
      <c r="P14" s="54">
        <f>SUM(D14:J14,N14)</f>
        <v>55110</v>
      </c>
    </row>
    <row r="15" spans="1:22" s="5" customFormat="1" ht="24" customHeight="1">
      <c r="A15" s="43" t="s">
        <v>165</v>
      </c>
      <c r="B15" s="92"/>
      <c r="C15" s="92"/>
      <c r="D15" s="54"/>
      <c r="E15" s="54"/>
      <c r="F15" s="54"/>
      <c r="G15" s="54"/>
      <c r="H15" s="55"/>
      <c r="I15" s="55"/>
      <c r="J15" s="56"/>
      <c r="K15" s="56"/>
      <c r="L15" s="56"/>
      <c r="M15" s="56"/>
      <c r="N15" s="56"/>
      <c r="O15" s="54"/>
      <c r="P15" s="54"/>
    </row>
    <row r="16" spans="1:22" s="5" customFormat="1" ht="24" customHeight="1">
      <c r="A16" s="43" t="s">
        <v>168</v>
      </c>
      <c r="B16" s="92"/>
      <c r="C16" s="92"/>
      <c r="D16" s="54">
        <f>'CE Company'!D23</f>
        <v>37</v>
      </c>
      <c r="E16" s="54"/>
      <c r="F16" s="55">
        <v>0</v>
      </c>
      <c r="G16" s="54"/>
      <c r="H16" s="55">
        <v>0</v>
      </c>
      <c r="I16" s="55"/>
      <c r="J16" s="55">
        <v>0</v>
      </c>
      <c r="K16" s="56"/>
      <c r="L16" s="55">
        <v>0</v>
      </c>
      <c r="M16" s="56"/>
      <c r="N16" s="55">
        <v>0</v>
      </c>
      <c r="O16" s="54"/>
      <c r="P16" s="54">
        <f>SUM(D16:J16,N16)</f>
        <v>37</v>
      </c>
    </row>
    <row r="17" spans="1:17" s="5" customFormat="1" ht="24" customHeight="1">
      <c r="A17" s="43" t="s">
        <v>100</v>
      </c>
      <c r="D17" s="54">
        <v>0</v>
      </c>
      <c r="E17" s="54"/>
      <c r="F17" s="54">
        <v>0</v>
      </c>
      <c r="G17" s="54"/>
      <c r="H17" s="55">
        <v>0</v>
      </c>
      <c r="I17" s="55"/>
      <c r="J17" s="56">
        <f>'PL&amp;CF'!F53</f>
        <v>-164691</v>
      </c>
      <c r="K17" s="56"/>
      <c r="L17" s="56">
        <v>0</v>
      </c>
      <c r="M17" s="56"/>
      <c r="N17" s="56">
        <f>SUM('PL&amp;CF'!L21)</f>
        <v>0</v>
      </c>
      <c r="O17" s="54"/>
      <c r="P17" s="54">
        <f>SUM(D17:J17,N17)</f>
        <v>-164691</v>
      </c>
    </row>
    <row r="18" spans="1:17" s="5" customFormat="1" ht="24" customHeight="1">
      <c r="A18" s="43" t="s">
        <v>182</v>
      </c>
      <c r="D18" s="3">
        <v>0</v>
      </c>
      <c r="E18" s="1"/>
      <c r="F18" s="3">
        <v>0</v>
      </c>
      <c r="G18" s="1"/>
      <c r="H18" s="3">
        <v>0</v>
      </c>
      <c r="I18" s="1"/>
      <c r="J18" s="3">
        <v>0</v>
      </c>
      <c r="K18" s="1"/>
      <c r="L18" s="3">
        <f>SUM('PL&amp;CF'!F54)</f>
        <v>122346</v>
      </c>
      <c r="M18" s="1"/>
      <c r="N18" s="3">
        <f>L18</f>
        <v>122346</v>
      </c>
      <c r="O18" s="1"/>
      <c r="P18" s="3">
        <f>SUM(D18:J18,N18)</f>
        <v>122346</v>
      </c>
    </row>
    <row r="19" spans="1:17" s="5" customFormat="1" ht="24" customHeight="1">
      <c r="A19" s="43" t="s">
        <v>108</v>
      </c>
      <c r="D19" s="1">
        <f>SUM(D17:D18)</f>
        <v>0</v>
      </c>
      <c r="E19" s="1"/>
      <c r="F19" s="1">
        <f>SUM(F17:F18)</f>
        <v>0</v>
      </c>
      <c r="G19" s="1"/>
      <c r="H19" s="1">
        <f>SUM(H17:H18)</f>
        <v>0</v>
      </c>
      <c r="I19" s="1"/>
      <c r="J19" s="1">
        <f>SUM(J17:J18)</f>
        <v>-164691</v>
      </c>
      <c r="K19" s="1"/>
      <c r="L19" s="1">
        <f>SUM(L12:L18)</f>
        <v>122346</v>
      </c>
      <c r="M19" s="1"/>
      <c r="N19" s="1">
        <f>SUM(N12:N18)</f>
        <v>122346</v>
      </c>
      <c r="O19" s="1"/>
      <c r="P19" s="1">
        <f>SUM(P17:P18)</f>
        <v>-42345</v>
      </c>
    </row>
    <row r="20" spans="1:17" s="5" customFormat="1" ht="24" customHeight="1">
      <c r="A20" s="43" t="s">
        <v>118</v>
      </c>
      <c r="D20" s="3">
        <v>0</v>
      </c>
      <c r="E20" s="1"/>
      <c r="F20" s="3">
        <v>0</v>
      </c>
      <c r="G20" s="1"/>
      <c r="H20" s="3">
        <v>0</v>
      </c>
      <c r="I20" s="1"/>
      <c r="J20" s="3">
        <v>1859</v>
      </c>
      <c r="K20" s="1"/>
      <c r="L20" s="3">
        <f>-J20</f>
        <v>-1859</v>
      </c>
      <c r="M20" s="1"/>
      <c r="N20" s="3">
        <f>L20</f>
        <v>-1859</v>
      </c>
      <c r="O20" s="1"/>
      <c r="P20" s="3">
        <f>SUM(D20:J20,N20)</f>
        <v>0</v>
      </c>
    </row>
    <row r="21" spans="1:17" s="5" customFormat="1" ht="24" customHeight="1" thickBot="1">
      <c r="A21" s="6" t="s">
        <v>153</v>
      </c>
      <c r="B21" s="86"/>
      <c r="C21" s="86"/>
      <c r="D21" s="7">
        <f>SUM(D11:D14,D16,D19:D20)</f>
        <v>271102</v>
      </c>
      <c r="E21" s="1"/>
      <c r="F21" s="7">
        <f>SUM(F11:F14,F19:F20)</f>
        <v>566314</v>
      </c>
      <c r="G21" s="1"/>
      <c r="H21" s="7">
        <f>SUM(H11:H14,H19:H20)</f>
        <v>7056</v>
      </c>
      <c r="I21" s="1"/>
      <c r="J21" s="7">
        <f>SUM(J11:J14,J19:J20)</f>
        <v>-973410</v>
      </c>
      <c r="K21" s="1"/>
      <c r="L21" s="7">
        <f>SUM(L11:L14,L19:L20)</f>
        <v>291432</v>
      </c>
      <c r="M21" s="1"/>
      <c r="N21" s="7">
        <f>SUM(N11:N14,N19:N20)</f>
        <v>291432</v>
      </c>
      <c r="O21" s="1"/>
      <c r="P21" s="7">
        <f>SUM(P11:P14,P16,P19:P20)</f>
        <v>162494</v>
      </c>
      <c r="Q21" s="52"/>
    </row>
    <row r="22" spans="1:17" s="5" customFormat="1" ht="24" customHeight="1" thickTop="1">
      <c r="A22" s="6"/>
      <c r="B22" s="86"/>
      <c r="C22" s="86"/>
      <c r="D22" s="1">
        <f>SUM(D21-BS!F76)</f>
        <v>0</v>
      </c>
      <c r="E22" s="1"/>
      <c r="F22" s="1">
        <f>SUM(F21-BS!F77)</f>
        <v>0</v>
      </c>
      <c r="G22" s="1"/>
      <c r="H22" s="1">
        <f>SUM(H21-BS!F79)</f>
        <v>0</v>
      </c>
      <c r="I22" s="1"/>
      <c r="J22" s="1">
        <f>SUM(J21-BS!F80)</f>
        <v>0</v>
      </c>
      <c r="K22" s="1"/>
      <c r="L22" s="1">
        <f>SUM(L21-BS!F81)</f>
        <v>0</v>
      </c>
      <c r="M22" s="1"/>
      <c r="N22" s="1">
        <f>SUM(N21-BS!F81)</f>
        <v>0</v>
      </c>
      <c r="O22" s="1"/>
      <c r="P22" s="1">
        <f>SUM(P21-BS!F82)</f>
        <v>0</v>
      </c>
    </row>
    <row r="23" spans="1:17" s="5" customFormat="1" ht="24" customHeight="1">
      <c r="A23" s="95" t="s">
        <v>9</v>
      </c>
      <c r="B23" s="95"/>
      <c r="C23" s="95"/>
      <c r="D23" s="95"/>
      <c r="E23" s="95"/>
      <c r="F23" s="95"/>
      <c r="G23" s="95"/>
      <c r="H23" s="95"/>
      <c r="I23" s="95"/>
      <c r="J23" s="95"/>
      <c r="K23" s="95"/>
      <c r="L23" s="95"/>
      <c r="M23" s="95"/>
      <c r="N23" s="95"/>
      <c r="O23" s="95"/>
      <c r="P23" s="95"/>
    </row>
    <row r="24" spans="1:17" s="5" customFormat="1" ht="24" customHeight="1">
      <c r="A24" s="96"/>
      <c r="B24" s="96"/>
      <c r="C24" s="96"/>
      <c r="D24" s="96"/>
      <c r="E24" s="96"/>
      <c r="F24" s="96"/>
      <c r="G24" s="96"/>
      <c r="H24" s="96"/>
      <c r="I24" s="96"/>
      <c r="J24" s="96"/>
      <c r="K24" s="96"/>
      <c r="L24" s="96"/>
      <c r="M24" s="96"/>
      <c r="N24" s="96"/>
      <c r="O24" s="96"/>
      <c r="P24" s="96"/>
    </row>
    <row r="25" spans="1:17" s="5" customFormat="1" ht="24" customHeight="1"/>
    <row r="26" spans="1:17" s="5" customFormat="1" ht="24" customHeight="1">
      <c r="A26" s="86"/>
      <c r="B26" s="86"/>
      <c r="C26" s="86"/>
      <c r="D26" s="86"/>
      <c r="E26" s="86"/>
      <c r="F26" s="86"/>
      <c r="G26" s="86"/>
      <c r="H26" s="86"/>
      <c r="I26" s="86"/>
      <c r="J26" s="86"/>
      <c r="K26" s="86"/>
      <c r="L26" s="86"/>
      <c r="M26" s="86"/>
      <c r="N26" s="86"/>
      <c r="O26" s="86"/>
      <c r="P26" s="86"/>
    </row>
    <row r="27" spans="1:17" s="5" customFormat="1" ht="24" customHeight="1">
      <c r="E27" s="86"/>
      <c r="G27" s="86"/>
      <c r="O27" s="84"/>
      <c r="P27" s="84"/>
    </row>
    <row r="28" spans="1:17" s="5" customFormat="1" ht="24" customHeight="1">
      <c r="A28" s="96"/>
      <c r="B28" s="96"/>
      <c r="C28" s="96"/>
      <c r="D28" s="96"/>
      <c r="E28" s="96"/>
      <c r="F28" s="96"/>
      <c r="G28" s="96"/>
      <c r="H28" s="96"/>
      <c r="I28" s="96"/>
      <c r="J28" s="96"/>
      <c r="K28" s="96"/>
      <c r="L28" s="96"/>
      <c r="M28" s="96"/>
      <c r="N28" s="96"/>
      <c r="O28" s="96"/>
      <c r="P28" s="96"/>
    </row>
    <row r="29" spans="1:17" s="5" customFormat="1" ht="24" customHeight="1">
      <c r="A29" s="96"/>
      <c r="B29" s="96"/>
      <c r="C29" s="96"/>
      <c r="D29" s="96"/>
      <c r="E29" s="96"/>
      <c r="F29" s="96"/>
      <c r="G29" s="96"/>
      <c r="H29" s="96"/>
      <c r="I29" s="96"/>
      <c r="J29" s="96"/>
      <c r="K29" s="96"/>
      <c r="L29" s="96"/>
      <c r="M29" s="96"/>
      <c r="N29" s="96"/>
      <c r="O29" s="96"/>
      <c r="P29" s="96"/>
    </row>
    <row r="33" spans="5:15" ht="24" customHeight="1">
      <c r="E33" s="11"/>
      <c r="G33" s="11"/>
      <c r="O33" s="11"/>
    </row>
    <row r="34" spans="5:15" ht="24" customHeight="1">
      <c r="E34" s="11"/>
      <c r="G34" s="11"/>
      <c r="O34" s="11"/>
    </row>
    <row r="35" spans="5:15" ht="24" customHeight="1">
      <c r="E35" s="11"/>
      <c r="G35" s="11"/>
      <c r="O35" s="11"/>
    </row>
    <row r="36" spans="5:15" ht="24" customHeight="1">
      <c r="E36" s="11"/>
      <c r="G36" s="11"/>
      <c r="O36" s="11"/>
    </row>
    <row r="37" spans="5:15" ht="24" customHeight="1">
      <c r="E37" s="11"/>
      <c r="G37" s="11"/>
      <c r="O37" s="11"/>
    </row>
    <row r="38" spans="5:15" ht="24" customHeight="1">
      <c r="E38" s="11"/>
      <c r="G38" s="11"/>
      <c r="O38" s="11"/>
    </row>
  </sheetData>
  <mergeCells count="10">
    <mergeCell ref="A23:P23"/>
    <mergeCell ref="A24:P24"/>
    <mergeCell ref="A28:P28"/>
    <mergeCell ref="A29:P29"/>
    <mergeCell ref="A3:P3"/>
    <mergeCell ref="A4:P4"/>
    <mergeCell ref="A5:P5"/>
    <mergeCell ref="D6:P6"/>
    <mergeCell ref="L7:N7"/>
    <mergeCell ref="H8:J8"/>
  </mergeCells>
  <printOptions horizontalCentered="1"/>
  <pageMargins left="0.48" right="0.39370078740157499" top="0.90500000000000003" bottom="0.39370078740157499" header="0.196850393700787" footer="0.196850393700787"/>
  <pageSetup paperSize="9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V44"/>
  <sheetViews>
    <sheetView showGridLines="0" view="pageBreakPreview" zoomScale="70" zoomScaleNormal="100" zoomScaleSheetLayoutView="70" workbookViewId="0">
      <selection activeCell="T24" sqref="T24"/>
    </sheetView>
  </sheetViews>
  <sheetFormatPr defaultColWidth="9.28515625" defaultRowHeight="24" customHeight="1"/>
  <cols>
    <col min="1" max="1" width="34.28515625" style="11" customWidth="1"/>
    <col min="2" max="2" width="12.5703125" style="11" customWidth="1"/>
    <col min="3" max="3" width="9.28515625" style="11" customWidth="1"/>
    <col min="4" max="4" width="15.5703125" style="11" customWidth="1"/>
    <col min="5" max="5" width="1.42578125" style="12" customWidth="1"/>
    <col min="6" max="6" width="15.5703125" style="11" customWidth="1"/>
    <col min="7" max="7" width="1.42578125" style="12" customWidth="1"/>
    <col min="8" max="8" width="15.5703125" style="11" customWidth="1"/>
    <col min="9" max="9" width="1.42578125" style="11" customWidth="1"/>
    <col min="10" max="10" width="15.5703125" style="11" customWidth="1"/>
    <col min="11" max="11" width="1.42578125" style="11" customWidth="1"/>
    <col min="12" max="12" width="21" style="11" customWidth="1"/>
    <col min="13" max="13" width="1.42578125" style="11" customWidth="1"/>
    <col min="14" max="14" width="15.7109375" style="11" customWidth="1"/>
    <col min="15" max="15" width="1.42578125" style="12" customWidth="1"/>
    <col min="16" max="16" width="15.5703125" style="11" customWidth="1"/>
    <col min="17" max="16384" width="9.28515625" style="11"/>
  </cols>
  <sheetData>
    <row r="1" spans="1:22" ht="24" customHeight="1">
      <c r="P1" s="49" t="s">
        <v>80</v>
      </c>
    </row>
    <row r="2" spans="1:22" s="2" customFormat="1" ht="24" customHeight="1">
      <c r="A2" s="19" t="s">
        <v>161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</row>
    <row r="3" spans="1:22" ht="24" customHeight="1">
      <c r="A3" s="97" t="s">
        <v>160</v>
      </c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</row>
    <row r="4" spans="1:22" ht="24" customHeight="1">
      <c r="A4" s="97" t="s">
        <v>150</v>
      </c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</row>
    <row r="5" spans="1:22" ht="24" customHeight="1">
      <c r="A5" s="98" t="s">
        <v>76</v>
      </c>
      <c r="B5" s="98"/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</row>
    <row r="6" spans="1:22" ht="24" customHeight="1">
      <c r="A6" s="87"/>
      <c r="B6" s="87"/>
      <c r="C6" s="87"/>
      <c r="D6" s="94" t="s">
        <v>154</v>
      </c>
      <c r="E6" s="94"/>
      <c r="F6" s="94"/>
      <c r="G6" s="94"/>
      <c r="H6" s="94"/>
      <c r="I6" s="94"/>
      <c r="J6" s="94"/>
      <c r="K6" s="94"/>
      <c r="L6" s="94"/>
      <c r="M6" s="94"/>
      <c r="N6" s="94"/>
      <c r="O6" s="94"/>
      <c r="P6" s="94"/>
    </row>
    <row r="7" spans="1:22" s="14" customFormat="1" ht="24" customHeight="1">
      <c r="E7" s="13"/>
      <c r="G7" s="13"/>
      <c r="H7" s="13"/>
      <c r="I7" s="13"/>
      <c r="J7" s="13"/>
      <c r="K7" s="13"/>
      <c r="L7" s="99" t="s">
        <v>84</v>
      </c>
      <c r="M7" s="99"/>
      <c r="N7" s="99"/>
      <c r="O7" s="13"/>
    </row>
    <row r="8" spans="1:22" s="14" customFormat="1" ht="24" customHeight="1">
      <c r="H8" s="99" t="s">
        <v>20</v>
      </c>
      <c r="I8" s="99"/>
      <c r="J8" s="99"/>
      <c r="K8" s="13"/>
      <c r="L8" s="83" t="s">
        <v>87</v>
      </c>
      <c r="M8" s="13"/>
      <c r="N8" s="13" t="s">
        <v>42</v>
      </c>
      <c r="O8" s="13"/>
    </row>
    <row r="9" spans="1:22" s="14" customFormat="1" ht="24" customHeight="1">
      <c r="D9" s="13" t="s">
        <v>61</v>
      </c>
      <c r="E9" s="13"/>
      <c r="F9" s="13" t="s">
        <v>69</v>
      </c>
      <c r="G9" s="13"/>
      <c r="H9" s="13" t="s">
        <v>63</v>
      </c>
      <c r="I9" s="13"/>
      <c r="J9" s="13" t="s">
        <v>62</v>
      </c>
      <c r="L9" s="13" t="s">
        <v>110</v>
      </c>
      <c r="N9" s="14" t="s">
        <v>86</v>
      </c>
    </row>
    <row r="10" spans="1:22" s="14" customFormat="1" ht="24" customHeight="1">
      <c r="D10" s="83" t="s">
        <v>39</v>
      </c>
      <c r="E10" s="13"/>
      <c r="F10" s="83" t="s">
        <v>70</v>
      </c>
      <c r="G10" s="13"/>
      <c r="H10" s="46" t="s">
        <v>64</v>
      </c>
      <c r="I10" s="47"/>
      <c r="J10" s="48" t="s">
        <v>105</v>
      </c>
      <c r="K10" s="50"/>
      <c r="L10" s="48" t="s">
        <v>111</v>
      </c>
      <c r="M10" s="50"/>
      <c r="N10" s="48" t="s">
        <v>85</v>
      </c>
      <c r="O10" s="13"/>
      <c r="P10" s="83" t="s">
        <v>42</v>
      </c>
    </row>
    <row r="11" spans="1:22" s="14" customFormat="1" ht="24" customHeight="1">
      <c r="A11" s="6" t="s">
        <v>115</v>
      </c>
      <c r="C11" s="63"/>
      <c r="D11" s="54">
        <v>156319</v>
      </c>
      <c r="E11" s="54"/>
      <c r="F11" s="54">
        <v>451843</v>
      </c>
      <c r="G11" s="54"/>
      <c r="H11" s="55">
        <v>7056</v>
      </c>
      <c r="I11" s="55"/>
      <c r="J11" s="56">
        <v>-671317</v>
      </c>
      <c r="K11" s="56"/>
      <c r="L11" s="56">
        <v>137415</v>
      </c>
      <c r="M11" s="56"/>
      <c r="N11" s="56">
        <f>L11</f>
        <v>137415</v>
      </c>
      <c r="O11" s="54"/>
      <c r="P11" s="54">
        <f>SUM(D11:J11,N11)</f>
        <v>81316</v>
      </c>
    </row>
    <row r="12" spans="1:22" s="14" customFormat="1" ht="24" customHeight="1">
      <c r="A12" s="43" t="s">
        <v>134</v>
      </c>
      <c r="D12" s="54">
        <v>36514</v>
      </c>
      <c r="E12" s="54"/>
      <c r="F12" s="54">
        <v>17756</v>
      </c>
      <c r="G12" s="54"/>
      <c r="H12" s="55">
        <v>0</v>
      </c>
      <c r="I12" s="55"/>
      <c r="J12" s="56">
        <v>0</v>
      </c>
      <c r="K12" s="56"/>
      <c r="L12" s="56">
        <v>0</v>
      </c>
      <c r="M12" s="56"/>
      <c r="N12" s="56">
        <v>0</v>
      </c>
      <c r="O12" s="54"/>
      <c r="P12" s="54">
        <f>SUM(D12:J12,N12)</f>
        <v>54270</v>
      </c>
    </row>
    <row r="13" spans="1:22" s="5" customFormat="1" ht="24" customHeight="1">
      <c r="A13" s="43" t="s">
        <v>100</v>
      </c>
      <c r="D13" s="3">
        <v>0</v>
      </c>
      <c r="E13" s="1"/>
      <c r="F13" s="3">
        <v>0</v>
      </c>
      <c r="G13" s="1"/>
      <c r="H13" s="3">
        <v>0</v>
      </c>
      <c r="I13" s="1"/>
      <c r="J13" s="3">
        <f>'PL&amp;CF'!J53</f>
        <v>-104473</v>
      </c>
      <c r="K13" s="1"/>
      <c r="L13" s="3">
        <v>0</v>
      </c>
      <c r="M13" s="1"/>
      <c r="N13" s="3">
        <f>SUM('PL&amp;CF'!L16)</f>
        <v>0</v>
      </c>
      <c r="O13" s="1"/>
      <c r="P13" s="3">
        <f>SUM(D13:J13,N13)</f>
        <v>-104473</v>
      </c>
      <c r="Q13" s="1"/>
    </row>
    <row r="14" spans="1:22" s="5" customFormat="1" ht="24" customHeight="1">
      <c r="A14" s="43" t="s">
        <v>108</v>
      </c>
      <c r="D14" s="1">
        <f>SUM(D13)</f>
        <v>0</v>
      </c>
      <c r="E14" s="1"/>
      <c r="F14" s="1">
        <f>SUM(F13)</f>
        <v>0</v>
      </c>
      <c r="G14" s="1"/>
      <c r="H14" s="1">
        <f>SUM(H13)</f>
        <v>0</v>
      </c>
      <c r="I14" s="1"/>
      <c r="J14" s="1">
        <f>SUM(J13)</f>
        <v>-104473</v>
      </c>
      <c r="K14" s="1"/>
      <c r="L14" s="1">
        <f>SUM(L12:L13)</f>
        <v>0</v>
      </c>
      <c r="M14" s="1"/>
      <c r="N14" s="1">
        <f>SUM(N12:N13)</f>
        <v>0</v>
      </c>
      <c r="O14" s="1"/>
      <c r="P14" s="1">
        <f>SUM(D14:J14)</f>
        <v>-104473</v>
      </c>
    </row>
    <row r="15" spans="1:22" s="5" customFormat="1" ht="24" customHeight="1">
      <c r="A15" s="43" t="s">
        <v>118</v>
      </c>
      <c r="D15" s="3">
        <v>0</v>
      </c>
      <c r="E15" s="1"/>
      <c r="F15" s="3">
        <v>0</v>
      </c>
      <c r="G15" s="1"/>
      <c r="H15" s="3">
        <v>0</v>
      </c>
      <c r="I15" s="1"/>
      <c r="J15" s="3">
        <v>1908</v>
      </c>
      <c r="K15" s="1"/>
      <c r="L15" s="3">
        <v>-1908</v>
      </c>
      <c r="M15" s="1"/>
      <c r="N15" s="3">
        <v>-1908</v>
      </c>
      <c r="O15" s="1"/>
      <c r="P15" s="3">
        <f>SUM(D15:J15,N15)</f>
        <v>0</v>
      </c>
    </row>
    <row r="16" spans="1:22" s="5" customFormat="1" ht="24" customHeight="1" thickBot="1">
      <c r="A16" s="6" t="s">
        <v>152</v>
      </c>
      <c r="B16" s="14"/>
      <c r="C16" s="14"/>
      <c r="D16" s="7">
        <f>SUM(D11,D12,D14:D15)</f>
        <v>192833</v>
      </c>
      <c r="E16" s="1"/>
      <c r="F16" s="7">
        <f>SUM(F11,F12,F14:F15)</f>
        <v>469599</v>
      </c>
      <c r="G16" s="1"/>
      <c r="H16" s="7">
        <f>SUM(H11,H12,H14:H15)</f>
        <v>7056</v>
      </c>
      <c r="I16" s="1"/>
      <c r="J16" s="7">
        <f>SUM(J11,J12,J14:J15)</f>
        <v>-773882</v>
      </c>
      <c r="K16" s="1"/>
      <c r="L16" s="7">
        <f>SUM(L11,L12,L14:L15)</f>
        <v>135507</v>
      </c>
      <c r="M16" s="1"/>
      <c r="N16" s="7">
        <f>SUM(N11,N12,N14:N15)</f>
        <v>135507</v>
      </c>
      <c r="O16" s="1"/>
      <c r="P16" s="7">
        <f>SUM(P11,P12,P14:P15)</f>
        <v>31113</v>
      </c>
    </row>
    <row r="17" spans="1:17" s="5" customFormat="1" ht="24" customHeight="1" thickTop="1">
      <c r="A17" s="6"/>
      <c r="B17" s="14"/>
      <c r="C17" s="14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7" s="5" customFormat="1" ht="24" customHeight="1">
      <c r="A18" s="6" t="s">
        <v>126</v>
      </c>
      <c r="B18" s="14"/>
      <c r="C18" s="63"/>
      <c r="D18" s="54">
        <v>203215</v>
      </c>
      <c r="E18" s="54"/>
      <c r="F18" s="54">
        <v>470845</v>
      </c>
      <c r="G18" s="54"/>
      <c r="H18" s="55">
        <v>7056</v>
      </c>
      <c r="I18" s="55"/>
      <c r="J18" s="56">
        <v>-810578</v>
      </c>
      <c r="K18" s="56"/>
      <c r="L18" s="56">
        <v>170945</v>
      </c>
      <c r="M18" s="56"/>
      <c r="N18" s="56">
        <f>L18</f>
        <v>170945</v>
      </c>
      <c r="O18" s="54"/>
      <c r="P18" s="54">
        <f t="shared" ref="P18:P24" si="0">SUM(D18:J18,N18)</f>
        <v>41483</v>
      </c>
    </row>
    <row r="19" spans="1:17" s="5" customFormat="1" ht="24" customHeight="1">
      <c r="A19" s="43" t="s">
        <v>167</v>
      </c>
      <c r="B19" s="14"/>
      <c r="C19" s="14"/>
      <c r="D19" s="91">
        <v>38592</v>
      </c>
      <c r="E19" s="91"/>
      <c r="F19" s="91">
        <v>69617</v>
      </c>
      <c r="G19" s="54"/>
      <c r="H19" s="55">
        <v>0</v>
      </c>
      <c r="I19" s="55"/>
      <c r="J19" s="56">
        <v>0</v>
      </c>
      <c r="K19" s="56"/>
      <c r="L19" s="56">
        <v>0</v>
      </c>
      <c r="M19" s="56"/>
      <c r="N19" s="56">
        <v>0</v>
      </c>
      <c r="O19" s="54"/>
      <c r="P19" s="54">
        <f t="shared" si="0"/>
        <v>108209</v>
      </c>
    </row>
    <row r="20" spans="1:17" s="5" customFormat="1" ht="24" customHeight="1">
      <c r="A20" s="43" t="s">
        <v>170</v>
      </c>
      <c r="B20" s="92"/>
      <c r="C20" s="92"/>
      <c r="D20" s="91"/>
      <c r="E20" s="91"/>
      <c r="F20" s="91"/>
      <c r="G20" s="54"/>
      <c r="H20" s="55"/>
      <c r="I20" s="55"/>
      <c r="J20" s="56"/>
      <c r="K20" s="56"/>
      <c r="L20" s="56"/>
      <c r="M20" s="56"/>
      <c r="N20" s="56"/>
      <c r="O20" s="54"/>
      <c r="P20" s="54"/>
    </row>
    <row r="21" spans="1:17" s="5" customFormat="1" ht="24" customHeight="1">
      <c r="A21" s="43" t="s">
        <v>171</v>
      </c>
      <c r="B21" s="92"/>
      <c r="C21" s="92"/>
      <c r="D21" s="91">
        <v>29258</v>
      </c>
      <c r="E21" s="91"/>
      <c r="F21" s="91">
        <v>25852</v>
      </c>
      <c r="G21" s="54"/>
      <c r="H21" s="55">
        <v>0</v>
      </c>
      <c r="I21" s="55"/>
      <c r="J21" s="56">
        <v>0</v>
      </c>
      <c r="K21" s="56"/>
      <c r="L21" s="56">
        <v>0</v>
      </c>
      <c r="M21" s="56"/>
      <c r="N21" s="56">
        <v>0</v>
      </c>
      <c r="O21" s="54"/>
      <c r="P21" s="54">
        <f t="shared" si="0"/>
        <v>55110</v>
      </c>
    </row>
    <row r="22" spans="1:17" s="5" customFormat="1" ht="24" customHeight="1">
      <c r="A22" s="43" t="s">
        <v>165</v>
      </c>
      <c r="B22" s="92"/>
      <c r="C22" s="92"/>
      <c r="D22" s="91"/>
      <c r="E22" s="91"/>
      <c r="F22" s="91"/>
      <c r="G22" s="54"/>
      <c r="H22" s="55"/>
      <c r="I22" s="55"/>
      <c r="J22" s="56"/>
      <c r="K22" s="56"/>
      <c r="L22" s="56"/>
      <c r="M22" s="56"/>
      <c r="N22" s="56"/>
      <c r="O22" s="54"/>
      <c r="P22" s="54"/>
    </row>
    <row r="23" spans="1:17" s="5" customFormat="1" ht="24" customHeight="1">
      <c r="A23" s="43" t="s">
        <v>168</v>
      </c>
      <c r="B23" s="92"/>
      <c r="C23" s="92"/>
      <c r="D23" s="91">
        <v>37</v>
      </c>
      <c r="E23" s="91"/>
      <c r="F23" s="91">
        <v>0</v>
      </c>
      <c r="G23" s="54"/>
      <c r="H23" s="55">
        <v>0</v>
      </c>
      <c r="I23" s="55"/>
      <c r="J23" s="56">
        <v>0</v>
      </c>
      <c r="K23" s="56"/>
      <c r="L23" s="56">
        <v>0</v>
      </c>
      <c r="M23" s="56"/>
      <c r="N23" s="56">
        <v>0</v>
      </c>
      <c r="O23" s="54"/>
      <c r="P23" s="54">
        <f>SUM(D23:J23,N23)</f>
        <v>37</v>
      </c>
    </row>
    <row r="24" spans="1:17" s="5" customFormat="1" ht="24" customHeight="1">
      <c r="A24" s="43" t="s">
        <v>100</v>
      </c>
      <c r="D24" s="3">
        <v>0</v>
      </c>
      <c r="E24" s="1"/>
      <c r="F24" s="3">
        <v>0</v>
      </c>
      <c r="G24" s="1"/>
      <c r="H24" s="3">
        <v>0</v>
      </c>
      <c r="I24" s="1"/>
      <c r="J24" s="89">
        <f>SUM('PL&amp;CF'!H55)</f>
        <v>-163025</v>
      </c>
      <c r="K24" s="1"/>
      <c r="L24" s="3">
        <v>0</v>
      </c>
      <c r="M24" s="1"/>
      <c r="N24" s="3">
        <f>SUM('PL&amp;CF'!L22)</f>
        <v>0</v>
      </c>
      <c r="O24" s="1"/>
      <c r="P24" s="3">
        <f t="shared" si="0"/>
        <v>-163025</v>
      </c>
    </row>
    <row r="25" spans="1:17" s="5" customFormat="1" ht="24" customHeight="1">
      <c r="A25" s="43" t="s">
        <v>108</v>
      </c>
      <c r="D25" s="1">
        <f>SUM(D24)</f>
        <v>0</v>
      </c>
      <c r="E25" s="1"/>
      <c r="F25" s="1">
        <f>SUM(F24)</f>
        <v>0</v>
      </c>
      <c r="G25" s="1"/>
      <c r="H25" s="1">
        <f>SUM(H24)</f>
        <v>0</v>
      </c>
      <c r="I25" s="1"/>
      <c r="J25" s="90">
        <f>SUM(J24)</f>
        <v>-163025</v>
      </c>
      <c r="K25" s="1"/>
      <c r="L25" s="1">
        <f>SUM(L19:L24)</f>
        <v>0</v>
      </c>
      <c r="M25" s="1"/>
      <c r="N25" s="1">
        <f>SUM(N19:N24)</f>
        <v>0</v>
      </c>
      <c r="O25" s="1"/>
      <c r="P25" s="1">
        <f>SUM(D25:J25)</f>
        <v>-163025</v>
      </c>
    </row>
    <row r="26" spans="1:17" s="5" customFormat="1" ht="24" customHeight="1">
      <c r="A26" s="43" t="s">
        <v>118</v>
      </c>
      <c r="D26" s="3">
        <v>0</v>
      </c>
      <c r="E26" s="1"/>
      <c r="F26" s="3">
        <v>0</v>
      </c>
      <c r="G26" s="1"/>
      <c r="H26" s="3">
        <v>0</v>
      </c>
      <c r="I26" s="1"/>
      <c r="J26" s="89">
        <v>1859</v>
      </c>
      <c r="K26" s="90"/>
      <c r="L26" s="89">
        <v>-1859</v>
      </c>
      <c r="M26" s="1"/>
      <c r="N26" s="3">
        <f>L26</f>
        <v>-1859</v>
      </c>
      <c r="O26" s="1"/>
      <c r="P26" s="3">
        <f>SUM(D26:J26,N26)</f>
        <v>0</v>
      </c>
    </row>
    <row r="27" spans="1:17" s="5" customFormat="1" ht="24" customHeight="1" thickBot="1">
      <c r="A27" s="6" t="s">
        <v>153</v>
      </c>
      <c r="B27" s="14"/>
      <c r="C27" s="14"/>
      <c r="D27" s="7">
        <f>SUM(D18,D19,D23,D21,D25:D26)</f>
        <v>271102</v>
      </c>
      <c r="E27" s="1"/>
      <c r="F27" s="7">
        <f>SUM(F18,F19,F23,F21,F25:F26)</f>
        <v>566314</v>
      </c>
      <c r="G27" s="1"/>
      <c r="H27" s="7">
        <f>SUM(H18,H19,H23,H21,H25:H26)</f>
        <v>7056</v>
      </c>
      <c r="I27" s="1"/>
      <c r="J27" s="7">
        <f>SUM(J18,J19,J23,J21,J25:J26)</f>
        <v>-971744</v>
      </c>
      <c r="K27" s="1"/>
      <c r="L27" s="7">
        <f>SUM(L18,L19,L21,L25:L26)</f>
        <v>169086</v>
      </c>
      <c r="M27" s="1"/>
      <c r="N27" s="7">
        <f>SUM(N18,N19,N21,N25:N26)</f>
        <v>169086</v>
      </c>
      <c r="O27" s="1"/>
      <c r="P27" s="7">
        <f>SUM(P18,P19,P23,P21,P25:P26)</f>
        <v>41814</v>
      </c>
      <c r="Q27" s="52"/>
    </row>
    <row r="28" spans="1:17" s="5" customFormat="1" ht="24" customHeight="1" thickTop="1">
      <c r="A28" s="6"/>
      <c r="B28" s="14"/>
      <c r="C28" s="14"/>
      <c r="D28" s="1">
        <f>SUM(D27-BS!H76)</f>
        <v>0</v>
      </c>
      <c r="E28" s="1"/>
      <c r="F28" s="1">
        <f>SUM(F27-BS!H77)</f>
        <v>0</v>
      </c>
      <c r="G28" s="1"/>
      <c r="H28" s="1">
        <f>SUM(H27-BS!H79)</f>
        <v>0</v>
      </c>
      <c r="I28" s="1"/>
      <c r="J28" s="1">
        <f>SUM(J27-BS!H80)</f>
        <v>0</v>
      </c>
      <c r="K28" s="1"/>
      <c r="L28" s="1">
        <f>SUM(L27-BS!H81)</f>
        <v>0</v>
      </c>
      <c r="M28" s="1"/>
      <c r="N28" s="1">
        <f>SUM(N27-BS!H81)</f>
        <v>0</v>
      </c>
      <c r="O28" s="1"/>
      <c r="P28" s="1">
        <f>SUM(P27-BS!H82)</f>
        <v>0</v>
      </c>
    </row>
    <row r="29" spans="1:17" s="5" customFormat="1" ht="24" customHeight="1">
      <c r="A29" s="95" t="s">
        <v>9</v>
      </c>
      <c r="B29" s="95"/>
      <c r="C29" s="95"/>
      <c r="D29" s="95"/>
      <c r="E29" s="95"/>
      <c r="F29" s="95"/>
      <c r="G29" s="95"/>
      <c r="H29" s="95"/>
      <c r="I29" s="95"/>
      <c r="J29" s="95"/>
      <c r="K29" s="95"/>
      <c r="L29" s="95"/>
      <c r="M29" s="95"/>
      <c r="N29" s="95"/>
      <c r="O29" s="95"/>
      <c r="P29" s="95"/>
    </row>
    <row r="30" spans="1:17" s="5" customFormat="1" ht="24" customHeight="1">
      <c r="A30" s="96"/>
      <c r="B30" s="96"/>
      <c r="C30" s="96"/>
      <c r="D30" s="96"/>
      <c r="E30" s="96"/>
      <c r="F30" s="96"/>
      <c r="G30" s="96"/>
      <c r="H30" s="96"/>
      <c r="I30" s="96"/>
      <c r="J30" s="96"/>
      <c r="K30" s="96"/>
      <c r="L30" s="96"/>
      <c r="M30" s="96"/>
      <c r="N30" s="96"/>
      <c r="O30" s="96"/>
      <c r="P30" s="96"/>
    </row>
    <row r="31" spans="1:17" s="5" customFormat="1" ht="24" customHeight="1"/>
    <row r="32" spans="1:17" s="5" customFormat="1" ht="24" customHeight="1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</row>
    <row r="33" spans="1:16" s="5" customFormat="1" ht="24" customHeight="1">
      <c r="E33" s="14"/>
      <c r="G33" s="14"/>
      <c r="O33" s="84"/>
      <c r="P33" s="84"/>
    </row>
    <row r="34" spans="1:16" s="5" customFormat="1" ht="24" customHeight="1">
      <c r="A34" s="96"/>
      <c r="B34" s="96"/>
      <c r="C34" s="96"/>
      <c r="D34" s="96"/>
      <c r="E34" s="96"/>
      <c r="F34" s="96"/>
      <c r="G34" s="96"/>
      <c r="H34" s="96"/>
      <c r="I34" s="96"/>
      <c r="J34" s="96"/>
      <c r="K34" s="96"/>
      <c r="L34" s="96"/>
      <c r="M34" s="96"/>
      <c r="N34" s="96"/>
      <c r="O34" s="96"/>
      <c r="P34" s="96"/>
    </row>
    <row r="35" spans="1:16" s="5" customFormat="1" ht="24" customHeight="1">
      <c r="A35" s="96"/>
      <c r="B35" s="96"/>
      <c r="C35" s="96"/>
      <c r="D35" s="96"/>
      <c r="E35" s="96"/>
      <c r="F35" s="96"/>
      <c r="G35" s="96"/>
      <c r="H35" s="96"/>
      <c r="I35" s="96"/>
      <c r="J35" s="96"/>
      <c r="K35" s="96"/>
      <c r="L35" s="96"/>
      <c r="M35" s="96"/>
      <c r="N35" s="96"/>
      <c r="O35" s="96"/>
      <c r="P35" s="96"/>
    </row>
    <row r="39" spans="1:16" ht="24" customHeight="1">
      <c r="E39" s="11"/>
      <c r="G39" s="11"/>
      <c r="O39" s="11"/>
    </row>
    <row r="40" spans="1:16" ht="24" customHeight="1">
      <c r="E40" s="11"/>
      <c r="G40" s="11"/>
      <c r="O40" s="11"/>
    </row>
    <row r="41" spans="1:16" ht="24" customHeight="1">
      <c r="E41" s="11"/>
      <c r="G41" s="11"/>
      <c r="O41" s="11"/>
    </row>
    <row r="42" spans="1:16" ht="24" customHeight="1">
      <c r="E42" s="11"/>
      <c r="G42" s="11"/>
      <c r="O42" s="11"/>
    </row>
    <row r="43" spans="1:16" ht="24" customHeight="1">
      <c r="E43" s="11"/>
      <c r="G43" s="11"/>
      <c r="O43" s="11"/>
    </row>
    <row r="44" spans="1:16" ht="24" customHeight="1">
      <c r="E44" s="11"/>
      <c r="G44" s="11"/>
      <c r="O44" s="11"/>
    </row>
  </sheetData>
  <mergeCells count="10">
    <mergeCell ref="L7:N7"/>
    <mergeCell ref="A30:P30"/>
    <mergeCell ref="A34:P34"/>
    <mergeCell ref="A35:P35"/>
    <mergeCell ref="A3:P3"/>
    <mergeCell ref="A4:P4"/>
    <mergeCell ref="A5:P5"/>
    <mergeCell ref="H8:J8"/>
    <mergeCell ref="A29:P29"/>
    <mergeCell ref="D6:P6"/>
  </mergeCells>
  <printOptions horizontalCentered="1"/>
  <pageMargins left="0.39370078740157499" right="0.39370078740157499" top="0.85" bottom="0.196850393700787" header="0.196850393700787" footer="0.196850393700787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PL&amp;CF</vt:lpstr>
      <vt:lpstr>CE Consolidated</vt:lpstr>
      <vt:lpstr>CE Company</vt:lpstr>
      <vt:lpstr>BS!Print_Area</vt:lpstr>
      <vt:lpstr>'CE Company'!Print_Area</vt:lpstr>
      <vt:lpstr>'CE Consolidated'!Print_Area</vt:lpstr>
      <vt:lpstr>'PL&amp;CF'!Print_Area</vt:lpstr>
    </vt:vector>
  </TitlesOfParts>
  <Company>Ernst &amp; Young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ADMIN</cp:lastModifiedBy>
  <cp:lastPrinted>2021-11-16T04:40:35Z</cp:lastPrinted>
  <dcterms:created xsi:type="dcterms:W3CDTF">2011-09-29T08:05:59Z</dcterms:created>
  <dcterms:modified xsi:type="dcterms:W3CDTF">2021-11-16T06:08:51Z</dcterms:modified>
</cp:coreProperties>
</file>