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epparak002\Documents\J\SKY\2021\Q3\FS\"/>
    </mc:Choice>
  </mc:AlternateContent>
  <xr:revisionPtr revIDLastSave="0" documentId="13_ncr:1_{2A174326-896B-489F-9278-155107605D47}" xr6:coauthVersionLast="46" xr6:coauthVersionMax="46" xr10:uidLastSave="{00000000-0000-0000-0000-000000000000}"/>
  <bookViews>
    <workbookView xWindow="-120" yWindow="-120" windowWidth="29040" windowHeight="15225" activeTab="5" xr2:uid="{C6B6BAE9-7570-4400-95CD-81C0F0550A55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_xlnm.Print_Area" localSheetId="5">'11-12'!$A$1:$K$111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6" l="1"/>
  <c r="K64" i="6" s="1"/>
  <c r="K69" i="6" s="1"/>
  <c r="I51" i="6"/>
  <c r="I64" i="6" s="1"/>
  <c r="I69" i="6" s="1"/>
  <c r="G51" i="6"/>
  <c r="G64" i="6" s="1"/>
  <c r="G69" i="6" s="1"/>
  <c r="E51" i="6"/>
  <c r="E64" i="6" s="1"/>
  <c r="E69" i="6" s="1"/>
  <c r="K98" i="6"/>
  <c r="I98" i="6"/>
  <c r="G98" i="6"/>
  <c r="E98" i="6"/>
  <c r="K86" i="6"/>
  <c r="I86" i="6"/>
  <c r="G86" i="6"/>
  <c r="E86" i="6"/>
  <c r="N27" i="5"/>
  <c r="L27" i="5"/>
  <c r="J27" i="5"/>
  <c r="H27" i="5"/>
  <c r="F27" i="5"/>
  <c r="D27" i="5"/>
  <c r="P25" i="5"/>
  <c r="P22" i="5"/>
  <c r="N20" i="5"/>
  <c r="L20" i="5"/>
  <c r="J20" i="5"/>
  <c r="H20" i="5"/>
  <c r="F20" i="5"/>
  <c r="D20" i="5"/>
  <c r="P18" i="5"/>
  <c r="P17" i="5"/>
  <c r="P16" i="5"/>
  <c r="P15" i="5"/>
  <c r="P12" i="5"/>
  <c r="S29" i="4"/>
  <c r="O29" i="4"/>
  <c r="M29" i="4"/>
  <c r="K29" i="4"/>
  <c r="I29" i="4"/>
  <c r="G29" i="4"/>
  <c r="E29" i="4"/>
  <c r="Q27" i="4"/>
  <c r="U27" i="4" s="1"/>
  <c r="Q24" i="4"/>
  <c r="S22" i="4"/>
  <c r="O22" i="4"/>
  <c r="M22" i="4"/>
  <c r="K22" i="4"/>
  <c r="I22" i="4"/>
  <c r="G22" i="4"/>
  <c r="E22" i="4"/>
  <c r="Q20" i="4"/>
  <c r="U20" i="4" s="1"/>
  <c r="Q19" i="4"/>
  <c r="U19" i="4" s="1"/>
  <c r="Q18" i="4"/>
  <c r="U18" i="4" s="1"/>
  <c r="Q17" i="4"/>
  <c r="U17" i="4" s="1"/>
  <c r="Q16" i="4"/>
  <c r="U16" i="4" s="1"/>
  <c r="Q13" i="4"/>
  <c r="A90" i="3"/>
  <c r="L84" i="3"/>
  <c r="J84" i="3"/>
  <c r="H84" i="3"/>
  <c r="F84" i="3"/>
  <c r="L78" i="3"/>
  <c r="J78" i="3"/>
  <c r="H78" i="3"/>
  <c r="F78" i="3"/>
  <c r="L70" i="3"/>
  <c r="J70" i="3"/>
  <c r="H70" i="3"/>
  <c r="F70" i="3"/>
  <c r="L27" i="3"/>
  <c r="J27" i="3"/>
  <c r="H27" i="3"/>
  <c r="F27" i="3"/>
  <c r="L18" i="3"/>
  <c r="J18" i="3"/>
  <c r="H18" i="3"/>
  <c r="F18" i="3"/>
  <c r="F29" i="3" s="1"/>
  <c r="F38" i="3" s="1"/>
  <c r="F41" i="3" s="1"/>
  <c r="F72" i="3" s="1"/>
  <c r="A90" i="2"/>
  <c r="L84" i="2"/>
  <c r="J84" i="2"/>
  <c r="H84" i="2"/>
  <c r="F84" i="2"/>
  <c r="L78" i="2"/>
  <c r="J78" i="2"/>
  <c r="H78" i="2"/>
  <c r="F78" i="2"/>
  <c r="L70" i="2"/>
  <c r="J70" i="2"/>
  <c r="H70" i="2"/>
  <c r="F70" i="2"/>
  <c r="L27" i="2"/>
  <c r="J27" i="2"/>
  <c r="H27" i="2"/>
  <c r="F27" i="2"/>
  <c r="L18" i="2"/>
  <c r="J18" i="2"/>
  <c r="H18" i="2"/>
  <c r="F18" i="2"/>
  <c r="K131" i="1"/>
  <c r="K134" i="1" s="1"/>
  <c r="I131" i="1"/>
  <c r="I134" i="1" s="1"/>
  <c r="G131" i="1"/>
  <c r="G134" i="1" s="1"/>
  <c r="E131" i="1"/>
  <c r="E134" i="1" s="1"/>
  <c r="A105" i="1"/>
  <c r="A103" i="1"/>
  <c r="A102" i="1"/>
  <c r="A149" i="1" s="1"/>
  <c r="K94" i="1"/>
  <c r="I94" i="1"/>
  <c r="G94" i="1"/>
  <c r="E94" i="1"/>
  <c r="K81" i="1"/>
  <c r="I81" i="1"/>
  <c r="G81" i="1"/>
  <c r="E81" i="1"/>
  <c r="A56" i="1"/>
  <c r="A54" i="1"/>
  <c r="K49" i="1"/>
  <c r="I49" i="1"/>
  <c r="G49" i="1"/>
  <c r="E49" i="1"/>
  <c r="K30" i="1"/>
  <c r="I30" i="1"/>
  <c r="G30" i="1"/>
  <c r="E30" i="1"/>
  <c r="K96" i="1" l="1"/>
  <c r="K136" i="1" s="1"/>
  <c r="G96" i="1"/>
  <c r="G136" i="1" s="1"/>
  <c r="K51" i="1"/>
  <c r="F29" i="2"/>
  <c r="F38" i="2" s="1"/>
  <c r="F41" i="2" s="1"/>
  <c r="F72" i="2" s="1"/>
  <c r="H29" i="2"/>
  <c r="H38" i="2" s="1"/>
  <c r="H41" i="2" s="1"/>
  <c r="H72" i="2" s="1"/>
  <c r="J29" i="2"/>
  <c r="J38" i="2" s="1"/>
  <c r="J41" i="2" s="1"/>
  <c r="J72" i="2" s="1"/>
  <c r="J29" i="3"/>
  <c r="J38" i="3" s="1"/>
  <c r="J41" i="3" s="1"/>
  <c r="J72" i="3" s="1"/>
  <c r="P27" i="5"/>
  <c r="P20" i="5"/>
  <c r="Q22" i="4"/>
  <c r="Q29" i="4"/>
  <c r="H29" i="3"/>
  <c r="H38" i="3" s="1"/>
  <c r="H41" i="3" s="1"/>
  <c r="H72" i="3" s="1"/>
  <c r="L29" i="3"/>
  <c r="L38" i="3" s="1"/>
  <c r="L41" i="3" s="1"/>
  <c r="L72" i="3" s="1"/>
  <c r="L29" i="2"/>
  <c r="L38" i="2" s="1"/>
  <c r="L41" i="2" s="1"/>
  <c r="L72" i="2" s="1"/>
  <c r="G51" i="1"/>
  <c r="I51" i="1"/>
  <c r="I96" i="1"/>
  <c r="I136" i="1" s="1"/>
  <c r="E51" i="1"/>
  <c r="E96" i="1"/>
  <c r="E136" i="1" s="1"/>
  <c r="I100" i="6"/>
  <c r="I103" i="6" s="1"/>
  <c r="E100" i="6"/>
  <c r="E103" i="6" s="1"/>
  <c r="G100" i="6"/>
  <c r="G103" i="6" s="1"/>
  <c r="K100" i="6"/>
  <c r="K103" i="6" s="1"/>
  <c r="U24" i="4"/>
  <c r="U29" i="4" s="1"/>
  <c r="U13" i="4"/>
  <c r="U22" i="4" s="1"/>
</calcChain>
</file>

<file path=xl/sharedStrings.xml><?xml version="1.0" encoding="utf-8"?>
<sst xmlns="http://schemas.openxmlformats.org/spreadsheetml/2006/main" count="544" uniqueCount="253">
  <si>
    <t>บริษัท สกาย ไอซีที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</si>
  <si>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</si>
  <si>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</si>
  <si>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</si>
  <si>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</si>
  <si>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</si>
  <si>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</si>
  <si>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</si>
  <si>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</si>
  <si>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</si>
  <si>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</si>
  <si>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</si>
  <si>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</si>
  <si>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</si>
  <si>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</si>
  <si>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</si>
  <si>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</si>
  <si>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</si>
  <si>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</si>
  <si>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</si>
  <si>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</si>
  <si>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</si>
  <si>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</si>
  <si>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เงินให้กู้ยืมแก่บริษัทอื่น</t>
  </si>
  <si>
    <t>สินทรัพย์อนุพันธ์ทางการเงิน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</si>
  <si>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</si>
  <si>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</si>
  <si>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</si>
  <si>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</si>
  <si>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</si>
  <si>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</si>
  <si>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</si>
  <si>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</si>
  <si>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</si>
  <si>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</si>
  <si>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</si>
  <si>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</si>
  <si>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</si>
  <si>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</si>
  <si>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</si>
  <si>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</si>
  <si>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</si>
  <si>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</si>
  <si>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</si>
  <si>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</si>
  <si>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</si>
  <si>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</si>
  <si>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</si>
  <si>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</si>
  <si>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</si>
  <si>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</si>
  <si>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เงินกู้ยืมจากกิจการและบุคคลที่เกี่ยวข้องกัน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</si>
  <si>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</si>
  <si>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</si>
  <si>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</si>
  <si>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</si>
  <si>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</si>
  <si>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</si>
  <si>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</si>
  <si>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</si>
  <si>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</si>
  <si>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</si>
  <si>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</si>
  <si>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</si>
  <si>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</si>
  <si>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</si>
  <si>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</si>
  <si>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</si>
  <si>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</si>
  <si>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</si>
  <si>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</si>
  <si>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</si>
  <si>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</si>
  <si>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</si>
  <si>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</si>
  <si>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</si>
  <si>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616,270,694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</si>
  <si>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</si>
  <si>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</si>
  <si>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หุ้นสามัญจำนวน 616,266,575 หุ้น 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</si>
  <si>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</si>
  <si>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</si>
  <si>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</si>
  <si>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</si>
  <si>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</si>
  <si>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</si>
  <si>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</si>
  <si>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</si>
  <si>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</si>
  <si>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</si>
  <si>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</si>
  <si>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2564</t>
  </si>
  <si>
    <t>รายได้</t>
  </si>
  <si>
    <t>รายได้จากการจำหน่ายและวางระบบ</t>
  </si>
  <si>
    <t>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</si>
  <si>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</si>
  <si>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</si>
  <si>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</si>
  <si>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</si>
  <si>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</si>
  <si>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</si>
  <si>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</si>
  <si>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</si>
  <si>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</si>
  <si>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</si>
  <si>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ขาดทุนอื่น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</si>
  <si>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</si>
  <si>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</si>
  <si>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</si>
  <si>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</si>
  <si>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และการร่วมค้า</t>
  </si>
  <si>
    <t>กำไรก่อนภาษีเงินได้</t>
  </si>
  <si>
    <t>ภาษีเงินได้</t>
  </si>
  <si>
    <t>กำไรสำหรับงวด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</si>
  <si>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</si>
  <si>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กำไรเบ็ดเสร็จอื่น</t>
  </si>
  <si>
    <t>รายการที่จะไม่จัดประเภทรายการใหม่</t>
  </si>
  <si>
    <t>เข้าไปไว้ในกำไรหรือขาดทุนในภายหลัง :</t>
  </si>
  <si>
    <t>ส่วนแบ่งกำไรเบ็ดเสร็จอื่น</t>
  </si>
  <si>
    <t xml:space="preserve">  ของบริษัทร่วมตามวิธีส่วนได้เสีย</t>
  </si>
  <si>
    <t>รายการที่จะจัดประเภทรายการใหม่ไปยัง</t>
  </si>
  <si>
    <t>กำไรหรือขาดทุนในภายหลัง :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</si>
  <si>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</si>
  <si>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</si>
  <si>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</si>
  <si>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</si>
  <si>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</si>
  <si>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</si>
  <si>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</si>
  <si>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</si>
  <si>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</si>
  <si>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</si>
  <si>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</si>
  <si>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</si>
  <si>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สำหรับงวดเก้าเดือนสิ้นสุดวันที่ 30 กันยายน พ.ศ. 2564</t>
  </si>
  <si>
    <t xml:space="preserve">                               -  </t>
  </si>
  <si>
    <t>ส่วนแบ่งขาดทุนเบ็ดเสร็จอื่น</t>
  </si>
  <si>
    <t>กำไร(ขาดทุน)เบ็ดเสร็จอื่นสำหรับงวด - สุทธิจากภาษี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</si>
  <si>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</si>
  <si>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</si>
  <si>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</si>
  <si>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</si>
  <si>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</si>
  <si>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</si>
  <si>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</si>
  <si>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</si>
  <si>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</si>
  <si>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</si>
  <si>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</si>
  <si>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</si>
  <si>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</si>
  <si>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</si>
  <si>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</si>
  <si>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</si>
  <si>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</si>
  <si>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</si>
  <si>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ตามกฏหมาย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</si>
  <si>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</si>
  <si>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</si>
  <si>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</si>
  <si>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</si>
  <si>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</si>
  <si>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</si>
  <si>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ยอดคงเหลือต้นงวดวันที่ 1 มกราคม พ.ศ. 2563</t>
  </si>
  <si>
    <t>การเปลี่ยนแปลงในส่วนของเจ้าของสำหรับงวด</t>
  </si>
  <si>
    <t>เพิ่มทุน</t>
  </si>
  <si>
    <t>จัดตั้งบริษัทย่อย</t>
  </si>
  <si>
    <t>จ่ายเงินปันผล</t>
  </si>
  <si>
    <t>การจัดสรรสำรองตามกฎหมาย</t>
  </si>
  <si>
    <t>ยอดคงเหลือสิ้นงวดวันที่ 30 กันยายน พ.ศ. 2563</t>
  </si>
  <si>
    <t>ยอดคงเหลือต้นงวดวันที่ 1 มกราคม พ.ศ. 2564</t>
  </si>
  <si>
    <t>ยอดคงเหลือสิ้นงวดวันที่ 30 กันยายน พ.ศ. 2564</t>
  </si>
  <si>
    <t>ข้อมูลทางการเงินเฉพาะกิจการ (ยังไม่ได้ตรวจสอบ)</t>
  </si>
  <si>
    <t>ในกระแสเงินสด</t>
  </si>
  <si>
    <t>-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</si>
  <si>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</si>
  <si>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</si>
  <si>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</si>
  <si>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</si>
  <si>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</t>
  </si>
  <si>
    <t>ค่าตัดจำหน่าย</t>
  </si>
  <si>
    <t>13,14</t>
  </si>
  <si>
    <t>ผลขาดทุนจากการด้อยค่าของดอกเบี้ยค้างรับ</t>
  </si>
  <si>
    <t>ผลขาดทุนจากการด้อยค่าของเงินให้กู้ยืมแก่บริษัทอื่น</t>
  </si>
  <si>
    <t>ค่าใช้จ่าย(กลับรายการ)ประมาณการจากการรับประกัน</t>
  </si>
  <si>
    <t>กำไรจากการจำหน่ายสินทรัพย์ให้เช่า</t>
  </si>
  <si>
    <t>ขาดทุนจากการจำหน่ายสินทรัพย์</t>
  </si>
  <si>
    <t>กำไรจากการยกเลิกสัญญาของสินทรัพย์สิทธิการใช้</t>
  </si>
  <si>
    <t>กำไรจากการที่ได้รับการยกเว้นค่าเช่าจากผู้ให้เช่า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</si>
  <si>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</si>
  <si>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</si>
  <si>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ส่วนแบ่งกำไรจากบริษัทร่วมและการร่วมค้า</t>
  </si>
  <si>
    <t>กำไรรอรับรู้ของรายการระหว่างกันจากการร่วมค้า</t>
  </si>
  <si>
    <t>รายได้เงินปันผลจากบริษัทร่วม</t>
  </si>
  <si>
    <t>ขาดทุนจากการอัตราแลกเปลี่ยนที่ยังไม่เกิดขึ้น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</si>
  <si>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</si>
  <si>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</si>
  <si>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</si>
  <si>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</si>
  <si>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</si>
  <si>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</si>
  <si>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</si>
  <si>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</si>
  <si>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</si>
  <si>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</si>
  <si>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</si>
  <si>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</si>
  <si>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</si>
  <si>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</si>
  <si>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</si>
  <si>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เงินสดรับจากการจำหน่ายทรัพย์สินให้เช่า</t>
  </si>
  <si>
    <t>เงินสดจ่ายจากการรับประกัน</t>
  </si>
  <si>
    <t>เงินสดจากการดำเนินงาน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</si>
  <si>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</si>
  <si>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</si>
  <si>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</si>
  <si>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</si>
  <si>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</si>
  <si>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</si>
  <si>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การลดลง(เพิ่มขึ้น)ของเงินฝากธนาคารที่ติดภาระค้ำประกัน</t>
  </si>
  <si>
    <t>เงินสดจ่ายเพื่อซื้อสินทรัพย์ทางการเงินที่วัดมูลค่าด้วย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</si>
  <si>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</si>
  <si>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</si>
  <si>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</si>
  <si>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</si>
  <si>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</si>
  <si>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</si>
  <si>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เงินให้กู้ยืมแก่บริษัทย่อย</t>
  </si>
  <si>
    <t>บริษัทย่อยจ่ายชำระคืนเงินให้กู้ยืม</t>
  </si>
  <si>
    <t>เงินปันผลรับจากบริษัทร่วม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</si>
  <si>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</si>
  <si>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</si>
  <si>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</si>
  <si>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</si>
  <si>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</si>
  <si>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</si>
  <si>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</si>
  <si>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</si>
  <si>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</si>
  <si>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</si>
  <si>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</si>
  <si>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</si>
  <si>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</si>
  <si>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</si>
  <si>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</si>
  <si>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</si>
  <si>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</si>
  <si>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การได้มาซึ่งสินทรัพย์ที่ไม่มีตัวตนโดยที่ยังไม่ชำระเป็นเงินสด</t>
  </si>
  <si>
    <t>ผลขาดทุนจากการด้อยค่าของลูกหนี้การค้า</t>
  </si>
  <si>
    <t>(กำไร)ขาดทุนจากมูลค่ายุติธรรมของอนุพันธ์ทางการเงิน</t>
  </si>
  <si>
    <t>กำไร(ขาดทุน)เบ็ดเสร็จอื่น :</t>
  </si>
  <si>
    <t>เงินสดจ่ายภาระผูกพันผลประโยชน์พนักงาน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</si>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</sst>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#,##0.00;\(#,##0.00\);&quot;-&quot;;@"/>
    <numFmt numFmtId="169" formatCode="#,##0;\(#,##0\)"/>
    <numFmt numFmtId="170" formatCode="_(* #,##0_);_(* \(#,##0\);_(* &quot;-&quot;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0" xfId="3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7" fontId="3" fillId="2" borderId="0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169" fontId="3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9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9" fontId="2" fillId="0" borderId="1" xfId="5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Continuous" vertical="center"/>
    </xf>
    <xf numFmtId="164" fontId="3" fillId="0" borderId="1" xfId="5" applyNumberFormat="1" applyFont="1" applyBorder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9" fontId="2" fillId="0" borderId="2" xfId="5" applyNumberFormat="1" applyFont="1" applyBorder="1" applyAlignment="1">
      <alignment horizontal="center" vertical="center"/>
    </xf>
    <xf numFmtId="169" fontId="3" fillId="0" borderId="2" xfId="5" applyNumberFormat="1" applyFont="1" applyBorder="1" applyAlignment="1">
      <alignment horizontal="centerContinuous" vertical="center"/>
    </xf>
    <xf numFmtId="164" fontId="3" fillId="0" borderId="2" xfId="5" applyNumberFormat="1" applyFont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0" fontId="2" fillId="0" borderId="0" xfId="5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quotePrefix="1" applyNumberFormat="1" applyFont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5" quotePrefix="1" applyFont="1" applyAlignment="1">
      <alignment horizontal="left" vertical="center"/>
    </xf>
    <xf numFmtId="0" fontId="2" fillId="0" borderId="0" xfId="3" applyNumberFormat="1" applyFont="1" applyFill="1" applyAlignment="1">
      <alignment horizontal="left" vertical="center"/>
    </xf>
    <xf numFmtId="170" fontId="2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2" fillId="0" borderId="0" xfId="5" quotePrefix="1" applyFont="1" applyAlignment="1">
      <alignment horizontal="left" vertical="top"/>
    </xf>
    <xf numFmtId="0" fontId="2" fillId="0" borderId="0" xfId="3" quotePrefix="1" applyNumberFormat="1" applyFont="1" applyFill="1" applyAlignment="1">
      <alignment horizontal="left" vertical="top"/>
    </xf>
    <xf numFmtId="170" fontId="2" fillId="0" borderId="0" xfId="3" quotePrefix="1" applyNumberFormat="1" applyFont="1" applyFill="1" applyAlignment="1">
      <alignment horizontal="center" vertical="top"/>
    </xf>
    <xf numFmtId="170" fontId="3" fillId="0" borderId="0" xfId="3" applyNumberFormat="1" applyFont="1" applyFill="1" applyAlignment="1">
      <alignment horizontal="center" vertical="top"/>
    </xf>
    <xf numFmtId="164" fontId="3" fillId="0" borderId="3" xfId="3" applyNumberFormat="1" applyFont="1" applyFill="1" applyBorder="1" applyAlignment="1">
      <alignment horizontal="right" vertical="top"/>
    </xf>
    <xf numFmtId="164" fontId="3" fillId="0" borderId="0" xfId="3" applyNumberFormat="1" applyFont="1" applyFill="1" applyBorder="1" applyAlignment="1">
      <alignment horizontal="right" vertical="top"/>
    </xf>
    <xf numFmtId="170" fontId="3" fillId="0" borderId="0" xfId="3" applyNumberFormat="1" applyFont="1" applyFill="1" applyAlignment="1">
      <alignment vertical="top"/>
    </xf>
    <xf numFmtId="0" fontId="2" fillId="0" borderId="0" xfId="3" quotePrefix="1" applyNumberFormat="1" applyFont="1" applyFill="1" applyAlignment="1">
      <alignment horizontal="left" vertical="center"/>
    </xf>
    <xf numFmtId="170" fontId="2" fillId="0" borderId="0" xfId="3" quotePrefix="1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left" vertical="top"/>
    </xf>
    <xf numFmtId="170" fontId="2" fillId="0" borderId="0" xfId="3" applyNumberFormat="1" applyFont="1" applyFill="1" applyAlignment="1">
      <alignment horizontal="center" vertical="top"/>
    </xf>
    <xf numFmtId="164" fontId="3" fillId="2" borderId="0" xfId="3" applyNumberFormat="1" applyFont="1" applyFill="1" applyBorder="1" applyAlignment="1">
      <alignment horizontal="right" vertical="top"/>
    </xf>
    <xf numFmtId="164" fontId="3" fillId="0" borderId="0" xfId="3" applyNumberFormat="1" applyFont="1" applyFill="1" applyAlignment="1">
      <alignment horizontal="right" vertical="top"/>
    </xf>
    <xf numFmtId="164" fontId="3" fillId="2" borderId="0" xfId="5" applyNumberFormat="1" applyFont="1" applyFill="1" applyAlignment="1">
      <alignment horizontal="right" vertical="top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2" borderId="3" xfId="3" applyNumberFormat="1" applyFont="1" applyFill="1" applyBorder="1" applyAlignment="1">
      <alignment horizontal="right" vertical="top"/>
    </xf>
    <xf numFmtId="169" fontId="2" fillId="0" borderId="0" xfId="5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9" fontId="2" fillId="0" borderId="0" xfId="5" applyNumberFormat="1" applyFont="1" applyAlignment="1">
      <alignment horizontal="left" vertical="center"/>
    </xf>
    <xf numFmtId="169" fontId="2" fillId="0" borderId="0" xfId="4" quotePrefix="1" applyNumberFormat="1" applyFont="1" applyAlignment="1">
      <alignment horizontal="left" vertical="center"/>
    </xf>
    <xf numFmtId="169" fontId="3" fillId="0" borderId="0" xfId="4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9" fontId="2" fillId="0" borderId="1" xfId="5" applyNumberFormat="1" applyFont="1" applyBorder="1" applyAlignment="1">
      <alignment horizontal="left" vertical="center"/>
    </xf>
    <xf numFmtId="169" fontId="2" fillId="0" borderId="1" xfId="4" applyNumberFormat="1" applyFont="1" applyBorder="1" applyAlignment="1">
      <alignment horizontal="left" vertical="center"/>
    </xf>
    <xf numFmtId="169" fontId="3" fillId="0" borderId="1" xfId="4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9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169" fontId="2" fillId="0" borderId="0" xfId="4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169" fontId="3" fillId="0" borderId="1" xfId="4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9" fontId="2" fillId="0" borderId="0" xfId="4" applyNumberFormat="1" applyFont="1" applyAlignment="1">
      <alignment horizontal="left" vertical="center"/>
    </xf>
    <xf numFmtId="169" fontId="3" fillId="0" borderId="0" xfId="4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4" fontId="3" fillId="3" borderId="1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4" fontId="3" fillId="3" borderId="3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2 7" xfId="3" xr:uid="{917E27C4-E154-4CF8-A6D6-33DD62D112EA}"/>
    <cellStyle name="Comma 3 2" xfId="6" xr:uid="{F69F7942-261F-479F-BC73-B46BEFD0EA99}"/>
    <cellStyle name="Comma 3 2 13" xfId="8" xr:uid="{BF0A9EF7-B4B3-4647-AE0F-49BF4776461B}"/>
    <cellStyle name="Normal" xfId="0" builtinId="0"/>
    <cellStyle name="Normal 2 3" xfId="2" xr:uid="{CEE3E478-1EA6-45A4-82AF-EEAAF4F9CD50}"/>
    <cellStyle name="Normal 7 2" xfId="5" xr:uid="{BBB298A8-7D64-4EB4-93D7-AAD6D8E57714}"/>
    <cellStyle name="Normal 9" xfId="4" xr:uid="{05D6BCF4-1D5A-4124-BA68-672A5FCF66DB}"/>
    <cellStyle name="Normal_Major Q2'06" xfId="7" xr:uid="{9956C978-A05B-4895-B94C-CAA7C78913D5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dimension ref="A1:L149"/>
  <sheetViews>
    <sheetView topLeftCell="A37" zoomScaleNormal="100" zoomScaleSheetLayoutView="100" workbookViewId="0">
      <selection activeCell="L68" sqref="L68"/>
    </sheetView>
  </sheetViews>
  <sheetFormatPr defaultColWidth="9.140625" defaultRowHeight="20.100000000000001" customHeight="1" x14ac:dyDescent="0.5"/>
  <cols>
    <col min="1" max="1" width="1.42578125" style="2" customWidth="1"/>
    <col min="2" max="2" width="34.5703125" style="2" customWidth="1"/>
    <col min="3" max="3" width="7.85546875" style="2" customWidth="1"/>
    <col min="4" max="4" width="0.7109375" style="2" customWidth="1"/>
    <col min="5" max="5" width="14.140625" style="3" customWidth="1"/>
    <col min="6" max="6" width="0.7109375" style="3" customWidth="1"/>
    <col min="7" max="7" width="14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4.140625" style="4" customWidth="1"/>
    <col min="12" max="12" width="11.28515625" style="2" bestFit="1" customWidth="1"/>
    <col min="13" max="16384" width="9.140625" style="2"/>
  </cols>
  <sheetData>
    <row r="1" spans="1:11" ht="20.100000000000001" customHeight="1" x14ac:dyDescent="0.5">
      <c r="A1" s="1" t="s">
        <v>0</v>
      </c>
    </row>
    <row r="2" spans="1:11" ht="20.100000000000001" customHeight="1" x14ac:dyDescent="0.5">
      <c r="A2" s="5" t="s">
        <v>1</v>
      </c>
      <c r="B2" s="5"/>
      <c r="C2" s="6"/>
      <c r="D2" s="6"/>
      <c r="E2" s="7"/>
      <c r="F2" s="7"/>
    </row>
    <row r="3" spans="1:11" ht="20.100000000000001" customHeight="1" x14ac:dyDescent="0.5">
      <c r="A3" s="8" t="s">
        <v>2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10.15" customHeight="1" x14ac:dyDescent="0.5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5">
      <c r="A5" s="5"/>
      <c r="B5" s="5"/>
      <c r="C5" s="6"/>
      <c r="D5" s="6"/>
      <c r="E5" s="187" t="s">
        <v>3</v>
      </c>
      <c r="F5" s="187"/>
      <c r="G5" s="187"/>
      <c r="H5" s="7"/>
      <c r="I5" s="187" t="s">
        <v>4</v>
      </c>
      <c r="J5" s="187"/>
      <c r="K5" s="187"/>
    </row>
    <row r="6" spans="1:11" ht="18.600000000000001" customHeight="1" x14ac:dyDescent="0.5">
      <c r="A6" s="5"/>
      <c r="B6" s="5"/>
      <c r="C6" s="6"/>
      <c r="D6" s="6"/>
      <c r="E6" s="13" t="s">
        <v>5</v>
      </c>
      <c r="F6" s="14"/>
      <c r="G6" s="13" t="s">
        <v>6</v>
      </c>
      <c r="H6" s="7"/>
      <c r="I6" s="13" t="s">
        <v>5</v>
      </c>
      <c r="J6" s="14"/>
      <c r="K6" s="13" t="s">
        <v>6</v>
      </c>
    </row>
    <row r="7" spans="1:11" ht="18.600000000000001" customHeight="1" x14ac:dyDescent="0.5">
      <c r="A7" s="5"/>
      <c r="B7" s="5"/>
      <c r="C7" s="6"/>
      <c r="D7" s="6"/>
      <c r="E7" s="13" t="s">
        <v>7</v>
      </c>
      <c r="F7" s="14"/>
      <c r="G7" s="13" t="s">
        <v>8</v>
      </c>
      <c r="H7" s="7"/>
      <c r="I7" s="13" t="s">
        <v>7</v>
      </c>
      <c r="J7" s="14"/>
      <c r="K7" s="13" t="s">
        <v>8</v>
      </c>
    </row>
    <row r="8" spans="1:11" s="1" customFormat="1" ht="18.600000000000001" customHeight="1" x14ac:dyDescent="0.5">
      <c r="C8" s="15"/>
      <c r="D8" s="15"/>
      <c r="E8" s="16" t="s">
        <v>9</v>
      </c>
      <c r="F8" s="17"/>
      <c r="G8" s="16" t="s">
        <v>10</v>
      </c>
      <c r="H8" s="18"/>
      <c r="I8" s="16" t="s">
        <v>9</v>
      </c>
      <c r="J8" s="17"/>
      <c r="K8" s="16" t="s">
        <v>10</v>
      </c>
    </row>
    <row r="9" spans="1:11" s="1" customFormat="1" ht="18.600000000000001" customHeight="1" x14ac:dyDescent="0.5">
      <c r="C9" s="19" t="s">
        <v>11</v>
      </c>
      <c r="D9" s="20"/>
      <c r="E9" s="21" t="s">
        <v>12</v>
      </c>
      <c r="F9" s="22"/>
      <c r="G9" s="21" t="s">
        <v>12</v>
      </c>
      <c r="H9" s="23"/>
      <c r="I9" s="21" t="s">
        <v>12</v>
      </c>
      <c r="J9" s="23"/>
      <c r="K9" s="21" t="s">
        <v>12</v>
      </c>
    </row>
    <row r="10" spans="1:11" ht="4.1500000000000004" customHeight="1" x14ac:dyDescent="0.5">
      <c r="B10" s="1"/>
      <c r="C10" s="24"/>
      <c r="D10" s="24"/>
      <c r="E10" s="25"/>
      <c r="F10" s="26"/>
      <c r="H10" s="27"/>
      <c r="I10" s="25"/>
      <c r="J10" s="27"/>
    </row>
    <row r="11" spans="1:11" s="1" customFormat="1" ht="18.600000000000001" customHeight="1" x14ac:dyDescent="0.5">
      <c r="A11" s="1" t="s">
        <v>13</v>
      </c>
      <c r="C11" s="15"/>
      <c r="D11" s="15"/>
      <c r="E11" s="25"/>
      <c r="F11" s="17"/>
      <c r="G11" s="4"/>
      <c r="H11" s="27"/>
      <c r="I11" s="25"/>
      <c r="J11" s="27"/>
      <c r="K11" s="4"/>
    </row>
    <row r="12" spans="1:11" ht="4.1500000000000004" customHeight="1" x14ac:dyDescent="0.5">
      <c r="B12" s="1"/>
      <c r="C12" s="24"/>
      <c r="D12" s="24"/>
      <c r="E12" s="25"/>
      <c r="F12" s="26"/>
      <c r="H12" s="27"/>
      <c r="I12" s="25"/>
      <c r="J12" s="27"/>
    </row>
    <row r="13" spans="1:11" ht="18.600000000000001" customHeight="1" x14ac:dyDescent="0.5">
      <c r="A13" s="1" t="s">
        <v>14</v>
      </c>
      <c r="B13" s="1"/>
      <c r="C13" s="24"/>
      <c r="D13" s="24"/>
      <c r="E13" s="25"/>
      <c r="F13" s="26"/>
      <c r="H13" s="27"/>
      <c r="I13" s="25"/>
      <c r="J13" s="27"/>
    </row>
    <row r="14" spans="1:11" ht="4.1500000000000004" customHeight="1" x14ac:dyDescent="0.5">
      <c r="A14" s="1"/>
      <c r="B14" s="1"/>
      <c r="C14" s="24"/>
      <c r="D14" s="24"/>
      <c r="E14" s="25"/>
      <c r="F14" s="26"/>
      <c r="H14" s="27"/>
      <c r="I14" s="25"/>
      <c r="J14" s="27"/>
    </row>
    <row r="15" spans="1:11" ht="18.600000000000001" customHeight="1" x14ac:dyDescent="0.5">
      <c r="A15" s="28" t="s">
        <v>15</v>
      </c>
      <c r="B15" s="28"/>
      <c r="C15" s="29"/>
      <c r="D15" s="24"/>
      <c r="E15" s="30">
        <v>269112395</v>
      </c>
      <c r="F15" s="26"/>
      <c r="G15" s="31">
        <v>151745906</v>
      </c>
      <c r="H15" s="32"/>
      <c r="I15" s="30">
        <v>232644942</v>
      </c>
      <c r="J15" s="32"/>
      <c r="K15" s="31">
        <v>106027230</v>
      </c>
    </row>
    <row r="16" spans="1:11" ht="18.600000000000001" customHeight="1" x14ac:dyDescent="0.5">
      <c r="A16" s="2" t="s">
        <v>16</v>
      </c>
      <c r="B16" s="28"/>
      <c r="C16" s="29"/>
      <c r="D16" s="24"/>
      <c r="E16" s="30"/>
      <c r="F16" s="26"/>
      <c r="G16" s="31"/>
      <c r="H16" s="32"/>
      <c r="I16" s="30"/>
      <c r="J16" s="32"/>
      <c r="K16" s="31"/>
    </row>
    <row r="17" spans="1:11" ht="18.600000000000001" customHeight="1" x14ac:dyDescent="0.5">
      <c r="B17" s="2" t="s">
        <v>17</v>
      </c>
      <c r="C17" s="29"/>
      <c r="D17" s="24"/>
      <c r="E17" s="30">
        <v>1332628</v>
      </c>
      <c r="F17" s="26"/>
      <c r="G17" s="31">
        <v>758004</v>
      </c>
      <c r="H17" s="32"/>
      <c r="I17" s="30">
        <v>1048349</v>
      </c>
      <c r="J17" s="32"/>
      <c r="K17" s="31">
        <v>758004</v>
      </c>
    </row>
    <row r="18" spans="1:11" ht="18.600000000000001" customHeight="1" x14ac:dyDescent="0.5">
      <c r="A18" s="28" t="s">
        <v>18</v>
      </c>
      <c r="B18" s="28"/>
      <c r="C18" s="29"/>
      <c r="D18" s="24"/>
      <c r="E18" s="30">
        <v>455419398</v>
      </c>
      <c r="F18" s="26"/>
      <c r="G18" s="31">
        <v>1314055625</v>
      </c>
      <c r="H18" s="32"/>
      <c r="I18" s="30">
        <v>380108332</v>
      </c>
      <c r="J18" s="32"/>
      <c r="K18" s="31">
        <v>1291497589</v>
      </c>
    </row>
    <row r="19" spans="1:11" ht="18.600000000000001" customHeight="1" x14ac:dyDescent="0.5">
      <c r="A19" s="28" t="s">
        <v>19</v>
      </c>
      <c r="B19" s="28"/>
      <c r="C19" s="29">
        <v>10</v>
      </c>
      <c r="D19" s="24"/>
      <c r="E19" s="30">
        <v>1875938326</v>
      </c>
      <c r="F19" s="26"/>
      <c r="G19" s="31">
        <v>1060083731</v>
      </c>
      <c r="H19" s="32"/>
      <c r="I19" s="30">
        <v>1511720577</v>
      </c>
      <c r="J19" s="32"/>
      <c r="K19" s="31">
        <v>680248759</v>
      </c>
    </row>
    <row r="20" spans="1:11" ht="18.600000000000001" customHeight="1" x14ac:dyDescent="0.5">
      <c r="A20" s="2" t="s">
        <v>20</v>
      </c>
      <c r="C20" s="29"/>
      <c r="D20" s="24"/>
      <c r="E20" s="30"/>
      <c r="F20" s="26"/>
      <c r="G20" s="31"/>
      <c r="H20" s="32"/>
      <c r="I20" s="33"/>
      <c r="J20" s="32"/>
      <c r="K20" s="3"/>
    </row>
    <row r="21" spans="1:11" ht="18.600000000000001" customHeight="1" x14ac:dyDescent="0.5">
      <c r="B21" s="2" t="s">
        <v>21</v>
      </c>
      <c r="C21" s="29"/>
      <c r="D21" s="24"/>
      <c r="E21" s="30">
        <v>9379051</v>
      </c>
      <c r="F21" s="26"/>
      <c r="G21" s="31">
        <v>8725058</v>
      </c>
      <c r="H21" s="32"/>
      <c r="I21" s="30">
        <v>9379051</v>
      </c>
      <c r="J21" s="32"/>
      <c r="K21" s="31">
        <v>8725058</v>
      </c>
    </row>
    <row r="22" spans="1:11" ht="18.600000000000001" customHeight="1" x14ac:dyDescent="0.5">
      <c r="A22" s="2" t="s">
        <v>22</v>
      </c>
      <c r="C22" s="29">
        <v>18</v>
      </c>
      <c r="D22" s="24"/>
      <c r="E22" s="30">
        <v>0</v>
      </c>
      <c r="F22" s="26"/>
      <c r="G22" s="31">
        <v>0</v>
      </c>
      <c r="H22" s="32"/>
      <c r="I22" s="30">
        <v>0</v>
      </c>
      <c r="J22" s="32"/>
      <c r="K22" s="31">
        <v>144700000</v>
      </c>
    </row>
    <row r="23" spans="1:11" ht="18.600000000000001" customHeight="1" x14ac:dyDescent="0.5">
      <c r="A23" s="2" t="s">
        <v>23</v>
      </c>
      <c r="C23" s="29">
        <v>11</v>
      </c>
      <c r="D23" s="24"/>
      <c r="E23" s="30">
        <v>0</v>
      </c>
      <c r="F23" s="26"/>
      <c r="G23" s="31">
        <v>15000000</v>
      </c>
      <c r="H23" s="32"/>
      <c r="I23" s="30">
        <v>0</v>
      </c>
      <c r="J23" s="32"/>
      <c r="K23" s="31">
        <v>15000000</v>
      </c>
    </row>
    <row r="24" spans="1:11" ht="18.600000000000001" customHeight="1" x14ac:dyDescent="0.5">
      <c r="A24" s="2" t="s">
        <v>24</v>
      </c>
      <c r="C24" s="29"/>
      <c r="D24" s="24"/>
      <c r="E24" s="30">
        <v>20866548</v>
      </c>
      <c r="F24" s="26"/>
      <c r="G24" s="31">
        <v>227526</v>
      </c>
      <c r="H24" s="32"/>
      <c r="I24" s="30">
        <v>20866548</v>
      </c>
      <c r="J24" s="32"/>
      <c r="K24" s="31">
        <v>227526</v>
      </c>
    </row>
    <row r="25" spans="1:11" ht="18.600000000000001" customHeight="1" x14ac:dyDescent="0.5">
      <c r="A25" s="2" t="s">
        <v>25</v>
      </c>
      <c r="C25" s="29"/>
      <c r="D25" s="24"/>
      <c r="E25" s="30">
        <v>91296802</v>
      </c>
      <c r="F25" s="26"/>
      <c r="G25" s="31">
        <v>161038182</v>
      </c>
      <c r="H25" s="32"/>
      <c r="I25" s="30">
        <v>81956716</v>
      </c>
      <c r="J25" s="32"/>
      <c r="K25" s="31">
        <v>154867668</v>
      </c>
    </row>
    <row r="26" spans="1:11" ht="18.600000000000001" customHeight="1" x14ac:dyDescent="0.5">
      <c r="A26" s="28" t="s">
        <v>26</v>
      </c>
      <c r="B26" s="28"/>
      <c r="C26" s="29"/>
      <c r="D26" s="24"/>
      <c r="E26" s="30">
        <v>108028193</v>
      </c>
      <c r="F26" s="26"/>
      <c r="G26" s="31">
        <v>80546969</v>
      </c>
      <c r="H26" s="32"/>
      <c r="I26" s="30">
        <v>106977300</v>
      </c>
      <c r="J26" s="32"/>
      <c r="K26" s="31">
        <v>80480528</v>
      </c>
    </row>
    <row r="27" spans="1:11" ht="18.600000000000001" customHeight="1" x14ac:dyDescent="0.5">
      <c r="A27" s="28" t="s">
        <v>27</v>
      </c>
      <c r="B27" s="28"/>
      <c r="C27" s="29"/>
      <c r="D27" s="24"/>
      <c r="E27" s="30">
        <v>61976929</v>
      </c>
      <c r="F27" s="26"/>
      <c r="G27" s="31">
        <v>230821818</v>
      </c>
      <c r="H27" s="32"/>
      <c r="I27" s="30">
        <v>43409352</v>
      </c>
      <c r="J27" s="32"/>
      <c r="K27" s="31">
        <v>188780901</v>
      </c>
    </row>
    <row r="28" spans="1:11" ht="18.600000000000001" customHeight="1" x14ac:dyDescent="0.5">
      <c r="A28" s="28" t="s">
        <v>28</v>
      </c>
      <c r="B28" s="28"/>
      <c r="C28" s="29"/>
      <c r="D28" s="24"/>
      <c r="E28" s="34">
        <v>318878888</v>
      </c>
      <c r="F28" s="26"/>
      <c r="G28" s="35">
        <v>235385044</v>
      </c>
      <c r="H28" s="32"/>
      <c r="I28" s="34">
        <v>311318332</v>
      </c>
      <c r="J28" s="32"/>
      <c r="K28" s="35">
        <v>221248530</v>
      </c>
    </row>
    <row r="29" spans="1:11" ht="4.1500000000000004" customHeight="1" x14ac:dyDescent="0.5">
      <c r="A29" s="28"/>
      <c r="B29" s="28"/>
      <c r="C29" s="24"/>
      <c r="D29" s="24"/>
      <c r="E29" s="36"/>
      <c r="F29" s="26"/>
      <c r="G29" s="27"/>
      <c r="H29" s="27"/>
      <c r="I29" s="36"/>
      <c r="J29" s="27"/>
      <c r="K29" s="27"/>
    </row>
    <row r="30" spans="1:11" ht="18.600000000000001" customHeight="1" x14ac:dyDescent="0.5">
      <c r="A30" s="5" t="s">
        <v>29</v>
      </c>
      <c r="C30" s="24"/>
      <c r="D30" s="24"/>
      <c r="E30" s="37">
        <f>SUM(E15:E29)</f>
        <v>3212229158</v>
      </c>
      <c r="F30" s="26"/>
      <c r="G30" s="11">
        <f>SUM(G15:G29)</f>
        <v>3258387863</v>
      </c>
      <c r="H30" s="27"/>
      <c r="I30" s="37">
        <f>SUM(I15:I29)</f>
        <v>2699429499</v>
      </c>
      <c r="J30" s="27"/>
      <c r="K30" s="11">
        <f>SUM(K15:K29)</f>
        <v>2892561793</v>
      </c>
    </row>
    <row r="31" spans="1:11" ht="4.1500000000000004" customHeight="1" x14ac:dyDescent="0.5">
      <c r="A31" s="28"/>
      <c r="B31" s="28"/>
      <c r="C31" s="24"/>
      <c r="D31" s="24"/>
      <c r="E31" s="36"/>
      <c r="F31" s="26"/>
      <c r="G31" s="27"/>
      <c r="H31" s="27"/>
      <c r="I31" s="36"/>
      <c r="J31" s="27"/>
      <c r="K31" s="27"/>
    </row>
    <row r="32" spans="1:11" ht="18.600000000000001" customHeight="1" x14ac:dyDescent="0.5">
      <c r="A32" s="5" t="s">
        <v>30</v>
      </c>
      <c r="B32" s="5"/>
      <c r="C32" s="24"/>
      <c r="D32" s="24"/>
      <c r="E32" s="25"/>
      <c r="F32" s="26"/>
      <c r="H32" s="27"/>
      <c r="I32" s="25"/>
      <c r="J32" s="27"/>
    </row>
    <row r="33" spans="1:11" ht="4.1500000000000004" customHeight="1" x14ac:dyDescent="0.5">
      <c r="A33" s="5"/>
      <c r="B33" s="5"/>
      <c r="C33" s="24"/>
      <c r="D33" s="24"/>
      <c r="E33" s="25"/>
      <c r="F33" s="26"/>
      <c r="H33" s="27"/>
      <c r="I33" s="25"/>
      <c r="J33" s="27"/>
    </row>
    <row r="34" spans="1:11" ht="18.600000000000001" customHeight="1" x14ac:dyDescent="0.5">
      <c r="A34" s="28" t="s">
        <v>31</v>
      </c>
      <c r="B34" s="28"/>
      <c r="C34" s="29"/>
      <c r="D34" s="24"/>
      <c r="E34" s="30">
        <v>443088912</v>
      </c>
      <c r="F34" s="26"/>
      <c r="G34" s="31">
        <v>713461607</v>
      </c>
      <c r="H34" s="31"/>
      <c r="I34" s="30">
        <v>362383337</v>
      </c>
      <c r="J34" s="31"/>
      <c r="K34" s="31">
        <v>636850607</v>
      </c>
    </row>
    <row r="35" spans="1:11" ht="18.600000000000001" customHeight="1" x14ac:dyDescent="0.5">
      <c r="A35" s="28" t="s">
        <v>32</v>
      </c>
      <c r="B35" s="28"/>
      <c r="C35" s="29"/>
      <c r="D35" s="24"/>
      <c r="E35" s="30">
        <v>23637049</v>
      </c>
      <c r="F35" s="26"/>
      <c r="G35" s="31">
        <v>4185766</v>
      </c>
      <c r="H35" s="31"/>
      <c r="I35" s="30">
        <v>23637049</v>
      </c>
      <c r="J35" s="31"/>
      <c r="K35" s="31">
        <v>4185766</v>
      </c>
    </row>
    <row r="36" spans="1:11" ht="18.600000000000001" customHeight="1" x14ac:dyDescent="0.5">
      <c r="A36" s="28" t="s">
        <v>33</v>
      </c>
      <c r="B36" s="28"/>
      <c r="C36" s="29"/>
      <c r="D36" s="24"/>
      <c r="E36" s="30">
        <v>62360180</v>
      </c>
      <c r="F36" s="26"/>
      <c r="G36" s="31">
        <v>69478514</v>
      </c>
      <c r="H36" s="31"/>
      <c r="I36" s="30">
        <v>62360180</v>
      </c>
      <c r="J36" s="31"/>
      <c r="K36" s="31">
        <v>69478514</v>
      </c>
    </row>
    <row r="37" spans="1:11" ht="18.600000000000001" customHeight="1" x14ac:dyDescent="0.5">
      <c r="A37" s="28" t="s">
        <v>34</v>
      </c>
      <c r="B37" s="28"/>
      <c r="C37" s="29">
        <v>12</v>
      </c>
      <c r="D37" s="24"/>
      <c r="E37" s="30">
        <v>0</v>
      </c>
      <c r="F37" s="26"/>
      <c r="G37" s="31">
        <v>0</v>
      </c>
      <c r="H37" s="31"/>
      <c r="I37" s="30">
        <v>238949700</v>
      </c>
      <c r="J37" s="31"/>
      <c r="K37" s="31">
        <v>188949700</v>
      </c>
    </row>
    <row r="38" spans="1:11" ht="18.600000000000001" customHeight="1" x14ac:dyDescent="0.5">
      <c r="A38" s="28" t="s">
        <v>35</v>
      </c>
      <c r="B38" s="28"/>
      <c r="C38" s="29">
        <v>12</v>
      </c>
      <c r="D38" s="24"/>
      <c r="E38" s="30">
        <v>485966282</v>
      </c>
      <c r="F38" s="26"/>
      <c r="G38" s="31">
        <v>471841897</v>
      </c>
      <c r="H38" s="31"/>
      <c r="I38" s="30">
        <v>351100004</v>
      </c>
      <c r="J38" s="31"/>
      <c r="K38" s="31">
        <v>343620004</v>
      </c>
    </row>
    <row r="39" spans="1:11" ht="18.600000000000001" customHeight="1" x14ac:dyDescent="0.5">
      <c r="A39" s="28" t="s">
        <v>36</v>
      </c>
      <c r="B39" s="28"/>
      <c r="C39" s="29">
        <v>12</v>
      </c>
      <c r="D39" s="24"/>
      <c r="E39" s="30">
        <v>326650231</v>
      </c>
      <c r="F39" s="26"/>
      <c r="G39" s="31">
        <v>318925405</v>
      </c>
      <c r="H39" s="31"/>
      <c r="I39" s="30">
        <v>366559179</v>
      </c>
      <c r="J39" s="31"/>
      <c r="K39" s="31">
        <v>327948379</v>
      </c>
    </row>
    <row r="40" spans="1:11" ht="18.600000000000001" customHeight="1" x14ac:dyDescent="0.5">
      <c r="A40" s="28" t="s">
        <v>24</v>
      </c>
      <c r="B40" s="28"/>
      <c r="C40" s="29"/>
      <c r="D40" s="24"/>
      <c r="E40" s="30">
        <v>134633112</v>
      </c>
      <c r="F40" s="26"/>
      <c r="G40" s="31">
        <v>472718</v>
      </c>
      <c r="H40" s="31"/>
      <c r="I40" s="30">
        <v>134633112</v>
      </c>
      <c r="J40" s="31"/>
      <c r="K40" s="31">
        <v>472718</v>
      </c>
    </row>
    <row r="41" spans="1:11" ht="18.600000000000001" customHeight="1" x14ac:dyDescent="0.5">
      <c r="A41" s="28" t="s">
        <v>19</v>
      </c>
      <c r="B41" s="28"/>
      <c r="C41" s="29"/>
      <c r="D41" s="24"/>
      <c r="E41" s="30">
        <v>1615501606</v>
      </c>
      <c r="F41" s="26"/>
      <c r="G41" s="31">
        <v>1713912820</v>
      </c>
      <c r="H41" s="31"/>
      <c r="I41" s="30">
        <v>1615501606</v>
      </c>
      <c r="J41" s="31"/>
      <c r="K41" s="31">
        <v>1713912820</v>
      </c>
    </row>
    <row r="42" spans="1:11" ht="18.600000000000001" customHeight="1" x14ac:dyDescent="0.5">
      <c r="A42" s="28" t="s">
        <v>37</v>
      </c>
      <c r="B42" s="28"/>
      <c r="C42" s="29">
        <v>13</v>
      </c>
      <c r="D42" s="24"/>
      <c r="E42" s="30">
        <v>1631038137</v>
      </c>
      <c r="F42" s="26"/>
      <c r="G42" s="31">
        <v>1796221170</v>
      </c>
      <c r="H42" s="31"/>
      <c r="I42" s="30">
        <v>1629111690</v>
      </c>
      <c r="J42" s="31"/>
      <c r="K42" s="31">
        <v>1794478127</v>
      </c>
    </row>
    <row r="43" spans="1:11" ht="18.600000000000001" customHeight="1" x14ac:dyDescent="0.5">
      <c r="A43" s="28" t="s">
        <v>38</v>
      </c>
      <c r="B43" s="28"/>
      <c r="C43" s="29">
        <v>14</v>
      </c>
      <c r="D43" s="24"/>
      <c r="E43" s="30">
        <v>606616869</v>
      </c>
      <c r="F43" s="26"/>
      <c r="G43" s="31">
        <v>659119350</v>
      </c>
      <c r="H43" s="31"/>
      <c r="I43" s="30">
        <v>602563913</v>
      </c>
      <c r="J43" s="31"/>
      <c r="K43" s="31">
        <v>654226220</v>
      </c>
    </row>
    <row r="44" spans="1:11" ht="18.600000000000001" customHeight="1" x14ac:dyDescent="0.5">
      <c r="A44" s="2" t="s">
        <v>39</v>
      </c>
      <c r="C44" s="29">
        <v>13</v>
      </c>
      <c r="D44" s="24"/>
      <c r="E44" s="30">
        <v>152103158</v>
      </c>
      <c r="F44" s="26"/>
      <c r="G44" s="31">
        <v>156375419</v>
      </c>
      <c r="H44" s="31"/>
      <c r="I44" s="30">
        <v>134351616</v>
      </c>
      <c r="J44" s="31"/>
      <c r="K44" s="31">
        <v>114364257</v>
      </c>
    </row>
    <row r="45" spans="1:11" ht="18.600000000000001" customHeight="1" x14ac:dyDescent="0.5">
      <c r="A45" s="28" t="s">
        <v>40</v>
      </c>
      <c r="B45" s="28"/>
      <c r="C45" s="29"/>
      <c r="D45" s="24"/>
      <c r="E45" s="30">
        <v>87805007</v>
      </c>
      <c r="F45" s="26"/>
      <c r="G45" s="31">
        <v>87805007</v>
      </c>
      <c r="H45" s="31"/>
      <c r="I45" s="30">
        <v>0</v>
      </c>
      <c r="J45" s="31"/>
      <c r="K45" s="31">
        <v>0</v>
      </c>
    </row>
    <row r="46" spans="1:11" ht="18.600000000000001" customHeight="1" x14ac:dyDescent="0.5">
      <c r="A46" s="2" t="s">
        <v>41</v>
      </c>
      <c r="C46" s="29"/>
      <c r="D46" s="24"/>
      <c r="E46" s="30">
        <v>623506</v>
      </c>
      <c r="F46" s="26"/>
      <c r="G46" s="31">
        <v>49140322</v>
      </c>
      <c r="H46" s="31"/>
      <c r="I46" s="30">
        <v>0</v>
      </c>
      <c r="J46" s="31"/>
      <c r="K46" s="31">
        <v>48536350</v>
      </c>
    </row>
    <row r="47" spans="1:11" ht="18.600000000000001" customHeight="1" x14ac:dyDescent="0.5">
      <c r="A47" s="2" t="s">
        <v>42</v>
      </c>
      <c r="C47" s="29"/>
      <c r="D47" s="24"/>
      <c r="E47" s="34">
        <v>40294125</v>
      </c>
      <c r="F47" s="26"/>
      <c r="G47" s="35">
        <v>69251913</v>
      </c>
      <c r="H47" s="31"/>
      <c r="I47" s="34">
        <v>36918814</v>
      </c>
      <c r="J47" s="31"/>
      <c r="K47" s="35">
        <v>61643057</v>
      </c>
    </row>
    <row r="48" spans="1:11" ht="4.1500000000000004" customHeight="1" x14ac:dyDescent="0.5">
      <c r="C48" s="24"/>
      <c r="D48" s="24"/>
      <c r="E48" s="36"/>
      <c r="F48" s="26"/>
      <c r="G48" s="27"/>
      <c r="H48" s="27"/>
      <c r="I48" s="36"/>
      <c r="J48" s="27"/>
      <c r="K48" s="27"/>
    </row>
    <row r="49" spans="1:11" ht="18.600000000000001" customHeight="1" x14ac:dyDescent="0.5">
      <c r="A49" s="1" t="s">
        <v>43</v>
      </c>
      <c r="C49" s="24"/>
      <c r="D49" s="24"/>
      <c r="E49" s="37">
        <f>SUM(E34:E47)</f>
        <v>5610318174</v>
      </c>
      <c r="F49" s="26"/>
      <c r="G49" s="11">
        <f>SUM(G34:G47)</f>
        <v>6110191908</v>
      </c>
      <c r="H49" s="27"/>
      <c r="I49" s="37">
        <f>SUM(I34:I47)</f>
        <v>5558070200</v>
      </c>
      <c r="J49" s="27"/>
      <c r="K49" s="11">
        <f>SUM(K34:K47)</f>
        <v>5958666519</v>
      </c>
    </row>
    <row r="50" spans="1:11" ht="4.1500000000000004" customHeight="1" x14ac:dyDescent="0.5">
      <c r="C50" s="24"/>
      <c r="D50" s="24"/>
      <c r="E50" s="36"/>
      <c r="F50" s="26"/>
      <c r="G50" s="27"/>
      <c r="H50" s="27"/>
      <c r="I50" s="36"/>
      <c r="J50" s="27"/>
      <c r="K50" s="27"/>
    </row>
    <row r="51" spans="1:11" ht="18.600000000000001" customHeight="1" thickBot="1" x14ac:dyDescent="0.55000000000000004">
      <c r="A51" s="1" t="s">
        <v>44</v>
      </c>
      <c r="B51" s="1"/>
      <c r="C51" s="24"/>
      <c r="D51" s="24"/>
      <c r="E51" s="38">
        <f>SUM(E30+E49)</f>
        <v>8822547332</v>
      </c>
      <c r="F51" s="26"/>
      <c r="G51" s="39">
        <f>SUM(G30+G49)</f>
        <v>9368579771</v>
      </c>
      <c r="H51" s="27"/>
      <c r="I51" s="38">
        <f>SUM(I30+I49)</f>
        <v>8257499699</v>
      </c>
      <c r="J51" s="27"/>
      <c r="K51" s="39">
        <f>SUM(K30+K49)</f>
        <v>8851228312</v>
      </c>
    </row>
    <row r="52" spans="1:11" ht="6" customHeight="1" thickTop="1" x14ac:dyDescent="0.5">
      <c r="A52" s="1"/>
      <c r="B52" s="1"/>
      <c r="C52" s="24"/>
      <c r="D52" s="24"/>
      <c r="E52" s="27"/>
      <c r="F52" s="26"/>
      <c r="G52" s="27"/>
      <c r="H52" s="27"/>
      <c r="I52" s="27"/>
      <c r="J52" s="27"/>
      <c r="K52" s="27"/>
    </row>
    <row r="53" spans="1:11" ht="21.95" customHeight="1" x14ac:dyDescent="0.5">
      <c r="A53" s="188" t="s">
        <v>45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</row>
    <row r="54" spans="1:11" s="1" customFormat="1" ht="20.100000000000001" customHeight="1" x14ac:dyDescent="0.5">
      <c r="A54" s="5" t="str">
        <f>+A1</f>
        <v>บริษัท สกาย ไอซีที จำกัด (มหาชน)</v>
      </c>
      <c r="E54" s="40"/>
      <c r="F54" s="40"/>
      <c r="G54" s="40"/>
      <c r="H54" s="40"/>
      <c r="I54" s="40"/>
      <c r="J54" s="40"/>
      <c r="K54" s="40"/>
    </row>
    <row r="55" spans="1:11" ht="20.100000000000001" customHeight="1" x14ac:dyDescent="0.5">
      <c r="A55" s="5" t="s">
        <v>46</v>
      </c>
      <c r="B55" s="5"/>
      <c r="C55" s="6"/>
      <c r="D55" s="6"/>
      <c r="E55" s="7"/>
      <c r="F55" s="7"/>
    </row>
    <row r="56" spans="1:11" ht="20.100000000000001" customHeight="1" x14ac:dyDescent="0.5">
      <c r="A56" s="8" t="str">
        <f>A3</f>
        <v>ณ วันที่ 30 กันยายน พ.ศ. 2564</v>
      </c>
      <c r="B56" s="8"/>
      <c r="C56" s="9"/>
      <c r="D56" s="9"/>
      <c r="E56" s="10"/>
      <c r="F56" s="10"/>
      <c r="G56" s="11"/>
      <c r="H56" s="11"/>
      <c r="I56" s="11"/>
      <c r="J56" s="11"/>
      <c r="K56" s="11"/>
    </row>
    <row r="57" spans="1:11" ht="19.149999999999999" customHeight="1" x14ac:dyDescent="0.5">
      <c r="A57" s="5"/>
      <c r="B57" s="5"/>
      <c r="C57" s="6"/>
      <c r="D57" s="6"/>
      <c r="E57" s="7"/>
      <c r="F57" s="7"/>
      <c r="G57" s="12"/>
      <c r="H57" s="12"/>
      <c r="I57" s="12"/>
      <c r="J57" s="12"/>
      <c r="K57" s="12"/>
    </row>
    <row r="58" spans="1:11" ht="19.149999999999999" customHeight="1" x14ac:dyDescent="0.5">
      <c r="A58" s="5"/>
      <c r="B58" s="5"/>
      <c r="C58" s="6"/>
      <c r="D58" s="6"/>
      <c r="E58" s="187" t="s">
        <v>3</v>
      </c>
      <c r="F58" s="187"/>
      <c r="G58" s="187"/>
      <c r="H58" s="7"/>
      <c r="I58" s="187" t="s">
        <v>4</v>
      </c>
      <c r="J58" s="187"/>
      <c r="K58" s="187"/>
    </row>
    <row r="59" spans="1:11" ht="19.149999999999999" customHeight="1" x14ac:dyDescent="0.5">
      <c r="A59" s="5"/>
      <c r="B59" s="5"/>
      <c r="C59" s="6"/>
      <c r="D59" s="6"/>
      <c r="E59" s="13" t="s">
        <v>5</v>
      </c>
      <c r="F59" s="14"/>
      <c r="G59" s="13" t="s">
        <v>6</v>
      </c>
      <c r="H59" s="7"/>
      <c r="I59" s="13" t="s">
        <v>5</v>
      </c>
      <c r="J59" s="14"/>
      <c r="K59" s="13" t="s">
        <v>6</v>
      </c>
    </row>
    <row r="60" spans="1:11" ht="19.149999999999999" customHeight="1" x14ac:dyDescent="0.5">
      <c r="A60" s="5"/>
      <c r="B60" s="5"/>
      <c r="C60" s="6"/>
      <c r="D60" s="6"/>
      <c r="E60" s="13" t="s">
        <v>7</v>
      </c>
      <c r="F60" s="14"/>
      <c r="G60" s="13" t="s">
        <v>8</v>
      </c>
      <c r="H60" s="7"/>
      <c r="I60" s="13" t="s">
        <v>7</v>
      </c>
      <c r="J60" s="14"/>
      <c r="K60" s="13" t="s">
        <v>8</v>
      </c>
    </row>
    <row r="61" spans="1:11" s="1" customFormat="1" ht="19.149999999999999" customHeight="1" x14ac:dyDescent="0.5">
      <c r="C61" s="15"/>
      <c r="D61" s="15"/>
      <c r="E61" s="16" t="s">
        <v>9</v>
      </c>
      <c r="F61" s="17"/>
      <c r="G61" s="16" t="s">
        <v>10</v>
      </c>
      <c r="H61" s="18"/>
      <c r="I61" s="16" t="s">
        <v>9</v>
      </c>
      <c r="J61" s="17"/>
      <c r="K61" s="16" t="s">
        <v>10</v>
      </c>
    </row>
    <row r="62" spans="1:11" s="1" customFormat="1" ht="19.149999999999999" customHeight="1" x14ac:dyDescent="0.5">
      <c r="C62" s="19" t="s">
        <v>11</v>
      </c>
      <c r="D62" s="20"/>
      <c r="E62" s="21" t="s">
        <v>12</v>
      </c>
      <c r="F62" s="22"/>
      <c r="G62" s="21" t="s">
        <v>12</v>
      </c>
      <c r="H62" s="23"/>
      <c r="I62" s="21" t="s">
        <v>12</v>
      </c>
      <c r="J62" s="23"/>
      <c r="K62" s="21" t="s">
        <v>12</v>
      </c>
    </row>
    <row r="63" spans="1:11" ht="6" customHeight="1" x14ac:dyDescent="0.5">
      <c r="B63" s="5"/>
      <c r="C63" s="24"/>
      <c r="D63" s="24"/>
      <c r="E63" s="25"/>
      <c r="F63" s="26"/>
      <c r="H63" s="27"/>
      <c r="I63" s="25"/>
      <c r="J63" s="27"/>
    </row>
    <row r="64" spans="1:11" ht="19.149999999999999" customHeight="1" x14ac:dyDescent="0.5">
      <c r="A64" s="5" t="s">
        <v>47</v>
      </c>
      <c r="B64" s="1"/>
      <c r="C64" s="15"/>
      <c r="D64" s="15"/>
      <c r="E64" s="25"/>
      <c r="F64" s="17"/>
      <c r="H64" s="27"/>
      <c r="I64" s="25"/>
      <c r="J64" s="27"/>
    </row>
    <row r="65" spans="1:12" ht="6" customHeight="1" x14ac:dyDescent="0.5">
      <c r="B65" s="5"/>
      <c r="C65" s="24"/>
      <c r="D65" s="24"/>
      <c r="E65" s="25"/>
      <c r="F65" s="26"/>
      <c r="H65" s="27"/>
      <c r="I65" s="25"/>
      <c r="J65" s="27"/>
    </row>
    <row r="66" spans="1:12" ht="19.149999999999999" customHeight="1" x14ac:dyDescent="0.5">
      <c r="A66" s="1" t="s">
        <v>48</v>
      </c>
      <c r="B66" s="1"/>
      <c r="C66" s="41"/>
      <c r="D66" s="41"/>
      <c r="E66" s="25"/>
      <c r="F66" s="26"/>
      <c r="H66" s="27"/>
      <c r="I66" s="25"/>
      <c r="J66" s="27"/>
    </row>
    <row r="67" spans="1:12" ht="6" customHeight="1" x14ac:dyDescent="0.5">
      <c r="A67" s="1"/>
      <c r="B67" s="1"/>
      <c r="C67" s="41"/>
      <c r="D67" s="41"/>
      <c r="E67" s="25"/>
      <c r="F67" s="26"/>
      <c r="H67" s="27"/>
      <c r="I67" s="25"/>
      <c r="J67" s="27"/>
    </row>
    <row r="68" spans="1:12" ht="19.149999999999999" customHeight="1" x14ac:dyDescent="0.5">
      <c r="A68" s="2" t="s">
        <v>49</v>
      </c>
      <c r="C68" s="41"/>
      <c r="D68" s="41"/>
      <c r="E68" s="30">
        <v>53336612</v>
      </c>
      <c r="F68" s="26"/>
      <c r="G68" s="31">
        <v>2318909</v>
      </c>
      <c r="H68" s="31"/>
      <c r="I68" s="30">
        <v>45462593</v>
      </c>
      <c r="J68" s="42"/>
      <c r="K68" s="31">
        <v>2318909</v>
      </c>
      <c r="L68" s="3"/>
    </row>
    <row r="69" spans="1:12" ht="19.149999999999999" customHeight="1" x14ac:dyDescent="0.5">
      <c r="A69" s="2" t="s">
        <v>50</v>
      </c>
      <c r="C69" s="41"/>
      <c r="D69" s="41"/>
      <c r="E69" s="30">
        <v>1385046340</v>
      </c>
      <c r="F69" s="26"/>
      <c r="G69" s="31">
        <v>1689006605</v>
      </c>
      <c r="H69" s="31"/>
      <c r="I69" s="30">
        <v>1170614250</v>
      </c>
      <c r="J69" s="42"/>
      <c r="K69" s="31">
        <v>1482808359</v>
      </c>
    </row>
    <row r="70" spans="1:12" ht="19.149999999999999" customHeight="1" x14ac:dyDescent="0.5">
      <c r="A70" s="2" t="s">
        <v>51</v>
      </c>
      <c r="C70" s="29">
        <v>18</v>
      </c>
      <c r="D70" s="41"/>
      <c r="E70" s="30">
        <v>20250000</v>
      </c>
      <c r="F70" s="26"/>
      <c r="G70" s="31">
        <v>20250000</v>
      </c>
      <c r="H70" s="31"/>
      <c r="I70" s="30">
        <v>4000000</v>
      </c>
      <c r="J70" s="42"/>
      <c r="K70" s="31">
        <v>4000000</v>
      </c>
    </row>
    <row r="71" spans="1:12" ht="19.149999999999999" customHeight="1" x14ac:dyDescent="0.5">
      <c r="A71" s="2" t="s">
        <v>52</v>
      </c>
      <c r="C71" s="41"/>
      <c r="D71" s="41"/>
      <c r="E71" s="30">
        <v>800956305</v>
      </c>
      <c r="F71" s="26"/>
      <c r="G71" s="31">
        <v>2999722052</v>
      </c>
      <c r="H71" s="31"/>
      <c r="I71" s="30">
        <v>729406682</v>
      </c>
      <c r="J71" s="42"/>
      <c r="K71" s="31">
        <v>2918070895</v>
      </c>
    </row>
    <row r="72" spans="1:12" ht="19.149999999999999" customHeight="1" x14ac:dyDescent="0.5">
      <c r="A72" s="28" t="s">
        <v>53</v>
      </c>
      <c r="B72" s="28"/>
      <c r="C72" s="24"/>
      <c r="D72" s="24"/>
      <c r="E72" s="33">
        <v>287631722</v>
      </c>
      <c r="F72" s="26"/>
      <c r="G72" s="31">
        <v>182279791</v>
      </c>
      <c r="H72" s="3"/>
      <c r="I72" s="33">
        <v>282503681</v>
      </c>
      <c r="J72" s="3"/>
      <c r="K72" s="3">
        <v>138836591</v>
      </c>
    </row>
    <row r="73" spans="1:12" ht="19.149999999999999" customHeight="1" x14ac:dyDescent="0.5">
      <c r="A73" s="28" t="s">
        <v>54</v>
      </c>
      <c r="B73" s="28"/>
      <c r="C73" s="24"/>
      <c r="D73" s="24"/>
      <c r="E73" s="33">
        <v>113530</v>
      </c>
      <c r="F73" s="26"/>
      <c r="G73" s="31">
        <v>56439190</v>
      </c>
      <c r="H73" s="3"/>
      <c r="I73" s="33">
        <v>113530</v>
      </c>
      <c r="J73" s="3"/>
      <c r="K73" s="3">
        <v>56439190</v>
      </c>
    </row>
    <row r="74" spans="1:12" ht="19.149999999999999" customHeight="1" x14ac:dyDescent="0.5">
      <c r="A74" s="28" t="s">
        <v>55</v>
      </c>
      <c r="C74" s="41"/>
      <c r="D74" s="41"/>
      <c r="E74" s="30"/>
      <c r="F74" s="26"/>
      <c r="G74" s="31"/>
      <c r="H74" s="31"/>
      <c r="I74" s="30"/>
      <c r="J74" s="31"/>
      <c r="K74" s="31"/>
    </row>
    <row r="75" spans="1:12" ht="19.149999999999999" customHeight="1" x14ac:dyDescent="0.5">
      <c r="A75" s="28"/>
      <c r="B75" s="28" t="s">
        <v>56</v>
      </c>
      <c r="C75" s="41">
        <v>15</v>
      </c>
      <c r="D75" s="41"/>
      <c r="E75" s="30">
        <v>469887660</v>
      </c>
      <c r="F75" s="26"/>
      <c r="G75" s="31">
        <v>678121617</v>
      </c>
      <c r="H75" s="31"/>
      <c r="I75" s="30">
        <v>469887660</v>
      </c>
      <c r="J75" s="31"/>
      <c r="K75" s="31">
        <v>678121617</v>
      </c>
    </row>
    <row r="76" spans="1:12" ht="19.149999999999999" customHeight="1" x14ac:dyDescent="0.5">
      <c r="A76" s="28" t="s">
        <v>57</v>
      </c>
      <c r="B76" s="28"/>
      <c r="C76" s="41"/>
      <c r="D76" s="41"/>
      <c r="E76" s="30"/>
      <c r="F76" s="26"/>
      <c r="G76" s="31"/>
      <c r="H76" s="31"/>
      <c r="I76" s="30"/>
      <c r="J76" s="31"/>
      <c r="K76" s="31"/>
    </row>
    <row r="77" spans="1:12" ht="19.149999999999999" customHeight="1" x14ac:dyDescent="0.5">
      <c r="A77" s="28"/>
      <c r="B77" s="28" t="s">
        <v>56</v>
      </c>
      <c r="C77" s="41">
        <v>16</v>
      </c>
      <c r="D77" s="41"/>
      <c r="E77" s="30">
        <v>370981226</v>
      </c>
      <c r="F77" s="26"/>
      <c r="G77" s="31">
        <v>250165425</v>
      </c>
      <c r="H77" s="31"/>
      <c r="I77" s="30">
        <v>369159967</v>
      </c>
      <c r="J77" s="31"/>
      <c r="K77" s="31">
        <v>248732063</v>
      </c>
    </row>
    <row r="78" spans="1:12" ht="19.149999999999999" customHeight="1" x14ac:dyDescent="0.5">
      <c r="A78" s="28" t="s">
        <v>58</v>
      </c>
      <c r="B78" s="28"/>
      <c r="C78" s="24"/>
      <c r="D78" s="24"/>
      <c r="E78" s="30">
        <v>13313444</v>
      </c>
      <c r="F78" s="26"/>
      <c r="G78" s="31">
        <v>0</v>
      </c>
      <c r="H78" s="3"/>
      <c r="I78" s="30">
        <v>0</v>
      </c>
      <c r="J78" s="43"/>
      <c r="K78" s="31">
        <v>0</v>
      </c>
    </row>
    <row r="79" spans="1:12" ht="19.149999999999999" customHeight="1" x14ac:dyDescent="0.5">
      <c r="A79" s="28" t="s">
        <v>59</v>
      </c>
      <c r="B79" s="28"/>
      <c r="C79" s="41"/>
      <c r="D79" s="41"/>
      <c r="E79" s="34">
        <v>58282479</v>
      </c>
      <c r="F79" s="26"/>
      <c r="G79" s="35">
        <v>81167911</v>
      </c>
      <c r="H79" s="31"/>
      <c r="I79" s="34">
        <v>41030673</v>
      </c>
      <c r="J79" s="31"/>
      <c r="K79" s="35">
        <v>77133417</v>
      </c>
    </row>
    <row r="80" spans="1:12" ht="6" customHeight="1" x14ac:dyDescent="0.5">
      <c r="A80" s="1"/>
      <c r="B80" s="1"/>
      <c r="C80" s="41"/>
      <c r="D80" s="41"/>
      <c r="E80" s="25"/>
      <c r="F80" s="26"/>
      <c r="H80" s="27"/>
      <c r="I80" s="25"/>
      <c r="J80" s="27"/>
    </row>
    <row r="81" spans="1:11" ht="19.149999999999999" customHeight="1" x14ac:dyDescent="0.5">
      <c r="A81" s="1" t="s">
        <v>60</v>
      </c>
      <c r="C81" s="41"/>
      <c r="D81" s="41"/>
      <c r="E81" s="37">
        <f>SUM(E68:E79)</f>
        <v>3459799318</v>
      </c>
      <c r="F81" s="26"/>
      <c r="G81" s="11">
        <f>SUM(G68:G79)</f>
        <v>5959471500</v>
      </c>
      <c r="H81" s="27"/>
      <c r="I81" s="37">
        <f>SUM(I68:I79)</f>
        <v>3112179036</v>
      </c>
      <c r="J81" s="27"/>
      <c r="K81" s="11">
        <f>SUM(K68:K79)</f>
        <v>5606461041</v>
      </c>
    </row>
    <row r="82" spans="1:11" ht="19.149999999999999" customHeight="1" x14ac:dyDescent="0.5">
      <c r="C82" s="41"/>
      <c r="D82" s="41"/>
      <c r="E82" s="36"/>
      <c r="F82" s="26"/>
      <c r="G82" s="27"/>
      <c r="H82" s="27"/>
      <c r="I82" s="36"/>
      <c r="J82" s="27"/>
      <c r="K82" s="27"/>
    </row>
    <row r="83" spans="1:11" ht="19.149999999999999" customHeight="1" x14ac:dyDescent="0.5">
      <c r="A83" s="5" t="s">
        <v>61</v>
      </c>
      <c r="B83" s="5"/>
      <c r="C83" s="41"/>
      <c r="D83" s="41"/>
      <c r="E83" s="36"/>
      <c r="F83" s="26"/>
      <c r="G83" s="27"/>
      <c r="H83" s="27"/>
      <c r="I83" s="36"/>
      <c r="J83" s="27"/>
      <c r="K83" s="27"/>
    </row>
    <row r="84" spans="1:11" ht="5.65" customHeight="1" x14ac:dyDescent="0.5">
      <c r="B84" s="5"/>
      <c r="C84" s="24"/>
      <c r="D84" s="41"/>
      <c r="E84" s="25"/>
      <c r="F84" s="26"/>
      <c r="H84" s="27"/>
      <c r="I84" s="25"/>
      <c r="J84" s="27"/>
    </row>
    <row r="85" spans="1:11" ht="19.149999999999999" customHeight="1" x14ac:dyDescent="0.5">
      <c r="A85" s="28" t="s">
        <v>62</v>
      </c>
      <c r="B85" s="28"/>
      <c r="D85" s="24"/>
      <c r="E85" s="30">
        <v>22836531</v>
      </c>
      <c r="F85" s="26"/>
      <c r="G85" s="31">
        <v>35928763</v>
      </c>
      <c r="H85" s="31"/>
      <c r="I85" s="30">
        <v>22836531</v>
      </c>
      <c r="J85" s="31"/>
      <c r="K85" s="31">
        <v>34301098</v>
      </c>
    </row>
    <row r="86" spans="1:11" ht="19.149999999999999" customHeight="1" x14ac:dyDescent="0.5">
      <c r="A86" s="28" t="s">
        <v>54</v>
      </c>
      <c r="B86" s="28"/>
      <c r="C86" s="24"/>
      <c r="D86" s="24"/>
      <c r="E86" s="30">
        <v>0</v>
      </c>
      <c r="F86" s="26"/>
      <c r="G86" s="31">
        <v>171529252</v>
      </c>
      <c r="H86" s="31"/>
      <c r="I86" s="30">
        <v>0</v>
      </c>
      <c r="J86" s="31"/>
      <c r="K86" s="31">
        <v>171529252</v>
      </c>
    </row>
    <row r="87" spans="1:11" ht="19.149999999999999" customHeight="1" x14ac:dyDescent="0.5">
      <c r="A87" s="28" t="s">
        <v>63</v>
      </c>
      <c r="B87" s="28"/>
      <c r="C87" s="24">
        <v>15</v>
      </c>
      <c r="D87" s="24"/>
      <c r="E87" s="30">
        <v>2405840860</v>
      </c>
      <c r="F87" s="26"/>
      <c r="G87" s="31">
        <v>488243085</v>
      </c>
      <c r="H87" s="31"/>
      <c r="I87" s="30">
        <v>2405840860</v>
      </c>
      <c r="J87" s="31"/>
      <c r="K87" s="31">
        <v>488243085</v>
      </c>
    </row>
    <row r="88" spans="1:11" ht="19.149999999999999" customHeight="1" x14ac:dyDescent="0.5">
      <c r="A88" s="28" t="s">
        <v>64</v>
      </c>
      <c r="B88" s="28"/>
      <c r="C88" s="41">
        <v>16</v>
      </c>
      <c r="D88" s="24"/>
      <c r="E88" s="30">
        <v>250644872</v>
      </c>
      <c r="F88" s="26"/>
      <c r="G88" s="31">
        <v>357585639</v>
      </c>
      <c r="H88" s="31"/>
      <c r="I88" s="30">
        <v>248392212</v>
      </c>
      <c r="J88" s="31"/>
      <c r="K88" s="31">
        <v>354265344</v>
      </c>
    </row>
    <row r="89" spans="1:11" ht="19.149999999999999" customHeight="1" x14ac:dyDescent="0.5">
      <c r="A89" s="28" t="s">
        <v>65</v>
      </c>
      <c r="B89" s="28"/>
      <c r="C89" s="41"/>
      <c r="D89" s="41"/>
      <c r="E89" s="30">
        <v>7524182</v>
      </c>
      <c r="F89" s="26"/>
      <c r="G89" s="31">
        <v>7392467</v>
      </c>
      <c r="H89" s="31"/>
      <c r="I89" s="30">
        <v>5888108</v>
      </c>
      <c r="J89" s="31"/>
      <c r="K89" s="31">
        <v>0</v>
      </c>
    </row>
    <row r="90" spans="1:11" ht="19.149999999999999" customHeight="1" x14ac:dyDescent="0.5">
      <c r="A90" s="2" t="s">
        <v>66</v>
      </c>
      <c r="B90" s="28"/>
      <c r="C90" s="24"/>
      <c r="D90" s="24"/>
      <c r="E90" s="30">
        <v>13982956</v>
      </c>
      <c r="F90" s="26"/>
      <c r="G90" s="31">
        <v>11018671</v>
      </c>
      <c r="H90" s="31"/>
      <c r="I90" s="30">
        <v>7415137</v>
      </c>
      <c r="J90" s="31"/>
      <c r="K90" s="31">
        <v>9136916</v>
      </c>
    </row>
    <row r="91" spans="1:11" ht="19.149999999999999" customHeight="1" x14ac:dyDescent="0.5">
      <c r="A91" s="28" t="s">
        <v>67</v>
      </c>
      <c r="B91" s="28"/>
      <c r="C91" s="24"/>
      <c r="D91" s="24"/>
      <c r="E91" s="30">
        <v>59337385</v>
      </c>
      <c r="F91" s="26"/>
      <c r="G91" s="31">
        <v>46900934</v>
      </c>
      <c r="H91" s="31"/>
      <c r="I91" s="30">
        <v>59337385</v>
      </c>
      <c r="J91" s="31"/>
      <c r="K91" s="31">
        <v>46900934</v>
      </c>
    </row>
    <row r="92" spans="1:11" ht="19.149999999999999" customHeight="1" x14ac:dyDescent="0.5">
      <c r="A92" s="2" t="s">
        <v>68</v>
      </c>
      <c r="B92" s="28"/>
      <c r="C92" s="24"/>
      <c r="D92" s="24"/>
      <c r="E92" s="34">
        <v>14493813</v>
      </c>
      <c r="F92" s="26"/>
      <c r="G92" s="35">
        <v>15724617</v>
      </c>
      <c r="H92" s="31"/>
      <c r="I92" s="34">
        <v>0</v>
      </c>
      <c r="J92" s="31"/>
      <c r="K92" s="35">
        <v>14000000</v>
      </c>
    </row>
    <row r="93" spans="1:11" ht="6" customHeight="1" x14ac:dyDescent="0.5">
      <c r="A93" s="1"/>
      <c r="B93" s="1"/>
      <c r="C93" s="41"/>
      <c r="D93" s="41"/>
      <c r="E93" s="25"/>
      <c r="F93" s="26"/>
      <c r="H93" s="27"/>
      <c r="I93" s="25"/>
      <c r="J93" s="27"/>
    </row>
    <row r="94" spans="1:11" ht="19.149999999999999" customHeight="1" x14ac:dyDescent="0.5">
      <c r="A94" s="1" t="s">
        <v>69</v>
      </c>
      <c r="C94" s="41"/>
      <c r="D94" s="41"/>
      <c r="E94" s="37">
        <f>SUM(E85:E93)</f>
        <v>2774660599</v>
      </c>
      <c r="F94" s="26"/>
      <c r="G94" s="11">
        <f>SUM(G85:G93)</f>
        <v>1134323428</v>
      </c>
      <c r="H94" s="27"/>
      <c r="I94" s="37">
        <f>SUM(I85:I93)</f>
        <v>2749710233</v>
      </c>
      <c r="J94" s="27"/>
      <c r="K94" s="11">
        <f>SUM(K85:K93)</f>
        <v>1118376629</v>
      </c>
    </row>
    <row r="95" spans="1:11" ht="6" customHeight="1" x14ac:dyDescent="0.5">
      <c r="A95" s="1"/>
      <c r="B95" s="1"/>
      <c r="C95" s="41"/>
      <c r="D95" s="41"/>
      <c r="E95" s="25"/>
      <c r="F95" s="26"/>
      <c r="H95" s="27"/>
      <c r="I95" s="25"/>
      <c r="J95" s="27"/>
    </row>
    <row r="96" spans="1:11" ht="19.149999999999999" customHeight="1" x14ac:dyDescent="0.5">
      <c r="A96" s="1" t="s">
        <v>70</v>
      </c>
      <c r="C96" s="44"/>
      <c r="D96" s="44"/>
      <c r="E96" s="37">
        <f>SUM(E81+E94)</f>
        <v>6234459917</v>
      </c>
      <c r="F96" s="45"/>
      <c r="G96" s="11">
        <f>SUM(G81+G94)</f>
        <v>7093794928</v>
      </c>
      <c r="H96" s="27"/>
      <c r="I96" s="37">
        <f>SUM(I81+I94)</f>
        <v>5861889269</v>
      </c>
      <c r="J96" s="27"/>
      <c r="K96" s="11">
        <f>SUM(K81+K94)</f>
        <v>6724837670</v>
      </c>
    </row>
    <row r="97" spans="1:11" ht="22.5" customHeight="1" x14ac:dyDescent="0.5">
      <c r="A97" s="1"/>
      <c r="C97" s="44"/>
      <c r="D97" s="44"/>
      <c r="E97" s="27"/>
      <c r="F97" s="45"/>
      <c r="G97" s="27"/>
      <c r="H97" s="27"/>
      <c r="I97" s="27"/>
      <c r="J97" s="27"/>
      <c r="K97" s="27"/>
    </row>
    <row r="98" spans="1:11" ht="19.149999999999999" customHeight="1" x14ac:dyDescent="0.5">
      <c r="A98" s="1"/>
      <c r="C98" s="44"/>
      <c r="D98" s="44"/>
      <c r="E98" s="27"/>
      <c r="F98" s="45"/>
      <c r="G98" s="27"/>
      <c r="H98" s="27"/>
      <c r="I98" s="27"/>
      <c r="J98" s="27"/>
      <c r="K98" s="27"/>
    </row>
    <row r="99" spans="1:11" ht="22.5" customHeight="1" x14ac:dyDescent="0.5">
      <c r="A99" s="1"/>
      <c r="C99" s="44"/>
      <c r="D99" s="44"/>
      <c r="E99" s="27"/>
      <c r="F99" s="45"/>
      <c r="G99" s="27"/>
      <c r="H99" s="27"/>
      <c r="I99" s="27"/>
      <c r="J99" s="27"/>
      <c r="K99" s="27"/>
    </row>
    <row r="100" spans="1:11" ht="16.5" customHeight="1" x14ac:dyDescent="0.5">
      <c r="A100" s="1"/>
      <c r="C100" s="44"/>
      <c r="D100" s="44"/>
      <c r="E100" s="27"/>
      <c r="F100" s="45"/>
      <c r="G100" s="27"/>
      <c r="H100" s="27"/>
      <c r="I100" s="27"/>
      <c r="J100" s="27"/>
      <c r="K100" s="27"/>
    </row>
    <row r="101" spans="1:11" ht="20.25" customHeight="1" x14ac:dyDescent="0.5">
      <c r="A101" s="1"/>
      <c r="C101" s="44"/>
      <c r="D101" s="44"/>
      <c r="E101" s="27"/>
      <c r="F101" s="45"/>
      <c r="G101" s="27"/>
      <c r="H101" s="27"/>
      <c r="I101" s="27"/>
      <c r="J101" s="27"/>
      <c r="K101" s="27"/>
    </row>
    <row r="102" spans="1:11" ht="21.95" customHeight="1" x14ac:dyDescent="0.5">
      <c r="A102" s="188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</row>
    <row r="103" spans="1:11" ht="20.100000000000001" customHeight="1" x14ac:dyDescent="0.5">
      <c r="A103" s="1" t="str">
        <f>+A1</f>
        <v>บริษัท สกาย ไอซีที จำกัด (มหาชน)</v>
      </c>
      <c r="B103" s="46"/>
      <c r="C103" s="6"/>
      <c r="D103" s="6"/>
      <c r="E103" s="7"/>
      <c r="F103" s="7"/>
      <c r="G103" s="47"/>
      <c r="I103" s="47"/>
      <c r="K103" s="47"/>
    </row>
    <row r="104" spans="1:11" ht="20.100000000000001" customHeight="1" x14ac:dyDescent="0.5">
      <c r="A104" s="5" t="s">
        <v>71</v>
      </c>
      <c r="B104" s="5"/>
      <c r="C104" s="6"/>
      <c r="D104" s="6"/>
      <c r="E104" s="7"/>
      <c r="F104" s="7"/>
    </row>
    <row r="105" spans="1:11" s="1" customFormat="1" ht="20.100000000000001" customHeight="1" x14ac:dyDescent="0.5">
      <c r="A105" s="8" t="str">
        <f>A3</f>
        <v>ณ วันที่ 30 กันยายน พ.ศ. 2564</v>
      </c>
      <c r="B105" s="8"/>
      <c r="C105" s="9"/>
      <c r="D105" s="9"/>
      <c r="E105" s="10"/>
      <c r="F105" s="10"/>
      <c r="G105" s="11"/>
      <c r="H105" s="11"/>
      <c r="I105" s="11"/>
      <c r="J105" s="11"/>
      <c r="K105" s="11"/>
    </row>
    <row r="106" spans="1:11" s="1" customFormat="1" ht="20.100000000000001" customHeight="1" x14ac:dyDescent="0.5">
      <c r="A106" s="5"/>
      <c r="B106" s="5"/>
      <c r="C106" s="6"/>
      <c r="D106" s="6"/>
      <c r="E106" s="7"/>
      <c r="F106" s="7"/>
      <c r="G106" s="27"/>
      <c r="H106" s="27"/>
      <c r="I106" s="27"/>
      <c r="J106" s="27"/>
      <c r="K106" s="27"/>
    </row>
    <row r="107" spans="1:11" ht="20.100000000000001" customHeight="1" x14ac:dyDescent="0.5">
      <c r="A107" s="5"/>
      <c r="B107" s="5"/>
      <c r="C107" s="6"/>
      <c r="D107" s="6"/>
      <c r="E107" s="187" t="s">
        <v>3</v>
      </c>
      <c r="F107" s="187"/>
      <c r="G107" s="187"/>
      <c r="H107" s="7"/>
      <c r="I107" s="187" t="s">
        <v>4</v>
      </c>
      <c r="J107" s="187"/>
      <c r="K107" s="187"/>
    </row>
    <row r="108" spans="1:11" ht="20.100000000000001" customHeight="1" x14ac:dyDescent="0.5">
      <c r="A108" s="5"/>
      <c r="B108" s="5"/>
      <c r="D108" s="6"/>
      <c r="E108" s="13" t="s">
        <v>5</v>
      </c>
      <c r="F108" s="14"/>
      <c r="G108" s="13" t="s">
        <v>6</v>
      </c>
      <c r="H108" s="7"/>
      <c r="I108" s="13" t="s">
        <v>5</v>
      </c>
      <c r="J108" s="14"/>
      <c r="K108" s="13" t="s">
        <v>6</v>
      </c>
    </row>
    <row r="109" spans="1:11" ht="20.100000000000001" customHeight="1" x14ac:dyDescent="0.5">
      <c r="A109" s="5"/>
      <c r="B109" s="5"/>
      <c r="C109" s="6"/>
      <c r="D109" s="6"/>
      <c r="E109" s="13" t="s">
        <v>7</v>
      </c>
      <c r="F109" s="14"/>
      <c r="G109" s="13" t="s">
        <v>8</v>
      </c>
      <c r="H109" s="7"/>
      <c r="I109" s="13" t="s">
        <v>7</v>
      </c>
      <c r="J109" s="14"/>
      <c r="K109" s="13" t="s">
        <v>8</v>
      </c>
    </row>
    <row r="110" spans="1:11" s="1" customFormat="1" ht="20.100000000000001" customHeight="1" x14ac:dyDescent="0.5">
      <c r="C110" s="15"/>
      <c r="D110" s="15"/>
      <c r="E110" s="16" t="s">
        <v>9</v>
      </c>
      <c r="F110" s="17"/>
      <c r="G110" s="16" t="s">
        <v>10</v>
      </c>
      <c r="H110" s="18"/>
      <c r="I110" s="16" t="s">
        <v>9</v>
      </c>
      <c r="J110" s="17"/>
      <c r="K110" s="16" t="s">
        <v>10</v>
      </c>
    </row>
    <row r="111" spans="1:11" s="1" customFormat="1" ht="20.100000000000001" customHeight="1" x14ac:dyDescent="0.5">
      <c r="C111" s="15"/>
      <c r="D111" s="20"/>
      <c r="E111" s="21" t="s">
        <v>12</v>
      </c>
      <c r="F111" s="22"/>
      <c r="G111" s="21" t="s">
        <v>12</v>
      </c>
      <c r="H111" s="23"/>
      <c r="I111" s="21" t="s">
        <v>12</v>
      </c>
      <c r="J111" s="23"/>
      <c r="K111" s="21" t="s">
        <v>12</v>
      </c>
    </row>
    <row r="112" spans="1:11" ht="6" customHeight="1" x14ac:dyDescent="0.5">
      <c r="C112" s="15"/>
      <c r="D112" s="15"/>
      <c r="E112" s="25"/>
      <c r="F112" s="17"/>
      <c r="H112" s="27"/>
      <c r="I112" s="25"/>
      <c r="J112" s="27"/>
    </row>
    <row r="113" spans="1:11" ht="20.100000000000001" customHeight="1" x14ac:dyDescent="0.5">
      <c r="A113" s="5" t="s">
        <v>72</v>
      </c>
      <c r="C113" s="15"/>
      <c r="D113" s="15"/>
      <c r="E113" s="25"/>
      <c r="F113" s="17"/>
      <c r="H113" s="27"/>
      <c r="I113" s="36"/>
      <c r="J113" s="27"/>
    </row>
    <row r="114" spans="1:11" ht="6" customHeight="1" x14ac:dyDescent="0.5">
      <c r="C114" s="15"/>
      <c r="D114" s="15"/>
      <c r="E114" s="25"/>
      <c r="F114" s="17"/>
      <c r="H114" s="27"/>
      <c r="I114" s="25"/>
      <c r="J114" s="27"/>
    </row>
    <row r="115" spans="1:11" ht="20.100000000000001" customHeight="1" x14ac:dyDescent="0.5">
      <c r="A115" s="1" t="s">
        <v>73</v>
      </c>
      <c r="B115" s="1"/>
      <c r="C115" s="48"/>
      <c r="D115" s="48"/>
      <c r="E115" s="36"/>
      <c r="F115" s="45"/>
      <c r="G115" s="27"/>
      <c r="H115" s="27"/>
      <c r="I115" s="36"/>
      <c r="J115" s="27"/>
      <c r="K115" s="27"/>
    </row>
    <row r="116" spans="1:11" ht="6" customHeight="1" x14ac:dyDescent="0.5">
      <c r="A116" s="1"/>
      <c r="B116" s="1"/>
      <c r="C116" s="48"/>
      <c r="D116" s="48"/>
      <c r="E116" s="36"/>
      <c r="F116" s="45"/>
      <c r="G116" s="27"/>
      <c r="H116" s="27"/>
      <c r="I116" s="36"/>
      <c r="J116" s="27"/>
      <c r="K116" s="27"/>
    </row>
    <row r="117" spans="1:11" ht="20.100000000000001" customHeight="1" x14ac:dyDescent="0.5">
      <c r="A117" s="2" t="s">
        <v>74</v>
      </c>
      <c r="C117" s="24"/>
      <c r="D117" s="24"/>
      <c r="E117" s="36"/>
      <c r="F117" s="26"/>
      <c r="G117" s="27"/>
      <c r="H117" s="27"/>
      <c r="I117" s="36"/>
      <c r="J117" s="27"/>
      <c r="K117" s="27"/>
    </row>
    <row r="118" spans="1:11" ht="20.100000000000001" customHeight="1" x14ac:dyDescent="0.5">
      <c r="A118" s="49"/>
      <c r="B118" s="49" t="s">
        <v>75</v>
      </c>
      <c r="C118" s="50"/>
      <c r="D118" s="50"/>
      <c r="E118" s="51"/>
      <c r="F118" s="52"/>
      <c r="G118" s="53"/>
      <c r="H118" s="53"/>
      <c r="I118" s="51"/>
      <c r="J118" s="53"/>
      <c r="K118" s="53"/>
    </row>
    <row r="119" spans="1:11" ht="20.100000000000001" customHeight="1" x14ac:dyDescent="0.5">
      <c r="A119" s="49"/>
      <c r="B119" s="49" t="s">
        <v>76</v>
      </c>
      <c r="C119" s="50"/>
      <c r="D119" s="50"/>
      <c r="E119" s="30"/>
      <c r="F119" s="52"/>
      <c r="G119" s="53"/>
      <c r="H119" s="53"/>
      <c r="I119" s="30"/>
      <c r="J119" s="53"/>
      <c r="K119" s="53"/>
    </row>
    <row r="120" spans="1:11" ht="20.100000000000001" customHeight="1" thickBot="1" x14ac:dyDescent="0.55000000000000004">
      <c r="A120" s="49"/>
      <c r="B120" s="49" t="s">
        <v>77</v>
      </c>
      <c r="C120" s="50"/>
      <c r="D120" s="50"/>
      <c r="E120" s="54">
        <v>308135347</v>
      </c>
      <c r="F120" s="52"/>
      <c r="G120" s="55">
        <v>308135347</v>
      </c>
      <c r="H120" s="53"/>
      <c r="I120" s="54">
        <v>308135347</v>
      </c>
      <c r="J120" s="53"/>
      <c r="K120" s="55">
        <v>308135347</v>
      </c>
    </row>
    <row r="121" spans="1:11" ht="6" customHeight="1" thickTop="1" x14ac:dyDescent="0.5">
      <c r="A121" s="49"/>
      <c r="B121" s="49"/>
      <c r="C121" s="50"/>
      <c r="D121" s="50"/>
      <c r="E121" s="36"/>
      <c r="F121" s="52"/>
      <c r="G121" s="27"/>
      <c r="H121" s="52"/>
      <c r="I121" s="36"/>
      <c r="J121" s="27"/>
      <c r="K121" s="27"/>
    </row>
    <row r="122" spans="1:11" ht="20.100000000000001" customHeight="1" x14ac:dyDescent="0.5">
      <c r="A122" s="49"/>
      <c r="B122" s="49" t="s">
        <v>78</v>
      </c>
      <c r="C122" s="50"/>
      <c r="D122" s="50"/>
      <c r="E122" s="36"/>
      <c r="F122" s="52"/>
      <c r="G122" s="27"/>
      <c r="H122" s="52"/>
      <c r="I122" s="36"/>
      <c r="J122" s="27"/>
      <c r="K122" s="27"/>
    </row>
    <row r="123" spans="1:11" ht="20.100000000000001" customHeight="1" x14ac:dyDescent="0.5">
      <c r="A123" s="49"/>
      <c r="B123" s="49" t="s">
        <v>79</v>
      </c>
      <c r="C123" s="50"/>
      <c r="D123" s="50"/>
      <c r="E123" s="36"/>
      <c r="F123" s="52"/>
      <c r="G123" s="27"/>
      <c r="H123" s="52"/>
      <c r="I123" s="36"/>
      <c r="J123" s="27"/>
      <c r="K123" s="27"/>
    </row>
    <row r="124" spans="1:11" ht="20.100000000000001" customHeight="1" x14ac:dyDescent="0.5">
      <c r="A124" s="49"/>
      <c r="B124" s="49" t="s">
        <v>80</v>
      </c>
      <c r="C124" s="50"/>
      <c r="D124" s="50"/>
      <c r="E124" s="30">
        <v>308133288</v>
      </c>
      <c r="F124" s="52"/>
      <c r="G124" s="31">
        <v>308133288</v>
      </c>
      <c r="H124" s="52"/>
      <c r="I124" s="30">
        <v>308133288</v>
      </c>
      <c r="J124" s="31"/>
      <c r="K124" s="31">
        <v>308133288</v>
      </c>
    </row>
    <row r="125" spans="1:11" ht="20.100000000000001" customHeight="1" x14ac:dyDescent="0.5">
      <c r="A125" s="28" t="s">
        <v>81</v>
      </c>
      <c r="B125" s="28"/>
      <c r="C125" s="24"/>
      <c r="D125" s="24"/>
      <c r="E125" s="36">
        <v>1582837748</v>
      </c>
      <c r="F125" s="26"/>
      <c r="G125" s="31">
        <v>1582837748</v>
      </c>
      <c r="H125" s="31"/>
      <c r="I125" s="30">
        <v>1582837748</v>
      </c>
      <c r="J125" s="31"/>
      <c r="K125" s="31">
        <v>1582837748</v>
      </c>
    </row>
    <row r="126" spans="1:11" ht="20.100000000000001" customHeight="1" x14ac:dyDescent="0.5">
      <c r="A126" s="2" t="s">
        <v>82</v>
      </c>
      <c r="E126" s="36"/>
      <c r="G126" s="27"/>
      <c r="H126" s="27"/>
      <c r="I126" s="36"/>
      <c r="J126" s="27"/>
      <c r="K126" s="27"/>
    </row>
    <row r="127" spans="1:11" ht="20.100000000000001" customHeight="1" x14ac:dyDescent="0.5">
      <c r="B127" s="2" t="s">
        <v>83</v>
      </c>
      <c r="C127" s="24"/>
      <c r="D127" s="48"/>
      <c r="E127" s="36">
        <v>30813535</v>
      </c>
      <c r="F127" s="45"/>
      <c r="G127" s="31">
        <v>30813535</v>
      </c>
      <c r="H127" s="31"/>
      <c r="I127" s="30">
        <v>30813535</v>
      </c>
      <c r="J127" s="31"/>
      <c r="K127" s="31">
        <v>30813535</v>
      </c>
    </row>
    <row r="128" spans="1:11" ht="20.100000000000001" customHeight="1" x14ac:dyDescent="0.5">
      <c r="B128" s="2" t="s">
        <v>84</v>
      </c>
      <c r="C128" s="24"/>
      <c r="D128" s="24"/>
      <c r="E128" s="36">
        <v>508719131</v>
      </c>
      <c r="F128" s="26"/>
      <c r="G128" s="31">
        <v>473445809</v>
      </c>
      <c r="H128" s="31"/>
      <c r="I128" s="30">
        <v>352904036</v>
      </c>
      <c r="J128" s="31"/>
      <c r="K128" s="31">
        <v>348734463</v>
      </c>
    </row>
    <row r="129" spans="1:11" ht="20.100000000000001" customHeight="1" x14ac:dyDescent="0.5">
      <c r="B129" s="2" t="s">
        <v>85</v>
      </c>
      <c r="C129" s="24"/>
      <c r="D129" s="48"/>
      <c r="E129" s="37">
        <v>120921823</v>
      </c>
      <c r="F129" s="26"/>
      <c r="G129" s="35">
        <v>-144128392</v>
      </c>
      <c r="H129" s="31"/>
      <c r="I129" s="34">
        <v>120921823</v>
      </c>
      <c r="J129" s="31"/>
      <c r="K129" s="35">
        <v>-144128392</v>
      </c>
    </row>
    <row r="130" spans="1:11" ht="6" customHeight="1" x14ac:dyDescent="0.5">
      <c r="C130" s="24"/>
      <c r="D130" s="24"/>
      <c r="E130" s="36"/>
      <c r="F130" s="26"/>
      <c r="G130" s="27"/>
      <c r="H130" s="27"/>
      <c r="I130" s="36"/>
      <c r="J130" s="27"/>
      <c r="K130" s="27"/>
    </row>
    <row r="131" spans="1:11" ht="20.100000000000001" customHeight="1" x14ac:dyDescent="0.5">
      <c r="A131" s="5" t="s">
        <v>86</v>
      </c>
      <c r="B131" s="1"/>
      <c r="C131" s="24"/>
      <c r="D131" s="48"/>
      <c r="E131" s="36">
        <f>SUM(E122:E129)</f>
        <v>2551425525</v>
      </c>
      <c r="F131" s="45"/>
      <c r="G131" s="27">
        <f>SUM(G122:G129)</f>
        <v>2251101988</v>
      </c>
      <c r="H131" s="27"/>
      <c r="I131" s="36">
        <f>SUM(I122:I129)</f>
        <v>2395610430</v>
      </c>
      <c r="J131" s="27"/>
      <c r="K131" s="27">
        <f>SUM(K122:K129)</f>
        <v>2126390642</v>
      </c>
    </row>
    <row r="132" spans="1:11" ht="20.100000000000001" customHeight="1" x14ac:dyDescent="0.5">
      <c r="A132" s="28" t="s">
        <v>87</v>
      </c>
      <c r="C132" s="24"/>
      <c r="D132" s="48"/>
      <c r="E132" s="37">
        <v>36661890</v>
      </c>
      <c r="F132" s="45"/>
      <c r="G132" s="11">
        <v>23682855</v>
      </c>
      <c r="H132" s="27"/>
      <c r="I132" s="37">
        <v>0</v>
      </c>
      <c r="J132" s="27"/>
      <c r="K132" s="11">
        <v>0</v>
      </c>
    </row>
    <row r="133" spans="1:11" ht="6" customHeight="1" x14ac:dyDescent="0.5">
      <c r="C133" s="24"/>
      <c r="D133" s="24"/>
      <c r="E133" s="36"/>
      <c r="F133" s="26"/>
      <c r="G133" s="27"/>
      <c r="H133" s="27"/>
      <c r="I133" s="36"/>
      <c r="J133" s="27"/>
      <c r="K133" s="27"/>
    </row>
    <row r="134" spans="1:11" ht="20.100000000000001" customHeight="1" x14ac:dyDescent="0.5">
      <c r="A134" s="5" t="s">
        <v>88</v>
      </c>
      <c r="C134" s="24"/>
      <c r="D134" s="48"/>
      <c r="E134" s="37">
        <f>SUM(E131:E132)</f>
        <v>2588087415</v>
      </c>
      <c r="F134" s="45"/>
      <c r="G134" s="11">
        <f>SUM(G131:G132)</f>
        <v>2274784843</v>
      </c>
      <c r="H134" s="27"/>
      <c r="I134" s="37">
        <f>SUM(I131:I132)</f>
        <v>2395610430</v>
      </c>
      <c r="J134" s="27"/>
      <c r="K134" s="11">
        <f>SUM(K131:K132)</f>
        <v>2126390642</v>
      </c>
    </row>
    <row r="135" spans="1:11" ht="6" customHeight="1" x14ac:dyDescent="0.5">
      <c r="A135" s="5"/>
      <c r="B135" s="5"/>
      <c r="C135" s="24"/>
      <c r="D135" s="48"/>
      <c r="E135" s="36"/>
      <c r="F135" s="45"/>
      <c r="G135" s="27"/>
      <c r="H135" s="27"/>
      <c r="I135" s="36"/>
      <c r="J135" s="27"/>
      <c r="K135" s="27"/>
    </row>
    <row r="136" spans="1:11" ht="20.100000000000001" customHeight="1" thickBot="1" x14ac:dyDescent="0.55000000000000004">
      <c r="A136" s="5" t="s">
        <v>89</v>
      </c>
      <c r="B136" s="5"/>
      <c r="C136" s="24"/>
      <c r="D136" s="24"/>
      <c r="E136" s="38">
        <f>SUM(E96+E134)</f>
        <v>8822547332</v>
      </c>
      <c r="F136" s="26"/>
      <c r="G136" s="39">
        <f>SUM(G96+G134)</f>
        <v>9368579771</v>
      </c>
      <c r="H136" s="27"/>
      <c r="I136" s="38">
        <f>SUM(I96+I134)</f>
        <v>8257499699</v>
      </c>
      <c r="J136" s="27"/>
      <c r="K136" s="39">
        <f>SUM(K96+K134)</f>
        <v>8851228312</v>
      </c>
    </row>
    <row r="137" spans="1:11" ht="21" customHeight="1" thickTop="1" x14ac:dyDescent="0.5">
      <c r="A137" s="5"/>
      <c r="B137" s="5"/>
      <c r="C137" s="24"/>
      <c r="D137" s="24"/>
      <c r="E137" s="26"/>
      <c r="F137" s="26"/>
      <c r="G137" s="26"/>
      <c r="H137" s="26"/>
      <c r="I137" s="26"/>
      <c r="J137" s="26"/>
      <c r="K137" s="26"/>
    </row>
    <row r="138" spans="1:11" ht="21" customHeight="1" x14ac:dyDescent="0.5">
      <c r="A138" s="5"/>
      <c r="B138" s="5"/>
      <c r="C138" s="24"/>
      <c r="D138" s="24"/>
      <c r="E138" s="26"/>
      <c r="F138" s="26"/>
      <c r="G138" s="26"/>
      <c r="H138" s="26"/>
      <c r="I138" s="26"/>
      <c r="J138" s="26"/>
      <c r="K138" s="26"/>
    </row>
    <row r="139" spans="1:11" ht="21" customHeight="1" x14ac:dyDescent="0.5">
      <c r="A139" s="5"/>
      <c r="B139" s="5"/>
      <c r="C139" s="24"/>
      <c r="D139" s="24"/>
      <c r="E139" s="26"/>
      <c r="F139" s="26"/>
      <c r="G139" s="26"/>
      <c r="H139" s="26"/>
      <c r="I139" s="26"/>
      <c r="J139" s="26"/>
      <c r="K139" s="26"/>
    </row>
    <row r="140" spans="1:11" ht="21" customHeight="1" x14ac:dyDescent="0.5">
      <c r="A140" s="5"/>
      <c r="B140" s="5"/>
      <c r="C140" s="24"/>
      <c r="D140" s="24"/>
      <c r="E140" s="26"/>
      <c r="F140" s="26"/>
      <c r="G140" s="26"/>
      <c r="H140" s="26"/>
      <c r="I140" s="26"/>
      <c r="J140" s="26"/>
      <c r="K140" s="26"/>
    </row>
    <row r="141" spans="1:11" ht="21" customHeight="1" x14ac:dyDescent="0.5">
      <c r="A141" s="5"/>
      <c r="B141" s="5"/>
      <c r="C141" s="24"/>
      <c r="D141" s="24"/>
      <c r="E141" s="26"/>
      <c r="F141" s="26"/>
      <c r="G141" s="26"/>
      <c r="H141" s="26"/>
      <c r="I141" s="26"/>
      <c r="J141" s="26"/>
      <c r="K141" s="26"/>
    </row>
    <row r="142" spans="1:11" ht="21" customHeight="1" x14ac:dyDescent="0.5">
      <c r="A142" s="5"/>
      <c r="B142" s="5"/>
      <c r="C142" s="24"/>
      <c r="D142" s="24"/>
      <c r="E142" s="26"/>
      <c r="F142" s="26"/>
      <c r="G142" s="26"/>
      <c r="H142" s="26"/>
      <c r="I142" s="26"/>
      <c r="J142" s="26"/>
      <c r="K142" s="26"/>
    </row>
    <row r="143" spans="1:11" ht="21" customHeight="1" x14ac:dyDescent="0.5">
      <c r="A143" s="5"/>
      <c r="B143" s="5"/>
      <c r="C143" s="24"/>
      <c r="D143" s="24"/>
      <c r="E143" s="26"/>
      <c r="F143" s="26"/>
      <c r="G143" s="26"/>
      <c r="H143" s="26"/>
      <c r="I143" s="26"/>
      <c r="J143" s="26"/>
      <c r="K143" s="26"/>
    </row>
    <row r="144" spans="1:11" ht="21" customHeight="1" x14ac:dyDescent="0.5">
      <c r="A144" s="5"/>
      <c r="B144" s="5"/>
      <c r="C144" s="24"/>
      <c r="D144" s="24"/>
      <c r="E144" s="26"/>
      <c r="F144" s="26"/>
      <c r="G144" s="26"/>
      <c r="H144" s="26"/>
      <c r="I144" s="26"/>
      <c r="J144" s="26"/>
      <c r="K144" s="26"/>
    </row>
    <row r="145" spans="1:11" ht="21" customHeight="1" x14ac:dyDescent="0.5">
      <c r="A145" s="5"/>
      <c r="B145" s="5"/>
      <c r="C145" s="24"/>
      <c r="D145" s="24"/>
      <c r="E145" s="26"/>
      <c r="F145" s="26"/>
      <c r="G145" s="26"/>
      <c r="H145" s="26"/>
      <c r="I145" s="26"/>
      <c r="J145" s="26"/>
      <c r="K145" s="26"/>
    </row>
    <row r="146" spans="1:11" ht="20.25" customHeight="1" x14ac:dyDescent="0.5">
      <c r="A146" s="5"/>
      <c r="B146" s="5"/>
      <c r="C146" s="24"/>
      <c r="D146" s="24"/>
      <c r="E146" s="27"/>
      <c r="F146" s="26"/>
      <c r="G146" s="27"/>
      <c r="H146" s="27"/>
      <c r="I146" s="27"/>
      <c r="J146" s="27"/>
      <c r="K146" s="27"/>
    </row>
    <row r="147" spans="1:11" ht="21" customHeight="1" x14ac:dyDescent="0.5">
      <c r="A147" s="5"/>
      <c r="B147" s="5"/>
      <c r="C147" s="24"/>
      <c r="D147" s="24"/>
      <c r="E147" s="27"/>
      <c r="F147" s="26"/>
      <c r="G147" s="27"/>
      <c r="H147" s="27"/>
      <c r="I147" s="27"/>
      <c r="J147" s="27"/>
      <c r="K147" s="27"/>
    </row>
    <row r="148" spans="1:11" ht="21" customHeight="1" x14ac:dyDescent="0.5">
      <c r="A148" s="5"/>
      <c r="B148" s="5"/>
      <c r="C148" s="24"/>
      <c r="D148" s="24"/>
      <c r="E148" s="27"/>
      <c r="F148" s="26"/>
      <c r="G148" s="27"/>
      <c r="H148" s="27"/>
      <c r="I148" s="27"/>
      <c r="J148" s="27"/>
      <c r="K148" s="27"/>
    </row>
    <row r="149" spans="1:11" ht="21.95" customHeight="1" x14ac:dyDescent="0.5">
      <c r="A149" s="188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</row>
  </sheetData>
  <mergeCells count="9">
    <mergeCell ref="E107:G107"/>
    <mergeCell ref="I107:K107"/>
    <mergeCell ref="A149:K149"/>
    <mergeCell ref="E5:G5"/>
    <mergeCell ref="I5:K5"/>
    <mergeCell ref="A53:K53"/>
    <mergeCell ref="E58:G58"/>
    <mergeCell ref="I58:K58"/>
    <mergeCell ref="A102:K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4DA39-400B-4092-89D6-0748560C2B63}">
  <dimension ref="A1:L90"/>
  <sheetViews>
    <sheetView topLeftCell="A81" zoomScaleNormal="100" zoomScaleSheetLayoutView="85" workbookViewId="0">
      <selection activeCell="O120" sqref="O120"/>
    </sheetView>
  </sheetViews>
  <sheetFormatPr defaultColWidth="9.140625" defaultRowHeight="21.75" customHeight="1" x14ac:dyDescent="0.5"/>
  <cols>
    <col min="1" max="2" width="1.7109375" style="49" customWidth="1"/>
    <col min="3" max="3" width="31" style="49" customWidth="1"/>
    <col min="4" max="4" width="8.28515625" style="49" customWidth="1"/>
    <col min="5" max="5" width="0.85546875" style="49" customWidth="1"/>
    <col min="6" max="6" width="14.28515625" style="79" customWidth="1"/>
    <col min="7" max="7" width="0.85546875" style="79" customWidth="1"/>
    <col min="8" max="8" width="14.28515625" style="79" customWidth="1"/>
    <col min="9" max="9" width="0.85546875" style="79" customWidth="1"/>
    <col min="10" max="10" width="14.28515625" style="79" customWidth="1"/>
    <col min="11" max="11" width="0.85546875" style="79" customWidth="1"/>
    <col min="12" max="12" width="14.28515625" style="79" customWidth="1"/>
    <col min="13" max="16384" width="9.140625" style="49"/>
  </cols>
  <sheetData>
    <row r="1" spans="1:12" ht="21.75" customHeight="1" x14ac:dyDescent="0.5">
      <c r="A1" s="56" t="s">
        <v>0</v>
      </c>
      <c r="B1" s="56"/>
      <c r="C1" s="57"/>
      <c r="D1" s="58"/>
      <c r="E1" s="58"/>
      <c r="F1" s="59"/>
      <c r="G1" s="60"/>
      <c r="H1" s="60"/>
      <c r="I1" s="60"/>
      <c r="J1" s="59"/>
      <c r="K1" s="60"/>
      <c r="L1" s="59"/>
    </row>
    <row r="2" spans="1:12" ht="21.75" customHeight="1" x14ac:dyDescent="0.5">
      <c r="A2" s="61" t="s">
        <v>90</v>
      </c>
      <c r="B2" s="61"/>
      <c r="C2" s="61"/>
      <c r="D2" s="58"/>
      <c r="E2" s="58"/>
      <c r="F2" s="60"/>
      <c r="G2" s="60"/>
      <c r="H2" s="60"/>
      <c r="I2" s="60"/>
      <c r="J2" s="60"/>
      <c r="K2" s="60"/>
      <c r="L2" s="60"/>
    </row>
    <row r="3" spans="1:12" ht="21.75" customHeight="1" x14ac:dyDescent="0.5">
      <c r="A3" s="62" t="s">
        <v>91</v>
      </c>
      <c r="B3" s="62"/>
      <c r="C3" s="62"/>
      <c r="D3" s="63"/>
      <c r="E3" s="63"/>
      <c r="F3" s="64"/>
      <c r="G3" s="64"/>
      <c r="H3" s="64"/>
      <c r="I3" s="64"/>
      <c r="J3" s="64"/>
      <c r="K3" s="64"/>
      <c r="L3" s="64"/>
    </row>
    <row r="4" spans="1:12" ht="21.75" customHeight="1" x14ac:dyDescent="0.5">
      <c r="A4" s="61"/>
      <c r="B4" s="61"/>
      <c r="C4" s="61"/>
      <c r="D4" s="58"/>
      <c r="E4" s="58"/>
      <c r="F4" s="65"/>
      <c r="G4" s="65"/>
      <c r="H4" s="65"/>
      <c r="I4" s="65"/>
      <c r="J4" s="65"/>
      <c r="K4" s="65"/>
      <c r="L4" s="65"/>
    </row>
    <row r="5" spans="1:12" ht="21.75" customHeight="1" x14ac:dyDescent="0.5">
      <c r="A5" s="61"/>
      <c r="B5" s="61"/>
      <c r="C5" s="61"/>
      <c r="D5" s="58"/>
      <c r="E5" s="58"/>
      <c r="F5" s="187" t="s">
        <v>3</v>
      </c>
      <c r="G5" s="187"/>
      <c r="H5" s="187"/>
      <c r="I5" s="7"/>
      <c r="J5" s="187" t="s">
        <v>4</v>
      </c>
      <c r="K5" s="187"/>
      <c r="L5" s="187"/>
    </row>
    <row r="6" spans="1:12" ht="21.75" customHeight="1" x14ac:dyDescent="0.5">
      <c r="A6" s="61"/>
      <c r="B6" s="61"/>
      <c r="C6" s="61"/>
      <c r="D6" s="58"/>
      <c r="E6" s="58"/>
      <c r="F6" s="13" t="s">
        <v>5</v>
      </c>
      <c r="G6" s="14"/>
      <c r="H6" s="13" t="s">
        <v>5</v>
      </c>
      <c r="I6" s="7"/>
      <c r="J6" s="13" t="s">
        <v>5</v>
      </c>
      <c r="K6" s="14"/>
      <c r="L6" s="13" t="s">
        <v>5</v>
      </c>
    </row>
    <row r="7" spans="1:12" ht="21.75" customHeight="1" x14ac:dyDescent="0.5">
      <c r="A7" s="61"/>
      <c r="B7" s="61"/>
      <c r="C7" s="61"/>
      <c r="D7" s="58"/>
      <c r="E7" s="58"/>
      <c r="F7" s="13" t="s">
        <v>7</v>
      </c>
      <c r="G7" s="14"/>
      <c r="H7" s="13" t="s">
        <v>7</v>
      </c>
      <c r="I7" s="7"/>
      <c r="J7" s="13" t="s">
        <v>7</v>
      </c>
      <c r="K7" s="14"/>
      <c r="L7" s="13" t="s">
        <v>7</v>
      </c>
    </row>
    <row r="8" spans="1:12" ht="21.75" customHeight="1" x14ac:dyDescent="0.5">
      <c r="A8" s="61"/>
      <c r="B8" s="61"/>
      <c r="C8" s="61"/>
      <c r="D8" s="58"/>
      <c r="E8" s="58"/>
      <c r="F8" s="16" t="s">
        <v>9</v>
      </c>
      <c r="G8" s="17"/>
      <c r="H8" s="16" t="s">
        <v>10</v>
      </c>
      <c r="I8" s="18"/>
      <c r="J8" s="16" t="s">
        <v>9</v>
      </c>
      <c r="K8" s="17"/>
      <c r="L8" s="16" t="s">
        <v>10</v>
      </c>
    </row>
    <row r="9" spans="1:12" ht="21.75" customHeight="1" x14ac:dyDescent="0.5">
      <c r="D9" s="58"/>
      <c r="E9" s="66"/>
      <c r="F9" s="21" t="s">
        <v>12</v>
      </c>
      <c r="G9" s="23"/>
      <c r="H9" s="21" t="s">
        <v>12</v>
      </c>
      <c r="I9" s="23"/>
      <c r="J9" s="21" t="s">
        <v>12</v>
      </c>
      <c r="K9" s="23"/>
      <c r="L9" s="21" t="s">
        <v>12</v>
      </c>
    </row>
    <row r="10" spans="1:12" ht="6" customHeight="1" x14ac:dyDescent="0.5">
      <c r="D10" s="67"/>
      <c r="E10" s="66"/>
      <c r="F10" s="68"/>
      <c r="G10" s="69"/>
      <c r="H10" s="70"/>
      <c r="I10" s="69"/>
      <c r="J10" s="68"/>
      <c r="K10" s="69"/>
      <c r="L10" s="70"/>
    </row>
    <row r="11" spans="1:12" ht="21.75" customHeight="1" x14ac:dyDescent="0.5">
      <c r="A11" s="71" t="s">
        <v>92</v>
      </c>
      <c r="B11" s="71"/>
      <c r="C11" s="72"/>
      <c r="D11" s="73"/>
      <c r="E11" s="74"/>
      <c r="F11" s="30"/>
      <c r="G11" s="31"/>
      <c r="H11" s="53"/>
      <c r="I11" s="31"/>
      <c r="J11" s="30"/>
      <c r="K11" s="53"/>
      <c r="L11" s="53"/>
    </row>
    <row r="12" spans="1:12" ht="6" customHeight="1" x14ac:dyDescent="0.5">
      <c r="A12" s="72"/>
      <c r="B12" s="72"/>
      <c r="C12" s="72"/>
      <c r="D12" s="74"/>
      <c r="E12" s="74"/>
      <c r="F12" s="30"/>
      <c r="G12" s="31"/>
      <c r="H12" s="31"/>
      <c r="I12" s="31"/>
      <c r="J12" s="30"/>
      <c r="K12" s="53"/>
      <c r="L12" s="31"/>
    </row>
    <row r="13" spans="1:12" ht="21.75" customHeight="1" x14ac:dyDescent="0.5">
      <c r="A13" s="72" t="s">
        <v>93</v>
      </c>
      <c r="B13" s="72"/>
      <c r="C13" s="72"/>
      <c r="D13" s="74"/>
      <c r="E13" s="74"/>
      <c r="F13" s="30"/>
      <c r="G13" s="31"/>
      <c r="H13" s="31"/>
      <c r="I13" s="31"/>
      <c r="J13" s="30"/>
      <c r="K13" s="53"/>
      <c r="L13" s="31"/>
    </row>
    <row r="14" spans="1:12" ht="21.75" customHeight="1" x14ac:dyDescent="0.5">
      <c r="A14" s="72"/>
      <c r="B14" s="72" t="s">
        <v>94</v>
      </c>
      <c r="C14" s="72"/>
      <c r="D14" s="74"/>
      <c r="E14" s="74"/>
      <c r="F14" s="30">
        <v>356680894</v>
      </c>
      <c r="G14" s="31"/>
      <c r="H14" s="31">
        <v>743842856</v>
      </c>
      <c r="I14" s="31"/>
      <c r="J14" s="30">
        <v>293042875</v>
      </c>
      <c r="K14" s="53"/>
      <c r="L14" s="31">
        <v>667343484</v>
      </c>
    </row>
    <row r="15" spans="1:12" ht="21.75" customHeight="1" x14ac:dyDescent="0.5">
      <c r="A15" s="72" t="s">
        <v>95</v>
      </c>
      <c r="B15" s="72"/>
      <c r="C15" s="73"/>
      <c r="D15" s="74"/>
      <c r="E15" s="74"/>
      <c r="F15" s="30">
        <v>23477964</v>
      </c>
      <c r="G15" s="31"/>
      <c r="H15" s="31">
        <v>52060294</v>
      </c>
      <c r="I15" s="31"/>
      <c r="J15" s="30">
        <v>5648477</v>
      </c>
      <c r="K15" s="53"/>
      <c r="L15" s="31">
        <v>44132220</v>
      </c>
    </row>
    <row r="16" spans="1:12" ht="21.75" customHeight="1" x14ac:dyDescent="0.5">
      <c r="A16" s="72" t="s">
        <v>96</v>
      </c>
      <c r="B16" s="72"/>
      <c r="C16" s="73"/>
      <c r="D16" s="74"/>
      <c r="E16" s="74"/>
      <c r="F16" s="34">
        <v>326245698</v>
      </c>
      <c r="G16" s="31"/>
      <c r="H16" s="35">
        <v>190990605</v>
      </c>
      <c r="I16" s="31"/>
      <c r="J16" s="34">
        <v>296194229</v>
      </c>
      <c r="K16" s="53"/>
      <c r="L16" s="35">
        <v>159337362</v>
      </c>
    </row>
    <row r="17" spans="1:12" ht="6" customHeight="1" x14ac:dyDescent="0.5">
      <c r="A17" s="72"/>
      <c r="B17" s="72"/>
      <c r="C17" s="72"/>
      <c r="D17" s="74"/>
      <c r="E17" s="74"/>
      <c r="F17" s="30"/>
      <c r="G17" s="31"/>
      <c r="H17" s="31"/>
      <c r="I17" s="31"/>
      <c r="J17" s="30"/>
      <c r="K17" s="53"/>
      <c r="L17" s="31"/>
    </row>
    <row r="18" spans="1:12" ht="21.75" customHeight="1" x14ac:dyDescent="0.5">
      <c r="A18" s="71" t="s">
        <v>97</v>
      </c>
      <c r="B18" s="71"/>
      <c r="C18" s="73"/>
      <c r="D18" s="74"/>
      <c r="E18" s="74"/>
      <c r="F18" s="34">
        <f>SUM(F13:F17)</f>
        <v>706404556</v>
      </c>
      <c r="G18" s="31"/>
      <c r="H18" s="35">
        <f>SUM(H13:H17)</f>
        <v>986893755</v>
      </c>
      <c r="I18" s="31"/>
      <c r="J18" s="34">
        <f>SUM(J13:J17)</f>
        <v>594885581</v>
      </c>
      <c r="K18" s="53"/>
      <c r="L18" s="35">
        <f>SUM(L13:L17)</f>
        <v>870813066</v>
      </c>
    </row>
    <row r="19" spans="1:12" ht="21.75" customHeight="1" x14ac:dyDescent="0.5">
      <c r="A19" s="72"/>
      <c r="B19" s="72"/>
      <c r="C19" s="71"/>
      <c r="D19" s="74"/>
      <c r="E19" s="74"/>
      <c r="F19" s="30"/>
      <c r="G19" s="31"/>
      <c r="H19" s="31"/>
      <c r="I19" s="31"/>
      <c r="J19" s="30"/>
      <c r="K19" s="53"/>
      <c r="L19" s="31"/>
    </row>
    <row r="20" spans="1:12" ht="21.75" customHeight="1" x14ac:dyDescent="0.5">
      <c r="A20" s="71" t="s">
        <v>98</v>
      </c>
      <c r="B20" s="71"/>
      <c r="C20" s="71"/>
      <c r="D20" s="74"/>
      <c r="E20" s="74"/>
      <c r="F20" s="30"/>
      <c r="G20" s="31"/>
      <c r="H20" s="31"/>
      <c r="I20" s="31"/>
      <c r="J20" s="30"/>
      <c r="K20" s="53"/>
      <c r="L20" s="31"/>
    </row>
    <row r="21" spans="1:12" ht="6" customHeight="1" x14ac:dyDescent="0.5">
      <c r="A21" s="72"/>
      <c r="B21" s="72"/>
      <c r="C21" s="72"/>
      <c r="D21" s="74"/>
      <c r="E21" s="74"/>
      <c r="F21" s="30"/>
      <c r="G21" s="31"/>
      <c r="H21" s="31"/>
      <c r="I21" s="31"/>
      <c r="J21" s="30"/>
      <c r="K21" s="53"/>
      <c r="L21" s="31"/>
    </row>
    <row r="22" spans="1:12" ht="21.75" customHeight="1" x14ac:dyDescent="0.5">
      <c r="A22" s="72" t="s">
        <v>99</v>
      </c>
      <c r="B22" s="72"/>
      <c r="C22" s="72"/>
      <c r="D22" s="74"/>
      <c r="E22" s="74"/>
      <c r="F22" s="30"/>
      <c r="G22" s="31"/>
      <c r="H22" s="31"/>
      <c r="I22" s="31"/>
      <c r="J22" s="30"/>
      <c r="K22" s="53"/>
      <c r="L22" s="31"/>
    </row>
    <row r="23" spans="1:12" ht="21.75" customHeight="1" x14ac:dyDescent="0.5">
      <c r="A23" s="72"/>
      <c r="B23" s="72" t="s">
        <v>94</v>
      </c>
      <c r="C23" s="72"/>
      <c r="D23" s="74"/>
      <c r="E23" s="74"/>
      <c r="F23" s="30">
        <v>-214075343</v>
      </c>
      <c r="G23" s="31"/>
      <c r="H23" s="31">
        <v>-652664441</v>
      </c>
      <c r="I23" s="31"/>
      <c r="J23" s="30">
        <v>-205455052</v>
      </c>
      <c r="K23" s="53"/>
      <c r="L23" s="31">
        <v>-570094463</v>
      </c>
    </row>
    <row r="24" spans="1:12" ht="21.75" customHeight="1" x14ac:dyDescent="0.5">
      <c r="A24" s="72" t="s">
        <v>100</v>
      </c>
      <c r="B24" s="72"/>
      <c r="C24" s="72"/>
      <c r="D24" s="74"/>
      <c r="E24" s="74"/>
      <c r="F24" s="30">
        <v>-16246871</v>
      </c>
      <c r="G24" s="31"/>
      <c r="H24" s="31">
        <v>-36605351</v>
      </c>
      <c r="I24" s="31"/>
      <c r="J24" s="30">
        <v>-3379142</v>
      </c>
      <c r="K24" s="53"/>
      <c r="L24" s="31">
        <v>-31729978</v>
      </c>
    </row>
    <row r="25" spans="1:12" ht="21.75" customHeight="1" x14ac:dyDescent="0.5">
      <c r="A25" s="72" t="s">
        <v>101</v>
      </c>
      <c r="B25" s="72"/>
      <c r="C25" s="72"/>
      <c r="D25" s="74"/>
      <c r="E25" s="74"/>
      <c r="F25" s="34">
        <v>-308729769</v>
      </c>
      <c r="G25" s="31"/>
      <c r="H25" s="35">
        <v>-158511401</v>
      </c>
      <c r="I25" s="31"/>
      <c r="J25" s="34">
        <v>-294744053</v>
      </c>
      <c r="K25" s="53"/>
      <c r="L25" s="35">
        <v>-140344980</v>
      </c>
    </row>
    <row r="26" spans="1:12" ht="6" customHeight="1" x14ac:dyDescent="0.5">
      <c r="A26" s="73"/>
      <c r="B26" s="73"/>
      <c r="C26" s="72"/>
      <c r="D26" s="74"/>
      <c r="E26" s="74"/>
      <c r="F26" s="30"/>
      <c r="G26" s="31"/>
      <c r="H26" s="31"/>
      <c r="I26" s="31"/>
      <c r="J26" s="30"/>
      <c r="K26" s="53"/>
      <c r="L26" s="31"/>
    </row>
    <row r="27" spans="1:12" s="56" customFormat="1" ht="21.75" customHeight="1" x14ac:dyDescent="0.5">
      <c r="A27" s="71" t="s">
        <v>102</v>
      </c>
      <c r="B27" s="71"/>
      <c r="C27" s="75"/>
      <c r="D27" s="76"/>
      <c r="E27" s="76"/>
      <c r="F27" s="34">
        <f>SUM(F22:F25)</f>
        <v>-539051983</v>
      </c>
      <c r="G27" s="31"/>
      <c r="H27" s="35">
        <f>SUM(H22:H25)</f>
        <v>-847781193</v>
      </c>
      <c r="I27" s="31"/>
      <c r="J27" s="34">
        <f>SUM(J22:J25)</f>
        <v>-503578247</v>
      </c>
      <c r="K27" s="77"/>
      <c r="L27" s="35">
        <f>SUM(L22:L25)</f>
        <v>-742169421</v>
      </c>
    </row>
    <row r="28" spans="1:12" s="56" customFormat="1" ht="21.75" customHeight="1" x14ac:dyDescent="0.5">
      <c r="A28" s="71"/>
      <c r="B28" s="71"/>
      <c r="C28" s="71"/>
      <c r="D28" s="76"/>
      <c r="E28" s="76"/>
      <c r="F28" s="30"/>
      <c r="G28" s="31"/>
      <c r="H28" s="31"/>
      <c r="I28" s="31"/>
      <c r="J28" s="30"/>
      <c r="K28" s="77"/>
      <c r="L28" s="31"/>
    </row>
    <row r="29" spans="1:12" s="56" customFormat="1" ht="21.75" customHeight="1" x14ac:dyDescent="0.5">
      <c r="A29" s="71" t="s">
        <v>103</v>
      </c>
      <c r="B29" s="71"/>
      <c r="C29" s="71"/>
      <c r="D29" s="76"/>
      <c r="E29" s="76"/>
      <c r="F29" s="30">
        <f>F18+F27</f>
        <v>167352573</v>
      </c>
      <c r="G29" s="31"/>
      <c r="H29" s="31">
        <f>H18+H27</f>
        <v>139112562</v>
      </c>
      <c r="I29" s="31"/>
      <c r="J29" s="30">
        <f>J18+J27</f>
        <v>91307334</v>
      </c>
      <c r="K29" s="31"/>
      <c r="L29" s="31">
        <f>L18+L27</f>
        <v>128643645</v>
      </c>
    </row>
    <row r="30" spans="1:12" ht="21.75" customHeight="1" x14ac:dyDescent="0.5">
      <c r="A30" s="72" t="s">
        <v>104</v>
      </c>
      <c r="B30" s="72"/>
      <c r="C30" s="72"/>
      <c r="D30" s="74"/>
      <c r="E30" s="74"/>
      <c r="F30" s="30">
        <v>604375</v>
      </c>
      <c r="G30" s="31"/>
      <c r="H30" s="31">
        <v>2035766</v>
      </c>
      <c r="I30" s="31"/>
      <c r="J30" s="30">
        <v>56534466</v>
      </c>
      <c r="K30" s="53"/>
      <c r="L30" s="31">
        <v>3670848</v>
      </c>
    </row>
    <row r="31" spans="1:12" ht="21.75" customHeight="1" x14ac:dyDescent="0.5">
      <c r="A31" s="72" t="s">
        <v>105</v>
      </c>
      <c r="B31" s="72"/>
      <c r="C31" s="72"/>
      <c r="D31" s="74"/>
      <c r="E31" s="74"/>
      <c r="F31" s="30">
        <v>-22950447</v>
      </c>
      <c r="G31" s="31"/>
      <c r="H31" s="31">
        <v>-6939138</v>
      </c>
      <c r="I31" s="31"/>
      <c r="J31" s="30">
        <v>-22892870</v>
      </c>
      <c r="K31" s="53"/>
      <c r="L31" s="31">
        <v>-6938733</v>
      </c>
    </row>
    <row r="32" spans="1:12" ht="21.75" customHeight="1" x14ac:dyDescent="0.5">
      <c r="A32" s="72" t="s">
        <v>106</v>
      </c>
      <c r="B32" s="72"/>
      <c r="C32" s="72"/>
      <c r="D32" s="74"/>
      <c r="E32" s="74"/>
      <c r="F32" s="30">
        <v>-28770635</v>
      </c>
      <c r="G32" s="31"/>
      <c r="H32" s="31">
        <v>-12584942</v>
      </c>
      <c r="I32" s="31"/>
      <c r="J32" s="30">
        <v>-15313037</v>
      </c>
      <c r="K32" s="53"/>
      <c r="L32" s="31">
        <v>-10153479</v>
      </c>
    </row>
    <row r="33" spans="1:12" ht="21.75" customHeight="1" x14ac:dyDescent="0.5">
      <c r="A33" s="73" t="s">
        <v>107</v>
      </c>
      <c r="B33" s="73"/>
      <c r="C33" s="72"/>
      <c r="D33" s="74"/>
      <c r="E33" s="74"/>
      <c r="F33" s="30">
        <v>-47693234</v>
      </c>
      <c r="G33" s="31"/>
      <c r="H33" s="31">
        <v>-92615356</v>
      </c>
      <c r="I33" s="31"/>
      <c r="J33" s="30">
        <v>-35165827</v>
      </c>
      <c r="K33" s="53"/>
      <c r="L33" s="31">
        <v>-85663426</v>
      </c>
    </row>
    <row r="34" spans="1:12" ht="21.75" customHeight="1" x14ac:dyDescent="0.5">
      <c r="A34" s="73" t="s">
        <v>108</v>
      </c>
      <c r="B34" s="73"/>
      <c r="C34" s="72"/>
      <c r="D34" s="74"/>
      <c r="E34" s="74"/>
      <c r="F34" s="30">
        <v>-48764353</v>
      </c>
      <c r="G34" s="31"/>
      <c r="H34" s="31">
        <v>-18503922</v>
      </c>
      <c r="I34" s="31"/>
      <c r="J34" s="30">
        <v>-46481013</v>
      </c>
      <c r="K34" s="53"/>
      <c r="L34" s="31">
        <v>-13753998</v>
      </c>
    </row>
    <row r="35" spans="1:12" ht="21.75" customHeight="1" x14ac:dyDescent="0.5">
      <c r="A35" s="72" t="s">
        <v>109</v>
      </c>
      <c r="B35" s="72"/>
      <c r="C35" s="73"/>
      <c r="D35" s="74"/>
      <c r="E35" s="74"/>
      <c r="F35" s="30"/>
      <c r="G35" s="31"/>
      <c r="H35" s="31"/>
      <c r="I35" s="31"/>
      <c r="J35" s="30"/>
      <c r="K35" s="53"/>
      <c r="L35" s="31"/>
    </row>
    <row r="36" spans="1:12" ht="21.75" customHeight="1" x14ac:dyDescent="0.5">
      <c r="A36" s="73"/>
      <c r="B36" s="73" t="s">
        <v>110</v>
      </c>
      <c r="C36" s="73"/>
      <c r="D36" s="74"/>
      <c r="E36" s="74"/>
      <c r="F36" s="34">
        <v>668439</v>
      </c>
      <c r="G36" s="31"/>
      <c r="H36" s="35">
        <v>13496670</v>
      </c>
      <c r="I36" s="31"/>
      <c r="J36" s="34">
        <v>0</v>
      </c>
      <c r="K36" s="53"/>
      <c r="L36" s="35">
        <v>0</v>
      </c>
    </row>
    <row r="37" spans="1:12" ht="6" customHeight="1" x14ac:dyDescent="0.5">
      <c r="A37" s="72"/>
      <c r="B37" s="72"/>
      <c r="C37" s="72"/>
      <c r="D37" s="74"/>
      <c r="E37" s="74"/>
      <c r="F37" s="78"/>
      <c r="J37" s="78"/>
    </row>
    <row r="38" spans="1:12" ht="21.75" customHeight="1" x14ac:dyDescent="0.5">
      <c r="A38" s="71" t="s">
        <v>111</v>
      </c>
      <c r="B38" s="75"/>
      <c r="C38" s="73"/>
      <c r="E38" s="74"/>
      <c r="F38" s="30">
        <f>SUM(F29:F36)</f>
        <v>20446718</v>
      </c>
      <c r="G38" s="31"/>
      <c r="H38" s="31">
        <f>SUM(H29:H36)</f>
        <v>24001640</v>
      </c>
      <c r="I38" s="31"/>
      <c r="J38" s="30">
        <f>SUM(J29:J36)</f>
        <v>27989053</v>
      </c>
      <c r="K38" s="53"/>
      <c r="L38" s="31">
        <f>SUM(L29:L36)</f>
        <v>15804857</v>
      </c>
    </row>
    <row r="39" spans="1:12" ht="21.75" customHeight="1" x14ac:dyDescent="0.5">
      <c r="A39" s="72" t="s">
        <v>112</v>
      </c>
      <c r="B39" s="72"/>
      <c r="C39" s="72"/>
      <c r="D39" s="74"/>
      <c r="E39" s="74"/>
      <c r="F39" s="34">
        <v>-5901944</v>
      </c>
      <c r="G39" s="31"/>
      <c r="H39" s="35">
        <v>-3121907</v>
      </c>
      <c r="I39" s="31"/>
      <c r="J39" s="34">
        <v>5781350</v>
      </c>
      <c r="K39" s="53"/>
      <c r="L39" s="35">
        <v>-4409378</v>
      </c>
    </row>
    <row r="40" spans="1:12" ht="6" customHeight="1" x14ac:dyDescent="0.5">
      <c r="A40" s="72"/>
      <c r="B40" s="72"/>
      <c r="C40" s="72"/>
      <c r="D40" s="74"/>
      <c r="E40" s="74"/>
      <c r="F40" s="30"/>
      <c r="G40" s="31"/>
      <c r="H40" s="31"/>
      <c r="I40" s="31"/>
      <c r="J40" s="30"/>
      <c r="K40" s="53"/>
      <c r="L40" s="31"/>
    </row>
    <row r="41" spans="1:12" ht="21.75" customHeight="1" thickBot="1" x14ac:dyDescent="0.55000000000000004">
      <c r="A41" s="71" t="s">
        <v>113</v>
      </c>
      <c r="B41" s="71"/>
      <c r="C41" s="75"/>
      <c r="D41" s="74"/>
      <c r="E41" s="73"/>
      <c r="F41" s="54">
        <f>SUM(F38:F39)</f>
        <v>14544774</v>
      </c>
      <c r="G41" s="31"/>
      <c r="H41" s="55">
        <f>SUM(H38:H39)</f>
        <v>20879733</v>
      </c>
      <c r="I41" s="31"/>
      <c r="J41" s="54">
        <f>SUM(J38:J39)</f>
        <v>33770403</v>
      </c>
      <c r="K41" s="53"/>
      <c r="L41" s="55">
        <f>SUM(L38:L39)</f>
        <v>11395479</v>
      </c>
    </row>
    <row r="42" spans="1:12" ht="21.75" customHeight="1" thickTop="1" x14ac:dyDescent="0.5">
      <c r="A42" s="71"/>
      <c r="B42" s="71"/>
      <c r="C42" s="75"/>
      <c r="D42" s="74"/>
      <c r="E42" s="73"/>
      <c r="F42" s="31"/>
      <c r="G42" s="31"/>
      <c r="H42" s="31"/>
      <c r="I42" s="31"/>
      <c r="J42" s="31"/>
      <c r="K42" s="53"/>
      <c r="L42" s="31"/>
    </row>
    <row r="43" spans="1:12" ht="21.75" customHeight="1" x14ac:dyDescent="0.5">
      <c r="A43" s="71"/>
      <c r="B43" s="71"/>
      <c r="C43" s="75"/>
      <c r="D43" s="74"/>
      <c r="E43" s="73"/>
      <c r="F43" s="31"/>
      <c r="G43" s="31"/>
      <c r="H43" s="31"/>
      <c r="I43" s="31"/>
      <c r="J43" s="31"/>
      <c r="K43" s="53"/>
      <c r="L43" s="31"/>
    </row>
    <row r="44" spans="1:12" ht="7.5" customHeight="1" x14ac:dyDescent="0.5">
      <c r="A44" s="71"/>
      <c r="B44" s="71"/>
      <c r="C44" s="75"/>
      <c r="D44" s="74"/>
      <c r="E44" s="73"/>
      <c r="F44" s="31"/>
      <c r="G44" s="31"/>
      <c r="H44" s="31"/>
      <c r="I44" s="31"/>
      <c r="J44" s="31"/>
      <c r="K44" s="53"/>
      <c r="L44" s="31"/>
    </row>
    <row r="45" spans="1:12" ht="21.95" customHeight="1" x14ac:dyDescent="0.5">
      <c r="A45" s="189" t="s">
        <v>45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2" ht="21.75" customHeight="1" x14ac:dyDescent="0.5">
      <c r="A46" s="56" t="s">
        <v>0</v>
      </c>
      <c r="B46" s="56"/>
      <c r="C46" s="57"/>
      <c r="D46" s="58"/>
      <c r="E46" s="58"/>
      <c r="F46" s="59"/>
      <c r="G46" s="60"/>
      <c r="H46" s="60"/>
      <c r="I46" s="60"/>
      <c r="J46" s="59"/>
      <c r="K46" s="60"/>
      <c r="L46" s="59"/>
    </row>
    <row r="47" spans="1:12" ht="21.75" customHeight="1" x14ac:dyDescent="0.5">
      <c r="A47" s="61" t="s">
        <v>114</v>
      </c>
      <c r="B47" s="61"/>
      <c r="C47" s="61"/>
      <c r="D47" s="58"/>
      <c r="E47" s="58"/>
      <c r="F47" s="60"/>
      <c r="G47" s="60"/>
      <c r="H47" s="60"/>
      <c r="I47" s="60"/>
      <c r="J47" s="60"/>
      <c r="K47" s="60"/>
      <c r="L47" s="60"/>
    </row>
    <row r="48" spans="1:12" ht="21.75" customHeight="1" x14ac:dyDescent="0.5">
      <c r="A48" s="62" t="s">
        <v>91</v>
      </c>
      <c r="B48" s="62"/>
      <c r="C48" s="62"/>
      <c r="D48" s="63"/>
      <c r="E48" s="63"/>
      <c r="F48" s="64"/>
      <c r="G48" s="64"/>
      <c r="H48" s="64"/>
      <c r="I48" s="64"/>
      <c r="J48" s="64"/>
      <c r="K48" s="64"/>
      <c r="L48" s="64"/>
    </row>
    <row r="49" spans="1:12" ht="21.75" customHeight="1" x14ac:dyDescent="0.5">
      <c r="A49" s="61"/>
      <c r="B49" s="61"/>
      <c r="C49" s="61"/>
      <c r="D49" s="58"/>
      <c r="E49" s="58"/>
      <c r="F49" s="65"/>
      <c r="G49" s="65"/>
      <c r="H49" s="65"/>
      <c r="I49" s="65"/>
      <c r="J49" s="65"/>
      <c r="K49" s="65"/>
      <c r="L49" s="65"/>
    </row>
    <row r="50" spans="1:12" ht="21.75" customHeight="1" x14ac:dyDescent="0.5">
      <c r="A50" s="61"/>
      <c r="B50" s="61"/>
      <c r="C50" s="61"/>
      <c r="D50" s="58"/>
      <c r="E50" s="58"/>
      <c r="F50" s="187" t="s">
        <v>3</v>
      </c>
      <c r="G50" s="187"/>
      <c r="H50" s="187"/>
      <c r="I50" s="7"/>
      <c r="J50" s="187" t="s">
        <v>4</v>
      </c>
      <c r="K50" s="187"/>
      <c r="L50" s="187"/>
    </row>
    <row r="51" spans="1:12" ht="21.75" customHeight="1" x14ac:dyDescent="0.5">
      <c r="A51" s="61"/>
      <c r="B51" s="61"/>
      <c r="C51" s="61"/>
      <c r="D51" s="58"/>
      <c r="E51" s="58"/>
      <c r="F51" s="13" t="s">
        <v>5</v>
      </c>
      <c r="G51" s="14"/>
      <c r="H51" s="13" t="s">
        <v>5</v>
      </c>
      <c r="I51" s="7"/>
      <c r="J51" s="13" t="s">
        <v>5</v>
      </c>
      <c r="K51" s="14"/>
      <c r="L51" s="13" t="s">
        <v>5</v>
      </c>
    </row>
    <row r="52" spans="1:12" ht="21.75" customHeight="1" x14ac:dyDescent="0.5">
      <c r="A52" s="61"/>
      <c r="B52" s="61"/>
      <c r="C52" s="61"/>
      <c r="D52" s="58"/>
      <c r="E52" s="58"/>
      <c r="F52" s="13" t="s">
        <v>7</v>
      </c>
      <c r="G52" s="14"/>
      <c r="H52" s="13" t="s">
        <v>7</v>
      </c>
      <c r="I52" s="7"/>
      <c r="J52" s="13" t="s">
        <v>7</v>
      </c>
      <c r="K52" s="14"/>
      <c r="L52" s="13" t="s">
        <v>7</v>
      </c>
    </row>
    <row r="53" spans="1:12" ht="21.75" customHeight="1" x14ac:dyDescent="0.5">
      <c r="A53" s="61"/>
      <c r="B53" s="61"/>
      <c r="C53" s="61"/>
      <c r="D53" s="58"/>
      <c r="E53" s="58"/>
      <c r="F53" s="16" t="s">
        <v>9</v>
      </c>
      <c r="G53" s="17"/>
      <c r="H53" s="16" t="s">
        <v>10</v>
      </c>
      <c r="I53" s="18"/>
      <c r="J53" s="16" t="s">
        <v>9</v>
      </c>
      <c r="K53" s="17"/>
      <c r="L53" s="16" t="s">
        <v>10</v>
      </c>
    </row>
    <row r="54" spans="1:12" ht="21.75" customHeight="1" x14ac:dyDescent="0.5">
      <c r="D54" s="67"/>
      <c r="E54" s="66"/>
      <c r="F54" s="21" t="s">
        <v>12</v>
      </c>
      <c r="G54" s="23"/>
      <c r="H54" s="21" t="s">
        <v>12</v>
      </c>
      <c r="I54" s="23"/>
      <c r="J54" s="21" t="s">
        <v>12</v>
      </c>
      <c r="K54" s="23"/>
      <c r="L54" s="21" t="s">
        <v>12</v>
      </c>
    </row>
    <row r="55" spans="1:12" ht="6" customHeight="1" x14ac:dyDescent="0.5">
      <c r="A55" s="80"/>
      <c r="B55" s="80"/>
      <c r="C55" s="80"/>
      <c r="D55" s="50"/>
      <c r="E55" s="50"/>
      <c r="F55" s="30"/>
      <c r="G55" s="31"/>
      <c r="H55" s="31"/>
      <c r="I55" s="31"/>
      <c r="J55" s="30"/>
      <c r="K55" s="31"/>
      <c r="L55" s="31"/>
    </row>
    <row r="56" spans="1:12" ht="21.75" customHeight="1" x14ac:dyDescent="0.5">
      <c r="A56" s="61" t="s">
        <v>115</v>
      </c>
      <c r="B56" s="80"/>
      <c r="C56" s="80"/>
      <c r="D56" s="50"/>
      <c r="E56" s="50"/>
      <c r="F56" s="30"/>
      <c r="G56" s="31"/>
      <c r="H56" s="31"/>
      <c r="I56" s="31"/>
      <c r="J56" s="30"/>
      <c r="K56" s="31"/>
      <c r="L56" s="31"/>
    </row>
    <row r="57" spans="1:12" ht="6" customHeight="1" x14ac:dyDescent="0.5">
      <c r="A57" s="61"/>
      <c r="B57" s="80"/>
      <c r="C57" s="80"/>
      <c r="D57" s="50"/>
      <c r="E57" s="50"/>
      <c r="F57" s="30"/>
      <c r="G57" s="31"/>
      <c r="H57" s="31"/>
      <c r="I57" s="31"/>
      <c r="J57" s="30"/>
      <c r="K57" s="31"/>
      <c r="L57" s="31"/>
    </row>
    <row r="58" spans="1:12" ht="21.75" customHeight="1" x14ac:dyDescent="0.5">
      <c r="A58" s="61"/>
      <c r="B58" s="61" t="s">
        <v>116</v>
      </c>
      <c r="C58" s="80"/>
      <c r="D58" s="50"/>
      <c r="E58" s="50"/>
      <c r="F58" s="30"/>
      <c r="G58" s="31"/>
      <c r="H58" s="31"/>
      <c r="I58" s="31"/>
      <c r="J58" s="30"/>
      <c r="K58" s="31"/>
      <c r="L58" s="31"/>
    </row>
    <row r="59" spans="1:12" ht="21.75" customHeight="1" x14ac:dyDescent="0.5">
      <c r="A59" s="61"/>
      <c r="B59" s="80"/>
      <c r="C59" s="61" t="s">
        <v>117</v>
      </c>
      <c r="D59" s="50"/>
      <c r="E59" s="50"/>
      <c r="F59" s="30"/>
      <c r="G59" s="31"/>
      <c r="H59" s="31"/>
      <c r="I59" s="31"/>
      <c r="J59" s="30"/>
      <c r="K59" s="31"/>
      <c r="L59" s="31"/>
    </row>
    <row r="60" spans="1:12" ht="21.75" customHeight="1" x14ac:dyDescent="0.5">
      <c r="A60" s="61"/>
      <c r="B60" s="80"/>
      <c r="C60" s="80" t="s">
        <v>118</v>
      </c>
      <c r="D60" s="50"/>
      <c r="E60" s="50"/>
      <c r="F60" s="30"/>
      <c r="G60" s="31"/>
      <c r="H60" s="31"/>
      <c r="I60" s="31"/>
      <c r="J60" s="30"/>
      <c r="K60" s="31"/>
      <c r="L60" s="31"/>
    </row>
    <row r="61" spans="1:12" ht="21.75" customHeight="1" x14ac:dyDescent="0.5">
      <c r="A61" s="61"/>
      <c r="B61" s="80"/>
      <c r="C61" s="80" t="s">
        <v>119</v>
      </c>
      <c r="D61" s="50"/>
      <c r="E61" s="50"/>
      <c r="F61" s="30">
        <v>0</v>
      </c>
      <c r="G61" s="31"/>
      <c r="H61" s="31">
        <v>81067</v>
      </c>
      <c r="I61" s="31"/>
      <c r="J61" s="30">
        <v>0</v>
      </c>
      <c r="K61" s="31"/>
      <c r="L61" s="31">
        <v>0</v>
      </c>
    </row>
    <row r="62" spans="1:12" ht="6" customHeight="1" x14ac:dyDescent="0.5">
      <c r="A62" s="61"/>
      <c r="B62" s="80"/>
      <c r="C62" s="80"/>
      <c r="D62" s="50"/>
      <c r="E62" s="50"/>
      <c r="F62" s="30"/>
      <c r="G62" s="31"/>
      <c r="H62" s="31"/>
      <c r="I62" s="31"/>
      <c r="J62" s="30"/>
      <c r="K62" s="31"/>
      <c r="L62" s="31"/>
    </row>
    <row r="63" spans="1:12" ht="21.75" customHeight="1" x14ac:dyDescent="0.5">
      <c r="A63" s="61"/>
      <c r="B63" s="61" t="s">
        <v>120</v>
      </c>
      <c r="D63" s="50"/>
      <c r="E63" s="50"/>
      <c r="F63" s="30"/>
      <c r="G63" s="31"/>
      <c r="H63" s="31"/>
      <c r="I63" s="31"/>
      <c r="J63" s="30"/>
      <c r="K63" s="31"/>
      <c r="L63" s="31"/>
    </row>
    <row r="64" spans="1:12" ht="21.75" customHeight="1" x14ac:dyDescent="0.5">
      <c r="A64" s="61"/>
      <c r="B64" s="61"/>
      <c r="C64" s="56" t="s">
        <v>121</v>
      </c>
      <c r="D64" s="50"/>
      <c r="E64" s="50"/>
      <c r="F64" s="30"/>
      <c r="G64" s="31"/>
      <c r="H64" s="31"/>
      <c r="I64" s="31"/>
      <c r="J64" s="30"/>
      <c r="K64" s="31"/>
      <c r="L64" s="31"/>
    </row>
    <row r="65" spans="1:12" ht="21.75" customHeight="1" x14ac:dyDescent="0.5">
      <c r="A65" s="61"/>
      <c r="B65" s="61"/>
      <c r="C65" s="49" t="s">
        <v>122</v>
      </c>
      <c r="D65" s="50"/>
      <c r="E65" s="50"/>
      <c r="F65" s="30">
        <v>186025970</v>
      </c>
      <c r="G65" s="31"/>
      <c r="H65" s="31">
        <v>0</v>
      </c>
      <c r="I65" s="31"/>
      <c r="J65" s="30">
        <v>186025970</v>
      </c>
      <c r="K65" s="31"/>
      <c r="L65" s="31">
        <v>0</v>
      </c>
    </row>
    <row r="66" spans="1:12" ht="21.75" customHeight="1" x14ac:dyDescent="0.5">
      <c r="A66" s="61"/>
      <c r="B66" s="61"/>
      <c r="C66" s="49" t="s">
        <v>123</v>
      </c>
      <c r="D66" s="50"/>
      <c r="E66" s="50"/>
      <c r="F66" s="30">
        <v>-12861597</v>
      </c>
      <c r="G66" s="31"/>
      <c r="H66" s="31">
        <v>0</v>
      </c>
      <c r="I66" s="31"/>
      <c r="J66" s="30">
        <v>-12861597</v>
      </c>
      <c r="K66" s="31"/>
      <c r="L66" s="31">
        <v>0</v>
      </c>
    </row>
    <row r="67" spans="1:12" ht="21.75" customHeight="1" x14ac:dyDescent="0.5">
      <c r="A67" s="61"/>
      <c r="B67" s="61"/>
      <c r="C67" s="49" t="s">
        <v>124</v>
      </c>
      <c r="D67" s="50"/>
      <c r="E67" s="50"/>
      <c r="F67" s="30"/>
      <c r="G67" s="31"/>
      <c r="H67" s="31"/>
      <c r="I67" s="31"/>
      <c r="J67" s="30"/>
      <c r="K67" s="31"/>
      <c r="L67" s="31"/>
    </row>
    <row r="68" spans="1:12" ht="21.75" customHeight="1" x14ac:dyDescent="0.5">
      <c r="A68" s="61"/>
      <c r="B68" s="61"/>
      <c r="C68" s="49" t="s">
        <v>125</v>
      </c>
      <c r="D68" s="50"/>
      <c r="E68" s="50"/>
      <c r="F68" s="34">
        <v>-34632875</v>
      </c>
      <c r="G68" s="31"/>
      <c r="H68" s="35">
        <v>0</v>
      </c>
      <c r="I68" s="31"/>
      <c r="J68" s="34">
        <v>-34632875</v>
      </c>
      <c r="K68" s="31"/>
      <c r="L68" s="35">
        <v>0</v>
      </c>
    </row>
    <row r="69" spans="1:12" ht="6" customHeight="1" x14ac:dyDescent="0.5">
      <c r="E69" s="50"/>
      <c r="F69" s="30"/>
      <c r="G69" s="31"/>
      <c r="H69" s="31"/>
      <c r="I69" s="31"/>
      <c r="J69" s="30"/>
      <c r="K69" s="31"/>
      <c r="L69" s="31"/>
    </row>
    <row r="70" spans="1:12" ht="21.75" customHeight="1" x14ac:dyDescent="0.5">
      <c r="A70" s="56" t="s">
        <v>126</v>
      </c>
      <c r="E70" s="50"/>
      <c r="F70" s="34">
        <f>SUM(F61:F68)</f>
        <v>138531498</v>
      </c>
      <c r="G70" s="31"/>
      <c r="H70" s="35">
        <f>H61</f>
        <v>81067</v>
      </c>
      <c r="I70" s="31"/>
      <c r="J70" s="34">
        <f>SUM(J61:J68)</f>
        <v>138531498</v>
      </c>
      <c r="K70" s="31"/>
      <c r="L70" s="35">
        <f>L61</f>
        <v>0</v>
      </c>
    </row>
    <row r="71" spans="1:12" ht="6" customHeight="1" x14ac:dyDescent="0.5">
      <c r="E71" s="50"/>
      <c r="F71" s="30"/>
      <c r="G71" s="31"/>
      <c r="H71" s="31"/>
      <c r="I71" s="31"/>
      <c r="J71" s="30"/>
      <c r="K71" s="31"/>
      <c r="L71" s="31"/>
    </row>
    <row r="72" spans="1:12" ht="21.75" customHeight="1" thickBot="1" x14ac:dyDescent="0.55000000000000004">
      <c r="A72" s="61" t="s">
        <v>127</v>
      </c>
      <c r="B72" s="80"/>
      <c r="C72" s="80"/>
      <c r="D72" s="50"/>
      <c r="E72" s="50"/>
      <c r="F72" s="54">
        <f>F41+F70</f>
        <v>153076272</v>
      </c>
      <c r="G72" s="31"/>
      <c r="H72" s="55">
        <f>H41+H70</f>
        <v>20960800</v>
      </c>
      <c r="I72" s="31"/>
      <c r="J72" s="54">
        <f>J41+J70</f>
        <v>172301901</v>
      </c>
      <c r="K72" s="31"/>
      <c r="L72" s="55">
        <f>L41+L70</f>
        <v>11395479</v>
      </c>
    </row>
    <row r="73" spans="1:12" ht="21.75" customHeight="1" thickTop="1" x14ac:dyDescent="0.5">
      <c r="A73" s="80"/>
      <c r="B73" s="80"/>
      <c r="C73" s="80"/>
      <c r="D73" s="50"/>
      <c r="E73" s="50"/>
      <c r="F73" s="30"/>
      <c r="G73" s="31"/>
      <c r="H73" s="31"/>
      <c r="I73" s="31"/>
      <c r="J73" s="30"/>
      <c r="K73" s="31"/>
      <c r="L73" s="31"/>
    </row>
    <row r="74" spans="1:12" ht="21.75" customHeight="1" x14ac:dyDescent="0.5">
      <c r="A74" s="56" t="s">
        <v>128</v>
      </c>
      <c r="E74" s="50"/>
      <c r="F74" s="30"/>
      <c r="G74" s="31"/>
      <c r="H74" s="31"/>
      <c r="I74" s="31"/>
      <c r="J74" s="30"/>
      <c r="K74" s="31"/>
      <c r="L74" s="31"/>
    </row>
    <row r="75" spans="1:12" ht="21.75" customHeight="1" x14ac:dyDescent="0.5">
      <c r="B75" s="49" t="s">
        <v>129</v>
      </c>
      <c r="E75" s="50"/>
      <c r="F75" s="30">
        <v>10763315</v>
      </c>
      <c r="G75" s="31"/>
      <c r="H75" s="31">
        <v>23222713</v>
      </c>
      <c r="I75" s="31"/>
      <c r="J75" s="30">
        <v>33770403</v>
      </c>
      <c r="K75" s="31"/>
      <c r="L75" s="31">
        <v>11395479</v>
      </c>
    </row>
    <row r="76" spans="1:12" ht="21.75" customHeight="1" x14ac:dyDescent="0.5">
      <c r="B76" s="49" t="s">
        <v>130</v>
      </c>
      <c r="E76" s="50"/>
      <c r="F76" s="34">
        <v>3781459</v>
      </c>
      <c r="G76" s="31"/>
      <c r="H76" s="35">
        <v>-2342980</v>
      </c>
      <c r="I76" s="31"/>
      <c r="J76" s="34">
        <v>0</v>
      </c>
      <c r="K76" s="31"/>
      <c r="L76" s="35">
        <v>0</v>
      </c>
    </row>
    <row r="77" spans="1:12" ht="6" customHeight="1" x14ac:dyDescent="0.5">
      <c r="E77" s="50"/>
      <c r="F77" s="30"/>
      <c r="G77" s="31"/>
      <c r="H77" s="31"/>
      <c r="I77" s="31"/>
      <c r="J77" s="30"/>
      <c r="K77" s="31"/>
      <c r="L77" s="31"/>
    </row>
    <row r="78" spans="1:12" ht="21.75" customHeight="1" thickBot="1" x14ac:dyDescent="0.55000000000000004">
      <c r="E78" s="50"/>
      <c r="F78" s="54">
        <f>SUM(F75:F76)</f>
        <v>14544774</v>
      </c>
      <c r="G78" s="31"/>
      <c r="H78" s="55">
        <f>SUM(H75:H76)</f>
        <v>20879733</v>
      </c>
      <c r="I78" s="31"/>
      <c r="J78" s="54">
        <f>SUM(J75:J76)</f>
        <v>33770403</v>
      </c>
      <c r="K78" s="31"/>
      <c r="L78" s="55">
        <f>SUM(L75:L76)</f>
        <v>11395479</v>
      </c>
    </row>
    <row r="79" spans="1:12" ht="21.75" customHeight="1" thickTop="1" x14ac:dyDescent="0.5">
      <c r="A79" s="80"/>
      <c r="B79" s="80"/>
      <c r="C79" s="80"/>
      <c r="D79" s="50"/>
      <c r="E79" s="50"/>
      <c r="F79" s="30"/>
      <c r="G79" s="31"/>
      <c r="H79" s="31"/>
      <c r="I79" s="31"/>
      <c r="J79" s="30"/>
      <c r="K79" s="31"/>
      <c r="L79" s="31"/>
    </row>
    <row r="80" spans="1:12" ht="21.75" customHeight="1" x14ac:dyDescent="0.5">
      <c r="A80" s="56" t="s">
        <v>131</v>
      </c>
      <c r="E80" s="50"/>
      <c r="F80" s="30"/>
      <c r="G80" s="31"/>
      <c r="H80" s="31"/>
      <c r="I80" s="31"/>
      <c r="J80" s="30"/>
      <c r="K80" s="31"/>
      <c r="L80" s="31"/>
    </row>
    <row r="81" spans="1:12" ht="21.75" customHeight="1" x14ac:dyDescent="0.5">
      <c r="B81" s="49" t="s">
        <v>129</v>
      </c>
      <c r="E81" s="50"/>
      <c r="F81" s="30">
        <v>149294813</v>
      </c>
      <c r="G81" s="31"/>
      <c r="H81" s="31">
        <v>23303780</v>
      </c>
      <c r="I81" s="31"/>
      <c r="J81" s="30">
        <v>172301901</v>
      </c>
      <c r="K81" s="31"/>
      <c r="L81" s="31">
        <v>11395479</v>
      </c>
    </row>
    <row r="82" spans="1:12" ht="21.75" customHeight="1" x14ac:dyDescent="0.5">
      <c r="B82" s="49" t="s">
        <v>130</v>
      </c>
      <c r="E82" s="50"/>
      <c r="F82" s="34">
        <v>3781459</v>
      </c>
      <c r="G82" s="31"/>
      <c r="H82" s="35">
        <v>-2342980</v>
      </c>
      <c r="I82" s="31"/>
      <c r="J82" s="34">
        <v>0</v>
      </c>
      <c r="K82" s="31"/>
      <c r="L82" s="35">
        <v>0</v>
      </c>
    </row>
    <row r="83" spans="1:12" ht="6" customHeight="1" x14ac:dyDescent="0.5">
      <c r="E83" s="50"/>
      <c r="F83" s="30"/>
      <c r="G83" s="31"/>
      <c r="H83" s="31"/>
      <c r="I83" s="31"/>
      <c r="J83" s="30"/>
      <c r="K83" s="31"/>
      <c r="L83" s="31"/>
    </row>
    <row r="84" spans="1:12" ht="21.75" customHeight="1" thickBot="1" x14ac:dyDescent="0.55000000000000004">
      <c r="E84" s="50"/>
      <c r="F84" s="54">
        <f>SUM(F81:F82)</f>
        <v>153076272</v>
      </c>
      <c r="G84" s="31"/>
      <c r="H84" s="55">
        <f>SUM(H81:H82)</f>
        <v>20960800</v>
      </c>
      <c r="I84" s="31"/>
      <c r="J84" s="54">
        <f>SUM(J81:J82)</f>
        <v>172301901</v>
      </c>
      <c r="K84" s="31"/>
      <c r="L84" s="55">
        <f>SUM(L81:L82)</f>
        <v>11395479</v>
      </c>
    </row>
    <row r="85" spans="1:12" ht="21.75" customHeight="1" thickTop="1" x14ac:dyDescent="0.5">
      <c r="E85" s="50"/>
      <c r="F85" s="30"/>
      <c r="G85" s="31"/>
      <c r="H85" s="31"/>
      <c r="I85" s="31"/>
      <c r="J85" s="30"/>
      <c r="K85" s="31"/>
      <c r="L85" s="31"/>
    </row>
    <row r="86" spans="1:12" ht="21.75" customHeight="1" x14ac:dyDescent="0.5">
      <c r="A86" s="81" t="s">
        <v>132</v>
      </c>
      <c r="D86" s="50"/>
      <c r="E86" s="50"/>
      <c r="F86" s="30"/>
      <c r="G86" s="31"/>
      <c r="H86" s="31"/>
      <c r="I86" s="31"/>
      <c r="J86" s="30"/>
      <c r="K86" s="31"/>
      <c r="L86" s="31"/>
    </row>
    <row r="87" spans="1:12" ht="21.75" customHeight="1" x14ac:dyDescent="0.5">
      <c r="A87" s="73" t="s">
        <v>133</v>
      </c>
      <c r="D87" s="50"/>
      <c r="E87" s="50"/>
      <c r="F87" s="82">
        <v>0.02</v>
      </c>
      <c r="G87" s="31"/>
      <c r="H87" s="83">
        <v>0.04</v>
      </c>
      <c r="I87" s="31"/>
      <c r="J87" s="82">
        <v>0.06</v>
      </c>
      <c r="K87" s="31"/>
      <c r="L87" s="83">
        <v>0.02</v>
      </c>
    </row>
    <row r="88" spans="1:12" ht="21.75" customHeight="1" x14ac:dyDescent="0.5">
      <c r="A88" s="73"/>
      <c r="D88" s="50"/>
      <c r="E88" s="50"/>
      <c r="F88" s="84"/>
      <c r="G88" s="31"/>
      <c r="H88" s="83"/>
      <c r="I88" s="31"/>
      <c r="J88" s="84"/>
      <c r="K88" s="31"/>
      <c r="L88" s="83"/>
    </row>
    <row r="89" spans="1:12" ht="7.5" customHeight="1" x14ac:dyDescent="0.5">
      <c r="A89" s="73"/>
      <c r="B89" s="73"/>
      <c r="C89" s="73"/>
      <c r="D89" s="74"/>
      <c r="E89" s="74"/>
      <c r="F89" s="31"/>
      <c r="G89" s="31"/>
      <c r="H89" s="31"/>
      <c r="I89" s="31"/>
      <c r="J89" s="31"/>
      <c r="K89" s="31"/>
      <c r="L89" s="31"/>
    </row>
    <row r="90" spans="1:12" ht="21.95" customHeight="1" x14ac:dyDescent="0.5">
      <c r="A90" s="8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85"/>
      <c r="C90" s="85"/>
      <c r="D90" s="85"/>
      <c r="E90" s="85"/>
      <c r="F90" s="86"/>
      <c r="G90" s="86"/>
      <c r="H90" s="86"/>
      <c r="I90" s="86"/>
      <c r="J90" s="86"/>
      <c r="K90" s="86"/>
      <c r="L90" s="86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97AEF-222F-4053-8D7A-1F5574067BB0}">
  <dimension ref="A1:L90"/>
  <sheetViews>
    <sheetView topLeftCell="A81" zoomScaleNormal="100" zoomScaleSheetLayoutView="91" workbookViewId="0">
      <selection activeCell="O120" sqref="O120"/>
    </sheetView>
  </sheetViews>
  <sheetFormatPr defaultColWidth="9.140625" defaultRowHeight="21.75" customHeight="1" x14ac:dyDescent="0.5"/>
  <cols>
    <col min="1" max="2" width="1.7109375" style="49" customWidth="1"/>
    <col min="3" max="3" width="31" style="49" customWidth="1"/>
    <col min="4" max="4" width="8.28515625" style="49" customWidth="1"/>
    <col min="5" max="5" width="0.85546875" style="49" customWidth="1"/>
    <col min="6" max="6" width="14.28515625" style="79" customWidth="1"/>
    <col min="7" max="7" width="0.85546875" style="79" customWidth="1"/>
    <col min="8" max="8" width="14.28515625" style="79" customWidth="1"/>
    <col min="9" max="9" width="0.85546875" style="79" customWidth="1"/>
    <col min="10" max="10" width="14.28515625" style="79" customWidth="1"/>
    <col min="11" max="11" width="0.85546875" style="79" customWidth="1"/>
    <col min="12" max="12" width="14.28515625" style="79" customWidth="1"/>
    <col min="13" max="16384" width="9.140625" style="49"/>
  </cols>
  <sheetData>
    <row r="1" spans="1:12" ht="21.75" customHeight="1" x14ac:dyDescent="0.5">
      <c r="A1" s="56" t="s">
        <v>0</v>
      </c>
      <c r="B1" s="56"/>
      <c r="C1" s="57"/>
      <c r="D1" s="58"/>
      <c r="E1" s="58"/>
      <c r="F1" s="59"/>
      <c r="G1" s="60"/>
      <c r="H1" s="60"/>
      <c r="I1" s="60"/>
      <c r="J1" s="59"/>
      <c r="K1" s="60"/>
      <c r="L1" s="59"/>
    </row>
    <row r="2" spans="1:12" ht="21.75" customHeight="1" x14ac:dyDescent="0.5">
      <c r="A2" s="61" t="s">
        <v>90</v>
      </c>
      <c r="B2" s="61"/>
      <c r="C2" s="61"/>
      <c r="D2" s="58"/>
      <c r="E2" s="58"/>
      <c r="F2" s="60"/>
      <c r="G2" s="60"/>
      <c r="H2" s="60"/>
      <c r="I2" s="60"/>
      <c r="J2" s="60"/>
      <c r="K2" s="60"/>
      <c r="L2" s="60"/>
    </row>
    <row r="3" spans="1:12" ht="21.75" customHeight="1" x14ac:dyDescent="0.5">
      <c r="A3" s="62" t="s">
        <v>134</v>
      </c>
      <c r="B3" s="62"/>
      <c r="C3" s="62"/>
      <c r="D3" s="63"/>
      <c r="E3" s="63"/>
      <c r="F3" s="64"/>
      <c r="G3" s="64"/>
      <c r="H3" s="64"/>
      <c r="I3" s="64"/>
      <c r="J3" s="64"/>
      <c r="K3" s="64"/>
      <c r="L3" s="64"/>
    </row>
    <row r="4" spans="1:12" ht="21.75" customHeight="1" x14ac:dyDescent="0.5">
      <c r="A4" s="61"/>
      <c r="B4" s="61"/>
      <c r="C4" s="61"/>
      <c r="D4" s="58"/>
      <c r="E4" s="58"/>
      <c r="F4" s="65"/>
      <c r="G4" s="65"/>
      <c r="H4" s="65"/>
      <c r="I4" s="65"/>
      <c r="J4" s="65"/>
      <c r="K4" s="65"/>
      <c r="L4" s="65"/>
    </row>
    <row r="5" spans="1:12" ht="21.75" customHeight="1" x14ac:dyDescent="0.5">
      <c r="A5" s="61"/>
      <c r="B5" s="61"/>
      <c r="C5" s="61"/>
      <c r="D5" s="58"/>
      <c r="E5" s="58"/>
      <c r="F5" s="187" t="s">
        <v>3</v>
      </c>
      <c r="G5" s="187"/>
      <c r="H5" s="187"/>
      <c r="I5" s="7"/>
      <c r="J5" s="187" t="s">
        <v>4</v>
      </c>
      <c r="K5" s="187"/>
      <c r="L5" s="187"/>
    </row>
    <row r="6" spans="1:12" ht="21.75" customHeight="1" x14ac:dyDescent="0.5">
      <c r="A6" s="61"/>
      <c r="B6" s="61"/>
      <c r="C6" s="61"/>
      <c r="D6" s="58"/>
      <c r="E6" s="58"/>
      <c r="F6" s="13" t="s">
        <v>5</v>
      </c>
      <c r="G6" s="14"/>
      <c r="H6" s="13" t="s">
        <v>5</v>
      </c>
      <c r="I6" s="7"/>
      <c r="J6" s="13" t="s">
        <v>5</v>
      </c>
      <c r="K6" s="14"/>
      <c r="L6" s="13" t="s">
        <v>5</v>
      </c>
    </row>
    <row r="7" spans="1:12" ht="21.75" customHeight="1" x14ac:dyDescent="0.5">
      <c r="A7" s="61"/>
      <c r="B7" s="61"/>
      <c r="C7" s="61"/>
      <c r="D7" s="58"/>
      <c r="E7" s="58"/>
      <c r="F7" s="13" t="s">
        <v>7</v>
      </c>
      <c r="G7" s="14"/>
      <c r="H7" s="13" t="s">
        <v>7</v>
      </c>
      <c r="I7" s="7"/>
      <c r="J7" s="13" t="s">
        <v>7</v>
      </c>
      <c r="K7" s="14"/>
      <c r="L7" s="13" t="s">
        <v>7</v>
      </c>
    </row>
    <row r="8" spans="1:12" ht="21.75" customHeight="1" x14ac:dyDescent="0.5">
      <c r="A8" s="61"/>
      <c r="B8" s="61"/>
      <c r="C8" s="61"/>
      <c r="D8" s="58"/>
      <c r="E8" s="58"/>
      <c r="F8" s="16" t="s">
        <v>9</v>
      </c>
      <c r="G8" s="17"/>
      <c r="H8" s="16" t="s">
        <v>10</v>
      </c>
      <c r="I8" s="18"/>
      <c r="J8" s="16" t="s">
        <v>9</v>
      </c>
      <c r="K8" s="17"/>
      <c r="L8" s="16" t="s">
        <v>10</v>
      </c>
    </row>
    <row r="9" spans="1:12" ht="21.75" customHeight="1" x14ac:dyDescent="0.5">
      <c r="D9" s="87" t="s">
        <v>11</v>
      </c>
      <c r="E9" s="66"/>
      <c r="F9" s="21" t="s">
        <v>12</v>
      </c>
      <c r="G9" s="23"/>
      <c r="H9" s="21" t="s">
        <v>12</v>
      </c>
      <c r="I9" s="23"/>
      <c r="J9" s="21" t="s">
        <v>12</v>
      </c>
      <c r="K9" s="23"/>
      <c r="L9" s="21" t="s">
        <v>12</v>
      </c>
    </row>
    <row r="10" spans="1:12" ht="6" customHeight="1" x14ac:dyDescent="0.5">
      <c r="D10" s="67"/>
      <c r="E10" s="66"/>
      <c r="F10" s="68"/>
      <c r="G10" s="69"/>
      <c r="H10" s="70"/>
      <c r="I10" s="69"/>
      <c r="J10" s="68"/>
      <c r="K10" s="69"/>
      <c r="L10" s="70"/>
    </row>
    <row r="11" spans="1:12" ht="21.75" customHeight="1" x14ac:dyDescent="0.5">
      <c r="A11" s="71" t="s">
        <v>92</v>
      </c>
      <c r="B11" s="71"/>
      <c r="C11" s="72"/>
      <c r="D11" s="74">
        <v>7</v>
      </c>
      <c r="E11" s="74"/>
      <c r="F11" s="30"/>
      <c r="G11" s="31"/>
      <c r="H11" s="53"/>
      <c r="I11" s="31"/>
      <c r="J11" s="30"/>
      <c r="K11" s="53"/>
      <c r="L11" s="53"/>
    </row>
    <row r="12" spans="1:12" ht="6" customHeight="1" x14ac:dyDescent="0.5">
      <c r="A12" s="72"/>
      <c r="B12" s="72"/>
      <c r="C12" s="72"/>
      <c r="D12" s="74"/>
      <c r="E12" s="74"/>
      <c r="F12" s="30"/>
      <c r="G12" s="31"/>
      <c r="H12" s="31"/>
      <c r="I12" s="31"/>
      <c r="J12" s="30"/>
      <c r="K12" s="53"/>
      <c r="L12" s="31"/>
    </row>
    <row r="13" spans="1:12" ht="21.75" customHeight="1" x14ac:dyDescent="0.5">
      <c r="A13" s="72" t="s">
        <v>93</v>
      </c>
      <c r="B13" s="72"/>
      <c r="C13" s="72"/>
      <c r="D13" s="74"/>
      <c r="E13" s="74"/>
      <c r="F13" s="30"/>
      <c r="G13" s="31"/>
      <c r="H13" s="31"/>
      <c r="I13" s="31"/>
      <c r="J13" s="30"/>
      <c r="K13" s="53"/>
      <c r="L13" s="31"/>
    </row>
    <row r="14" spans="1:12" ht="21.75" customHeight="1" x14ac:dyDescent="0.5">
      <c r="A14" s="72"/>
      <c r="B14" s="72" t="s">
        <v>94</v>
      </c>
      <c r="C14" s="72"/>
      <c r="D14" s="74"/>
      <c r="E14" s="74"/>
      <c r="F14" s="30">
        <v>1459887188</v>
      </c>
      <c r="G14" s="31"/>
      <c r="H14" s="31">
        <v>1585860056</v>
      </c>
      <c r="I14" s="31"/>
      <c r="J14" s="30">
        <v>1148420321</v>
      </c>
      <c r="K14" s="53"/>
      <c r="L14" s="31">
        <v>1296027456</v>
      </c>
    </row>
    <row r="15" spans="1:12" ht="21.75" customHeight="1" x14ac:dyDescent="0.5">
      <c r="A15" s="72" t="s">
        <v>95</v>
      </c>
      <c r="B15" s="72"/>
      <c r="C15" s="73"/>
      <c r="D15" s="74"/>
      <c r="E15" s="74"/>
      <c r="F15" s="30">
        <v>67076586</v>
      </c>
      <c r="G15" s="31"/>
      <c r="H15" s="31">
        <v>445108668</v>
      </c>
      <c r="I15" s="31"/>
      <c r="J15" s="30">
        <v>11011038</v>
      </c>
      <c r="K15" s="53"/>
      <c r="L15" s="31">
        <v>351303869</v>
      </c>
    </row>
    <row r="16" spans="1:12" ht="21.75" customHeight="1" x14ac:dyDescent="0.5">
      <c r="A16" s="72" t="s">
        <v>96</v>
      </c>
      <c r="B16" s="72"/>
      <c r="C16" s="73"/>
      <c r="D16" s="74"/>
      <c r="E16" s="74"/>
      <c r="F16" s="34">
        <v>976021429</v>
      </c>
      <c r="G16" s="31"/>
      <c r="H16" s="35">
        <v>435180546</v>
      </c>
      <c r="I16" s="31"/>
      <c r="J16" s="34">
        <v>920153543</v>
      </c>
      <c r="K16" s="53"/>
      <c r="L16" s="35">
        <v>398222265</v>
      </c>
    </row>
    <row r="17" spans="1:12" ht="6" customHeight="1" x14ac:dyDescent="0.5">
      <c r="A17" s="72"/>
      <c r="B17" s="72"/>
      <c r="C17" s="72"/>
      <c r="D17" s="74"/>
      <c r="E17" s="74"/>
      <c r="F17" s="30"/>
      <c r="G17" s="31"/>
      <c r="H17" s="31"/>
      <c r="I17" s="31"/>
      <c r="J17" s="30"/>
      <c r="K17" s="53"/>
      <c r="L17" s="31"/>
    </row>
    <row r="18" spans="1:12" ht="21.75" customHeight="1" x14ac:dyDescent="0.5">
      <c r="A18" s="71" t="s">
        <v>97</v>
      </c>
      <c r="B18" s="71"/>
      <c r="C18" s="73"/>
      <c r="D18" s="74"/>
      <c r="E18" s="74"/>
      <c r="F18" s="34">
        <f>SUM(F13:F17)</f>
        <v>2502985203</v>
      </c>
      <c r="G18" s="31"/>
      <c r="H18" s="35">
        <f>SUM(H13:H17)</f>
        <v>2466149270</v>
      </c>
      <c r="I18" s="31"/>
      <c r="J18" s="34">
        <f>SUM(J13:J17)</f>
        <v>2079584902</v>
      </c>
      <c r="K18" s="53"/>
      <c r="L18" s="35">
        <f>SUM(L13:L17)</f>
        <v>2045553590</v>
      </c>
    </row>
    <row r="19" spans="1:12" ht="21.75" customHeight="1" x14ac:dyDescent="0.5">
      <c r="A19" s="72"/>
      <c r="B19" s="72"/>
      <c r="C19" s="71"/>
      <c r="D19" s="74"/>
      <c r="E19" s="74"/>
      <c r="F19" s="30"/>
      <c r="G19" s="31"/>
      <c r="H19" s="31"/>
      <c r="I19" s="31"/>
      <c r="J19" s="30"/>
      <c r="K19" s="53"/>
      <c r="L19" s="31"/>
    </row>
    <row r="20" spans="1:12" ht="21.75" customHeight="1" x14ac:dyDescent="0.5">
      <c r="A20" s="71" t="s">
        <v>98</v>
      </c>
      <c r="B20" s="71"/>
      <c r="C20" s="71"/>
      <c r="D20" s="74"/>
      <c r="E20" s="74"/>
      <c r="F20" s="30"/>
      <c r="G20" s="31"/>
      <c r="H20" s="31"/>
      <c r="I20" s="31"/>
      <c r="J20" s="30"/>
      <c r="K20" s="53"/>
      <c r="L20" s="31"/>
    </row>
    <row r="21" spans="1:12" ht="6" customHeight="1" x14ac:dyDescent="0.5">
      <c r="A21" s="72"/>
      <c r="B21" s="72"/>
      <c r="C21" s="72"/>
      <c r="D21" s="74"/>
      <c r="E21" s="74"/>
      <c r="F21" s="30"/>
      <c r="G21" s="31"/>
      <c r="H21" s="31"/>
      <c r="I21" s="31"/>
      <c r="J21" s="30"/>
      <c r="K21" s="53"/>
      <c r="L21" s="31"/>
    </row>
    <row r="22" spans="1:12" ht="21.75" customHeight="1" x14ac:dyDescent="0.5">
      <c r="A22" s="72" t="s">
        <v>99</v>
      </c>
      <c r="B22" s="72"/>
      <c r="C22" s="72"/>
      <c r="D22" s="74"/>
      <c r="E22" s="74"/>
      <c r="F22" s="30"/>
      <c r="G22" s="31"/>
      <c r="H22" s="31"/>
      <c r="I22" s="31"/>
      <c r="J22" s="30"/>
      <c r="K22" s="53"/>
      <c r="L22" s="31"/>
    </row>
    <row r="23" spans="1:12" ht="21.75" customHeight="1" x14ac:dyDescent="0.5">
      <c r="A23" s="72"/>
      <c r="B23" s="72" t="s">
        <v>94</v>
      </c>
      <c r="C23" s="72"/>
      <c r="D23" s="74"/>
      <c r="E23" s="74"/>
      <c r="F23" s="30">
        <v>-1035263022</v>
      </c>
      <c r="G23" s="31"/>
      <c r="H23" s="31">
        <v>-1345493349</v>
      </c>
      <c r="I23" s="31"/>
      <c r="J23" s="30">
        <v>-855500565</v>
      </c>
      <c r="K23" s="53"/>
      <c r="L23" s="31">
        <v>-1077663406</v>
      </c>
    </row>
    <row r="24" spans="1:12" ht="21.75" customHeight="1" x14ac:dyDescent="0.5">
      <c r="A24" s="72" t="s">
        <v>100</v>
      </c>
      <c r="B24" s="72"/>
      <c r="C24" s="72"/>
      <c r="D24" s="74"/>
      <c r="E24" s="74"/>
      <c r="F24" s="30">
        <v>-46431461</v>
      </c>
      <c r="G24" s="31"/>
      <c r="H24" s="31">
        <v>-351723495</v>
      </c>
      <c r="I24" s="31"/>
      <c r="J24" s="30">
        <v>-8368463</v>
      </c>
      <c r="K24" s="53"/>
      <c r="L24" s="31">
        <v>-278669947</v>
      </c>
    </row>
    <row r="25" spans="1:12" ht="21.75" customHeight="1" x14ac:dyDescent="0.5">
      <c r="A25" s="72" t="s">
        <v>101</v>
      </c>
      <c r="B25" s="72"/>
      <c r="C25" s="72"/>
      <c r="D25" s="74"/>
      <c r="E25" s="74"/>
      <c r="F25" s="34">
        <v>-942953430</v>
      </c>
      <c r="G25" s="31"/>
      <c r="H25" s="35">
        <v>-357804848</v>
      </c>
      <c r="I25" s="31"/>
      <c r="J25" s="34">
        <v>-905586612</v>
      </c>
      <c r="K25" s="53"/>
      <c r="L25" s="35">
        <v>-338040323</v>
      </c>
    </row>
    <row r="26" spans="1:12" ht="6" customHeight="1" x14ac:dyDescent="0.5">
      <c r="A26" s="73"/>
      <c r="B26" s="73"/>
      <c r="C26" s="72"/>
      <c r="D26" s="74"/>
      <c r="E26" s="74"/>
      <c r="F26" s="30"/>
      <c r="G26" s="31"/>
      <c r="H26" s="31"/>
      <c r="I26" s="31"/>
      <c r="J26" s="30"/>
      <c r="K26" s="53"/>
      <c r="L26" s="31"/>
    </row>
    <row r="27" spans="1:12" s="56" customFormat="1" ht="21.75" customHeight="1" x14ac:dyDescent="0.5">
      <c r="A27" s="71" t="s">
        <v>102</v>
      </c>
      <c r="B27" s="71"/>
      <c r="C27" s="75"/>
      <c r="D27" s="76"/>
      <c r="E27" s="76"/>
      <c r="F27" s="34">
        <f>SUM(F22:F25)</f>
        <v>-2024647913</v>
      </c>
      <c r="G27" s="31"/>
      <c r="H27" s="35">
        <f>SUM(H22:H25)</f>
        <v>-2055021692</v>
      </c>
      <c r="I27" s="31"/>
      <c r="J27" s="34">
        <f>SUM(J22:J25)</f>
        <v>-1769455640</v>
      </c>
      <c r="K27" s="77"/>
      <c r="L27" s="35">
        <f>SUM(L22:L25)</f>
        <v>-1694373676</v>
      </c>
    </row>
    <row r="28" spans="1:12" s="56" customFormat="1" ht="21.75" customHeight="1" x14ac:dyDescent="0.5">
      <c r="A28" s="71"/>
      <c r="B28" s="71"/>
      <c r="C28" s="71"/>
      <c r="D28" s="76"/>
      <c r="E28" s="76"/>
      <c r="F28" s="30"/>
      <c r="G28" s="31"/>
      <c r="H28" s="31"/>
      <c r="I28" s="31"/>
      <c r="J28" s="30"/>
      <c r="K28" s="77"/>
      <c r="L28" s="31"/>
    </row>
    <row r="29" spans="1:12" s="56" customFormat="1" ht="21.75" customHeight="1" x14ac:dyDescent="0.5">
      <c r="A29" s="71" t="s">
        <v>103</v>
      </c>
      <c r="B29" s="71"/>
      <c r="C29" s="71"/>
      <c r="D29" s="74">
        <v>7</v>
      </c>
      <c r="E29" s="76"/>
      <c r="F29" s="30">
        <f>F18+F27</f>
        <v>478337290</v>
      </c>
      <c r="G29" s="31"/>
      <c r="H29" s="31">
        <f>H18+H27</f>
        <v>411127578</v>
      </c>
      <c r="I29" s="31"/>
      <c r="J29" s="30">
        <f>J18+J27</f>
        <v>310129262</v>
      </c>
      <c r="K29" s="77"/>
      <c r="L29" s="31">
        <f>L18+L27</f>
        <v>351179914</v>
      </c>
    </row>
    <row r="30" spans="1:12" ht="21.75" customHeight="1" x14ac:dyDescent="0.5">
      <c r="A30" s="72" t="s">
        <v>104</v>
      </c>
      <c r="B30" s="72"/>
      <c r="C30" s="72"/>
      <c r="D30" s="74"/>
      <c r="E30" s="74"/>
      <c r="F30" s="30">
        <v>3534232</v>
      </c>
      <c r="G30" s="31"/>
      <c r="H30" s="31">
        <v>4764483</v>
      </c>
      <c r="I30" s="31"/>
      <c r="J30" s="30">
        <v>61588768</v>
      </c>
      <c r="K30" s="53"/>
      <c r="L30" s="31">
        <v>63195986</v>
      </c>
    </row>
    <row r="31" spans="1:12" ht="21.75" customHeight="1" x14ac:dyDescent="0.5">
      <c r="A31" s="72" t="s">
        <v>105</v>
      </c>
      <c r="B31" s="72"/>
      <c r="C31" s="72"/>
      <c r="D31" s="74"/>
      <c r="E31" s="74"/>
      <c r="F31" s="30">
        <v>-48880555</v>
      </c>
      <c r="G31" s="31"/>
      <c r="H31" s="31">
        <v>-20570766</v>
      </c>
      <c r="I31" s="31"/>
      <c r="J31" s="30">
        <v>-48786648</v>
      </c>
      <c r="K31" s="53"/>
      <c r="L31" s="31">
        <v>-20570361</v>
      </c>
    </row>
    <row r="32" spans="1:12" ht="21.75" customHeight="1" x14ac:dyDescent="0.5">
      <c r="A32" s="72" t="s">
        <v>106</v>
      </c>
      <c r="B32" s="72"/>
      <c r="C32" s="72"/>
      <c r="D32" s="74"/>
      <c r="E32" s="74"/>
      <c r="F32" s="30">
        <v>-76665004</v>
      </c>
      <c r="G32" s="31"/>
      <c r="H32" s="31">
        <v>-69369363</v>
      </c>
      <c r="I32" s="31"/>
      <c r="J32" s="30">
        <v>-39333962</v>
      </c>
      <c r="K32" s="53"/>
      <c r="L32" s="31">
        <v>-62402528</v>
      </c>
    </row>
    <row r="33" spans="1:12" ht="21.75" customHeight="1" x14ac:dyDescent="0.5">
      <c r="A33" s="73" t="s">
        <v>107</v>
      </c>
      <c r="B33" s="73"/>
      <c r="C33" s="72"/>
      <c r="D33" s="74"/>
      <c r="E33" s="74"/>
      <c r="F33" s="30">
        <v>-196788221</v>
      </c>
      <c r="G33" s="31"/>
      <c r="H33" s="31">
        <v>-218818967</v>
      </c>
      <c r="I33" s="31"/>
      <c r="J33" s="30">
        <v>-165487597</v>
      </c>
      <c r="K33" s="53"/>
      <c r="L33" s="31">
        <v>-200516691</v>
      </c>
    </row>
    <row r="34" spans="1:12" ht="21.75" customHeight="1" x14ac:dyDescent="0.5">
      <c r="A34" s="73" t="s">
        <v>108</v>
      </c>
      <c r="B34" s="73"/>
      <c r="C34" s="72"/>
      <c r="D34" s="74"/>
      <c r="E34" s="74"/>
      <c r="F34" s="30">
        <v>-132848973</v>
      </c>
      <c r="G34" s="31"/>
      <c r="H34" s="31">
        <v>-58565980</v>
      </c>
      <c r="I34" s="31"/>
      <c r="J34" s="30">
        <v>-124347051</v>
      </c>
      <c r="K34" s="53"/>
      <c r="L34" s="31">
        <v>-44584656</v>
      </c>
    </row>
    <row r="35" spans="1:12" ht="21.75" customHeight="1" x14ac:dyDescent="0.5">
      <c r="A35" s="72" t="s">
        <v>109</v>
      </c>
      <c r="B35" s="71"/>
      <c r="C35" s="75"/>
      <c r="D35" s="74"/>
      <c r="E35" s="73"/>
      <c r="F35" s="30"/>
      <c r="G35" s="31"/>
      <c r="H35" s="31"/>
      <c r="I35" s="31"/>
      <c r="J35" s="30"/>
      <c r="K35" s="53"/>
      <c r="L35" s="31"/>
    </row>
    <row r="36" spans="1:12" ht="21.75" customHeight="1" x14ac:dyDescent="0.5">
      <c r="A36" s="73"/>
      <c r="B36" s="73" t="s">
        <v>110</v>
      </c>
      <c r="C36" s="73"/>
      <c r="D36" s="74">
        <v>12</v>
      </c>
      <c r="E36" s="74"/>
      <c r="F36" s="34">
        <v>32554094</v>
      </c>
      <c r="G36" s="31"/>
      <c r="H36" s="35">
        <v>42231402</v>
      </c>
      <c r="I36" s="31"/>
      <c r="J36" s="34">
        <v>0</v>
      </c>
      <c r="K36" s="53"/>
      <c r="L36" s="35" t="s">
        <v>135</v>
      </c>
    </row>
    <row r="37" spans="1:12" ht="6" customHeight="1" x14ac:dyDescent="0.5">
      <c r="A37" s="72"/>
      <c r="B37" s="72"/>
      <c r="C37" s="72"/>
      <c r="D37" s="74"/>
      <c r="E37" s="74"/>
      <c r="F37" s="30"/>
      <c r="G37" s="31"/>
      <c r="H37" s="31"/>
      <c r="I37" s="31"/>
      <c r="J37" s="30"/>
      <c r="K37" s="53"/>
      <c r="L37" s="31"/>
    </row>
    <row r="38" spans="1:12" ht="21.75" customHeight="1" x14ac:dyDescent="0.5">
      <c r="A38" s="71" t="s">
        <v>111</v>
      </c>
      <c r="B38" s="75"/>
      <c r="C38" s="73"/>
      <c r="E38" s="74"/>
      <c r="F38" s="30">
        <f>SUM(F29:F37)</f>
        <v>59242863</v>
      </c>
      <c r="G38" s="31"/>
      <c r="H38" s="31">
        <f>SUM(H29:H37)</f>
        <v>90798387</v>
      </c>
      <c r="I38" s="31"/>
      <c r="J38" s="30">
        <f>SUM(J29:J37)</f>
        <v>-6237228</v>
      </c>
      <c r="K38" s="53"/>
      <c r="L38" s="31">
        <f>SUM(L29:L37)</f>
        <v>86301664</v>
      </c>
    </row>
    <row r="39" spans="1:12" ht="21.75" customHeight="1" x14ac:dyDescent="0.5">
      <c r="A39" s="72" t="s">
        <v>112</v>
      </c>
      <c r="B39" s="72"/>
      <c r="C39" s="72"/>
      <c r="D39" s="74">
        <v>17</v>
      </c>
      <c r="E39" s="74"/>
      <c r="F39" s="34">
        <v>-10990506</v>
      </c>
      <c r="G39" s="31"/>
      <c r="H39" s="35">
        <v>-15131511</v>
      </c>
      <c r="I39" s="31"/>
      <c r="J39" s="34">
        <v>10406801</v>
      </c>
      <c r="K39" s="53"/>
      <c r="L39" s="35">
        <v>-11888524</v>
      </c>
    </row>
    <row r="40" spans="1:12" ht="6" customHeight="1" x14ac:dyDescent="0.5">
      <c r="A40" s="72"/>
      <c r="B40" s="72"/>
      <c r="C40" s="72"/>
      <c r="D40" s="74"/>
      <c r="E40" s="74"/>
      <c r="F40" s="30"/>
      <c r="G40" s="31"/>
      <c r="H40" s="31"/>
      <c r="I40" s="31"/>
      <c r="J40" s="30"/>
      <c r="K40" s="53"/>
      <c r="L40" s="31"/>
    </row>
    <row r="41" spans="1:12" ht="21.75" customHeight="1" thickBot="1" x14ac:dyDescent="0.55000000000000004">
      <c r="A41" s="71" t="s">
        <v>113</v>
      </c>
      <c r="B41" s="71"/>
      <c r="C41" s="75"/>
      <c r="D41" s="74"/>
      <c r="E41" s="73"/>
      <c r="F41" s="54">
        <f>SUM(F38:F39)</f>
        <v>48252357</v>
      </c>
      <c r="G41" s="31"/>
      <c r="H41" s="55">
        <f>SUM(H38:H39)</f>
        <v>75666876</v>
      </c>
      <c r="I41" s="31"/>
      <c r="J41" s="54">
        <f>SUM(J38:J39)</f>
        <v>4169573</v>
      </c>
      <c r="K41" s="53"/>
      <c r="L41" s="55">
        <f>SUM(L38:L39)</f>
        <v>74413140</v>
      </c>
    </row>
    <row r="42" spans="1:12" ht="21.75" customHeight="1" thickTop="1" x14ac:dyDescent="0.5">
      <c r="A42" s="71"/>
      <c r="B42" s="71"/>
      <c r="C42" s="75"/>
      <c r="D42" s="74"/>
      <c r="E42" s="73"/>
      <c r="F42" s="31"/>
      <c r="G42" s="31"/>
      <c r="H42" s="31"/>
      <c r="I42" s="31"/>
      <c r="J42" s="31"/>
      <c r="K42" s="53"/>
      <c r="L42" s="31"/>
    </row>
    <row r="43" spans="1:12" ht="21.75" customHeight="1" x14ac:dyDescent="0.5">
      <c r="A43" s="71"/>
      <c r="B43" s="71"/>
      <c r="C43" s="75"/>
      <c r="D43" s="74"/>
      <c r="E43" s="73"/>
      <c r="F43" s="31"/>
      <c r="G43" s="31"/>
      <c r="H43" s="31"/>
      <c r="I43" s="31"/>
      <c r="J43" s="31"/>
      <c r="K43" s="53"/>
      <c r="L43" s="31"/>
    </row>
    <row r="44" spans="1:12" ht="7.5" customHeight="1" x14ac:dyDescent="0.5">
      <c r="A44" s="71"/>
      <c r="B44" s="71"/>
      <c r="C44" s="75"/>
      <c r="D44" s="74"/>
      <c r="E44" s="73"/>
      <c r="F44" s="31"/>
      <c r="G44" s="31"/>
      <c r="H44" s="31"/>
      <c r="I44" s="31"/>
      <c r="J44" s="31"/>
      <c r="K44" s="53"/>
      <c r="L44" s="31"/>
    </row>
    <row r="45" spans="1:12" ht="21.95" customHeight="1" x14ac:dyDescent="0.5">
      <c r="A45" s="189" t="s">
        <v>45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2" ht="21.75" customHeight="1" x14ac:dyDescent="0.5">
      <c r="A46" s="56" t="s">
        <v>0</v>
      </c>
      <c r="B46" s="56"/>
      <c r="C46" s="57"/>
      <c r="D46" s="58"/>
      <c r="E46" s="58"/>
      <c r="F46" s="59"/>
      <c r="G46" s="60"/>
      <c r="H46" s="60"/>
      <c r="I46" s="60"/>
      <c r="J46" s="59"/>
      <c r="K46" s="60"/>
      <c r="L46" s="59"/>
    </row>
    <row r="47" spans="1:12" ht="21.75" customHeight="1" x14ac:dyDescent="0.5">
      <c r="A47" s="61" t="s">
        <v>114</v>
      </c>
      <c r="B47" s="61"/>
      <c r="C47" s="61"/>
      <c r="D47" s="58"/>
      <c r="E47" s="58"/>
      <c r="F47" s="60"/>
      <c r="G47" s="60"/>
      <c r="H47" s="60"/>
      <c r="I47" s="60"/>
      <c r="J47" s="60"/>
      <c r="K47" s="60"/>
      <c r="L47" s="60"/>
    </row>
    <row r="48" spans="1:12" ht="21.75" customHeight="1" x14ac:dyDescent="0.5">
      <c r="A48" s="62" t="s">
        <v>134</v>
      </c>
      <c r="B48" s="62"/>
      <c r="C48" s="62"/>
      <c r="D48" s="63"/>
      <c r="E48" s="63"/>
      <c r="F48" s="64"/>
      <c r="G48" s="64"/>
      <c r="H48" s="64"/>
      <c r="I48" s="64"/>
      <c r="J48" s="64"/>
      <c r="K48" s="64"/>
      <c r="L48" s="64"/>
    </row>
    <row r="49" spans="1:12" ht="21.75" customHeight="1" x14ac:dyDescent="0.5">
      <c r="A49" s="61"/>
      <c r="B49" s="61"/>
      <c r="C49" s="61"/>
      <c r="D49" s="58"/>
      <c r="E49" s="58"/>
      <c r="F49" s="65"/>
      <c r="G49" s="65"/>
      <c r="H49" s="65"/>
      <c r="I49" s="65"/>
      <c r="J49" s="65"/>
      <c r="K49" s="65"/>
      <c r="L49" s="65"/>
    </row>
    <row r="50" spans="1:12" ht="21.75" customHeight="1" x14ac:dyDescent="0.5">
      <c r="A50" s="61"/>
      <c r="B50" s="61"/>
      <c r="C50" s="61"/>
      <c r="D50" s="58"/>
      <c r="E50" s="58"/>
      <c r="F50" s="187" t="s">
        <v>3</v>
      </c>
      <c r="G50" s="187"/>
      <c r="H50" s="187"/>
      <c r="I50" s="7"/>
      <c r="J50" s="187" t="s">
        <v>4</v>
      </c>
      <c r="K50" s="187"/>
      <c r="L50" s="187"/>
    </row>
    <row r="51" spans="1:12" ht="21.75" customHeight="1" x14ac:dyDescent="0.5">
      <c r="A51" s="61"/>
      <c r="B51" s="61"/>
      <c r="C51" s="61"/>
      <c r="D51" s="58"/>
      <c r="E51" s="58"/>
      <c r="F51" s="13" t="s">
        <v>5</v>
      </c>
      <c r="G51" s="14"/>
      <c r="H51" s="13" t="s">
        <v>5</v>
      </c>
      <c r="I51" s="7"/>
      <c r="J51" s="13" t="s">
        <v>5</v>
      </c>
      <c r="K51" s="14"/>
      <c r="L51" s="13" t="s">
        <v>5</v>
      </c>
    </row>
    <row r="52" spans="1:12" ht="21.75" customHeight="1" x14ac:dyDescent="0.5">
      <c r="A52" s="61"/>
      <c r="B52" s="61"/>
      <c r="C52" s="61"/>
      <c r="D52" s="58"/>
      <c r="E52" s="58"/>
      <c r="F52" s="13" t="s">
        <v>7</v>
      </c>
      <c r="G52" s="14"/>
      <c r="H52" s="13" t="s">
        <v>7</v>
      </c>
      <c r="I52" s="7"/>
      <c r="J52" s="13" t="s">
        <v>7</v>
      </c>
      <c r="K52" s="14"/>
      <c r="L52" s="13" t="s">
        <v>7</v>
      </c>
    </row>
    <row r="53" spans="1:12" ht="21.75" customHeight="1" x14ac:dyDescent="0.5">
      <c r="A53" s="61"/>
      <c r="B53" s="61"/>
      <c r="C53" s="61"/>
      <c r="D53" s="58"/>
      <c r="E53" s="58"/>
      <c r="F53" s="16" t="s">
        <v>9</v>
      </c>
      <c r="G53" s="17"/>
      <c r="H53" s="16" t="s">
        <v>10</v>
      </c>
      <c r="I53" s="18"/>
      <c r="J53" s="16" t="s">
        <v>9</v>
      </c>
      <c r="K53" s="17"/>
      <c r="L53" s="16" t="s">
        <v>10</v>
      </c>
    </row>
    <row r="54" spans="1:12" ht="21.75" customHeight="1" x14ac:dyDescent="0.5">
      <c r="D54" s="67"/>
      <c r="E54" s="66"/>
      <c r="F54" s="21" t="s">
        <v>12</v>
      </c>
      <c r="G54" s="23"/>
      <c r="H54" s="21" t="s">
        <v>12</v>
      </c>
      <c r="I54" s="23"/>
      <c r="J54" s="21" t="s">
        <v>12</v>
      </c>
      <c r="K54" s="23"/>
      <c r="L54" s="21" t="s">
        <v>12</v>
      </c>
    </row>
    <row r="55" spans="1:12" ht="6" customHeight="1" x14ac:dyDescent="0.5">
      <c r="A55" s="80"/>
      <c r="B55" s="80"/>
      <c r="C55" s="80"/>
      <c r="D55" s="50"/>
      <c r="E55" s="50"/>
      <c r="F55" s="30"/>
      <c r="G55" s="31"/>
      <c r="H55" s="31"/>
      <c r="I55" s="31"/>
      <c r="J55" s="30"/>
      <c r="K55" s="31"/>
      <c r="L55" s="31"/>
    </row>
    <row r="56" spans="1:12" ht="21.75" customHeight="1" x14ac:dyDescent="0.5">
      <c r="A56" s="61" t="s">
        <v>250</v>
      </c>
      <c r="B56" s="80"/>
      <c r="C56" s="80"/>
      <c r="D56" s="50"/>
      <c r="E56" s="50"/>
      <c r="F56" s="30"/>
      <c r="G56" s="31"/>
      <c r="H56" s="31"/>
      <c r="I56" s="31"/>
      <c r="J56" s="30"/>
      <c r="K56" s="31"/>
      <c r="L56" s="31"/>
    </row>
    <row r="57" spans="1:12" ht="6" customHeight="1" x14ac:dyDescent="0.5">
      <c r="A57" s="61"/>
      <c r="B57" s="80"/>
      <c r="C57" s="80"/>
      <c r="D57" s="50"/>
      <c r="E57" s="50"/>
      <c r="F57" s="30"/>
      <c r="G57" s="31"/>
      <c r="H57" s="31"/>
      <c r="I57" s="31"/>
      <c r="J57" s="30"/>
      <c r="K57" s="31"/>
      <c r="L57" s="31"/>
    </row>
    <row r="58" spans="1:12" ht="21.75" customHeight="1" x14ac:dyDescent="0.5">
      <c r="A58" s="61"/>
      <c r="B58" s="61" t="s">
        <v>116</v>
      </c>
      <c r="C58" s="80"/>
      <c r="D58" s="50"/>
      <c r="E58" s="50"/>
      <c r="F58" s="30"/>
      <c r="G58" s="31"/>
      <c r="H58" s="31"/>
      <c r="I58" s="31"/>
      <c r="J58" s="30"/>
      <c r="K58" s="31"/>
      <c r="L58" s="31"/>
    </row>
    <row r="59" spans="1:12" ht="21.75" customHeight="1" x14ac:dyDescent="0.5">
      <c r="A59" s="61"/>
      <c r="B59" s="80"/>
      <c r="C59" s="61" t="s">
        <v>117</v>
      </c>
      <c r="D59" s="50"/>
      <c r="E59" s="50"/>
      <c r="F59" s="30"/>
      <c r="G59" s="31"/>
      <c r="H59" s="31"/>
      <c r="I59" s="31"/>
      <c r="J59" s="30"/>
      <c r="K59" s="31"/>
      <c r="L59" s="31"/>
    </row>
    <row r="60" spans="1:12" ht="21.75" customHeight="1" x14ac:dyDescent="0.5">
      <c r="A60" s="61"/>
      <c r="B60" s="80"/>
      <c r="C60" s="80" t="s">
        <v>136</v>
      </c>
      <c r="D60" s="50"/>
      <c r="E60" s="50"/>
      <c r="F60" s="30"/>
      <c r="G60" s="31"/>
      <c r="H60" s="31"/>
      <c r="I60" s="31"/>
      <c r="J60" s="30"/>
      <c r="K60" s="31"/>
      <c r="L60" s="31"/>
    </row>
    <row r="61" spans="1:12" ht="21.75" customHeight="1" x14ac:dyDescent="0.5">
      <c r="A61" s="61"/>
      <c r="B61" s="80"/>
      <c r="C61" s="80" t="s">
        <v>119</v>
      </c>
      <c r="D61" s="50"/>
      <c r="E61" s="50"/>
      <c r="F61" s="30">
        <v>0</v>
      </c>
      <c r="G61" s="31"/>
      <c r="H61" s="31">
        <v>-36215</v>
      </c>
      <c r="I61" s="31"/>
      <c r="J61" s="30">
        <v>0</v>
      </c>
      <c r="K61" s="31"/>
      <c r="L61" s="31">
        <v>0</v>
      </c>
    </row>
    <row r="62" spans="1:12" ht="6" customHeight="1" x14ac:dyDescent="0.5">
      <c r="A62" s="61"/>
      <c r="B62" s="80"/>
      <c r="C62" s="80"/>
      <c r="D62" s="50"/>
      <c r="E62" s="50"/>
      <c r="F62" s="30"/>
      <c r="G62" s="31"/>
      <c r="H62" s="31"/>
      <c r="I62" s="31"/>
      <c r="J62" s="30"/>
      <c r="K62" s="31"/>
      <c r="L62" s="31"/>
    </row>
    <row r="63" spans="1:12" ht="21.75" customHeight="1" x14ac:dyDescent="0.5">
      <c r="A63" s="61"/>
      <c r="B63" s="61" t="s">
        <v>120</v>
      </c>
      <c r="D63" s="50"/>
      <c r="E63" s="50"/>
      <c r="F63" s="30"/>
      <c r="G63" s="31"/>
      <c r="H63" s="31"/>
      <c r="I63" s="31"/>
      <c r="J63" s="30"/>
      <c r="K63" s="31"/>
      <c r="L63" s="31"/>
    </row>
    <row r="64" spans="1:12" ht="21.75" customHeight="1" x14ac:dyDescent="0.5">
      <c r="A64" s="61"/>
      <c r="B64" s="61"/>
      <c r="C64" s="56" t="s">
        <v>121</v>
      </c>
      <c r="D64" s="50"/>
      <c r="E64" s="50"/>
      <c r="F64" s="30"/>
      <c r="G64" s="31"/>
      <c r="H64" s="31"/>
      <c r="I64" s="31"/>
      <c r="J64" s="30"/>
      <c r="K64" s="31"/>
      <c r="L64" s="31"/>
    </row>
    <row r="65" spans="1:12" ht="21.75" customHeight="1" x14ac:dyDescent="0.5">
      <c r="A65" s="61"/>
      <c r="B65" s="61"/>
      <c r="C65" s="49" t="s">
        <v>122</v>
      </c>
      <c r="D65" s="50"/>
      <c r="E65" s="50"/>
      <c r="F65" s="30">
        <v>394049275</v>
      </c>
      <c r="G65" s="31"/>
      <c r="H65" s="31">
        <v>0</v>
      </c>
      <c r="I65" s="31"/>
      <c r="J65" s="30">
        <v>394049275</v>
      </c>
      <c r="K65" s="31"/>
      <c r="L65" s="31">
        <v>0</v>
      </c>
    </row>
    <row r="66" spans="1:12" ht="21.75" customHeight="1" x14ac:dyDescent="0.5">
      <c r="A66" s="61"/>
      <c r="B66" s="61"/>
      <c r="C66" s="49" t="s">
        <v>123</v>
      </c>
      <c r="D66" s="50"/>
      <c r="E66" s="50"/>
      <c r="F66" s="30">
        <v>-62736506</v>
      </c>
      <c r="G66" s="31"/>
      <c r="H66" s="31">
        <v>0</v>
      </c>
      <c r="I66" s="31"/>
      <c r="J66" s="30">
        <v>-62736506</v>
      </c>
      <c r="K66" s="31"/>
      <c r="L66" s="31">
        <v>0</v>
      </c>
    </row>
    <row r="67" spans="1:12" ht="21.75" customHeight="1" x14ac:dyDescent="0.5">
      <c r="A67" s="61"/>
      <c r="B67" s="61"/>
      <c r="C67" s="49" t="s">
        <v>124</v>
      </c>
      <c r="D67" s="50"/>
      <c r="E67" s="50"/>
      <c r="F67" s="30"/>
      <c r="G67" s="31"/>
      <c r="H67" s="31"/>
      <c r="I67" s="31"/>
      <c r="J67" s="30"/>
      <c r="K67" s="31"/>
      <c r="L67" s="31"/>
    </row>
    <row r="68" spans="1:12" ht="21.75" customHeight="1" x14ac:dyDescent="0.5">
      <c r="A68" s="61"/>
      <c r="B68" s="80"/>
      <c r="C68" s="49" t="s">
        <v>125</v>
      </c>
      <c r="D68" s="50"/>
      <c r="E68" s="50"/>
      <c r="F68" s="34">
        <v>-66262554</v>
      </c>
      <c r="G68" s="31"/>
      <c r="H68" s="35">
        <v>0</v>
      </c>
      <c r="I68" s="31"/>
      <c r="J68" s="34">
        <v>-66262554</v>
      </c>
      <c r="K68" s="31"/>
      <c r="L68" s="35">
        <v>0</v>
      </c>
    </row>
    <row r="69" spans="1:12" ht="6" customHeight="1" x14ac:dyDescent="0.5">
      <c r="E69" s="50"/>
      <c r="F69" s="30"/>
      <c r="G69" s="31"/>
      <c r="H69" s="31"/>
      <c r="I69" s="31"/>
      <c r="J69" s="30"/>
      <c r="K69" s="31"/>
      <c r="L69" s="31"/>
    </row>
    <row r="70" spans="1:12" ht="21.75" customHeight="1" x14ac:dyDescent="0.5">
      <c r="A70" s="56" t="s">
        <v>137</v>
      </c>
      <c r="E70" s="50"/>
      <c r="F70" s="34">
        <f>SUM(F61:F68)</f>
        <v>265050215</v>
      </c>
      <c r="G70" s="31"/>
      <c r="H70" s="35">
        <f>SUM(H61:H68)</f>
        <v>-36215</v>
      </c>
      <c r="I70" s="31"/>
      <c r="J70" s="34">
        <f>SUM(J61:J68)</f>
        <v>265050215</v>
      </c>
      <c r="K70" s="31"/>
      <c r="L70" s="35">
        <f>L68</f>
        <v>0</v>
      </c>
    </row>
    <row r="71" spans="1:12" ht="6" customHeight="1" x14ac:dyDescent="0.5">
      <c r="E71" s="50"/>
      <c r="F71" s="30"/>
      <c r="G71" s="31"/>
      <c r="H71" s="31"/>
      <c r="I71" s="31"/>
      <c r="J71" s="30"/>
      <c r="K71" s="31"/>
      <c r="L71" s="31"/>
    </row>
    <row r="72" spans="1:12" ht="21.75" customHeight="1" thickBot="1" x14ac:dyDescent="0.55000000000000004">
      <c r="A72" s="61" t="s">
        <v>127</v>
      </c>
      <c r="B72" s="80"/>
      <c r="C72" s="80"/>
      <c r="D72" s="50"/>
      <c r="E72" s="50"/>
      <c r="F72" s="54">
        <f>F41+F70</f>
        <v>313302572</v>
      </c>
      <c r="G72" s="31"/>
      <c r="H72" s="55">
        <f>H41+H70</f>
        <v>75630661</v>
      </c>
      <c r="I72" s="31"/>
      <c r="J72" s="54">
        <f>J41+J70</f>
        <v>269219788</v>
      </c>
      <c r="K72" s="31"/>
      <c r="L72" s="55">
        <f>L41+L70</f>
        <v>74413140</v>
      </c>
    </row>
    <row r="73" spans="1:12" ht="21.75" customHeight="1" thickTop="1" x14ac:dyDescent="0.5">
      <c r="A73" s="80"/>
      <c r="B73" s="80"/>
      <c r="C73" s="80"/>
      <c r="D73" s="50"/>
      <c r="E73" s="50"/>
      <c r="F73" s="30"/>
      <c r="G73" s="31"/>
      <c r="H73" s="31"/>
      <c r="I73" s="31"/>
      <c r="J73" s="30"/>
      <c r="K73" s="31"/>
      <c r="L73" s="31"/>
    </row>
    <row r="74" spans="1:12" ht="21.75" customHeight="1" x14ac:dyDescent="0.5">
      <c r="A74" s="56" t="s">
        <v>128</v>
      </c>
      <c r="E74" s="50"/>
      <c r="F74" s="30"/>
      <c r="G74" s="31"/>
      <c r="H74" s="31"/>
      <c r="I74" s="31"/>
      <c r="J74" s="30"/>
      <c r="K74" s="31"/>
      <c r="L74" s="31"/>
    </row>
    <row r="75" spans="1:12" ht="21.75" customHeight="1" x14ac:dyDescent="0.5">
      <c r="B75" s="49" t="s">
        <v>129</v>
      </c>
      <c r="E75" s="50"/>
      <c r="F75" s="30">
        <v>35273322</v>
      </c>
      <c r="G75" s="31"/>
      <c r="H75" s="31">
        <v>68335671</v>
      </c>
      <c r="I75" s="31"/>
      <c r="J75" s="30">
        <v>4169573</v>
      </c>
      <c r="K75" s="31"/>
      <c r="L75" s="31">
        <v>74413140</v>
      </c>
    </row>
    <row r="76" spans="1:12" ht="21.75" customHeight="1" x14ac:dyDescent="0.5">
      <c r="B76" s="49" t="s">
        <v>130</v>
      </c>
      <c r="E76" s="50"/>
      <c r="F76" s="34">
        <v>12979035</v>
      </c>
      <c r="G76" s="31"/>
      <c r="H76" s="35">
        <v>7331205</v>
      </c>
      <c r="I76" s="31"/>
      <c r="J76" s="34">
        <v>0</v>
      </c>
      <c r="K76" s="31"/>
      <c r="L76" s="35">
        <v>0</v>
      </c>
    </row>
    <row r="77" spans="1:12" ht="6" customHeight="1" x14ac:dyDescent="0.5">
      <c r="E77" s="50"/>
      <c r="F77" s="30"/>
      <c r="G77" s="31"/>
      <c r="H77" s="31"/>
      <c r="I77" s="31"/>
      <c r="J77" s="30"/>
      <c r="K77" s="31"/>
      <c r="L77" s="31"/>
    </row>
    <row r="78" spans="1:12" ht="21.75" customHeight="1" thickBot="1" x14ac:dyDescent="0.55000000000000004">
      <c r="E78" s="50"/>
      <c r="F78" s="54">
        <f>SUM(F75:F76)</f>
        <v>48252357</v>
      </c>
      <c r="G78" s="31"/>
      <c r="H78" s="55">
        <f>SUM(H75:H76)</f>
        <v>75666876</v>
      </c>
      <c r="I78" s="31"/>
      <c r="J78" s="54">
        <f>SUM(J75:J76)</f>
        <v>4169573</v>
      </c>
      <c r="K78" s="31"/>
      <c r="L78" s="55">
        <f>SUM(L75:L76)</f>
        <v>74413140</v>
      </c>
    </row>
    <row r="79" spans="1:12" ht="21.75" customHeight="1" thickTop="1" x14ac:dyDescent="0.5">
      <c r="A79" s="80"/>
      <c r="B79" s="80"/>
      <c r="C79" s="80"/>
      <c r="D79" s="50"/>
      <c r="E79" s="50"/>
      <c r="F79" s="30"/>
      <c r="G79" s="31"/>
      <c r="H79" s="31"/>
      <c r="I79" s="31"/>
      <c r="J79" s="30"/>
      <c r="K79" s="31"/>
      <c r="L79" s="31"/>
    </row>
    <row r="80" spans="1:12" ht="21.75" customHeight="1" x14ac:dyDescent="0.5">
      <c r="A80" s="56" t="s">
        <v>131</v>
      </c>
      <c r="E80" s="50"/>
      <c r="F80" s="30"/>
      <c r="G80" s="31"/>
      <c r="H80" s="31"/>
      <c r="I80" s="31"/>
      <c r="J80" s="30"/>
      <c r="K80" s="31"/>
      <c r="L80" s="31"/>
    </row>
    <row r="81" spans="1:12" ht="21.75" customHeight="1" x14ac:dyDescent="0.5">
      <c r="B81" s="49" t="s">
        <v>129</v>
      </c>
      <c r="E81" s="50"/>
      <c r="F81" s="30">
        <v>300323537</v>
      </c>
      <c r="G81" s="31"/>
      <c r="H81" s="31">
        <v>68299456</v>
      </c>
      <c r="I81" s="31"/>
      <c r="J81" s="30">
        <v>269219788</v>
      </c>
      <c r="K81" s="31"/>
      <c r="L81" s="31">
        <v>74413140</v>
      </c>
    </row>
    <row r="82" spans="1:12" ht="21.75" customHeight="1" x14ac:dyDescent="0.5">
      <c r="B82" s="49" t="s">
        <v>130</v>
      </c>
      <c r="E82" s="50"/>
      <c r="F82" s="34">
        <v>12979035</v>
      </c>
      <c r="G82" s="31"/>
      <c r="H82" s="35">
        <v>7331205</v>
      </c>
      <c r="I82" s="31"/>
      <c r="J82" s="34">
        <v>0</v>
      </c>
      <c r="K82" s="31"/>
      <c r="L82" s="35">
        <v>0</v>
      </c>
    </row>
    <row r="83" spans="1:12" ht="6" customHeight="1" x14ac:dyDescent="0.5">
      <c r="E83" s="50"/>
      <c r="F83" s="30"/>
      <c r="G83" s="31"/>
      <c r="H83" s="31"/>
      <c r="I83" s="31"/>
      <c r="J83" s="30"/>
      <c r="K83" s="31"/>
      <c r="L83" s="31"/>
    </row>
    <row r="84" spans="1:12" ht="21.75" customHeight="1" thickBot="1" x14ac:dyDescent="0.55000000000000004">
      <c r="E84" s="50"/>
      <c r="F84" s="54">
        <f>SUM(F81:F82)</f>
        <v>313302572</v>
      </c>
      <c r="G84" s="31"/>
      <c r="H84" s="55">
        <f>SUM(H81:H82)</f>
        <v>75630661</v>
      </c>
      <c r="I84" s="31"/>
      <c r="J84" s="54">
        <f>SUM(J81:J82)</f>
        <v>269219788</v>
      </c>
      <c r="K84" s="31"/>
      <c r="L84" s="55">
        <f>SUM(L81:L82)</f>
        <v>74413140</v>
      </c>
    </row>
    <row r="85" spans="1:12" ht="21.75" customHeight="1" thickTop="1" x14ac:dyDescent="0.5">
      <c r="E85" s="50"/>
      <c r="F85" s="30"/>
      <c r="G85" s="31"/>
      <c r="H85" s="31"/>
      <c r="I85" s="31"/>
      <c r="J85" s="30"/>
      <c r="K85" s="31"/>
      <c r="L85" s="31"/>
    </row>
    <row r="86" spans="1:12" ht="21.75" customHeight="1" x14ac:dyDescent="0.5">
      <c r="A86" s="81" t="s">
        <v>132</v>
      </c>
      <c r="D86" s="50"/>
      <c r="E86" s="50"/>
      <c r="F86" s="30"/>
      <c r="G86" s="31"/>
      <c r="H86" s="31"/>
      <c r="I86" s="31"/>
      <c r="J86" s="30"/>
      <c r="K86" s="31"/>
      <c r="L86" s="31"/>
    </row>
    <row r="87" spans="1:12" ht="21.75" customHeight="1" x14ac:dyDescent="0.5">
      <c r="A87" s="73" t="s">
        <v>133</v>
      </c>
      <c r="D87" s="50"/>
      <c r="E87" s="50"/>
      <c r="F87" s="82">
        <v>0.06</v>
      </c>
      <c r="G87" s="31"/>
      <c r="H87" s="83">
        <v>0.12</v>
      </c>
      <c r="I87" s="31"/>
      <c r="J87" s="82">
        <v>0.01</v>
      </c>
      <c r="K87" s="31"/>
      <c r="L87" s="83">
        <v>0.13</v>
      </c>
    </row>
    <row r="88" spans="1:12" ht="21.75" customHeight="1" x14ac:dyDescent="0.5">
      <c r="A88" s="73"/>
      <c r="B88" s="73"/>
      <c r="C88" s="73"/>
      <c r="D88" s="74"/>
      <c r="E88" s="74"/>
      <c r="F88" s="31"/>
      <c r="G88" s="31"/>
      <c r="H88" s="31"/>
      <c r="I88" s="31"/>
      <c r="J88" s="31"/>
      <c r="K88" s="31"/>
      <c r="L88" s="31"/>
    </row>
    <row r="89" spans="1:12" ht="7.5" customHeight="1" x14ac:dyDescent="0.5">
      <c r="F89" s="53"/>
      <c r="G89" s="53"/>
      <c r="H89" s="53"/>
      <c r="I89" s="53"/>
      <c r="J89" s="53"/>
      <c r="K89" s="53"/>
      <c r="L89" s="53"/>
    </row>
    <row r="90" spans="1:12" ht="21.95" customHeight="1" x14ac:dyDescent="0.5">
      <c r="A90" s="8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85"/>
      <c r="C90" s="85"/>
      <c r="D90" s="85"/>
      <c r="E90" s="85"/>
      <c r="F90" s="86"/>
      <c r="G90" s="86"/>
      <c r="H90" s="86"/>
      <c r="I90" s="86"/>
      <c r="J90" s="86"/>
      <c r="K90" s="86"/>
      <c r="L90" s="86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F80D-CB0B-40E9-AD23-84B5879F25EB}">
  <dimension ref="A1:U33"/>
  <sheetViews>
    <sheetView topLeftCell="F23" zoomScaleNormal="100" zoomScaleSheetLayoutView="85" workbookViewId="0">
      <selection activeCell="O120" sqref="O120"/>
    </sheetView>
  </sheetViews>
  <sheetFormatPr defaultColWidth="9.140625" defaultRowHeight="21.75" customHeight="1" x14ac:dyDescent="0.5"/>
  <cols>
    <col min="1" max="1" width="1.7109375" style="88" customWidth="1"/>
    <col min="2" max="2" width="30" style="88" customWidth="1"/>
    <col min="3" max="3" width="7.7109375" style="89" customWidth="1"/>
    <col min="4" max="4" width="1.42578125" style="90" customWidth="1"/>
    <col min="5" max="5" width="12.42578125" style="91" customWidth="1"/>
    <col min="6" max="6" width="0.85546875" style="91" customWidth="1"/>
    <col min="7" max="7" width="12.85546875" style="91" customWidth="1"/>
    <col min="8" max="8" width="0.85546875" style="91" customWidth="1"/>
    <col min="9" max="9" width="12.140625" style="92" customWidth="1"/>
    <col min="10" max="10" width="0.85546875" style="92" customWidth="1"/>
    <col min="11" max="11" width="12.7109375" style="93" customWidth="1"/>
    <col min="12" max="12" width="0.85546875" style="94" customWidth="1"/>
    <col min="13" max="13" width="12.42578125" style="92" customWidth="1"/>
    <col min="14" max="14" width="0.85546875" style="92" customWidth="1"/>
    <col min="15" max="15" width="11.42578125" style="93" customWidth="1"/>
    <col min="16" max="16" width="0.85546875" style="94" customWidth="1"/>
    <col min="17" max="17" width="12.85546875" style="91" customWidth="1"/>
    <col min="18" max="18" width="0.85546875" style="94" customWidth="1"/>
    <col min="19" max="19" width="11" style="93" customWidth="1"/>
    <col min="20" max="20" width="0.85546875" style="94" customWidth="1"/>
    <col min="21" max="21" width="13.140625" style="91" customWidth="1"/>
    <col min="22" max="16384" width="9.140625" style="90"/>
  </cols>
  <sheetData>
    <row r="1" spans="1:21" ht="21.75" customHeight="1" x14ac:dyDescent="0.5">
      <c r="A1" s="56" t="s">
        <v>138</v>
      </c>
      <c r="Q1" s="95"/>
      <c r="U1" s="95"/>
    </row>
    <row r="2" spans="1:21" ht="21.75" customHeight="1" x14ac:dyDescent="0.5">
      <c r="A2" s="96" t="s">
        <v>139</v>
      </c>
      <c r="B2" s="96"/>
      <c r="C2" s="97"/>
      <c r="D2" s="98"/>
      <c r="E2" s="99"/>
      <c r="F2" s="99"/>
      <c r="G2" s="99"/>
      <c r="H2" s="99"/>
      <c r="I2" s="99"/>
      <c r="J2" s="99"/>
      <c r="K2" s="100"/>
      <c r="L2" s="100"/>
      <c r="M2" s="99"/>
      <c r="N2" s="99"/>
      <c r="O2" s="100"/>
      <c r="P2" s="100"/>
      <c r="Q2" s="101"/>
      <c r="R2" s="100"/>
      <c r="S2" s="100"/>
      <c r="T2" s="100"/>
      <c r="U2" s="101"/>
    </row>
    <row r="3" spans="1:21" ht="21.75" customHeight="1" x14ac:dyDescent="0.5">
      <c r="A3" s="102" t="s">
        <v>134</v>
      </c>
      <c r="B3" s="102"/>
      <c r="C3" s="103"/>
      <c r="D3" s="104"/>
      <c r="E3" s="105"/>
      <c r="F3" s="105"/>
      <c r="G3" s="105"/>
      <c r="H3" s="105"/>
      <c r="I3" s="105"/>
      <c r="J3" s="105"/>
      <c r="K3" s="106"/>
      <c r="L3" s="106"/>
      <c r="M3" s="105"/>
      <c r="N3" s="105"/>
      <c r="O3" s="106"/>
      <c r="P3" s="106"/>
      <c r="Q3" s="107"/>
      <c r="R3" s="106"/>
      <c r="S3" s="106"/>
      <c r="T3" s="106"/>
      <c r="U3" s="107"/>
    </row>
    <row r="4" spans="1:21" ht="21.75" customHeight="1" x14ac:dyDescent="0.5">
      <c r="A4" s="108"/>
      <c r="B4" s="108"/>
      <c r="C4" s="109"/>
      <c r="D4" s="110"/>
      <c r="E4" s="111"/>
      <c r="F4" s="111"/>
      <c r="G4" s="111"/>
      <c r="H4" s="111"/>
      <c r="I4" s="111"/>
      <c r="J4" s="111"/>
      <c r="K4" s="112"/>
      <c r="L4" s="100"/>
      <c r="M4" s="111"/>
      <c r="N4" s="111"/>
      <c r="O4" s="112"/>
      <c r="P4" s="100"/>
      <c r="Q4" s="113"/>
      <c r="R4" s="100"/>
      <c r="S4" s="112"/>
      <c r="T4" s="100"/>
      <c r="U4" s="113"/>
    </row>
    <row r="5" spans="1:21" ht="19.149999999999999" customHeight="1" x14ac:dyDescent="0.5">
      <c r="A5" s="114"/>
      <c r="B5" s="114"/>
      <c r="C5" s="97"/>
      <c r="D5" s="97"/>
      <c r="E5" s="190" t="s">
        <v>140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1" ht="19.149999999999999" customHeight="1" x14ac:dyDescent="0.5">
      <c r="A6" s="114"/>
      <c r="B6" s="114"/>
      <c r="C6" s="97"/>
      <c r="D6" s="97"/>
      <c r="E6" s="191" t="s">
        <v>141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15"/>
      <c r="S6" s="115"/>
      <c r="T6" s="115"/>
      <c r="U6" s="115"/>
    </row>
    <row r="7" spans="1:21" s="97" customFormat="1" ht="19.149999999999999" customHeight="1" x14ac:dyDescent="0.5">
      <c r="A7" s="114"/>
      <c r="B7" s="114"/>
      <c r="D7" s="116"/>
      <c r="E7" s="117"/>
      <c r="F7" s="118"/>
      <c r="G7" s="117"/>
      <c r="H7" s="117"/>
      <c r="I7" s="191" t="s">
        <v>82</v>
      </c>
      <c r="J7" s="191"/>
      <c r="K7" s="191"/>
      <c r="L7" s="119"/>
      <c r="M7" s="191" t="s">
        <v>142</v>
      </c>
      <c r="N7" s="191"/>
      <c r="O7" s="191"/>
      <c r="P7" s="119"/>
      <c r="Q7" s="119"/>
      <c r="R7" s="119"/>
      <c r="S7" s="119"/>
      <c r="T7" s="119"/>
      <c r="U7" s="119"/>
    </row>
    <row r="8" spans="1:21" s="97" customFormat="1" ht="19.149999999999999" customHeight="1" x14ac:dyDescent="0.5">
      <c r="A8" s="114"/>
      <c r="B8" s="114"/>
      <c r="D8" s="116"/>
      <c r="E8" s="117"/>
      <c r="F8" s="118"/>
      <c r="G8" s="115"/>
      <c r="H8" s="117"/>
      <c r="I8" s="119" t="s">
        <v>143</v>
      </c>
      <c r="J8" s="115"/>
      <c r="K8" s="119"/>
      <c r="L8" s="119"/>
      <c r="M8" s="119" t="s">
        <v>144</v>
      </c>
      <c r="N8" s="119"/>
      <c r="O8" s="119" t="s">
        <v>145</v>
      </c>
      <c r="P8" s="119"/>
      <c r="Q8" s="119" t="s">
        <v>146</v>
      </c>
      <c r="R8" s="119"/>
      <c r="S8" s="119" t="s">
        <v>147</v>
      </c>
      <c r="T8" s="119"/>
      <c r="U8" s="119"/>
    </row>
    <row r="9" spans="1:21" s="97" customFormat="1" ht="19.149999999999999" customHeight="1" x14ac:dyDescent="0.5">
      <c r="A9" s="114"/>
      <c r="B9" s="114"/>
      <c r="D9" s="116"/>
      <c r="E9" s="117" t="s">
        <v>148</v>
      </c>
      <c r="F9" s="118"/>
      <c r="G9" s="117" t="s">
        <v>149</v>
      </c>
      <c r="H9" s="117"/>
      <c r="I9" s="120" t="s">
        <v>150</v>
      </c>
      <c r="J9" s="119"/>
      <c r="K9" s="119"/>
      <c r="L9" s="119"/>
      <c r="M9" s="119" t="s">
        <v>151</v>
      </c>
      <c r="N9" s="119"/>
      <c r="O9" s="119" t="s">
        <v>144</v>
      </c>
      <c r="P9" s="119"/>
      <c r="Q9" s="119" t="s">
        <v>152</v>
      </c>
      <c r="R9" s="119"/>
      <c r="S9" s="119" t="s">
        <v>153</v>
      </c>
      <c r="T9" s="119"/>
      <c r="U9" s="119" t="s">
        <v>146</v>
      </c>
    </row>
    <row r="10" spans="1:21" s="97" customFormat="1" ht="19.149999999999999" customHeight="1" x14ac:dyDescent="0.5">
      <c r="A10" s="114"/>
      <c r="B10" s="114"/>
      <c r="D10" s="116"/>
      <c r="E10" s="117" t="s">
        <v>154</v>
      </c>
      <c r="F10" s="118"/>
      <c r="G10" s="117" t="s">
        <v>155</v>
      </c>
      <c r="H10" s="117"/>
      <c r="I10" s="119" t="s">
        <v>156</v>
      </c>
      <c r="J10" s="119"/>
      <c r="K10" s="119" t="s">
        <v>157</v>
      </c>
      <c r="L10" s="119"/>
      <c r="M10" s="119" t="s">
        <v>158</v>
      </c>
      <c r="N10" s="119"/>
      <c r="O10" s="119" t="s">
        <v>159</v>
      </c>
      <c r="P10" s="119"/>
      <c r="Q10" s="119" t="s">
        <v>160</v>
      </c>
      <c r="R10" s="119"/>
      <c r="S10" s="119" t="s">
        <v>161</v>
      </c>
      <c r="T10" s="119"/>
      <c r="U10" s="119" t="s">
        <v>162</v>
      </c>
    </row>
    <row r="11" spans="1:21" s="97" customFormat="1" ht="19.149999999999999" customHeight="1" x14ac:dyDescent="0.5">
      <c r="A11" s="114"/>
      <c r="B11" s="114"/>
      <c r="D11" s="116"/>
      <c r="E11" s="121" t="s">
        <v>12</v>
      </c>
      <c r="F11" s="118"/>
      <c r="G11" s="121" t="s">
        <v>12</v>
      </c>
      <c r="H11" s="117"/>
      <c r="I11" s="122" t="s">
        <v>12</v>
      </c>
      <c r="J11" s="119"/>
      <c r="K11" s="122" t="s">
        <v>12</v>
      </c>
      <c r="L11" s="119"/>
      <c r="M11" s="122" t="s">
        <v>12</v>
      </c>
      <c r="N11" s="119"/>
      <c r="O11" s="122" t="s">
        <v>12</v>
      </c>
      <c r="P11" s="119"/>
      <c r="Q11" s="122" t="s">
        <v>12</v>
      </c>
      <c r="R11" s="119"/>
      <c r="S11" s="122" t="s">
        <v>12</v>
      </c>
      <c r="T11" s="119"/>
      <c r="U11" s="122" t="s">
        <v>12</v>
      </c>
    </row>
    <row r="12" spans="1:21" s="97" customFormat="1" ht="6" customHeight="1" x14ac:dyDescent="0.5">
      <c r="A12" s="114"/>
      <c r="B12" s="114"/>
      <c r="D12" s="116"/>
      <c r="E12" s="117"/>
      <c r="F12" s="118"/>
      <c r="G12" s="117"/>
      <c r="H12" s="117"/>
      <c r="I12" s="117"/>
      <c r="J12" s="117"/>
      <c r="K12" s="119"/>
      <c r="L12" s="119"/>
      <c r="M12" s="117"/>
      <c r="N12" s="117"/>
      <c r="O12" s="119"/>
      <c r="P12" s="119"/>
      <c r="Q12" s="119"/>
      <c r="R12" s="119"/>
      <c r="S12" s="119"/>
      <c r="T12" s="119"/>
      <c r="U12" s="119"/>
    </row>
    <row r="13" spans="1:21" s="127" customFormat="1" ht="19.149999999999999" customHeight="1" x14ac:dyDescent="0.5">
      <c r="A13" s="123" t="s">
        <v>163</v>
      </c>
      <c r="B13" s="124"/>
      <c r="C13" s="125"/>
      <c r="D13" s="126"/>
      <c r="E13" s="31">
        <v>268840658</v>
      </c>
      <c r="F13" s="31"/>
      <c r="G13" s="31">
        <v>829348602</v>
      </c>
      <c r="H13" s="31"/>
      <c r="I13" s="31">
        <v>25275000</v>
      </c>
      <c r="J13" s="31"/>
      <c r="K13" s="31">
        <v>340416052</v>
      </c>
      <c r="L13" s="32"/>
      <c r="M13" s="31">
        <v>0</v>
      </c>
      <c r="N13" s="31"/>
      <c r="O13" s="31">
        <v>0</v>
      </c>
      <c r="P13" s="32"/>
      <c r="Q13" s="94">
        <f>SUM(E13:O13)</f>
        <v>1463880312</v>
      </c>
      <c r="R13" s="32"/>
      <c r="S13" s="31">
        <v>15867495</v>
      </c>
      <c r="T13" s="32"/>
      <c r="U13" s="94">
        <f>SUM(Q13:S13)</f>
        <v>1479747807</v>
      </c>
    </row>
    <row r="14" spans="1:21" s="127" customFormat="1" ht="6" customHeight="1" x14ac:dyDescent="0.5">
      <c r="A14" s="123"/>
      <c r="B14" s="124"/>
      <c r="C14" s="125"/>
      <c r="D14" s="126"/>
      <c r="E14" s="31"/>
      <c r="F14" s="31"/>
      <c r="G14" s="31"/>
      <c r="H14" s="31"/>
      <c r="I14" s="31"/>
      <c r="J14" s="31"/>
      <c r="K14" s="31"/>
      <c r="L14" s="32"/>
      <c r="M14" s="31"/>
      <c r="N14" s="31"/>
      <c r="O14" s="31"/>
      <c r="P14" s="32"/>
      <c r="Q14" s="94"/>
      <c r="R14" s="32"/>
      <c r="S14" s="31"/>
      <c r="T14" s="32"/>
      <c r="U14" s="94"/>
    </row>
    <row r="15" spans="1:21" s="127" customFormat="1" ht="19.149999999999999" customHeight="1" x14ac:dyDescent="0.5">
      <c r="A15" s="123" t="s">
        <v>164</v>
      </c>
      <c r="B15" s="128"/>
      <c r="C15" s="126"/>
      <c r="D15" s="126"/>
      <c r="E15" s="31"/>
      <c r="F15" s="31"/>
      <c r="G15" s="31"/>
      <c r="H15" s="31"/>
      <c r="I15" s="31"/>
      <c r="J15" s="31"/>
      <c r="K15" s="31"/>
      <c r="L15" s="32"/>
      <c r="M15" s="31"/>
      <c r="N15" s="31"/>
      <c r="O15" s="31"/>
      <c r="P15" s="32"/>
      <c r="Q15" s="31"/>
      <c r="R15" s="32"/>
      <c r="S15" s="31"/>
      <c r="T15" s="32"/>
      <c r="U15" s="31"/>
    </row>
    <row r="16" spans="1:21" s="127" customFormat="1" ht="19.149999999999999" customHeight="1" x14ac:dyDescent="0.5">
      <c r="A16" s="129" t="s">
        <v>165</v>
      </c>
      <c r="B16" s="128"/>
      <c r="C16" s="126"/>
      <c r="D16" s="126"/>
      <c r="E16" s="31">
        <v>10000000</v>
      </c>
      <c r="F16" s="31"/>
      <c r="G16" s="31">
        <v>245893484</v>
      </c>
      <c r="H16" s="31"/>
      <c r="I16" s="31">
        <v>0</v>
      </c>
      <c r="J16" s="31"/>
      <c r="K16" s="31">
        <v>0</v>
      </c>
      <c r="L16" s="32"/>
      <c r="M16" s="31">
        <v>0</v>
      </c>
      <c r="N16" s="31"/>
      <c r="O16" s="31">
        <v>0</v>
      </c>
      <c r="P16" s="32"/>
      <c r="Q16" s="94">
        <f t="shared" ref="Q16:Q20" si="0">SUM(E16:O16)</f>
        <v>255893484</v>
      </c>
      <c r="R16" s="32"/>
      <c r="S16" s="31">
        <v>0</v>
      </c>
      <c r="T16" s="32"/>
      <c r="U16" s="94">
        <f t="shared" ref="U16:U20" si="1">SUM(Q16:S16)</f>
        <v>255893484</v>
      </c>
    </row>
    <row r="17" spans="1:21" s="127" customFormat="1" ht="19.149999999999999" customHeight="1" x14ac:dyDescent="0.5">
      <c r="A17" s="129" t="s">
        <v>166</v>
      </c>
      <c r="B17" s="128"/>
      <c r="C17" s="126"/>
      <c r="D17" s="126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2"/>
      <c r="M17" s="31">
        <v>0</v>
      </c>
      <c r="N17" s="31"/>
      <c r="O17" s="31">
        <v>0</v>
      </c>
      <c r="P17" s="32"/>
      <c r="Q17" s="94">
        <f t="shared" si="0"/>
        <v>0</v>
      </c>
      <c r="R17" s="32"/>
      <c r="S17" s="31">
        <v>300</v>
      </c>
      <c r="T17" s="32"/>
      <c r="U17" s="94">
        <f t="shared" si="1"/>
        <v>300</v>
      </c>
    </row>
    <row r="18" spans="1:21" s="127" customFormat="1" ht="19.149999999999999" customHeight="1" x14ac:dyDescent="0.5">
      <c r="A18" s="129" t="s">
        <v>167</v>
      </c>
      <c r="B18" s="128"/>
      <c r="C18" s="126"/>
      <c r="D18" s="126"/>
      <c r="E18" s="31">
        <v>0</v>
      </c>
      <c r="F18" s="31"/>
      <c r="G18" s="31">
        <v>0</v>
      </c>
      <c r="H18" s="31"/>
      <c r="I18" s="31">
        <v>0</v>
      </c>
      <c r="J18" s="31"/>
      <c r="K18" s="31">
        <v>-10325372</v>
      </c>
      <c r="L18" s="32"/>
      <c r="M18" s="31"/>
      <c r="N18" s="31"/>
      <c r="O18" s="31"/>
      <c r="P18" s="32"/>
      <c r="Q18" s="94">
        <f t="shared" si="0"/>
        <v>-10325372</v>
      </c>
      <c r="R18" s="32"/>
      <c r="S18" s="31">
        <v>0</v>
      </c>
      <c r="T18" s="32"/>
      <c r="U18" s="94">
        <f t="shared" si="1"/>
        <v>-10325372</v>
      </c>
    </row>
    <row r="19" spans="1:21" s="127" customFormat="1" ht="19.149999999999999" customHeight="1" x14ac:dyDescent="0.5">
      <c r="A19" s="129" t="s">
        <v>168</v>
      </c>
      <c r="B19" s="128"/>
      <c r="C19" s="126"/>
      <c r="D19" s="126"/>
      <c r="E19" s="31">
        <v>0</v>
      </c>
      <c r="F19" s="31"/>
      <c r="G19" s="31">
        <v>0</v>
      </c>
      <c r="H19" s="31"/>
      <c r="I19" s="31">
        <v>2500000</v>
      </c>
      <c r="J19" s="31"/>
      <c r="K19" s="31">
        <v>-2500000</v>
      </c>
      <c r="L19" s="32"/>
      <c r="M19" s="31">
        <v>0</v>
      </c>
      <c r="N19" s="31"/>
      <c r="O19" s="31">
        <v>0</v>
      </c>
      <c r="P19" s="32"/>
      <c r="Q19" s="94">
        <f t="shared" si="0"/>
        <v>0</v>
      </c>
      <c r="R19" s="32"/>
      <c r="S19" s="31">
        <v>0</v>
      </c>
      <c r="T19" s="32"/>
      <c r="U19" s="94">
        <f t="shared" si="1"/>
        <v>0</v>
      </c>
    </row>
    <row r="20" spans="1:21" s="127" customFormat="1" ht="19.149999999999999" customHeight="1" x14ac:dyDescent="0.5">
      <c r="A20" s="129" t="s">
        <v>127</v>
      </c>
      <c r="B20" s="128"/>
      <c r="C20" s="130"/>
      <c r="D20" s="126"/>
      <c r="E20" s="131">
        <v>0</v>
      </c>
      <c r="F20" s="132"/>
      <c r="G20" s="131">
        <v>0</v>
      </c>
      <c r="H20" s="132"/>
      <c r="I20" s="131">
        <v>0</v>
      </c>
      <c r="J20" s="100"/>
      <c r="K20" s="131">
        <v>68299456</v>
      </c>
      <c r="L20" s="32"/>
      <c r="M20" s="131">
        <v>0</v>
      </c>
      <c r="N20" s="100"/>
      <c r="O20" s="131">
        <v>0</v>
      </c>
      <c r="P20" s="32"/>
      <c r="Q20" s="133">
        <f t="shared" si="0"/>
        <v>68299456</v>
      </c>
      <c r="R20" s="32"/>
      <c r="S20" s="131">
        <v>7331205</v>
      </c>
      <c r="T20" s="32"/>
      <c r="U20" s="133">
        <f t="shared" si="1"/>
        <v>75630661</v>
      </c>
    </row>
    <row r="21" spans="1:21" s="127" customFormat="1" ht="6" customHeight="1" x14ac:dyDescent="0.5">
      <c r="A21" s="134"/>
      <c r="B21" s="134"/>
      <c r="C21" s="126"/>
      <c r="D21" s="126"/>
      <c r="E21" s="31"/>
      <c r="F21" s="31"/>
      <c r="G21" s="31"/>
      <c r="H21" s="31"/>
      <c r="I21" s="31"/>
      <c r="J21" s="31"/>
      <c r="K21" s="31"/>
      <c r="L21" s="32"/>
      <c r="M21" s="31"/>
      <c r="N21" s="31"/>
      <c r="O21" s="31"/>
      <c r="P21" s="32"/>
      <c r="Q21" s="31"/>
      <c r="R21" s="32"/>
      <c r="S21" s="31"/>
      <c r="T21" s="32"/>
      <c r="U21" s="31"/>
    </row>
    <row r="22" spans="1:21" s="141" customFormat="1" ht="19.149999999999999" customHeight="1" thickBot="1" x14ac:dyDescent="0.55000000000000004">
      <c r="A22" s="135" t="s">
        <v>169</v>
      </c>
      <c r="B22" s="136"/>
      <c r="C22" s="137"/>
      <c r="D22" s="138"/>
      <c r="E22" s="139">
        <f>SUM(E13:E20)</f>
        <v>278840658</v>
      </c>
      <c r="F22" s="140"/>
      <c r="G22" s="139">
        <f>SUM(G13:G20)</f>
        <v>1075242086</v>
      </c>
      <c r="H22" s="140"/>
      <c r="I22" s="139">
        <f>SUM(I13:I20)</f>
        <v>27775000</v>
      </c>
      <c r="J22" s="140"/>
      <c r="K22" s="139">
        <f>SUM(K13:K20)</f>
        <v>395890136</v>
      </c>
      <c r="L22" s="140"/>
      <c r="M22" s="139">
        <f>SUM(M13:M20)</f>
        <v>0</v>
      </c>
      <c r="N22" s="140"/>
      <c r="O22" s="139">
        <f>SUM(O13:O20)</f>
        <v>0</v>
      </c>
      <c r="P22" s="140"/>
      <c r="Q22" s="139">
        <f>SUM(Q13:Q20)</f>
        <v>1777747880</v>
      </c>
      <c r="R22" s="140"/>
      <c r="S22" s="139">
        <f>SUM(S13:S20)</f>
        <v>23199000</v>
      </c>
      <c r="T22" s="140"/>
      <c r="U22" s="139">
        <f>SUM(U13:U20)</f>
        <v>1800946880</v>
      </c>
    </row>
    <row r="23" spans="1:21" s="127" customFormat="1" ht="19.149999999999999" customHeight="1" thickTop="1" x14ac:dyDescent="0.5">
      <c r="A23" s="123"/>
      <c r="B23" s="142"/>
      <c r="C23" s="143"/>
      <c r="D23" s="126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spans="1:21" s="141" customFormat="1" ht="19.149999999999999" customHeight="1" x14ac:dyDescent="0.5">
      <c r="A24" s="123" t="s">
        <v>170</v>
      </c>
      <c r="B24" s="144"/>
      <c r="C24" s="145"/>
      <c r="D24" s="138"/>
      <c r="E24" s="146">
        <v>308133288</v>
      </c>
      <c r="F24" s="140"/>
      <c r="G24" s="146">
        <v>1582837748</v>
      </c>
      <c r="H24" s="140"/>
      <c r="I24" s="146">
        <v>30813535</v>
      </c>
      <c r="J24" s="140"/>
      <c r="K24" s="146">
        <v>473445809</v>
      </c>
      <c r="L24" s="147"/>
      <c r="M24" s="146">
        <v>-107730128</v>
      </c>
      <c r="N24" s="140"/>
      <c r="O24" s="146">
        <v>-36398264</v>
      </c>
      <c r="P24" s="147"/>
      <c r="Q24" s="148">
        <f>SUM(E24:O24)</f>
        <v>2251101988</v>
      </c>
      <c r="R24" s="147"/>
      <c r="S24" s="146">
        <v>23682855</v>
      </c>
      <c r="T24" s="147"/>
      <c r="U24" s="148">
        <f>SUM(Q24:S24)</f>
        <v>2274784843</v>
      </c>
    </row>
    <row r="25" spans="1:21" s="127" customFormat="1" ht="6" customHeight="1" x14ac:dyDescent="0.5">
      <c r="A25" s="123"/>
      <c r="B25" s="124"/>
      <c r="C25" s="125"/>
      <c r="D25" s="126"/>
      <c r="E25" s="30"/>
      <c r="F25" s="31"/>
      <c r="G25" s="30"/>
      <c r="H25" s="31"/>
      <c r="I25" s="30"/>
      <c r="J25" s="31"/>
      <c r="K25" s="30"/>
      <c r="L25" s="32"/>
      <c r="M25" s="30"/>
      <c r="N25" s="31"/>
      <c r="O25" s="30"/>
      <c r="P25" s="32"/>
      <c r="Q25" s="149"/>
      <c r="R25" s="32"/>
      <c r="S25" s="30"/>
      <c r="T25" s="32"/>
      <c r="U25" s="149"/>
    </row>
    <row r="26" spans="1:21" s="127" customFormat="1" ht="19.149999999999999" customHeight="1" x14ac:dyDescent="0.5">
      <c r="A26" s="123" t="s">
        <v>164</v>
      </c>
      <c r="B26" s="128"/>
      <c r="C26" s="126"/>
      <c r="D26" s="126"/>
      <c r="E26" s="30"/>
      <c r="F26" s="31"/>
      <c r="G26" s="30"/>
      <c r="H26" s="31"/>
      <c r="I26" s="30"/>
      <c r="J26" s="31"/>
      <c r="K26" s="30"/>
      <c r="L26" s="32"/>
      <c r="M26" s="30"/>
      <c r="N26" s="31"/>
      <c r="O26" s="30"/>
      <c r="P26" s="32"/>
      <c r="Q26" s="30"/>
      <c r="R26" s="32"/>
      <c r="S26" s="30"/>
      <c r="T26" s="31"/>
      <c r="U26" s="30"/>
    </row>
    <row r="27" spans="1:21" s="127" customFormat="1" ht="19.149999999999999" customHeight="1" x14ac:dyDescent="0.5">
      <c r="A27" s="129" t="s">
        <v>127</v>
      </c>
      <c r="B27" s="128"/>
      <c r="C27" s="130"/>
      <c r="D27" s="126"/>
      <c r="E27" s="150">
        <v>0</v>
      </c>
      <c r="F27" s="31"/>
      <c r="G27" s="150">
        <v>0</v>
      </c>
      <c r="H27" s="31"/>
      <c r="I27" s="150">
        <v>0</v>
      </c>
      <c r="J27" s="31"/>
      <c r="K27" s="150">
        <v>35273322</v>
      </c>
      <c r="L27" s="31"/>
      <c r="M27" s="150">
        <v>315239420</v>
      </c>
      <c r="N27" s="31"/>
      <c r="O27" s="150">
        <v>-50189205</v>
      </c>
      <c r="P27" s="150"/>
      <c r="Q27" s="150">
        <f>SUM(E27:O27)</f>
        <v>300323537</v>
      </c>
      <c r="R27" s="31"/>
      <c r="S27" s="150">
        <v>12979035</v>
      </c>
      <c r="T27" s="151"/>
      <c r="U27" s="150">
        <f>SUM(Q27:S27)</f>
        <v>313302572</v>
      </c>
    </row>
    <row r="28" spans="1:21" s="127" customFormat="1" ht="6" customHeight="1" x14ac:dyDescent="0.5">
      <c r="A28" s="134"/>
      <c r="B28" s="134"/>
      <c r="C28" s="126"/>
      <c r="D28" s="126"/>
      <c r="E28" s="30"/>
      <c r="F28" s="31"/>
      <c r="G28" s="30"/>
      <c r="H28" s="31"/>
      <c r="I28" s="30"/>
      <c r="J28" s="31"/>
      <c r="K28" s="30"/>
      <c r="L28" s="32"/>
      <c r="M28" s="30"/>
      <c r="N28" s="31"/>
      <c r="O28" s="30"/>
      <c r="P28" s="32"/>
      <c r="Q28" s="30"/>
      <c r="R28" s="32"/>
      <c r="S28" s="30"/>
      <c r="T28" s="31"/>
      <c r="U28" s="30"/>
    </row>
    <row r="29" spans="1:21" s="141" customFormat="1" ht="19.149999999999999" customHeight="1" thickBot="1" x14ac:dyDescent="0.55000000000000004">
      <c r="A29" s="135" t="s">
        <v>171</v>
      </c>
      <c r="B29" s="136"/>
      <c r="C29" s="137"/>
      <c r="D29" s="138"/>
      <c r="E29" s="152">
        <f>SUM(E24:E27)</f>
        <v>308133288</v>
      </c>
      <c r="F29" s="140"/>
      <c r="G29" s="152">
        <f>SUM(G24:G27)</f>
        <v>1582837748</v>
      </c>
      <c r="H29" s="140"/>
      <c r="I29" s="152">
        <f>SUM(I24:I27)</f>
        <v>30813535</v>
      </c>
      <c r="J29" s="140"/>
      <c r="K29" s="152">
        <f>SUM(K24:K27)</f>
        <v>508719131</v>
      </c>
      <c r="L29" s="140"/>
      <c r="M29" s="152">
        <f>SUM(M24:M27)</f>
        <v>207509292</v>
      </c>
      <c r="N29" s="140"/>
      <c r="O29" s="152">
        <f>SUM(O24:O27)</f>
        <v>-86587469</v>
      </c>
      <c r="P29" s="140"/>
      <c r="Q29" s="152">
        <f>SUM(Q24:Q27)</f>
        <v>2551425525</v>
      </c>
      <c r="R29" s="140"/>
      <c r="S29" s="152">
        <f>SUM(S24:S27)</f>
        <v>36661890</v>
      </c>
      <c r="T29" s="140"/>
      <c r="U29" s="152">
        <f>SUM(U24:U27)</f>
        <v>2588087415</v>
      </c>
    </row>
    <row r="30" spans="1:21" s="141" customFormat="1" ht="19.350000000000001" customHeight="1" thickTop="1" x14ac:dyDescent="0.5">
      <c r="A30" s="135"/>
      <c r="B30" s="136"/>
      <c r="C30" s="137"/>
      <c r="D30" s="138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</row>
    <row r="31" spans="1:21" s="141" customFormat="1" ht="19.350000000000001" customHeight="1" x14ac:dyDescent="0.5">
      <c r="A31" s="135"/>
      <c r="B31" s="136"/>
      <c r="C31" s="137"/>
      <c r="D31" s="138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s="141" customFormat="1" ht="18.75" customHeight="1" x14ac:dyDescent="0.5">
      <c r="A32" s="135"/>
      <c r="B32" s="136"/>
      <c r="C32" s="137"/>
      <c r="D32" s="138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spans="1:21" ht="21.95" customHeight="1" x14ac:dyDescent="0.5">
      <c r="A33" s="192" t="s">
        <v>45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</row>
  </sheetData>
  <mergeCells count="5">
    <mergeCell ref="E5:U5"/>
    <mergeCell ref="E6:Q6"/>
    <mergeCell ref="I7:K7"/>
    <mergeCell ref="M7:O7"/>
    <mergeCell ref="A33:U33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9EAB-2E72-47E9-B6F7-473D6083AD04}">
  <dimension ref="A1:P29"/>
  <sheetViews>
    <sheetView zoomScaleNormal="100" zoomScaleSheetLayoutView="70" workbookViewId="0">
      <selection activeCell="O120" sqref="O120"/>
    </sheetView>
  </sheetViews>
  <sheetFormatPr defaultColWidth="9.140625" defaultRowHeight="21.75" customHeight="1" x14ac:dyDescent="0.5"/>
  <cols>
    <col min="1" max="1" width="1.7109375" style="88" customWidth="1"/>
    <col min="2" max="2" width="41.140625" style="88" customWidth="1"/>
    <col min="3" max="3" width="3.5703125" style="90" customWidth="1"/>
    <col min="4" max="4" width="13.140625" style="91" customWidth="1"/>
    <col min="5" max="5" width="0.85546875" style="91" customWidth="1"/>
    <col min="6" max="6" width="14.140625" style="91" customWidth="1"/>
    <col min="7" max="7" width="0.85546875" style="91" customWidth="1"/>
    <col min="8" max="8" width="12.28515625" style="92" customWidth="1"/>
    <col min="9" max="9" width="0.85546875" style="92" customWidth="1"/>
    <col min="10" max="10" width="13.28515625" style="93" customWidth="1"/>
    <col min="11" max="11" width="0.85546875" style="94" customWidth="1"/>
    <col min="12" max="12" width="14.140625" style="92" customWidth="1"/>
    <col min="13" max="13" width="0.85546875" style="92" customWidth="1"/>
    <col min="14" max="14" width="12.28515625" style="93" customWidth="1"/>
    <col min="15" max="15" width="0.85546875" style="94" customWidth="1"/>
    <col min="16" max="16" width="14.140625" style="91" customWidth="1"/>
    <col min="17" max="16384" width="9.140625" style="90"/>
  </cols>
  <sheetData>
    <row r="1" spans="1:16" ht="21.75" customHeight="1" x14ac:dyDescent="0.5">
      <c r="A1" s="56" t="s">
        <v>0</v>
      </c>
      <c r="P1" s="95"/>
    </row>
    <row r="2" spans="1:16" ht="21.75" customHeight="1" x14ac:dyDescent="0.5">
      <c r="A2" s="96" t="s">
        <v>139</v>
      </c>
      <c r="B2" s="96"/>
      <c r="C2" s="98"/>
      <c r="D2" s="99"/>
      <c r="E2" s="99"/>
      <c r="F2" s="99"/>
      <c r="G2" s="99"/>
      <c r="H2" s="99"/>
      <c r="I2" s="99"/>
      <c r="J2" s="100"/>
      <c r="K2" s="100"/>
      <c r="L2" s="99"/>
      <c r="M2" s="99"/>
      <c r="N2" s="100"/>
      <c r="O2" s="100"/>
      <c r="P2" s="101"/>
    </row>
    <row r="3" spans="1:16" ht="21.75" customHeight="1" x14ac:dyDescent="0.5">
      <c r="A3" s="102" t="s">
        <v>134</v>
      </c>
      <c r="B3" s="102"/>
      <c r="C3" s="104"/>
      <c r="D3" s="105"/>
      <c r="E3" s="105"/>
      <c r="F3" s="105"/>
      <c r="G3" s="105"/>
      <c r="H3" s="105"/>
      <c r="I3" s="105"/>
      <c r="J3" s="106"/>
      <c r="K3" s="106"/>
      <c r="L3" s="105"/>
      <c r="M3" s="105"/>
      <c r="N3" s="106"/>
      <c r="O3" s="106"/>
      <c r="P3" s="107"/>
    </row>
    <row r="4" spans="1:16" ht="21.75" customHeight="1" x14ac:dyDescent="0.5">
      <c r="A4" s="108"/>
      <c r="B4" s="108"/>
      <c r="C4" s="110"/>
      <c r="D4" s="111"/>
      <c r="E4" s="111"/>
      <c r="F4" s="111"/>
      <c r="G4" s="111"/>
      <c r="H4" s="111"/>
      <c r="I4" s="111"/>
      <c r="J4" s="112"/>
      <c r="K4" s="100"/>
      <c r="L4" s="111"/>
      <c r="M4" s="111"/>
      <c r="N4" s="112"/>
      <c r="O4" s="100"/>
      <c r="P4" s="113"/>
    </row>
    <row r="5" spans="1:16" ht="21.75" customHeight="1" x14ac:dyDescent="0.5">
      <c r="A5" s="114"/>
      <c r="B5" s="114"/>
      <c r="C5" s="97"/>
      <c r="D5" s="190" t="s">
        <v>172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s="97" customFormat="1" ht="21.75" customHeight="1" x14ac:dyDescent="0.5">
      <c r="A6" s="114"/>
      <c r="B6" s="114"/>
      <c r="C6" s="116"/>
      <c r="D6" s="117"/>
      <c r="E6" s="118"/>
      <c r="F6" s="117"/>
      <c r="G6" s="117"/>
      <c r="H6" s="190" t="s">
        <v>82</v>
      </c>
      <c r="I6" s="190"/>
      <c r="J6" s="190"/>
      <c r="K6" s="119"/>
      <c r="L6" s="190" t="s">
        <v>142</v>
      </c>
      <c r="M6" s="190"/>
      <c r="N6" s="190"/>
      <c r="O6" s="119"/>
      <c r="P6" s="119"/>
    </row>
    <row r="7" spans="1:16" s="97" customFormat="1" ht="21.75" customHeight="1" x14ac:dyDescent="0.5">
      <c r="A7" s="114"/>
      <c r="B7" s="114"/>
      <c r="C7" s="116"/>
      <c r="D7" s="117"/>
      <c r="E7" s="118"/>
      <c r="F7" s="117"/>
      <c r="G7" s="117"/>
      <c r="H7" s="119" t="s">
        <v>143</v>
      </c>
      <c r="I7" s="115"/>
      <c r="J7" s="119"/>
      <c r="K7" s="119"/>
      <c r="L7" s="119" t="s">
        <v>144</v>
      </c>
      <c r="M7" s="115"/>
      <c r="N7" s="119" t="s">
        <v>145</v>
      </c>
      <c r="O7" s="119"/>
      <c r="P7" s="119"/>
    </row>
    <row r="8" spans="1:16" s="97" customFormat="1" ht="21.75" customHeight="1" x14ac:dyDescent="0.5">
      <c r="A8" s="114"/>
      <c r="B8" s="114"/>
      <c r="C8" s="116"/>
      <c r="D8" s="117" t="s">
        <v>148</v>
      </c>
      <c r="E8" s="118"/>
      <c r="F8" s="117" t="s">
        <v>149</v>
      </c>
      <c r="G8" s="117"/>
      <c r="H8" s="120" t="s">
        <v>150</v>
      </c>
      <c r="I8" s="119"/>
      <c r="J8" s="119"/>
      <c r="K8" s="119"/>
      <c r="L8" s="119" t="s">
        <v>159</v>
      </c>
      <c r="M8" s="119"/>
      <c r="N8" s="119" t="s">
        <v>144</v>
      </c>
      <c r="O8" s="119"/>
      <c r="P8" s="119" t="s">
        <v>146</v>
      </c>
    </row>
    <row r="9" spans="1:16" s="97" customFormat="1" ht="21.75" customHeight="1" x14ac:dyDescent="0.5">
      <c r="A9" s="114"/>
      <c r="B9" s="114"/>
      <c r="C9" s="116"/>
      <c r="D9" s="117" t="s">
        <v>154</v>
      </c>
      <c r="E9" s="118"/>
      <c r="F9" s="117" t="s">
        <v>155</v>
      </c>
      <c r="G9" s="117"/>
      <c r="H9" s="120" t="s">
        <v>156</v>
      </c>
      <c r="I9" s="119"/>
      <c r="J9" s="119" t="s">
        <v>157</v>
      </c>
      <c r="K9" s="119"/>
      <c r="L9" s="119" t="s">
        <v>173</v>
      </c>
      <c r="M9" s="119"/>
      <c r="N9" s="119" t="s">
        <v>159</v>
      </c>
      <c r="O9" s="119"/>
      <c r="P9" s="119" t="s">
        <v>162</v>
      </c>
    </row>
    <row r="10" spans="1:16" s="97" customFormat="1" ht="21.75" customHeight="1" x14ac:dyDescent="0.5">
      <c r="A10" s="114"/>
      <c r="B10" s="114"/>
      <c r="C10" s="116"/>
      <c r="D10" s="121" t="s">
        <v>12</v>
      </c>
      <c r="E10" s="118"/>
      <c r="F10" s="121" t="s">
        <v>12</v>
      </c>
      <c r="G10" s="117"/>
      <c r="H10" s="122" t="s">
        <v>12</v>
      </c>
      <c r="I10" s="119"/>
      <c r="J10" s="122" t="s">
        <v>12</v>
      </c>
      <c r="K10" s="119"/>
      <c r="L10" s="122" t="s">
        <v>12</v>
      </c>
      <c r="M10" s="119"/>
      <c r="N10" s="122" t="s">
        <v>12</v>
      </c>
      <c r="O10" s="119"/>
      <c r="P10" s="122" t="s">
        <v>12</v>
      </c>
    </row>
    <row r="11" spans="1:16" s="97" customFormat="1" ht="6" customHeight="1" x14ac:dyDescent="0.5">
      <c r="A11" s="114"/>
      <c r="B11" s="114"/>
      <c r="C11" s="116"/>
      <c r="D11" s="31"/>
      <c r="E11" s="118"/>
      <c r="F11" s="31"/>
      <c r="G11" s="117"/>
      <c r="H11" s="31"/>
      <c r="I11" s="117"/>
      <c r="J11" s="31"/>
      <c r="K11" s="119"/>
      <c r="L11" s="31"/>
      <c r="M11" s="117"/>
      <c r="N11" s="31"/>
      <c r="O11" s="119"/>
      <c r="P11" s="31"/>
    </row>
    <row r="12" spans="1:16" s="127" customFormat="1" ht="21.75" customHeight="1" x14ac:dyDescent="0.5">
      <c r="A12" s="123" t="s">
        <v>163</v>
      </c>
      <c r="B12" s="124"/>
      <c r="C12" s="126"/>
      <c r="D12" s="31">
        <v>268840658</v>
      </c>
      <c r="E12" s="31"/>
      <c r="F12" s="31">
        <v>829348602</v>
      </c>
      <c r="G12" s="31"/>
      <c r="H12" s="31">
        <v>25275000</v>
      </c>
      <c r="I12" s="31"/>
      <c r="J12" s="31">
        <v>255294389</v>
      </c>
      <c r="K12" s="32"/>
      <c r="L12" s="31" t="s">
        <v>174</v>
      </c>
      <c r="M12" s="31"/>
      <c r="N12" s="31" t="s">
        <v>174</v>
      </c>
      <c r="O12" s="32"/>
      <c r="P12" s="94">
        <f>SUM(D12:O12)</f>
        <v>1378758649</v>
      </c>
    </row>
    <row r="13" spans="1:16" s="127" customFormat="1" ht="6" customHeight="1" x14ac:dyDescent="0.5">
      <c r="A13" s="123"/>
      <c r="B13" s="124"/>
      <c r="C13" s="126"/>
      <c r="D13" s="31"/>
      <c r="E13" s="31"/>
      <c r="F13" s="31"/>
      <c r="G13" s="31"/>
      <c r="H13" s="31"/>
      <c r="I13" s="31"/>
      <c r="J13" s="31"/>
      <c r="K13" s="32"/>
      <c r="L13" s="31"/>
      <c r="M13" s="31"/>
      <c r="N13" s="31"/>
      <c r="O13" s="32"/>
      <c r="P13" s="94"/>
    </row>
    <row r="14" spans="1:16" s="127" customFormat="1" ht="21.75" customHeight="1" x14ac:dyDescent="0.5">
      <c r="A14" s="123" t="s">
        <v>164</v>
      </c>
      <c r="B14" s="128"/>
      <c r="C14" s="126"/>
      <c r="D14" s="31"/>
      <c r="E14" s="31"/>
      <c r="F14" s="31"/>
      <c r="G14" s="31"/>
      <c r="H14" s="31"/>
      <c r="I14" s="31"/>
      <c r="J14" s="31"/>
      <c r="K14" s="32"/>
      <c r="L14" s="31"/>
      <c r="M14" s="31"/>
      <c r="N14" s="31"/>
      <c r="O14" s="32"/>
      <c r="P14" s="31"/>
    </row>
    <row r="15" spans="1:16" s="127" customFormat="1" ht="21.75" customHeight="1" x14ac:dyDescent="0.5">
      <c r="A15" s="88" t="s">
        <v>165</v>
      </c>
      <c r="B15" s="134"/>
      <c r="C15" s="126"/>
      <c r="D15" s="31">
        <v>10000000</v>
      </c>
      <c r="E15" s="31"/>
      <c r="F15" s="31">
        <v>245893484</v>
      </c>
      <c r="G15" s="31"/>
      <c r="H15" s="31">
        <v>0</v>
      </c>
      <c r="I15" s="31"/>
      <c r="J15" s="31">
        <v>0</v>
      </c>
      <c r="K15" s="32"/>
      <c r="L15" s="31" t="s">
        <v>174</v>
      </c>
      <c r="M15" s="31"/>
      <c r="N15" s="31" t="s">
        <v>174</v>
      </c>
      <c r="O15" s="32"/>
      <c r="P15" s="94">
        <f>SUM(D15:O15)</f>
        <v>255893484</v>
      </c>
    </row>
    <row r="16" spans="1:16" s="127" customFormat="1" ht="21.75" customHeight="1" x14ac:dyDescent="0.5">
      <c r="A16" s="88" t="s">
        <v>167</v>
      </c>
      <c r="B16" s="134"/>
      <c r="C16" s="126"/>
      <c r="D16" s="31">
        <v>0</v>
      </c>
      <c r="E16" s="31"/>
      <c r="F16" s="31">
        <v>0</v>
      </c>
      <c r="G16" s="31"/>
      <c r="H16" s="31">
        <v>0</v>
      </c>
      <c r="I16" s="31"/>
      <c r="J16" s="31">
        <v>-10325372</v>
      </c>
      <c r="K16" s="32"/>
      <c r="L16" s="31" t="s">
        <v>174</v>
      </c>
      <c r="M16" s="31"/>
      <c r="N16" s="31" t="s">
        <v>174</v>
      </c>
      <c r="O16" s="32"/>
      <c r="P16" s="94">
        <f>SUM(D16:O16)</f>
        <v>-10325372</v>
      </c>
    </row>
    <row r="17" spans="1:16" s="127" customFormat="1" ht="21.75" customHeight="1" x14ac:dyDescent="0.5">
      <c r="A17" s="129" t="s">
        <v>168</v>
      </c>
      <c r="B17" s="128"/>
      <c r="C17" s="126"/>
      <c r="D17" s="31">
        <v>0</v>
      </c>
      <c r="E17" s="31"/>
      <c r="F17" s="31">
        <v>0</v>
      </c>
      <c r="G17" s="31"/>
      <c r="H17" s="31">
        <v>2500000</v>
      </c>
      <c r="I17" s="31"/>
      <c r="J17" s="31">
        <v>-2500000</v>
      </c>
      <c r="K17" s="32"/>
      <c r="L17" s="31" t="s">
        <v>174</v>
      </c>
      <c r="M17" s="31"/>
      <c r="N17" s="31" t="s">
        <v>174</v>
      </c>
      <c r="O17" s="32"/>
      <c r="P17" s="94">
        <f>SUM(D17:O17)</f>
        <v>0</v>
      </c>
    </row>
    <row r="18" spans="1:16" s="127" customFormat="1" ht="21.75" customHeight="1" x14ac:dyDescent="0.5">
      <c r="A18" s="88" t="s">
        <v>127</v>
      </c>
      <c r="B18" s="134"/>
      <c r="C18" s="126"/>
      <c r="D18" s="131">
        <v>0</v>
      </c>
      <c r="E18" s="132"/>
      <c r="F18" s="131">
        <v>0</v>
      </c>
      <c r="G18" s="132"/>
      <c r="H18" s="131">
        <v>0</v>
      </c>
      <c r="I18" s="100"/>
      <c r="J18" s="131">
        <v>74413140</v>
      </c>
      <c r="K18" s="119"/>
      <c r="L18" s="133" t="s">
        <v>174</v>
      </c>
      <c r="M18" s="119"/>
      <c r="N18" s="133" t="s">
        <v>174</v>
      </c>
      <c r="O18" s="119"/>
      <c r="P18" s="133">
        <f>SUM(D18:O18)</f>
        <v>74413140</v>
      </c>
    </row>
    <row r="19" spans="1:16" s="127" customFormat="1" ht="6" customHeight="1" x14ac:dyDescent="0.5">
      <c r="A19" s="134"/>
      <c r="B19" s="134"/>
      <c r="C19" s="126"/>
      <c r="D19" s="31"/>
      <c r="E19" s="31"/>
      <c r="F19" s="31"/>
      <c r="G19" s="31"/>
      <c r="H19" s="31"/>
      <c r="I19" s="31"/>
      <c r="J19" s="31"/>
      <c r="K19" s="32"/>
      <c r="L19" s="31"/>
      <c r="M19" s="31"/>
      <c r="N19" s="31"/>
      <c r="O19" s="32"/>
      <c r="P19" s="31"/>
    </row>
    <row r="20" spans="1:16" s="141" customFormat="1" ht="21.75" customHeight="1" thickBot="1" x14ac:dyDescent="0.55000000000000004">
      <c r="A20" s="135" t="s">
        <v>169</v>
      </c>
      <c r="B20" s="136"/>
      <c r="C20" s="138"/>
      <c r="D20" s="139">
        <f>SUM(D12:D18)</f>
        <v>278840658</v>
      </c>
      <c r="E20" s="140"/>
      <c r="F20" s="139">
        <f>SUM(F12:F18)</f>
        <v>1075242086</v>
      </c>
      <c r="G20" s="140"/>
      <c r="H20" s="139">
        <f>SUM(H12:H18)</f>
        <v>27775000</v>
      </c>
      <c r="I20" s="140"/>
      <c r="J20" s="139">
        <f>SUM(J12:J18)</f>
        <v>316882157</v>
      </c>
      <c r="K20" s="140"/>
      <c r="L20" s="139">
        <f>SUM(L12:L18)</f>
        <v>0</v>
      </c>
      <c r="M20" s="140"/>
      <c r="N20" s="139">
        <f>SUM(N12:N18)</f>
        <v>0</v>
      </c>
      <c r="O20" s="140"/>
      <c r="P20" s="139">
        <f>SUM(P12:P18)</f>
        <v>1698739901</v>
      </c>
    </row>
    <row r="21" spans="1:16" s="127" customFormat="1" ht="21.75" customHeight="1" thickTop="1" x14ac:dyDescent="0.5">
      <c r="A21" s="123"/>
      <c r="B21" s="142"/>
      <c r="C21" s="126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</row>
    <row r="22" spans="1:16" s="127" customFormat="1" ht="21.75" customHeight="1" x14ac:dyDescent="0.5">
      <c r="A22" s="123" t="s">
        <v>170</v>
      </c>
      <c r="B22" s="124"/>
      <c r="C22" s="126"/>
      <c r="D22" s="30">
        <v>308133288</v>
      </c>
      <c r="E22" s="31"/>
      <c r="F22" s="30">
        <v>1582837748</v>
      </c>
      <c r="G22" s="31"/>
      <c r="H22" s="30">
        <v>30813535</v>
      </c>
      <c r="I22" s="31"/>
      <c r="J22" s="30">
        <v>348734463</v>
      </c>
      <c r="K22" s="32"/>
      <c r="L22" s="30">
        <v>-107730128</v>
      </c>
      <c r="M22" s="31"/>
      <c r="N22" s="30">
        <v>-36398264</v>
      </c>
      <c r="O22" s="32"/>
      <c r="P22" s="149">
        <f>SUM(D22:N22)</f>
        <v>2126390642</v>
      </c>
    </row>
    <row r="23" spans="1:16" s="127" customFormat="1" ht="6" customHeight="1" x14ac:dyDescent="0.5">
      <c r="A23" s="123"/>
      <c r="B23" s="124"/>
      <c r="C23" s="126"/>
      <c r="D23" s="30"/>
      <c r="E23" s="31"/>
      <c r="F23" s="30"/>
      <c r="G23" s="31"/>
      <c r="H23" s="30"/>
      <c r="I23" s="31"/>
      <c r="J23" s="30"/>
      <c r="K23" s="32"/>
      <c r="L23" s="30"/>
      <c r="M23" s="31"/>
      <c r="N23" s="30"/>
      <c r="O23" s="32"/>
      <c r="P23" s="149"/>
    </row>
    <row r="24" spans="1:16" s="127" customFormat="1" ht="21.75" customHeight="1" x14ac:dyDescent="0.5">
      <c r="A24" s="123" t="s">
        <v>164</v>
      </c>
      <c r="B24" s="128"/>
      <c r="C24" s="126"/>
      <c r="D24" s="30"/>
      <c r="E24" s="31"/>
      <c r="F24" s="30"/>
      <c r="G24" s="31"/>
      <c r="H24" s="30"/>
      <c r="I24" s="31"/>
      <c r="J24" s="30"/>
      <c r="K24" s="32"/>
      <c r="L24" s="30"/>
      <c r="M24" s="31"/>
      <c r="N24" s="30"/>
      <c r="O24" s="32"/>
      <c r="P24" s="30"/>
    </row>
    <row r="25" spans="1:16" s="127" customFormat="1" ht="21.75" customHeight="1" x14ac:dyDescent="0.5">
      <c r="A25" s="88" t="s">
        <v>127</v>
      </c>
      <c r="B25" s="134"/>
      <c r="C25" s="126"/>
      <c r="D25" s="150">
        <v>0</v>
      </c>
      <c r="E25" s="132"/>
      <c r="F25" s="150">
        <v>0</v>
      </c>
      <c r="G25" s="132"/>
      <c r="H25" s="150">
        <v>0</v>
      </c>
      <c r="I25" s="100"/>
      <c r="J25" s="150">
        <v>4169573</v>
      </c>
      <c r="K25" s="132"/>
      <c r="L25" s="150">
        <v>315239420</v>
      </c>
      <c r="M25" s="132"/>
      <c r="N25" s="150">
        <v>-50189205</v>
      </c>
      <c r="O25" s="32"/>
      <c r="P25" s="150">
        <f>SUM(D25:N25)</f>
        <v>269219788</v>
      </c>
    </row>
    <row r="26" spans="1:16" s="127" customFormat="1" ht="6" customHeight="1" x14ac:dyDescent="0.5">
      <c r="A26" s="134"/>
      <c r="B26" s="134"/>
      <c r="C26" s="126"/>
      <c r="D26" s="30"/>
      <c r="E26" s="31"/>
      <c r="F26" s="30"/>
      <c r="G26" s="31"/>
      <c r="H26" s="30"/>
      <c r="I26" s="31"/>
      <c r="J26" s="30"/>
      <c r="K26" s="32"/>
      <c r="L26" s="30"/>
      <c r="M26" s="31"/>
      <c r="N26" s="30"/>
      <c r="O26" s="32"/>
      <c r="P26" s="30"/>
    </row>
    <row r="27" spans="1:16" s="141" customFormat="1" ht="21.75" customHeight="1" thickBot="1" x14ac:dyDescent="0.55000000000000004">
      <c r="A27" s="135" t="s">
        <v>171</v>
      </c>
      <c r="B27" s="136"/>
      <c r="C27" s="138"/>
      <c r="D27" s="152">
        <f>SUM(D22:D25)</f>
        <v>308133288</v>
      </c>
      <c r="E27" s="140"/>
      <c r="F27" s="152">
        <f>SUM(F22:F25)</f>
        <v>1582837748</v>
      </c>
      <c r="G27" s="140"/>
      <c r="H27" s="152">
        <f>SUM(H22:H25)</f>
        <v>30813535</v>
      </c>
      <c r="I27" s="140"/>
      <c r="J27" s="152">
        <f>SUM(J22:J25)</f>
        <v>352904036</v>
      </c>
      <c r="K27" s="140"/>
      <c r="L27" s="152">
        <f>SUM(L22:L25)</f>
        <v>207509292</v>
      </c>
      <c r="M27" s="140"/>
      <c r="N27" s="152">
        <f>SUM(N22:N25)</f>
        <v>-86587469</v>
      </c>
      <c r="O27" s="140"/>
      <c r="P27" s="152">
        <f>SUM(P22:P25)</f>
        <v>2395610430</v>
      </c>
    </row>
    <row r="28" spans="1:16" s="141" customFormat="1" ht="17.25" customHeight="1" thickTop="1" x14ac:dyDescent="0.5">
      <c r="A28" s="135"/>
      <c r="B28" s="136"/>
      <c r="C28" s="138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</row>
    <row r="29" spans="1:16" ht="21.95" customHeight="1" x14ac:dyDescent="0.5">
      <c r="A29" s="192" t="s">
        <v>45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</row>
  </sheetData>
  <mergeCells count="4">
    <mergeCell ref="D5:P5"/>
    <mergeCell ref="H6:J6"/>
    <mergeCell ref="L6:N6"/>
    <mergeCell ref="A29:P29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29E0-BE1B-4D06-82C3-1DD34D3F39FA}">
  <dimension ref="A1:K111"/>
  <sheetViews>
    <sheetView tabSelected="1" topLeftCell="A82" zoomScaleNormal="100" zoomScaleSheetLayoutView="100" workbookViewId="0">
      <selection activeCell="I103" sqref="I103"/>
    </sheetView>
  </sheetViews>
  <sheetFormatPr defaultColWidth="9.140625" defaultRowHeight="20.100000000000001" customHeight="1" x14ac:dyDescent="0.5"/>
  <cols>
    <col min="1" max="1" width="1.42578125" style="73" customWidth="1"/>
    <col min="2" max="2" width="45.85546875" style="73" customWidth="1"/>
    <col min="3" max="3" width="8.140625" style="73" bestFit="1" customWidth="1"/>
    <col min="4" max="4" width="0.5703125" style="73" customWidth="1"/>
    <col min="5" max="5" width="14.42578125" style="154" customWidth="1"/>
    <col min="6" max="6" width="0.5703125" style="155" customWidth="1"/>
    <col min="7" max="7" width="14.42578125" style="154" customWidth="1"/>
    <col min="8" max="8" width="0.5703125" style="154" customWidth="1"/>
    <col min="9" max="9" width="14.42578125" style="154" customWidth="1"/>
    <col min="10" max="10" width="0.5703125" style="154" customWidth="1"/>
    <col min="11" max="11" width="14.42578125" style="154" customWidth="1"/>
    <col min="12" max="16384" width="9.140625" style="2"/>
  </cols>
  <sheetData>
    <row r="1" spans="1:11" ht="21.75" customHeight="1" x14ac:dyDescent="0.5">
      <c r="A1" s="153" t="s">
        <v>0</v>
      </c>
    </row>
    <row r="2" spans="1:11" ht="21.75" customHeight="1" x14ac:dyDescent="0.5">
      <c r="A2" s="156" t="s">
        <v>175</v>
      </c>
      <c r="B2" s="157"/>
      <c r="C2" s="158"/>
      <c r="D2" s="158"/>
      <c r="E2" s="159"/>
      <c r="F2" s="160"/>
      <c r="G2" s="159"/>
      <c r="H2" s="159"/>
      <c r="I2" s="159"/>
      <c r="J2" s="159"/>
      <c r="K2" s="159"/>
    </row>
    <row r="3" spans="1:11" ht="21.75" customHeight="1" x14ac:dyDescent="0.5">
      <c r="A3" s="161" t="s">
        <v>134</v>
      </c>
      <c r="B3" s="162"/>
      <c r="C3" s="163"/>
      <c r="D3" s="163"/>
      <c r="E3" s="164"/>
      <c r="F3" s="165"/>
      <c r="G3" s="164"/>
      <c r="H3" s="164"/>
      <c r="I3" s="164"/>
      <c r="J3" s="164"/>
      <c r="K3" s="164"/>
    </row>
    <row r="4" spans="1:11" ht="21" customHeight="1" x14ac:dyDescent="0.5">
      <c r="A4" s="166"/>
      <c r="B4" s="166"/>
      <c r="C4" s="158"/>
      <c r="D4" s="158"/>
      <c r="E4" s="27"/>
      <c r="F4" s="160"/>
      <c r="G4" s="27"/>
      <c r="H4" s="27"/>
      <c r="I4" s="27"/>
      <c r="J4" s="27"/>
      <c r="K4" s="27"/>
    </row>
    <row r="5" spans="1:11" ht="18.600000000000001" customHeight="1" x14ac:dyDescent="0.5">
      <c r="A5" s="5"/>
      <c r="B5" s="5"/>
      <c r="C5" s="24"/>
      <c r="D5" s="24"/>
      <c r="E5" s="193" t="s">
        <v>3</v>
      </c>
      <c r="F5" s="193"/>
      <c r="G5" s="193"/>
      <c r="H5" s="26"/>
      <c r="I5" s="193" t="s">
        <v>4</v>
      </c>
      <c r="J5" s="193"/>
      <c r="K5" s="193"/>
    </row>
    <row r="6" spans="1:11" ht="18.600000000000001" customHeight="1" x14ac:dyDescent="0.5">
      <c r="A6" s="5"/>
      <c r="B6" s="5"/>
      <c r="C6" s="24"/>
      <c r="D6" s="24"/>
      <c r="E6" s="69" t="s">
        <v>5</v>
      </c>
      <c r="F6" s="167"/>
      <c r="G6" s="69" t="s">
        <v>5</v>
      </c>
      <c r="H6" s="26"/>
      <c r="I6" s="69" t="s">
        <v>5</v>
      </c>
      <c r="J6" s="167"/>
      <c r="K6" s="69" t="s">
        <v>5</v>
      </c>
    </row>
    <row r="7" spans="1:11" ht="18.600000000000001" customHeight="1" x14ac:dyDescent="0.5">
      <c r="A7" s="5"/>
      <c r="B7" s="5"/>
      <c r="C7" s="24"/>
      <c r="D7" s="24"/>
      <c r="E7" s="13" t="s">
        <v>7</v>
      </c>
      <c r="F7" s="14"/>
      <c r="G7" s="13" t="s">
        <v>7</v>
      </c>
      <c r="H7" s="7"/>
      <c r="I7" s="13" t="s">
        <v>7</v>
      </c>
      <c r="J7" s="14"/>
      <c r="K7" s="13" t="s">
        <v>7</v>
      </c>
    </row>
    <row r="8" spans="1:11" ht="18.600000000000001" customHeight="1" x14ac:dyDescent="0.5">
      <c r="A8" s="5"/>
      <c r="B8" s="5"/>
      <c r="C8" s="24"/>
      <c r="D8" s="24"/>
      <c r="E8" s="16" t="s">
        <v>9</v>
      </c>
      <c r="F8" s="18"/>
      <c r="G8" s="18" t="s">
        <v>10</v>
      </c>
      <c r="H8" s="18"/>
      <c r="I8" s="16" t="s">
        <v>9</v>
      </c>
      <c r="J8" s="18"/>
      <c r="K8" s="18" t="s">
        <v>10</v>
      </c>
    </row>
    <row r="9" spans="1:11" ht="18.600000000000001" customHeight="1" x14ac:dyDescent="0.5">
      <c r="A9" s="166"/>
      <c r="B9" s="166"/>
      <c r="C9" s="168" t="s">
        <v>11</v>
      </c>
      <c r="D9" s="169"/>
      <c r="E9" s="21" t="s">
        <v>12</v>
      </c>
      <c r="F9" s="170"/>
      <c r="G9" s="21" t="s">
        <v>12</v>
      </c>
      <c r="H9" s="13"/>
      <c r="I9" s="21" t="s">
        <v>12</v>
      </c>
      <c r="J9" s="170"/>
      <c r="K9" s="21" t="s">
        <v>12</v>
      </c>
    </row>
    <row r="10" spans="1:11" ht="3.95" customHeight="1" x14ac:dyDescent="0.5">
      <c r="A10" s="166"/>
      <c r="B10" s="166"/>
      <c r="C10" s="76"/>
      <c r="D10" s="169"/>
      <c r="E10" s="171"/>
      <c r="F10" s="170"/>
      <c r="G10" s="13"/>
      <c r="H10" s="13"/>
      <c r="I10" s="171"/>
      <c r="J10" s="23"/>
      <c r="K10" s="13"/>
    </row>
    <row r="11" spans="1:11" s="49" customFormat="1" ht="18.600000000000001" customHeight="1" x14ac:dyDescent="0.5">
      <c r="A11" s="172" t="s">
        <v>176</v>
      </c>
      <c r="C11" s="158"/>
      <c r="D11" s="158"/>
      <c r="E11" s="36"/>
      <c r="F11" s="23"/>
      <c r="G11" s="27"/>
      <c r="H11" s="27"/>
      <c r="I11" s="36"/>
      <c r="J11" s="53"/>
      <c r="K11" s="27"/>
    </row>
    <row r="12" spans="1:11" s="49" customFormat="1" ht="18.600000000000001" customHeight="1" x14ac:dyDescent="0.5">
      <c r="A12" s="73"/>
      <c r="B12" s="73" t="s">
        <v>177</v>
      </c>
      <c r="C12" s="74"/>
      <c r="D12" s="74"/>
      <c r="E12" s="36">
        <v>59242863</v>
      </c>
      <c r="F12" s="53"/>
      <c r="G12" s="27">
        <v>90798387</v>
      </c>
      <c r="H12" s="27"/>
      <c r="I12" s="36">
        <v>-6237228</v>
      </c>
      <c r="J12" s="53"/>
      <c r="K12" s="27">
        <v>86301664</v>
      </c>
    </row>
    <row r="13" spans="1:11" s="49" customFormat="1" ht="18.600000000000001" customHeight="1" x14ac:dyDescent="0.5">
      <c r="A13" s="73"/>
      <c r="B13" s="73" t="s">
        <v>178</v>
      </c>
      <c r="C13" s="74"/>
      <c r="D13" s="74"/>
      <c r="E13" s="36"/>
      <c r="F13" s="27"/>
      <c r="G13" s="27"/>
      <c r="H13" s="27"/>
      <c r="I13" s="36"/>
      <c r="J13" s="53"/>
      <c r="K13" s="27"/>
    </row>
    <row r="14" spans="1:11" s="49" customFormat="1" ht="18.600000000000001" customHeight="1" x14ac:dyDescent="0.5">
      <c r="A14" s="73"/>
      <c r="B14" s="73" t="s">
        <v>179</v>
      </c>
      <c r="C14" s="74">
        <v>13</v>
      </c>
      <c r="D14" s="74"/>
      <c r="E14" s="36">
        <v>213741058</v>
      </c>
      <c r="F14" s="27"/>
      <c r="G14" s="27">
        <v>21694967</v>
      </c>
      <c r="H14" s="27"/>
      <c r="I14" s="36">
        <v>212965445</v>
      </c>
      <c r="J14" s="53"/>
      <c r="K14" s="27">
        <v>21072893</v>
      </c>
    </row>
    <row r="15" spans="1:11" s="49" customFormat="1" ht="18.600000000000001" customHeight="1" x14ac:dyDescent="0.5">
      <c r="A15" s="73"/>
      <c r="B15" s="73" t="s">
        <v>180</v>
      </c>
      <c r="C15" s="74" t="s">
        <v>181</v>
      </c>
      <c r="D15" s="74"/>
      <c r="E15" s="36">
        <v>100040979</v>
      </c>
      <c r="F15" s="27"/>
      <c r="G15" s="27">
        <v>45532032</v>
      </c>
      <c r="H15" s="27"/>
      <c r="I15" s="36">
        <v>69609483</v>
      </c>
      <c r="J15" s="53"/>
      <c r="K15" s="27">
        <v>24158357</v>
      </c>
    </row>
    <row r="16" spans="1:11" s="49" customFormat="1" ht="18.600000000000001" customHeight="1" x14ac:dyDescent="0.5">
      <c r="A16" s="73"/>
      <c r="B16" s="73" t="s">
        <v>248</v>
      </c>
      <c r="C16" s="74"/>
      <c r="D16" s="74"/>
      <c r="E16" s="36">
        <v>2462372</v>
      </c>
      <c r="F16" s="27"/>
      <c r="G16" s="27">
        <v>466837</v>
      </c>
      <c r="H16" s="53"/>
      <c r="I16" s="36">
        <v>2462372</v>
      </c>
      <c r="J16" s="53"/>
      <c r="K16" s="27">
        <v>466837</v>
      </c>
    </row>
    <row r="17" spans="1:11" s="49" customFormat="1" ht="18.600000000000001" customHeight="1" x14ac:dyDescent="0.5">
      <c r="A17" s="73"/>
      <c r="B17" s="73" t="s">
        <v>182</v>
      </c>
      <c r="C17" s="74"/>
      <c r="D17" s="74"/>
      <c r="E17" s="36">
        <v>1569178</v>
      </c>
      <c r="F17" s="27"/>
      <c r="G17" s="27">
        <v>0</v>
      </c>
      <c r="H17" s="53"/>
      <c r="I17" s="36">
        <v>1569178</v>
      </c>
      <c r="J17" s="53"/>
      <c r="K17" s="27">
        <v>0</v>
      </c>
    </row>
    <row r="18" spans="1:11" s="49" customFormat="1" ht="18.600000000000001" customHeight="1" x14ac:dyDescent="0.5">
      <c r="A18" s="73"/>
      <c r="B18" s="73" t="s">
        <v>183</v>
      </c>
      <c r="C18" s="74">
        <v>11</v>
      </c>
      <c r="D18" s="74"/>
      <c r="E18" s="36">
        <v>15000000</v>
      </c>
      <c r="F18" s="27"/>
      <c r="G18" s="27">
        <v>0</v>
      </c>
      <c r="H18" s="53"/>
      <c r="I18" s="36">
        <v>15000000</v>
      </c>
      <c r="J18" s="53"/>
      <c r="K18" s="27">
        <v>0</v>
      </c>
    </row>
    <row r="19" spans="1:11" s="49" customFormat="1" ht="18.600000000000001" customHeight="1" x14ac:dyDescent="0.5">
      <c r="A19" s="73"/>
      <c r="B19" s="73" t="s">
        <v>184</v>
      </c>
      <c r="C19" s="74"/>
      <c r="D19" s="74"/>
      <c r="E19" s="36">
        <v>12759800</v>
      </c>
      <c r="F19" s="27"/>
      <c r="G19" s="27">
        <v>-406163</v>
      </c>
      <c r="H19" s="27"/>
      <c r="I19" s="36">
        <v>12759800</v>
      </c>
      <c r="J19" s="53"/>
      <c r="K19" s="27">
        <v>-406163</v>
      </c>
    </row>
    <row r="20" spans="1:11" s="49" customFormat="1" ht="18.600000000000001" customHeight="1" x14ac:dyDescent="0.5">
      <c r="A20" s="73"/>
      <c r="B20" s="73" t="s">
        <v>185</v>
      </c>
      <c r="C20" s="74"/>
      <c r="D20" s="74"/>
      <c r="E20" s="36">
        <v>-2804</v>
      </c>
      <c r="F20" s="27"/>
      <c r="G20" s="27">
        <v>-29907</v>
      </c>
      <c r="H20" s="27"/>
      <c r="I20" s="36">
        <v>-2804</v>
      </c>
      <c r="J20" s="53"/>
      <c r="K20" s="27">
        <v>-29907</v>
      </c>
    </row>
    <row r="21" spans="1:11" s="49" customFormat="1" ht="18.600000000000001" customHeight="1" x14ac:dyDescent="0.5">
      <c r="A21" s="73"/>
      <c r="B21" s="73" t="s">
        <v>186</v>
      </c>
      <c r="C21" s="74">
        <v>13</v>
      </c>
      <c r="D21" s="74"/>
      <c r="E21" s="36">
        <v>101926</v>
      </c>
      <c r="F21" s="27"/>
      <c r="G21" s="27">
        <v>566514</v>
      </c>
      <c r="H21" s="27"/>
      <c r="I21" s="36">
        <v>0</v>
      </c>
      <c r="J21" s="53"/>
      <c r="K21" s="27">
        <v>566514</v>
      </c>
    </row>
    <row r="22" spans="1:11" s="49" customFormat="1" ht="18.600000000000001" customHeight="1" x14ac:dyDescent="0.5">
      <c r="A22" s="73"/>
      <c r="B22" s="73" t="s">
        <v>187</v>
      </c>
      <c r="C22" s="74"/>
      <c r="D22" s="74"/>
      <c r="E22" s="36">
        <v>-22756</v>
      </c>
      <c r="F22" s="27"/>
      <c r="G22" s="27">
        <v>-8004</v>
      </c>
      <c r="H22" s="27"/>
      <c r="I22" s="36">
        <v>-26459</v>
      </c>
      <c r="J22" s="53"/>
      <c r="K22" s="27">
        <v>0</v>
      </c>
    </row>
    <row r="23" spans="1:11" s="49" customFormat="1" ht="18.600000000000001" customHeight="1" x14ac:dyDescent="0.5">
      <c r="A23" s="73"/>
      <c r="B23" s="73" t="s">
        <v>188</v>
      </c>
      <c r="C23" s="74"/>
      <c r="D23" s="74"/>
      <c r="E23" s="36">
        <v>-1260169</v>
      </c>
      <c r="F23" s="27"/>
      <c r="G23" s="27">
        <v>0</v>
      </c>
      <c r="H23" s="27"/>
      <c r="I23" s="36">
        <v>-1260169</v>
      </c>
      <c r="J23" s="53"/>
      <c r="K23" s="27">
        <v>0</v>
      </c>
    </row>
    <row r="24" spans="1:11" s="49" customFormat="1" ht="18.600000000000001" customHeight="1" x14ac:dyDescent="0.5">
      <c r="A24" s="73"/>
      <c r="B24" s="73" t="s">
        <v>189</v>
      </c>
      <c r="C24" s="74"/>
      <c r="D24" s="74"/>
      <c r="E24" s="36"/>
      <c r="F24" s="27"/>
      <c r="G24" s="27"/>
      <c r="H24" s="53"/>
      <c r="I24" s="36"/>
      <c r="J24" s="53"/>
      <c r="K24" s="27"/>
    </row>
    <row r="25" spans="1:11" s="49" customFormat="1" ht="18.600000000000001" customHeight="1" x14ac:dyDescent="0.5">
      <c r="A25" s="73"/>
      <c r="B25" s="73" t="s">
        <v>190</v>
      </c>
      <c r="C25" s="74"/>
      <c r="D25" s="74"/>
      <c r="E25" s="36">
        <v>-5469567</v>
      </c>
      <c r="F25" s="27"/>
      <c r="G25" s="27">
        <v>-6063488</v>
      </c>
      <c r="H25" s="27"/>
      <c r="I25" s="36">
        <v>-5469567</v>
      </c>
      <c r="J25" s="53"/>
      <c r="K25" s="27">
        <v>-6063488</v>
      </c>
    </row>
    <row r="26" spans="1:11" s="49" customFormat="1" ht="18.600000000000001" customHeight="1" x14ac:dyDescent="0.5">
      <c r="A26" s="73"/>
      <c r="B26" s="73" t="s">
        <v>191</v>
      </c>
      <c r="C26" s="74">
        <v>12</v>
      </c>
      <c r="D26" s="74"/>
      <c r="E26" s="36">
        <v>-32554094</v>
      </c>
      <c r="F26" s="27"/>
      <c r="G26" s="27">
        <v>-42231402</v>
      </c>
      <c r="H26" s="27"/>
      <c r="I26" s="36">
        <v>0</v>
      </c>
      <c r="J26" s="53"/>
      <c r="K26" s="27">
        <v>0</v>
      </c>
    </row>
    <row r="27" spans="1:11" s="49" customFormat="1" ht="16.5" customHeight="1" x14ac:dyDescent="0.5">
      <c r="A27" s="73"/>
      <c r="B27" s="73" t="s">
        <v>192</v>
      </c>
      <c r="C27" s="74">
        <v>12</v>
      </c>
      <c r="D27" s="74"/>
      <c r="E27" s="36">
        <v>185683</v>
      </c>
      <c r="F27" s="27"/>
      <c r="G27" s="27">
        <v>0</v>
      </c>
      <c r="H27" s="27"/>
      <c r="I27" s="36">
        <v>0</v>
      </c>
      <c r="J27" s="53"/>
      <c r="K27" s="27">
        <v>0</v>
      </c>
    </row>
    <row r="28" spans="1:11" s="49" customFormat="1" ht="18.600000000000001" customHeight="1" x14ac:dyDescent="0.5">
      <c r="A28" s="73"/>
      <c r="B28" s="73" t="s">
        <v>193</v>
      </c>
      <c r="C28" s="74">
        <v>12</v>
      </c>
      <c r="D28" s="74"/>
      <c r="E28" s="36">
        <v>0</v>
      </c>
      <c r="F28" s="27"/>
      <c r="G28" s="27">
        <v>0</v>
      </c>
      <c r="H28" s="27"/>
      <c r="I28" s="36">
        <v>-56610000</v>
      </c>
      <c r="J28" s="53"/>
      <c r="K28" s="27">
        <v>-54400000</v>
      </c>
    </row>
    <row r="29" spans="1:11" s="49" customFormat="1" ht="18.600000000000001" customHeight="1" x14ac:dyDescent="0.5">
      <c r="A29" s="73"/>
      <c r="B29" s="73" t="s">
        <v>249</v>
      </c>
      <c r="C29" s="74"/>
      <c r="D29" s="74"/>
      <c r="E29" s="36">
        <v>-51341559</v>
      </c>
      <c r="F29" s="27"/>
      <c r="G29" s="27">
        <v>5819075</v>
      </c>
      <c r="H29" s="27"/>
      <c r="I29" s="36">
        <v>-51341559</v>
      </c>
      <c r="J29" s="53"/>
      <c r="K29" s="27">
        <v>5819075</v>
      </c>
    </row>
    <row r="30" spans="1:11" s="49" customFormat="1" ht="18.600000000000001" customHeight="1" x14ac:dyDescent="0.5">
      <c r="A30" s="73"/>
      <c r="B30" s="73" t="s">
        <v>194</v>
      </c>
      <c r="C30" s="74"/>
      <c r="D30" s="74"/>
      <c r="E30" s="36">
        <v>62494730</v>
      </c>
      <c r="F30" s="27"/>
      <c r="G30" s="27">
        <v>4474838</v>
      </c>
      <c r="H30" s="27"/>
      <c r="I30" s="36">
        <v>62494730</v>
      </c>
      <c r="J30" s="53"/>
      <c r="K30" s="27">
        <v>4474838</v>
      </c>
    </row>
    <row r="31" spans="1:11" s="49" customFormat="1" ht="18.600000000000001" customHeight="1" x14ac:dyDescent="0.5">
      <c r="A31" s="73"/>
      <c r="B31" s="73" t="s">
        <v>195</v>
      </c>
      <c r="C31" s="74"/>
      <c r="D31" s="74"/>
      <c r="E31" s="36">
        <v>2964285</v>
      </c>
      <c r="F31" s="27"/>
      <c r="G31" s="27">
        <v>1914609</v>
      </c>
      <c r="H31" s="27"/>
      <c r="I31" s="36">
        <v>1749329</v>
      </c>
      <c r="J31" s="53"/>
      <c r="K31" s="27">
        <v>1612470</v>
      </c>
    </row>
    <row r="32" spans="1:11" s="49" customFormat="1" ht="18.600000000000001" customHeight="1" x14ac:dyDescent="0.5">
      <c r="A32" s="73"/>
      <c r="B32" s="73" t="s">
        <v>196</v>
      </c>
      <c r="C32" s="74"/>
      <c r="D32" s="74"/>
      <c r="E32" s="36">
        <v>-2025866</v>
      </c>
      <c r="F32" s="27"/>
      <c r="G32" s="27">
        <v>-2717850</v>
      </c>
      <c r="H32" s="27"/>
      <c r="I32" s="36">
        <v>-4524857</v>
      </c>
      <c r="J32" s="53"/>
      <c r="K32" s="27">
        <v>-7025770</v>
      </c>
    </row>
    <row r="33" spans="1:11" s="49" customFormat="1" ht="18.600000000000001" customHeight="1" x14ac:dyDescent="0.5">
      <c r="A33" s="73"/>
      <c r="B33" s="73" t="s">
        <v>108</v>
      </c>
      <c r="C33" s="74"/>
      <c r="D33" s="74"/>
      <c r="E33" s="36">
        <v>132848973</v>
      </c>
      <c r="F33" s="27"/>
      <c r="G33" s="27">
        <v>58565980</v>
      </c>
      <c r="H33" s="27"/>
      <c r="I33" s="36">
        <v>124347051</v>
      </c>
      <c r="J33" s="53"/>
      <c r="K33" s="27">
        <v>44584656</v>
      </c>
    </row>
    <row r="34" spans="1:11" s="49" customFormat="1" ht="18.600000000000001" customHeight="1" x14ac:dyDescent="0.5">
      <c r="A34" s="73"/>
      <c r="B34" s="73" t="s">
        <v>197</v>
      </c>
      <c r="C34" s="74"/>
      <c r="D34" s="74"/>
      <c r="E34" s="51"/>
      <c r="F34" s="53"/>
      <c r="G34" s="53"/>
      <c r="H34" s="53"/>
      <c r="I34" s="51"/>
      <c r="J34" s="53"/>
      <c r="K34" s="53"/>
    </row>
    <row r="35" spans="1:11" s="49" customFormat="1" ht="18.600000000000001" customHeight="1" x14ac:dyDescent="0.5">
      <c r="A35" s="73"/>
      <c r="B35" s="73" t="s">
        <v>198</v>
      </c>
      <c r="C35" s="74"/>
      <c r="D35" s="74"/>
      <c r="E35" s="36">
        <v>832206920</v>
      </c>
      <c r="F35" s="27"/>
      <c r="G35" s="27">
        <v>445398906</v>
      </c>
      <c r="H35" s="27"/>
      <c r="I35" s="36">
        <v>883804004</v>
      </c>
      <c r="J35" s="53"/>
      <c r="K35" s="27">
        <v>595515663</v>
      </c>
    </row>
    <row r="36" spans="1:11" s="49" customFormat="1" ht="18.600000000000001" customHeight="1" x14ac:dyDescent="0.5">
      <c r="A36" s="73"/>
      <c r="B36" s="173" t="s">
        <v>199</v>
      </c>
      <c r="C36" s="74"/>
      <c r="D36" s="74"/>
      <c r="E36" s="36">
        <v>-717443381</v>
      </c>
      <c r="F36" s="27"/>
      <c r="G36" s="27">
        <v>-183725361</v>
      </c>
      <c r="H36" s="27"/>
      <c r="I36" s="36">
        <v>-733060604</v>
      </c>
      <c r="J36" s="53"/>
      <c r="K36" s="27">
        <v>-190984208</v>
      </c>
    </row>
    <row r="37" spans="1:11" s="49" customFormat="1" ht="18.600000000000001" customHeight="1" x14ac:dyDescent="0.5">
      <c r="A37" s="73"/>
      <c r="B37" s="173" t="s">
        <v>200</v>
      </c>
      <c r="C37" s="74"/>
      <c r="D37" s="74"/>
      <c r="E37" s="36">
        <v>11933908</v>
      </c>
      <c r="F37" s="27"/>
      <c r="G37" s="27">
        <v>11933768</v>
      </c>
      <c r="H37" s="27"/>
      <c r="I37" s="36">
        <v>11933908</v>
      </c>
      <c r="J37" s="53"/>
      <c r="K37" s="27">
        <v>11933768</v>
      </c>
    </row>
    <row r="38" spans="1:11" s="49" customFormat="1" ht="18.600000000000001" customHeight="1" x14ac:dyDescent="0.5">
      <c r="A38" s="73"/>
      <c r="B38" s="173" t="s">
        <v>201</v>
      </c>
      <c r="C38" s="74"/>
      <c r="D38" s="74"/>
      <c r="E38" s="36">
        <v>69741380</v>
      </c>
      <c r="F38" s="27"/>
      <c r="G38" s="27">
        <v>160323970</v>
      </c>
      <c r="H38" s="27"/>
      <c r="I38" s="36">
        <v>72910952</v>
      </c>
      <c r="J38" s="53"/>
      <c r="K38" s="27">
        <v>134166489</v>
      </c>
    </row>
    <row r="39" spans="1:11" s="49" customFormat="1" ht="18.600000000000001" customHeight="1" x14ac:dyDescent="0.5">
      <c r="A39" s="73"/>
      <c r="B39" s="73" t="s">
        <v>202</v>
      </c>
      <c r="C39" s="74"/>
      <c r="D39" s="74"/>
      <c r="E39" s="36">
        <v>-27481224</v>
      </c>
      <c r="F39" s="27"/>
      <c r="G39" s="27">
        <v>61576286</v>
      </c>
      <c r="H39" s="27"/>
      <c r="I39" s="36">
        <v>-26496772</v>
      </c>
      <c r="J39" s="53"/>
      <c r="K39" s="27">
        <v>-7200116</v>
      </c>
    </row>
    <row r="40" spans="1:11" s="49" customFormat="1" ht="18.600000000000001" customHeight="1" x14ac:dyDescent="0.5">
      <c r="A40" s="73"/>
      <c r="B40" s="73" t="s">
        <v>203</v>
      </c>
      <c r="C40" s="74"/>
      <c r="D40" s="74"/>
      <c r="E40" s="36">
        <v>168844889</v>
      </c>
      <c r="F40" s="27"/>
      <c r="G40" s="27">
        <v>-218932243</v>
      </c>
      <c r="H40" s="27"/>
      <c r="I40" s="36">
        <v>145371549</v>
      </c>
      <c r="J40" s="53"/>
      <c r="K40" s="27">
        <v>-235319732</v>
      </c>
    </row>
    <row r="41" spans="1:11" s="49" customFormat="1" ht="18.600000000000001" customHeight="1" x14ac:dyDescent="0.5">
      <c r="A41" s="73"/>
      <c r="B41" s="73" t="s">
        <v>204</v>
      </c>
      <c r="C41" s="74"/>
      <c r="D41" s="74"/>
      <c r="E41" s="36">
        <v>-30954981</v>
      </c>
      <c r="F41" s="27"/>
      <c r="G41" s="27">
        <v>1136995</v>
      </c>
      <c r="H41" s="27"/>
      <c r="I41" s="36">
        <v>-37530944</v>
      </c>
      <c r="J41" s="53"/>
      <c r="K41" s="27">
        <v>861075</v>
      </c>
    </row>
    <row r="42" spans="1:11" s="49" customFormat="1" ht="18.600000000000001" customHeight="1" x14ac:dyDescent="0.5">
      <c r="A42" s="73"/>
      <c r="B42" s="73" t="s">
        <v>205</v>
      </c>
      <c r="C42" s="74"/>
      <c r="D42" s="74"/>
      <c r="E42" s="36">
        <v>2341359</v>
      </c>
      <c r="F42" s="27"/>
      <c r="G42" s="27">
        <v>-2712335</v>
      </c>
      <c r="H42" s="27"/>
      <c r="I42" s="36">
        <v>894810</v>
      </c>
      <c r="J42" s="53"/>
      <c r="K42" s="27">
        <v>-1922653</v>
      </c>
    </row>
    <row r="43" spans="1:11" s="49" customFormat="1" ht="18.600000000000001" customHeight="1" x14ac:dyDescent="0.5">
      <c r="A43" s="73"/>
      <c r="B43" s="73" t="s">
        <v>206</v>
      </c>
      <c r="C43" s="74"/>
      <c r="D43" s="74"/>
      <c r="E43" s="36">
        <v>-1284217271</v>
      </c>
      <c r="F43" s="27"/>
      <c r="G43" s="27">
        <v>247504271</v>
      </c>
      <c r="H43" s="27"/>
      <c r="I43" s="36">
        <v>-1273832097</v>
      </c>
      <c r="J43" s="53"/>
      <c r="K43" s="27">
        <v>323800476</v>
      </c>
    </row>
    <row r="44" spans="1:11" s="49" customFormat="1" ht="18.600000000000001" customHeight="1" x14ac:dyDescent="0.5">
      <c r="A44" s="73"/>
      <c r="B44" s="173" t="s">
        <v>207</v>
      </c>
      <c r="C44" s="74"/>
      <c r="D44" s="74"/>
      <c r="E44" s="36">
        <v>92259699</v>
      </c>
      <c r="F44" s="27"/>
      <c r="G44" s="27">
        <v>103236862</v>
      </c>
      <c r="H44" s="27"/>
      <c r="I44" s="36">
        <v>132202523</v>
      </c>
      <c r="J44" s="53"/>
      <c r="K44" s="27">
        <v>150859682</v>
      </c>
    </row>
    <row r="45" spans="1:11" s="49" customFormat="1" ht="18.600000000000001" customHeight="1" x14ac:dyDescent="0.5">
      <c r="A45" s="73"/>
      <c r="B45" s="73" t="s">
        <v>208</v>
      </c>
      <c r="C45" s="74"/>
      <c r="D45" s="74"/>
      <c r="E45" s="36">
        <v>-22885432</v>
      </c>
      <c r="F45" s="27"/>
      <c r="G45" s="27">
        <v>7979781</v>
      </c>
      <c r="H45" s="27"/>
      <c r="I45" s="36">
        <v>-36102744</v>
      </c>
      <c r="J45" s="53"/>
      <c r="K45" s="27">
        <v>2906339</v>
      </c>
    </row>
    <row r="46" spans="1:11" s="49" customFormat="1" ht="18.600000000000001" customHeight="1" x14ac:dyDescent="0.5">
      <c r="A46" s="73"/>
      <c r="B46" s="73" t="s">
        <v>209</v>
      </c>
      <c r="C46" s="74"/>
      <c r="D46" s="74"/>
      <c r="E46" s="36">
        <v>-1230804</v>
      </c>
      <c r="F46" s="27"/>
      <c r="G46" s="27">
        <v>0</v>
      </c>
      <c r="H46" s="27"/>
      <c r="I46" s="36">
        <v>-14000000</v>
      </c>
      <c r="J46" s="53"/>
      <c r="K46" s="27">
        <v>0</v>
      </c>
    </row>
    <row r="47" spans="1:11" s="49" customFormat="1" ht="18.600000000000001" customHeight="1" x14ac:dyDescent="0.5">
      <c r="A47" s="73"/>
      <c r="B47" s="173" t="s">
        <v>210</v>
      </c>
      <c r="C47" s="74"/>
      <c r="D47" s="74"/>
      <c r="E47" s="36">
        <v>2804</v>
      </c>
      <c r="F47" s="27"/>
      <c r="G47" s="27">
        <v>30060</v>
      </c>
      <c r="H47" s="27"/>
      <c r="I47" s="36">
        <v>2804</v>
      </c>
      <c r="J47" s="53"/>
      <c r="K47" s="27">
        <v>30060</v>
      </c>
    </row>
    <row r="48" spans="1:11" s="49" customFormat="1" ht="18.600000000000001" customHeight="1" x14ac:dyDescent="0.5">
      <c r="A48" s="73"/>
      <c r="B48" s="73" t="s">
        <v>211</v>
      </c>
      <c r="C48" s="74"/>
      <c r="D48" s="74"/>
      <c r="E48" s="36">
        <v>-323349</v>
      </c>
      <c r="F48" s="27"/>
      <c r="G48" s="27">
        <v>-22658</v>
      </c>
      <c r="H48" s="27"/>
      <c r="I48" s="36">
        <v>-323349</v>
      </c>
      <c r="J48" s="53"/>
      <c r="K48" s="27">
        <v>-22658</v>
      </c>
    </row>
    <row r="49" spans="1:11" s="49" customFormat="1" ht="18.600000000000001" customHeight="1" x14ac:dyDescent="0.5">
      <c r="A49" s="73"/>
      <c r="B49" s="73" t="s">
        <v>251</v>
      </c>
      <c r="C49" s="74"/>
      <c r="D49" s="74"/>
      <c r="E49" s="37">
        <v>0</v>
      </c>
      <c r="F49" s="27"/>
      <c r="G49" s="11">
        <v>0</v>
      </c>
      <c r="H49" s="27"/>
      <c r="I49" s="37">
        <v>-3471108</v>
      </c>
      <c r="J49" s="53"/>
      <c r="K49" s="11">
        <v>0</v>
      </c>
    </row>
    <row r="50" spans="1:11" s="49" customFormat="1" ht="3.95" customHeight="1" x14ac:dyDescent="0.5">
      <c r="A50" s="166"/>
      <c r="B50" s="166"/>
      <c r="C50" s="158"/>
      <c r="D50" s="158"/>
      <c r="E50" s="36"/>
      <c r="F50" s="27"/>
      <c r="G50" s="27"/>
      <c r="H50" s="27"/>
      <c r="I50" s="36"/>
      <c r="J50" s="53"/>
      <c r="K50" s="27"/>
    </row>
    <row r="51" spans="1:11" s="49" customFormat="1" ht="18.600000000000001" customHeight="1" x14ac:dyDescent="0.5">
      <c r="A51" s="166" t="s">
        <v>212</v>
      </c>
      <c r="C51" s="158"/>
      <c r="D51" s="158"/>
      <c r="E51" s="37">
        <f>SUM(E12:E49)</f>
        <v>-396470451</v>
      </c>
      <c r="F51" s="27"/>
      <c r="G51" s="11">
        <f>SUM(G12:G49)</f>
        <v>812104727</v>
      </c>
      <c r="H51" s="27"/>
      <c r="I51" s="184">
        <f>SUM(I12:I49)</f>
        <v>-500212323</v>
      </c>
      <c r="J51" s="53"/>
      <c r="K51" s="11">
        <f>SUM(K12:K49)</f>
        <v>905756161</v>
      </c>
    </row>
    <row r="52" spans="1:11" s="49" customFormat="1" ht="6" customHeight="1" x14ac:dyDescent="0.5">
      <c r="A52" s="166"/>
      <c r="B52" s="166"/>
      <c r="C52" s="158"/>
      <c r="D52" s="158"/>
      <c r="E52" s="27"/>
      <c r="F52" s="27"/>
      <c r="G52" s="27"/>
      <c r="H52" s="27"/>
      <c r="I52" s="27"/>
      <c r="J52" s="53"/>
      <c r="K52" s="27"/>
    </row>
    <row r="53" spans="1:11" s="49" customFormat="1" ht="21.95" customHeight="1" x14ac:dyDescent="0.5">
      <c r="A53" s="174" t="s">
        <v>45</v>
      </c>
      <c r="B53" s="174"/>
      <c r="C53" s="163"/>
      <c r="D53" s="163"/>
      <c r="E53" s="11"/>
      <c r="F53" s="11"/>
      <c r="G53" s="11"/>
      <c r="H53" s="11"/>
      <c r="I53" s="11"/>
      <c r="J53" s="175"/>
      <c r="K53" s="11"/>
    </row>
    <row r="54" spans="1:11" ht="20.100000000000001" customHeight="1" x14ac:dyDescent="0.5">
      <c r="A54" s="153" t="s">
        <v>0</v>
      </c>
    </row>
    <row r="55" spans="1:11" ht="20.100000000000001" customHeight="1" x14ac:dyDescent="0.5">
      <c r="A55" s="156" t="s">
        <v>213</v>
      </c>
      <c r="B55" s="157"/>
      <c r="C55" s="158"/>
      <c r="D55" s="158"/>
      <c r="E55" s="159"/>
      <c r="F55" s="160"/>
      <c r="G55" s="159"/>
      <c r="H55" s="159"/>
      <c r="I55" s="159"/>
      <c r="J55" s="159"/>
      <c r="K55" s="159"/>
    </row>
    <row r="56" spans="1:11" ht="20.100000000000001" customHeight="1" x14ac:dyDescent="0.5">
      <c r="A56" s="161" t="s">
        <v>134</v>
      </c>
      <c r="B56" s="162"/>
      <c r="C56" s="163"/>
      <c r="D56" s="163"/>
      <c r="E56" s="164"/>
      <c r="F56" s="165"/>
      <c r="G56" s="164"/>
      <c r="H56" s="164"/>
      <c r="I56" s="164"/>
      <c r="J56" s="164"/>
      <c r="K56" s="164"/>
    </row>
    <row r="57" spans="1:11" ht="11.25" customHeight="1" x14ac:dyDescent="0.5">
      <c r="A57" s="156"/>
      <c r="B57" s="176"/>
      <c r="C57" s="158"/>
      <c r="D57" s="158"/>
      <c r="E57" s="27"/>
      <c r="F57" s="160"/>
      <c r="G57" s="27"/>
      <c r="H57" s="27"/>
      <c r="I57" s="27"/>
      <c r="J57" s="27"/>
      <c r="K57" s="27"/>
    </row>
    <row r="58" spans="1:11" ht="18.600000000000001" customHeight="1" x14ac:dyDescent="0.5">
      <c r="A58" s="5"/>
      <c r="B58" s="5"/>
      <c r="C58" s="24"/>
      <c r="D58" s="24"/>
      <c r="E58" s="193" t="s">
        <v>3</v>
      </c>
      <c r="F58" s="193"/>
      <c r="G58" s="193"/>
      <c r="H58" s="26"/>
      <c r="I58" s="193" t="s">
        <v>4</v>
      </c>
      <c r="J58" s="193"/>
      <c r="K58" s="193"/>
    </row>
    <row r="59" spans="1:11" ht="18.600000000000001" customHeight="1" x14ac:dyDescent="0.5">
      <c r="A59" s="5"/>
      <c r="B59" s="5"/>
      <c r="C59" s="24"/>
      <c r="D59" s="24"/>
      <c r="E59" s="69" t="s">
        <v>5</v>
      </c>
      <c r="F59" s="167"/>
      <c r="G59" s="69" t="s">
        <v>5</v>
      </c>
      <c r="H59" s="26"/>
      <c r="I59" s="69" t="s">
        <v>5</v>
      </c>
      <c r="J59" s="167"/>
      <c r="K59" s="69" t="s">
        <v>5</v>
      </c>
    </row>
    <row r="60" spans="1:11" ht="18.600000000000001" customHeight="1" x14ac:dyDescent="0.5">
      <c r="A60" s="5"/>
      <c r="B60" s="5"/>
      <c r="C60" s="24"/>
      <c r="D60" s="24"/>
      <c r="E60" s="13" t="s">
        <v>7</v>
      </c>
      <c r="F60" s="14"/>
      <c r="G60" s="13" t="s">
        <v>7</v>
      </c>
      <c r="H60" s="7"/>
      <c r="I60" s="13" t="s">
        <v>7</v>
      </c>
      <c r="J60" s="14"/>
      <c r="K60" s="13" t="s">
        <v>7</v>
      </c>
    </row>
    <row r="61" spans="1:11" ht="18.600000000000001" customHeight="1" x14ac:dyDescent="0.5">
      <c r="A61" s="5"/>
      <c r="B61" s="5"/>
      <c r="C61" s="24"/>
      <c r="D61" s="24"/>
      <c r="E61" s="16" t="s">
        <v>9</v>
      </c>
      <c r="F61" s="18"/>
      <c r="G61" s="18" t="s">
        <v>10</v>
      </c>
      <c r="H61" s="18"/>
      <c r="I61" s="16" t="s">
        <v>9</v>
      </c>
      <c r="J61" s="18"/>
      <c r="K61" s="18" t="s">
        <v>10</v>
      </c>
    </row>
    <row r="62" spans="1:11" ht="18.600000000000001" customHeight="1" x14ac:dyDescent="0.5">
      <c r="A62" s="166"/>
      <c r="B62" s="166"/>
      <c r="C62" s="168" t="s">
        <v>11</v>
      </c>
      <c r="D62" s="169"/>
      <c r="E62" s="21" t="s">
        <v>12</v>
      </c>
      <c r="F62" s="170"/>
      <c r="G62" s="21" t="s">
        <v>12</v>
      </c>
      <c r="H62" s="13"/>
      <c r="I62" s="21" t="s">
        <v>12</v>
      </c>
      <c r="J62" s="170"/>
      <c r="K62" s="21" t="s">
        <v>12</v>
      </c>
    </row>
    <row r="63" spans="1:11" ht="18.600000000000001" customHeight="1" x14ac:dyDescent="0.5">
      <c r="A63" s="172" t="s">
        <v>252</v>
      </c>
      <c r="B63" s="166"/>
      <c r="C63" s="76"/>
      <c r="D63" s="169"/>
      <c r="E63" s="36"/>
      <c r="F63" s="27"/>
      <c r="G63" s="27"/>
      <c r="H63" s="27"/>
      <c r="I63" s="36"/>
      <c r="J63" s="53"/>
      <c r="K63" s="27"/>
    </row>
    <row r="64" spans="1:11" ht="18.600000000000001" customHeight="1" x14ac:dyDescent="0.5">
      <c r="A64" s="166" t="s">
        <v>212</v>
      </c>
      <c r="B64" s="166"/>
      <c r="C64" s="76"/>
      <c r="D64" s="169"/>
      <c r="E64" s="36">
        <f>E51</f>
        <v>-396470451</v>
      </c>
      <c r="F64" s="27"/>
      <c r="G64" s="27">
        <f>G51</f>
        <v>812104727</v>
      </c>
      <c r="H64" s="27"/>
      <c r="I64" s="185">
        <f>I51</f>
        <v>-500212323</v>
      </c>
      <c r="J64" s="53"/>
      <c r="K64" s="27">
        <f>K51</f>
        <v>905756161</v>
      </c>
    </row>
    <row r="65" spans="1:11" s="49" customFormat="1" ht="18.600000000000001" customHeight="1" x14ac:dyDescent="0.5">
      <c r="A65" s="166"/>
      <c r="B65" s="49" t="s">
        <v>214</v>
      </c>
      <c r="C65" s="158"/>
      <c r="D65" s="158"/>
      <c r="E65" s="36">
        <v>-123571773</v>
      </c>
      <c r="F65" s="27"/>
      <c r="G65" s="27">
        <v>-57987878</v>
      </c>
      <c r="H65" s="27"/>
      <c r="I65" s="36">
        <v>-115293612</v>
      </c>
      <c r="J65" s="53"/>
      <c r="K65" s="27">
        <v>-40594675</v>
      </c>
    </row>
    <row r="66" spans="1:11" s="49" customFormat="1" ht="18.600000000000001" customHeight="1" x14ac:dyDescent="0.5">
      <c r="A66" s="73"/>
      <c r="B66" s="73" t="s">
        <v>215</v>
      </c>
      <c r="C66" s="158"/>
      <c r="D66" s="158"/>
      <c r="E66" s="36">
        <v>-66398653</v>
      </c>
      <c r="F66" s="27"/>
      <c r="G66" s="27">
        <v>-46012176</v>
      </c>
      <c r="H66" s="27"/>
      <c r="I66" s="36">
        <v>-52538858</v>
      </c>
      <c r="J66" s="53"/>
      <c r="K66" s="27">
        <v>-40931480</v>
      </c>
    </row>
    <row r="67" spans="1:11" s="49" customFormat="1" ht="18.600000000000001" customHeight="1" x14ac:dyDescent="0.5">
      <c r="A67" s="73"/>
      <c r="B67" s="73" t="s">
        <v>216</v>
      </c>
      <c r="C67" s="158"/>
      <c r="D67" s="158"/>
      <c r="E67" s="37">
        <v>25185134</v>
      </c>
      <c r="F67" s="27"/>
      <c r="G67" s="11">
        <v>6112564</v>
      </c>
      <c r="H67" s="27"/>
      <c r="I67" s="37">
        <v>22398138</v>
      </c>
      <c r="J67" s="53"/>
      <c r="K67" s="11">
        <v>6112564</v>
      </c>
    </row>
    <row r="68" spans="1:11" s="49" customFormat="1" ht="3.95" customHeight="1" x14ac:dyDescent="0.5">
      <c r="A68" s="166"/>
      <c r="B68" s="166"/>
      <c r="C68" s="158"/>
      <c r="D68" s="158"/>
      <c r="E68" s="36"/>
      <c r="F68" s="27"/>
      <c r="G68" s="27"/>
      <c r="H68" s="27"/>
      <c r="I68" s="36"/>
      <c r="J68" s="53"/>
      <c r="K68" s="27"/>
    </row>
    <row r="69" spans="1:11" s="49" customFormat="1" ht="18.600000000000001" customHeight="1" x14ac:dyDescent="0.5">
      <c r="A69" s="166" t="s">
        <v>217</v>
      </c>
      <c r="B69" s="166"/>
      <c r="C69" s="158"/>
      <c r="D69" s="158"/>
      <c r="E69" s="37">
        <f>SUM(E64:E67)</f>
        <v>-561255743</v>
      </c>
      <c r="F69" s="27"/>
      <c r="G69" s="11">
        <f>SUM(G64:G67)</f>
        <v>714217237</v>
      </c>
      <c r="H69" s="27"/>
      <c r="I69" s="184">
        <f>SUM(I64:I67)</f>
        <v>-645646655</v>
      </c>
      <c r="J69" s="53"/>
      <c r="K69" s="11">
        <f>SUM(K64:K67)</f>
        <v>830342570</v>
      </c>
    </row>
    <row r="70" spans="1:11" ht="6" customHeight="1" x14ac:dyDescent="0.5">
      <c r="A70" s="166"/>
      <c r="B70" s="166"/>
      <c r="C70" s="76"/>
      <c r="D70" s="169"/>
      <c r="E70" s="171"/>
      <c r="F70" s="170"/>
      <c r="G70" s="13"/>
      <c r="H70" s="13"/>
      <c r="I70" s="171"/>
      <c r="J70" s="23"/>
      <c r="K70" s="13"/>
    </row>
    <row r="71" spans="1:11" s="49" customFormat="1" ht="18.600000000000001" customHeight="1" x14ac:dyDescent="0.5">
      <c r="A71" s="172" t="s">
        <v>218</v>
      </c>
      <c r="B71" s="172"/>
      <c r="C71" s="158"/>
      <c r="D71" s="158"/>
      <c r="E71" s="36"/>
      <c r="F71" s="23"/>
      <c r="G71" s="27"/>
      <c r="H71" s="27"/>
      <c r="I71" s="36"/>
      <c r="J71" s="53"/>
      <c r="K71" s="27"/>
    </row>
    <row r="72" spans="1:11" s="49" customFormat="1" ht="18.600000000000001" customHeight="1" x14ac:dyDescent="0.5">
      <c r="A72" s="166" t="s">
        <v>219</v>
      </c>
      <c r="B72" s="172"/>
      <c r="C72" s="158"/>
      <c r="D72" s="158"/>
      <c r="E72" s="36">
        <v>270372695</v>
      </c>
      <c r="F72" s="27"/>
      <c r="G72" s="27">
        <v>-323491849</v>
      </c>
      <c r="H72" s="27"/>
      <c r="I72" s="36">
        <v>274467270</v>
      </c>
      <c r="J72" s="53"/>
      <c r="K72" s="27">
        <v>-300501339</v>
      </c>
    </row>
    <row r="73" spans="1:11" s="49" customFormat="1" ht="18.600000000000001" customHeight="1" x14ac:dyDescent="0.5">
      <c r="A73" s="166" t="s">
        <v>220</v>
      </c>
      <c r="B73" s="172"/>
      <c r="C73" s="158"/>
      <c r="D73" s="158"/>
      <c r="E73" s="36"/>
      <c r="F73" s="27"/>
      <c r="G73" s="27"/>
      <c r="H73" s="27"/>
      <c r="I73" s="36"/>
      <c r="J73" s="53"/>
      <c r="K73" s="27"/>
    </row>
    <row r="74" spans="1:11" s="49" customFormat="1" ht="18.600000000000001" customHeight="1" x14ac:dyDescent="0.5">
      <c r="A74" s="166"/>
      <c r="B74" s="166" t="s">
        <v>17</v>
      </c>
      <c r="C74" s="158"/>
      <c r="D74" s="158"/>
      <c r="E74" s="36">
        <v>-574624</v>
      </c>
      <c r="F74" s="27"/>
      <c r="G74" s="27" t="s">
        <v>174</v>
      </c>
      <c r="H74" s="27"/>
      <c r="I74" s="36">
        <v>-290345</v>
      </c>
      <c r="J74" s="53"/>
      <c r="K74" s="27">
        <v>0</v>
      </c>
    </row>
    <row r="75" spans="1:11" s="49" customFormat="1" ht="18.600000000000001" customHeight="1" x14ac:dyDescent="0.5">
      <c r="A75" s="73" t="s">
        <v>221</v>
      </c>
      <c r="B75" s="73"/>
      <c r="C75" s="158"/>
      <c r="D75" s="158"/>
      <c r="E75" s="36">
        <v>-989153049</v>
      </c>
      <c r="F75" s="27"/>
      <c r="G75" s="27">
        <v>-71717999</v>
      </c>
      <c r="H75" s="27"/>
      <c r="I75" s="36">
        <v>-988061752</v>
      </c>
      <c r="J75" s="53"/>
      <c r="K75" s="27">
        <v>-71139914</v>
      </c>
    </row>
    <row r="76" spans="1:11" s="49" customFormat="1" ht="18.600000000000001" customHeight="1" x14ac:dyDescent="0.5">
      <c r="A76" s="73" t="s">
        <v>222</v>
      </c>
      <c r="B76" s="73"/>
      <c r="C76" s="158"/>
      <c r="D76" s="158"/>
      <c r="E76" s="36">
        <v>0</v>
      </c>
      <c r="F76" s="27"/>
      <c r="G76" s="27">
        <v>258000</v>
      </c>
      <c r="H76" s="27"/>
      <c r="I76" s="36">
        <v>0</v>
      </c>
      <c r="J76" s="53"/>
      <c r="K76" s="27">
        <v>258000</v>
      </c>
    </row>
    <row r="77" spans="1:11" s="49" customFormat="1" ht="18.600000000000001" customHeight="1" x14ac:dyDescent="0.5">
      <c r="A77" s="73" t="s">
        <v>223</v>
      </c>
      <c r="B77" s="73"/>
      <c r="C77" s="158"/>
      <c r="D77" s="158"/>
      <c r="E77" s="36">
        <v>-12445069</v>
      </c>
      <c r="F77" s="27"/>
      <c r="G77" s="27">
        <v>-105649509</v>
      </c>
      <c r="H77" s="27"/>
      <c r="I77" s="36">
        <v>-8000000</v>
      </c>
      <c r="J77" s="53"/>
      <c r="K77" s="27">
        <v>-102498612</v>
      </c>
    </row>
    <row r="78" spans="1:11" s="49" customFormat="1" ht="18.600000000000001" customHeight="1" x14ac:dyDescent="0.5">
      <c r="A78" s="166" t="s">
        <v>224</v>
      </c>
      <c r="B78" s="73"/>
      <c r="C78" s="158">
        <v>12</v>
      </c>
      <c r="D78" s="158"/>
      <c r="E78" s="36">
        <v>0</v>
      </c>
      <c r="F78" s="27"/>
      <c r="G78" s="27">
        <v>0</v>
      </c>
      <c r="H78" s="27"/>
      <c r="I78" s="36">
        <v>-50000000</v>
      </c>
      <c r="J78" s="53"/>
      <c r="K78" s="27">
        <v>-4999700</v>
      </c>
    </row>
    <row r="79" spans="1:11" s="49" customFormat="1" ht="18.600000000000001" customHeight="1" x14ac:dyDescent="0.5">
      <c r="A79" s="166" t="s">
        <v>225</v>
      </c>
      <c r="B79" s="166"/>
      <c r="C79" s="158">
        <v>12</v>
      </c>
      <c r="D79" s="158"/>
      <c r="E79" s="36">
        <v>-7480000</v>
      </c>
      <c r="F79" s="27"/>
      <c r="G79" s="27">
        <v>0</v>
      </c>
      <c r="H79" s="27"/>
      <c r="I79" s="36">
        <v>-7480000</v>
      </c>
      <c r="J79" s="53"/>
      <c r="K79" s="27">
        <v>0</v>
      </c>
    </row>
    <row r="80" spans="1:11" s="49" customFormat="1" ht="18.600000000000001" customHeight="1" x14ac:dyDescent="0.5">
      <c r="A80" s="166" t="s">
        <v>226</v>
      </c>
      <c r="B80" s="166"/>
      <c r="C80" s="158">
        <v>12</v>
      </c>
      <c r="D80" s="158"/>
      <c r="E80" s="36">
        <v>-38610800</v>
      </c>
      <c r="F80" s="27"/>
      <c r="G80" s="27">
        <v>0</v>
      </c>
      <c r="H80" s="27"/>
      <c r="I80" s="36">
        <v>-38610800</v>
      </c>
      <c r="J80" s="53"/>
      <c r="K80" s="27">
        <v>0</v>
      </c>
    </row>
    <row r="81" spans="1:11" s="49" customFormat="1" ht="18.600000000000001" customHeight="1" x14ac:dyDescent="0.5">
      <c r="A81" s="166" t="s">
        <v>227</v>
      </c>
      <c r="B81" s="166"/>
      <c r="C81" s="158">
        <v>18</v>
      </c>
      <c r="D81" s="158"/>
      <c r="E81" s="36">
        <v>0</v>
      </c>
      <c r="F81" s="27"/>
      <c r="G81" s="27">
        <v>0</v>
      </c>
      <c r="H81" s="27"/>
      <c r="I81" s="36">
        <v>-56600000</v>
      </c>
      <c r="J81" s="53"/>
      <c r="K81" s="27">
        <v>-416850000</v>
      </c>
    </row>
    <row r="82" spans="1:11" s="49" customFormat="1" ht="18.600000000000001" customHeight="1" x14ac:dyDescent="0.5">
      <c r="A82" s="166" t="s">
        <v>228</v>
      </c>
      <c r="B82" s="166"/>
      <c r="C82" s="158">
        <v>18</v>
      </c>
      <c r="D82" s="158"/>
      <c r="E82" s="36">
        <v>0</v>
      </c>
      <c r="F82" s="27"/>
      <c r="G82" s="27">
        <v>0</v>
      </c>
      <c r="H82" s="27"/>
      <c r="I82" s="36">
        <v>201300000</v>
      </c>
      <c r="J82" s="53"/>
      <c r="K82" s="27">
        <v>342900000</v>
      </c>
    </row>
    <row r="83" spans="1:11" s="49" customFormat="1" ht="18.600000000000001" customHeight="1" x14ac:dyDescent="0.5">
      <c r="A83" s="73" t="s">
        <v>229</v>
      </c>
      <c r="B83" s="73"/>
      <c r="C83" s="158">
        <v>12</v>
      </c>
      <c r="D83" s="158"/>
      <c r="E83" s="36">
        <v>56610000</v>
      </c>
      <c r="F83" s="27"/>
      <c r="G83" s="27">
        <v>54400000</v>
      </c>
      <c r="H83" s="27"/>
      <c r="I83" s="36">
        <v>56610000</v>
      </c>
      <c r="J83" s="53"/>
      <c r="K83" s="27">
        <v>54400000</v>
      </c>
    </row>
    <row r="84" spans="1:11" s="49" customFormat="1" ht="18.600000000000001" customHeight="1" x14ac:dyDescent="0.5">
      <c r="A84" s="73" t="s">
        <v>196</v>
      </c>
      <c r="B84" s="73"/>
      <c r="C84" s="158"/>
      <c r="D84" s="158"/>
      <c r="E84" s="37">
        <v>1679286</v>
      </c>
      <c r="F84" s="27"/>
      <c r="G84" s="11">
        <v>2974272</v>
      </c>
      <c r="H84" s="27"/>
      <c r="I84" s="37">
        <v>5334223</v>
      </c>
      <c r="J84" s="53"/>
      <c r="K84" s="11">
        <v>5732374</v>
      </c>
    </row>
    <row r="85" spans="1:11" s="49" customFormat="1" ht="6" customHeight="1" x14ac:dyDescent="0.5">
      <c r="A85" s="166"/>
      <c r="B85" s="166"/>
      <c r="C85" s="158"/>
      <c r="D85" s="158"/>
      <c r="E85" s="36"/>
      <c r="F85" s="27"/>
      <c r="G85" s="27"/>
      <c r="H85" s="27"/>
      <c r="I85" s="36"/>
      <c r="J85" s="53"/>
      <c r="K85" s="27"/>
    </row>
    <row r="86" spans="1:11" s="49" customFormat="1" ht="18.600000000000001" customHeight="1" x14ac:dyDescent="0.5">
      <c r="A86" s="166" t="s">
        <v>230</v>
      </c>
      <c r="B86" s="166"/>
      <c r="C86" s="158"/>
      <c r="D86" s="158"/>
      <c r="E86" s="37">
        <f>SUM(E72:E85)</f>
        <v>-719601561</v>
      </c>
      <c r="F86" s="27"/>
      <c r="G86" s="11">
        <f>SUM(G72:G85)</f>
        <v>-443227085</v>
      </c>
      <c r="H86" s="27"/>
      <c r="I86" s="37">
        <f>SUM(I72:I85)</f>
        <v>-611331404</v>
      </c>
      <c r="J86" s="53"/>
      <c r="K86" s="11">
        <f>SUM(K72:K85)</f>
        <v>-492699191</v>
      </c>
    </row>
    <row r="87" spans="1:11" s="49" customFormat="1" ht="8.1" customHeight="1" x14ac:dyDescent="0.5">
      <c r="A87" s="166"/>
      <c r="B87" s="166"/>
      <c r="C87" s="158"/>
      <c r="D87" s="158"/>
      <c r="E87" s="36"/>
      <c r="F87" s="27"/>
      <c r="G87" s="27"/>
      <c r="H87" s="27"/>
      <c r="I87" s="36"/>
      <c r="J87" s="53"/>
      <c r="K87" s="27"/>
    </row>
    <row r="88" spans="1:11" s="49" customFormat="1" ht="18.600000000000001" customHeight="1" x14ac:dyDescent="0.5">
      <c r="A88" s="172" t="s">
        <v>231</v>
      </c>
      <c r="B88" s="166"/>
      <c r="C88" s="158"/>
      <c r="D88" s="158"/>
      <c r="E88" s="36"/>
      <c r="F88" s="27"/>
      <c r="G88" s="27"/>
      <c r="H88" s="27"/>
      <c r="I88" s="36"/>
      <c r="J88" s="53"/>
      <c r="K88" s="27"/>
    </row>
    <row r="89" spans="1:11" s="49" customFormat="1" ht="18.600000000000001" customHeight="1" x14ac:dyDescent="0.5">
      <c r="A89" s="166" t="s">
        <v>232</v>
      </c>
      <c r="B89" s="166"/>
      <c r="C89" s="158"/>
      <c r="D89" s="158"/>
      <c r="E89" s="36">
        <v>2043215756</v>
      </c>
      <c r="F89" s="27"/>
      <c r="G89" s="27">
        <v>3505042990</v>
      </c>
      <c r="H89" s="27"/>
      <c r="I89" s="36">
        <v>1798485251</v>
      </c>
      <c r="J89" s="53"/>
      <c r="K89" s="27">
        <v>2775460417</v>
      </c>
    </row>
    <row r="90" spans="1:11" s="49" customFormat="1" ht="18.600000000000001" customHeight="1" x14ac:dyDescent="0.5">
      <c r="A90" s="166" t="s">
        <v>233</v>
      </c>
      <c r="B90" s="166"/>
      <c r="C90" s="158">
        <v>18</v>
      </c>
      <c r="D90" s="158"/>
      <c r="E90" s="36">
        <v>0</v>
      </c>
      <c r="F90" s="27"/>
      <c r="G90" s="27">
        <v>140000000</v>
      </c>
      <c r="H90" s="27"/>
      <c r="I90" s="36">
        <v>52000000</v>
      </c>
      <c r="J90" s="53"/>
      <c r="K90" s="27">
        <v>148000000</v>
      </c>
    </row>
    <row r="91" spans="1:11" s="49" customFormat="1" ht="18.600000000000001" customHeight="1" x14ac:dyDescent="0.5">
      <c r="A91" s="49" t="s">
        <v>234</v>
      </c>
      <c r="B91" s="166"/>
      <c r="C91" s="158"/>
      <c r="D91" s="158"/>
      <c r="E91" s="36">
        <v>1798281309</v>
      </c>
      <c r="F91" s="27"/>
      <c r="G91" s="27">
        <v>0</v>
      </c>
      <c r="H91" s="27"/>
      <c r="I91" s="36">
        <v>1798281309</v>
      </c>
      <c r="J91" s="53"/>
      <c r="K91" s="27">
        <v>0</v>
      </c>
    </row>
    <row r="92" spans="1:11" s="49" customFormat="1" ht="18.600000000000001" customHeight="1" x14ac:dyDescent="0.5">
      <c r="A92" s="49" t="s">
        <v>235</v>
      </c>
      <c r="B92" s="166"/>
      <c r="C92" s="158"/>
      <c r="D92" s="158"/>
      <c r="E92" s="36">
        <v>0</v>
      </c>
      <c r="F92" s="27"/>
      <c r="G92" s="27">
        <v>255893484</v>
      </c>
      <c r="H92" s="27"/>
      <c r="I92" s="36">
        <v>0</v>
      </c>
      <c r="J92" s="53"/>
      <c r="K92" s="27">
        <v>255893484</v>
      </c>
    </row>
    <row r="93" spans="1:11" s="49" customFormat="1" ht="18.600000000000001" customHeight="1" x14ac:dyDescent="0.5">
      <c r="A93" s="166" t="s">
        <v>236</v>
      </c>
      <c r="B93" s="166"/>
      <c r="C93" s="158"/>
      <c r="D93" s="158"/>
      <c r="E93" s="36">
        <v>-2347176021</v>
      </c>
      <c r="F93" s="27"/>
      <c r="G93" s="27">
        <v>-4168563442</v>
      </c>
      <c r="H93" s="27"/>
      <c r="I93" s="36">
        <v>-2110679360</v>
      </c>
      <c r="J93" s="53"/>
      <c r="K93" s="27">
        <v>-3529216075</v>
      </c>
    </row>
    <row r="94" spans="1:11" s="49" customFormat="1" ht="18.600000000000001" customHeight="1" x14ac:dyDescent="0.5">
      <c r="A94" s="166" t="s">
        <v>237</v>
      </c>
      <c r="B94" s="166"/>
      <c r="C94" s="158">
        <v>15</v>
      </c>
      <c r="D94" s="158"/>
      <c r="E94" s="36">
        <v>-86989836</v>
      </c>
      <c r="F94" s="27"/>
      <c r="G94" s="27">
        <v>-14734649</v>
      </c>
      <c r="H94" s="27"/>
      <c r="I94" s="36">
        <v>-86989836</v>
      </c>
      <c r="J94" s="53"/>
      <c r="K94" s="27">
        <v>-14734649</v>
      </c>
    </row>
    <row r="95" spans="1:11" s="49" customFormat="1" ht="18.600000000000001" customHeight="1" x14ac:dyDescent="0.5">
      <c r="A95" s="166" t="s">
        <v>238</v>
      </c>
      <c r="B95" s="166"/>
      <c r="C95" s="158">
        <v>18</v>
      </c>
      <c r="D95" s="158"/>
      <c r="E95" s="36">
        <v>0</v>
      </c>
      <c r="F95" s="27"/>
      <c r="G95" s="27">
        <v>-207592000</v>
      </c>
      <c r="H95" s="27"/>
      <c r="I95" s="36">
        <v>-52000000</v>
      </c>
      <c r="J95" s="53"/>
      <c r="K95" s="27">
        <v>-144000000</v>
      </c>
    </row>
    <row r="96" spans="1:11" s="49" customFormat="1" ht="18.600000000000001" customHeight="1" x14ac:dyDescent="0.5">
      <c r="A96" s="49" t="s">
        <v>239</v>
      </c>
      <c r="B96" s="166"/>
      <c r="C96" s="158">
        <v>16</v>
      </c>
      <c r="D96" s="158"/>
      <c r="E96" s="37">
        <v>-60125118</v>
      </c>
      <c r="F96" s="27"/>
      <c r="G96" s="11">
        <v>-29692984</v>
      </c>
      <c r="H96" s="27"/>
      <c r="I96" s="37">
        <v>-58645277</v>
      </c>
      <c r="J96" s="53"/>
      <c r="K96" s="11">
        <v>-28337255</v>
      </c>
    </row>
    <row r="97" spans="1:11" s="49" customFormat="1" ht="5.0999999999999996" customHeight="1" x14ac:dyDescent="0.5">
      <c r="A97" s="166"/>
      <c r="B97" s="166"/>
      <c r="C97" s="158"/>
      <c r="D97" s="158"/>
      <c r="E97" s="36"/>
      <c r="F97" s="27"/>
      <c r="G97" s="27"/>
      <c r="H97" s="27"/>
      <c r="I97" s="36"/>
      <c r="J97" s="53"/>
      <c r="K97" s="27"/>
    </row>
    <row r="98" spans="1:11" s="49" customFormat="1" ht="18.600000000000001" customHeight="1" x14ac:dyDescent="0.5">
      <c r="A98" s="166" t="s">
        <v>240</v>
      </c>
      <c r="B98" s="166"/>
      <c r="C98" s="158"/>
      <c r="D98" s="158"/>
      <c r="E98" s="37">
        <f>SUM(E89:E96)</f>
        <v>1347206090</v>
      </c>
      <c r="F98" s="27"/>
      <c r="G98" s="11">
        <f>SUM(G89:G96)</f>
        <v>-519646601</v>
      </c>
      <c r="H98" s="27"/>
      <c r="I98" s="37">
        <f>SUM(I89:I96)</f>
        <v>1340452087</v>
      </c>
      <c r="J98" s="53"/>
      <c r="K98" s="11">
        <f>SUM(K89:K96)</f>
        <v>-536934078</v>
      </c>
    </row>
    <row r="99" spans="1:11" s="49" customFormat="1" ht="5.0999999999999996" customHeight="1" x14ac:dyDescent="0.5">
      <c r="A99" s="166"/>
      <c r="B99" s="166"/>
      <c r="C99" s="158"/>
      <c r="D99" s="158"/>
      <c r="E99" s="36"/>
      <c r="F99" s="27"/>
      <c r="G99" s="27"/>
      <c r="H99" s="27"/>
      <c r="I99" s="36"/>
      <c r="J99" s="53"/>
      <c r="K99" s="27"/>
    </row>
    <row r="100" spans="1:11" s="49" customFormat="1" ht="18.600000000000001" customHeight="1" x14ac:dyDescent="0.5">
      <c r="A100" s="172" t="s">
        <v>241</v>
      </c>
      <c r="B100" s="166"/>
      <c r="C100" s="158"/>
      <c r="D100" s="158"/>
      <c r="E100" s="36">
        <f>E98+E86+E69</f>
        <v>66348786</v>
      </c>
      <c r="F100" s="23"/>
      <c r="G100" s="27">
        <f>G98+G86+G69</f>
        <v>-248656449</v>
      </c>
      <c r="H100" s="27"/>
      <c r="I100" s="185">
        <f>I98+I86+I69</f>
        <v>83474028</v>
      </c>
      <c r="J100" s="53"/>
      <c r="K100" s="27">
        <f>K98+K86+K69</f>
        <v>-199290699</v>
      </c>
    </row>
    <row r="101" spans="1:11" s="49" customFormat="1" ht="18.600000000000001" customHeight="1" x14ac:dyDescent="0.5">
      <c r="A101" s="177" t="s">
        <v>242</v>
      </c>
      <c r="B101" s="166"/>
      <c r="C101" s="158"/>
      <c r="D101" s="158"/>
      <c r="E101" s="37">
        <v>149426997</v>
      </c>
      <c r="F101" s="27"/>
      <c r="G101" s="11">
        <v>261006306</v>
      </c>
      <c r="H101" s="27"/>
      <c r="I101" s="37">
        <v>103708321</v>
      </c>
      <c r="J101" s="53"/>
      <c r="K101" s="11">
        <v>208557465</v>
      </c>
    </row>
    <row r="102" spans="1:11" s="49" customFormat="1" ht="5.0999999999999996" customHeight="1" x14ac:dyDescent="0.5">
      <c r="A102" s="166"/>
      <c r="B102" s="166"/>
      <c r="C102" s="158"/>
      <c r="D102" s="158"/>
      <c r="E102" s="36"/>
      <c r="F102" s="27"/>
      <c r="G102" s="27"/>
      <c r="H102" s="27"/>
      <c r="I102" s="36"/>
      <c r="J102" s="53"/>
      <c r="K102" s="27"/>
    </row>
    <row r="103" spans="1:11" s="49" customFormat="1" ht="18.600000000000001" customHeight="1" thickBot="1" x14ac:dyDescent="0.55000000000000004">
      <c r="A103" s="157" t="s">
        <v>243</v>
      </c>
      <c r="B103" s="166"/>
      <c r="C103" s="158"/>
      <c r="D103" s="158"/>
      <c r="E103" s="38">
        <f>SUM(E100:E102)</f>
        <v>215775783</v>
      </c>
      <c r="F103" s="27"/>
      <c r="G103" s="39">
        <f>SUM(G100:G102)</f>
        <v>12349857</v>
      </c>
      <c r="H103" s="27"/>
      <c r="I103" s="186">
        <f>SUM(I100:I102)</f>
        <v>187182349</v>
      </c>
      <c r="J103" s="53"/>
      <c r="K103" s="39">
        <f>SUM(K100:K102)</f>
        <v>9266766</v>
      </c>
    </row>
    <row r="104" spans="1:11" s="49" customFormat="1" ht="8.1" customHeight="1" thickTop="1" x14ac:dyDescent="0.5">
      <c r="A104" s="157"/>
      <c r="B104" s="166"/>
      <c r="C104" s="158"/>
      <c r="D104" s="158"/>
      <c r="E104" s="36"/>
      <c r="F104" s="27"/>
      <c r="G104" s="27"/>
      <c r="H104" s="27"/>
      <c r="I104" s="36"/>
      <c r="J104" s="53"/>
      <c r="K104" s="27"/>
    </row>
    <row r="105" spans="1:11" s="49" customFormat="1" ht="18.600000000000001" customHeight="1" x14ac:dyDescent="0.5">
      <c r="A105" s="56" t="s">
        <v>244</v>
      </c>
      <c r="B105" s="166"/>
      <c r="C105" s="158"/>
      <c r="D105" s="158"/>
      <c r="E105" s="36"/>
      <c r="F105" s="27"/>
      <c r="G105" s="27"/>
      <c r="H105" s="27"/>
      <c r="I105" s="36"/>
      <c r="J105" s="53"/>
      <c r="K105" s="27"/>
    </row>
    <row r="106" spans="1:11" s="49" customFormat="1" ht="5.0999999999999996" customHeight="1" x14ac:dyDescent="0.5">
      <c r="A106" s="157"/>
      <c r="B106" s="166"/>
      <c r="C106" s="158"/>
      <c r="D106" s="158"/>
      <c r="E106" s="36"/>
      <c r="F106" s="27"/>
      <c r="G106" s="27"/>
      <c r="H106" s="27"/>
      <c r="I106" s="36"/>
      <c r="J106" s="53"/>
      <c r="K106" s="27"/>
    </row>
    <row r="107" spans="1:11" s="49" customFormat="1" ht="18.600000000000001" customHeight="1" x14ac:dyDescent="0.5">
      <c r="A107" s="49" t="s">
        <v>245</v>
      </c>
      <c r="B107" s="178"/>
      <c r="C107" s="178"/>
      <c r="E107" s="36"/>
      <c r="F107" s="27"/>
      <c r="G107" s="27"/>
      <c r="H107" s="27"/>
      <c r="I107" s="36"/>
      <c r="J107" s="53"/>
      <c r="K107" s="27"/>
    </row>
    <row r="108" spans="1:11" s="49" customFormat="1" ht="18.600000000000001" customHeight="1" x14ac:dyDescent="0.5">
      <c r="B108" s="179" t="s">
        <v>246</v>
      </c>
      <c r="C108" s="178"/>
      <c r="E108" s="36">
        <v>6746094</v>
      </c>
      <c r="F108" s="27"/>
      <c r="G108" s="27">
        <v>33075255</v>
      </c>
      <c r="H108" s="27"/>
      <c r="I108" s="36">
        <v>6625594</v>
      </c>
      <c r="J108" s="53"/>
      <c r="K108" s="27">
        <v>32939205</v>
      </c>
    </row>
    <row r="109" spans="1:11" s="49" customFormat="1" ht="18.600000000000001" customHeight="1" x14ac:dyDescent="0.5">
      <c r="B109" s="179" t="s">
        <v>247</v>
      </c>
      <c r="C109" s="178"/>
      <c r="E109" s="36">
        <v>24260000</v>
      </c>
      <c r="F109" s="27"/>
      <c r="G109" s="27">
        <v>0</v>
      </c>
      <c r="H109" s="27"/>
      <c r="I109" s="36">
        <v>24000000</v>
      </c>
      <c r="J109" s="53"/>
      <c r="K109" s="27">
        <v>0</v>
      </c>
    </row>
    <row r="110" spans="1:11" s="180" customFormat="1" ht="10.5" customHeight="1" x14ac:dyDescent="0.5">
      <c r="B110" s="181"/>
      <c r="C110" s="182"/>
      <c r="E110" s="27"/>
      <c r="F110" s="27"/>
      <c r="G110" s="27"/>
      <c r="H110" s="27"/>
      <c r="I110" s="27"/>
      <c r="J110" s="183"/>
      <c r="K110" s="27"/>
    </row>
    <row r="111" spans="1:11" s="49" customFormat="1" ht="21.95" customHeight="1" x14ac:dyDescent="0.5">
      <c r="A111" s="174" t="s">
        <v>45</v>
      </c>
      <c r="B111" s="174"/>
      <c r="C111" s="163"/>
      <c r="D111" s="163"/>
      <c r="E111" s="11"/>
      <c r="F111" s="11"/>
      <c r="G111" s="11"/>
      <c r="H111" s="11"/>
      <c r="I111" s="11"/>
      <c r="J111" s="175"/>
      <c r="K111" s="11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11-12</vt:lpstr>
      <vt:lpstr>'11-12'!Print_Area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Supun Thepparak</cp:lastModifiedBy>
  <cp:lastPrinted>2021-11-15T08:53:57Z</cp:lastPrinted>
  <dcterms:created xsi:type="dcterms:W3CDTF">2021-11-09T06:33:34Z</dcterms:created>
  <dcterms:modified xsi:type="dcterms:W3CDTF">2021-11-16T08:05:25Z</dcterms:modified>
</cp:coreProperties>
</file>