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hepparak002\Documents\J\SKY\2021\Q3\FS\"/>
    </mc:Choice>
  </mc:AlternateContent>
  <xr:revisionPtr revIDLastSave="0" documentId="13_ncr:1_{6D4D09FF-2561-4F6A-A676-A4628B37C40B}" xr6:coauthVersionLast="46" xr6:coauthVersionMax="46" xr10:uidLastSave="{00000000-0000-0000-0000-000000000000}"/>
  <bookViews>
    <workbookView xWindow="-120" yWindow="-120" windowWidth="29040" windowHeight="15225" activeTab="5" xr2:uid="{37CF27C4-6DE4-4805-A6A3-8A19C8B6D991}"/>
  </bookViews>
  <sheets>
    <sheet name="2-4 (2)" sheetId="1" r:id="rId1"/>
    <sheet name="5-6 (3m)" sheetId="2" r:id="rId2"/>
    <sheet name="7-8 (9m)" sheetId="3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6" l="1"/>
  <c r="K73" i="6" s="1"/>
  <c r="K78" i="6" s="1"/>
  <c r="I52" i="6"/>
  <c r="I73" i="6" s="1"/>
  <c r="I78" i="6" s="1"/>
  <c r="G52" i="6"/>
  <c r="G73" i="6" s="1"/>
  <c r="G78" i="6" s="1"/>
  <c r="E52" i="6"/>
  <c r="E73" i="6" s="1"/>
  <c r="E78" i="6" s="1"/>
  <c r="K111" i="6"/>
  <c r="I111" i="6"/>
  <c r="G111" i="6"/>
  <c r="E111" i="6"/>
  <c r="K95" i="6"/>
  <c r="I95" i="6"/>
  <c r="G95" i="6"/>
  <c r="E95" i="6"/>
  <c r="A34" i="5"/>
  <c r="O30" i="5"/>
  <c r="M30" i="5"/>
  <c r="K30" i="5"/>
  <c r="I30" i="5"/>
  <c r="G30" i="5"/>
  <c r="E30" i="5"/>
  <c r="Q28" i="5"/>
  <c r="Q25" i="5"/>
  <c r="Q30" i="5" s="1"/>
  <c r="O22" i="5"/>
  <c r="M22" i="5"/>
  <c r="K22" i="5"/>
  <c r="I22" i="5"/>
  <c r="G22" i="5"/>
  <c r="E22" i="5"/>
  <c r="Q20" i="5"/>
  <c r="Q19" i="5"/>
  <c r="Q18" i="5"/>
  <c r="Q17" i="5"/>
  <c r="Q14" i="5"/>
  <c r="S32" i="4"/>
  <c r="O32" i="4"/>
  <c r="M32" i="4"/>
  <c r="K32" i="4"/>
  <c r="I32" i="4"/>
  <c r="G32" i="4"/>
  <c r="E32" i="4"/>
  <c r="Q30" i="4"/>
  <c r="Q32" i="4" s="1"/>
  <c r="Q27" i="4"/>
  <c r="U27" i="4" s="1"/>
  <c r="S24" i="4"/>
  <c r="O24" i="4"/>
  <c r="M24" i="4"/>
  <c r="K24" i="4"/>
  <c r="I24" i="4"/>
  <c r="G24" i="4"/>
  <c r="E24" i="4"/>
  <c r="Q22" i="4"/>
  <c r="U22" i="4" s="1"/>
  <c r="Q21" i="4"/>
  <c r="U21" i="4" s="1"/>
  <c r="Q20" i="4"/>
  <c r="U20" i="4" s="1"/>
  <c r="Q19" i="4"/>
  <c r="U19" i="4" s="1"/>
  <c r="Q18" i="4"/>
  <c r="U18" i="4" s="1"/>
  <c r="Q15" i="4"/>
  <c r="A105" i="3"/>
  <c r="L78" i="3"/>
  <c r="J78" i="3"/>
  <c r="F78" i="3"/>
  <c r="L27" i="3"/>
  <c r="J27" i="3"/>
  <c r="H27" i="3"/>
  <c r="F27" i="3"/>
  <c r="L19" i="3"/>
  <c r="J19" i="3"/>
  <c r="H19" i="3"/>
  <c r="F19" i="3"/>
  <c r="F29" i="3" s="1"/>
  <c r="F37" i="3" s="1"/>
  <c r="F40" i="3" s="1"/>
  <c r="A106" i="2"/>
  <c r="L93" i="2"/>
  <c r="J93" i="2"/>
  <c r="H93" i="2"/>
  <c r="F93" i="2"/>
  <c r="L86" i="2"/>
  <c r="J86" i="2"/>
  <c r="H86" i="2"/>
  <c r="F86" i="2"/>
  <c r="L78" i="2"/>
  <c r="J78" i="2"/>
  <c r="F78" i="2"/>
  <c r="L27" i="2"/>
  <c r="J27" i="2"/>
  <c r="H27" i="2"/>
  <c r="F27" i="2"/>
  <c r="L19" i="2"/>
  <c r="J19" i="2"/>
  <c r="J29" i="2" s="1"/>
  <c r="J37" i="2" s="1"/>
  <c r="J40" i="2" s="1"/>
  <c r="H19" i="2"/>
  <c r="F19" i="2"/>
  <c r="I141" i="1"/>
  <c r="E141" i="1"/>
  <c r="K138" i="1"/>
  <c r="K141" i="1" s="1"/>
  <c r="G138" i="1"/>
  <c r="G141" i="1" s="1"/>
  <c r="A109" i="1"/>
  <c r="A107" i="1"/>
  <c r="A106" i="1"/>
  <c r="A158" i="1" s="1"/>
  <c r="K100" i="1"/>
  <c r="I100" i="1"/>
  <c r="G100" i="1"/>
  <c r="E100" i="1"/>
  <c r="K85" i="1"/>
  <c r="I85" i="1"/>
  <c r="G85" i="1"/>
  <c r="E85" i="1"/>
  <c r="A58" i="1"/>
  <c r="A56" i="1"/>
  <c r="K50" i="1"/>
  <c r="I50" i="1"/>
  <c r="G50" i="1"/>
  <c r="E50" i="1"/>
  <c r="K31" i="1"/>
  <c r="I31" i="1"/>
  <c r="G31" i="1"/>
  <c r="G52" i="1" s="1"/>
  <c r="E31" i="1"/>
  <c r="K52" i="1" l="1"/>
  <c r="G102" i="1"/>
  <c r="G143" i="1" s="1"/>
  <c r="I102" i="1"/>
  <c r="I143" i="1" s="1"/>
  <c r="I52" i="1"/>
  <c r="E102" i="1"/>
  <c r="E143" i="1" s="1"/>
  <c r="K102" i="1"/>
  <c r="K143" i="1" s="1"/>
  <c r="E52" i="1"/>
  <c r="J80" i="2"/>
  <c r="F29" i="2"/>
  <c r="F37" i="2" s="1"/>
  <c r="F40" i="2" s="1"/>
  <c r="F80" i="2" s="1"/>
  <c r="H29" i="2"/>
  <c r="H37" i="2" s="1"/>
  <c r="H40" i="2" s="1"/>
  <c r="H80" i="2" s="1"/>
  <c r="L29" i="2"/>
  <c r="L37" i="2" s="1"/>
  <c r="L40" i="2" s="1"/>
  <c r="L80" i="2" s="1"/>
  <c r="Q24" i="4"/>
  <c r="Q22" i="5"/>
  <c r="J29" i="3"/>
  <c r="J37" i="3" s="1"/>
  <c r="J40" i="3" s="1"/>
  <c r="J86" i="3" s="1"/>
  <c r="H29" i="3"/>
  <c r="H37" i="3" s="1"/>
  <c r="H40" i="3" s="1"/>
  <c r="H86" i="3" s="1"/>
  <c r="L29" i="3"/>
  <c r="L37" i="3" s="1"/>
  <c r="L40" i="3" s="1"/>
  <c r="L80" i="3" s="1"/>
  <c r="L93" i="3" s="1"/>
  <c r="I113" i="6"/>
  <c r="I116" i="6" s="1"/>
  <c r="K113" i="6"/>
  <c r="K116" i="6" s="1"/>
  <c r="F80" i="3"/>
  <c r="F93" i="3" s="1"/>
  <c r="F86" i="3"/>
  <c r="E113" i="6"/>
  <c r="E116" i="6" s="1"/>
  <c r="G113" i="6"/>
  <c r="G116" i="6" s="1"/>
  <c r="U30" i="4"/>
  <c r="U32" i="4" s="1"/>
  <c r="U15" i="4"/>
  <c r="U24" i="4" s="1"/>
  <c r="L86" i="3" l="1"/>
  <c r="H80" i="3"/>
  <c r="H93" i="3" s="1"/>
  <c r="J80" i="3"/>
  <c r="J93" i="3" s="1"/>
</calcChain>
</file>

<file path=xl/sharedStrings.xml><?xml version="1.0" encoding="utf-8"?>
<sst xmlns="http://schemas.openxmlformats.org/spreadsheetml/2006/main" count="558" uniqueCount="259">
  <si>
    <t>Sky ICT Public Company Limited</t>
  </si>
  <si>
    <t>Statement of Financial Position</t>
  </si>
  <si>
    <t>As at 30 September 2021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</si>
  <si>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</si>
  <si>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</si>
  <si>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</si>
  <si>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</si>
  <si>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</si>
  <si>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</si>
  <si>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</si>
  <si>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2021</t>
  </si>
  <si>
    <t>2020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</si>
  <si>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</si>
  <si>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</si>
  <si>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</si>
  <si>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</si>
  <si>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</si>
  <si>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</si>
  <si>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</si>
  <si>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</si>
  <si>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finance lease receivables</t>
  </si>
  <si>
    <t>Loans to related parties</t>
  </si>
  <si>
    <t>Loan to third party</t>
  </si>
  <si>
    <t>Derivative assets</t>
  </si>
  <si>
    <t>Work in process and inventories</t>
  </si>
  <si>
    <t>under installation</t>
  </si>
  <si>
    <t>Inventories</t>
  </si>
  <si>
    <t>Advance payment for projects</t>
  </si>
  <si>
    <t>Other current assets</t>
  </si>
  <si>
    <t>Total current assets</t>
  </si>
  <si>
    <t>Non-current assets</t>
  </si>
  <si>
    <t>Restricted cash</t>
  </si>
  <si>
    <t>Long-term trade receivables</t>
  </si>
  <si>
    <t>Finance lease receivables</t>
  </si>
  <si>
    <t>Investment in subsidiaries</t>
  </si>
  <si>
    <t>Investment in associates</t>
  </si>
  <si>
    <t>Investment in joint venture</t>
  </si>
  <si>
    <t xml:space="preserve">Contract assets </t>
  </si>
  <si>
    <t>Leasehold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</si>
  <si>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</si>
  <si>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</si>
  <si>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</si>
  <si>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</si>
  <si>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</si>
  <si>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</si>
  <si>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</si>
  <si>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</si>
  <si>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</si>
  <si>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</si>
  <si>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</si>
  <si>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Bank overdraft</t>
  </si>
  <si>
    <t>Short-term borrowing from</t>
  </si>
  <si>
    <t>financial institutions</t>
  </si>
  <si>
    <t>Borrowing from related parties</t>
  </si>
  <si>
    <t>Trade and other payables</t>
  </si>
  <si>
    <t>Contract liabilities</t>
  </si>
  <si>
    <t>Derivative liabilities</t>
  </si>
  <si>
    <t xml:space="preserve">Current portion of long-term borrowing 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</si>
  <si>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</si>
  <si>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</si>
  <si>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</si>
  <si>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</si>
  <si>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</si>
  <si>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</si>
  <si>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Contract liabilities due to recognise </t>
  </si>
  <si>
    <t>revenue over a year</t>
  </si>
  <si>
    <t>Long-term borrowing</t>
  </si>
  <si>
    <t>Lease liabilities</t>
  </si>
  <si>
    <t>Deferred tax liabilities</t>
  </si>
  <si>
    <t>Employee benefit obligations</t>
  </si>
  <si>
    <t>Warranty liabilities</t>
  </si>
  <si>
    <t>Other non-current liabilities</t>
  </si>
  <si>
    <t xml:space="preserve"> -   </t>
  </si>
  <si>
    <t>Total non-current liabilities</t>
  </si>
  <si>
    <t>Total liabilities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</si>
  <si>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</si>
  <si>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</si>
  <si>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</si>
  <si>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</si>
  <si>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</si>
  <si>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 616,270,694 shares </t>
  </si>
  <si>
    <t xml:space="preserve">     at par value of Baht 0.50 each</t>
  </si>
  <si>
    <t>Issued and fully paid-up share capital</t>
  </si>
  <si>
    <t xml:space="preserve">    Ordinary shares 616,266,575 shares</t>
  </si>
  <si>
    <t xml:space="preserve">     fully paid up at Baht 0.50 each</t>
  </si>
  <si>
    <t>Share premium</t>
  </si>
  <si>
    <t>Retained earnings</t>
  </si>
  <si>
    <t>Appropriated - legal reserve</t>
  </si>
  <si>
    <t>Unappropriated</t>
  </si>
  <si>
    <t>Other components of equity</t>
  </si>
  <si>
    <t xml:space="preserve">Equity attributable to </t>
  </si>
  <si>
    <t>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</si>
  <si>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</si>
  <si>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</si>
  <si>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</si>
  <si>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</si>
  <si>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2021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</si>
  <si>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</si>
  <si>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</si>
  <si>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</si>
  <si>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</si>
  <si>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</si>
  <si>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</si>
  <si>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</si>
  <si>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</si>
  <si>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</si>
  <si>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</si>
  <si>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</si>
  <si>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</si>
  <si>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Other losses</t>
  </si>
  <si>
    <t>Selling expenses</t>
  </si>
  <si>
    <t xml:space="preserve">Administrative expenses </t>
  </si>
  <si>
    <t>Finance costs</t>
  </si>
  <si>
    <t>Share of profit from associates and joint venture</t>
  </si>
  <si>
    <t>Profit before income tax</t>
  </si>
  <si>
    <t>Income tax</t>
  </si>
  <si>
    <t>Profit for the period</t>
  </si>
  <si>
    <r>
      <t>Statement of Comprehensive Income</t>
    </r>
    <r>
      <rPr>
        <sz val="9"/>
        <rFont val="Arial"/>
        <family val="2"/>
      </rPr>
      <t xml:space="preserve"> (Cont'd)</t>
    </r>
  </si>
  <si>
    <t>Other comprehensive income:</t>
  </si>
  <si>
    <t>Items that will not be reclassified to profit or loss :</t>
  </si>
  <si>
    <t>Share of other comprehensive income of associates</t>
  </si>
  <si>
    <t>accounted for using the equity method</t>
  </si>
  <si>
    <t>Items that will be reclassified subsequently</t>
  </si>
  <si>
    <t xml:space="preserve"> to profit or loss: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</si>
  <si>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</si>
  <si>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</si>
  <si>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</si>
  <si>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</si>
  <si>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Other comprehensive income</t>
  </si>
  <si>
    <t>for the period, net of tax</t>
  </si>
  <si>
    <t>Other comprehensive income for the period</t>
  </si>
  <si>
    <t>Profit attributable to:</t>
  </si>
  <si>
    <t>Owners of the parent</t>
  </si>
  <si>
    <t xml:space="preserve">Total comprehensive </t>
  </si>
  <si>
    <t>income attributable to:</t>
  </si>
  <si>
    <t xml:space="preserve">Earnings per share </t>
  </si>
  <si>
    <t>Basic earnings per share</t>
  </si>
  <si>
    <t>For the nine-month period ended 30 September 2021</t>
  </si>
  <si>
    <t>Share of other comprehensive expense of associates</t>
  </si>
  <si>
    <t>Other comprehensive income (expense)</t>
  </si>
  <si>
    <t>Statement of Changes in Equity</t>
  </si>
  <si>
    <t>Consolidated financial information  (Unaudited)</t>
  </si>
  <si>
    <t>Attributable to owners of the parent</t>
  </si>
  <si>
    <t>Other comprehensive</t>
  </si>
  <si>
    <t xml:space="preserve"> income (expense)</t>
  </si>
  <si>
    <t>Issued and</t>
  </si>
  <si>
    <t>Appropriated</t>
  </si>
  <si>
    <t xml:space="preserve">Cost of </t>
  </si>
  <si>
    <t>Total</t>
  </si>
  <si>
    <t>Non-</t>
  </si>
  <si>
    <t>paid-up</t>
  </si>
  <si>
    <t>Share</t>
  </si>
  <si>
    <t>- Legal</t>
  </si>
  <si>
    <t>Cash flow</t>
  </si>
  <si>
    <t>hedging</t>
  </si>
  <si>
    <t>owners of</t>
  </si>
  <si>
    <t>controlling</t>
  </si>
  <si>
    <t>share capital</t>
  </si>
  <si>
    <t>premium</t>
  </si>
  <si>
    <t>reserve</t>
  </si>
  <si>
    <t>hedges</t>
  </si>
  <si>
    <t xml:space="preserve"> reserve</t>
  </si>
  <si>
    <t>the parent</t>
  </si>
  <si>
    <t>interests</t>
  </si>
  <si>
    <t>equity</t>
  </si>
  <si>
    <t>Opening balance at 1 January 2020</t>
  </si>
  <si>
    <t>Changes in equity for period</t>
  </si>
  <si>
    <t>Increase in share capital</t>
  </si>
  <si>
    <t>Acquisition of a subsidiary</t>
  </si>
  <si>
    <t>Dividend payment</t>
  </si>
  <si>
    <t>Appropriation of legal reserve</t>
  </si>
  <si>
    <t>Total comprehensive income for the period</t>
  </si>
  <si>
    <t>Closing balance at 30 September 2020</t>
  </si>
  <si>
    <t>Opening balance at 1 January 2021</t>
  </si>
  <si>
    <t>Closing balance at 30 September 2021</t>
  </si>
  <si>
    <t>Separate financial information (Unaudited)</t>
  </si>
  <si>
    <t xml:space="preserve">Other comprehensive </t>
  </si>
  <si>
    <t>income (expense)</t>
  </si>
  <si>
    <t xml:space="preserve">Changes in equity for period </t>
  </si>
  <si>
    <t xml:space="preserve">Dividend payment </t>
  </si>
  <si>
    <t>Statement of Cash Flows</t>
  </si>
  <si>
    <t>Cash flows from operating activities</t>
  </si>
  <si>
    <t xml:space="preserve">Profit (loss) before income tax </t>
  </si>
  <si>
    <t>Adjustments for:</t>
  </si>
  <si>
    <t>Depreciation</t>
  </si>
  <si>
    <t>Amortisation</t>
  </si>
  <si>
    <t>13,14</t>
  </si>
  <si>
    <t>Impairment loss on interest receivable</t>
  </si>
  <si>
    <t>Impairment loss on loan to third party</t>
  </si>
  <si>
    <t>Provision for (Reversal of) warranty expenses</t>
  </si>
  <si>
    <t>Gain on disposal of leased assets</t>
  </si>
  <si>
    <t>Loss on disposal assets</t>
  </si>
  <si>
    <t>Gain on cancellation of right-of-use assets contracts</t>
  </si>
  <si>
    <t>Gain on receiving exemption in lease payment</t>
  </si>
  <si>
    <t xml:space="preserve">     from lessor</t>
  </si>
  <si>
    <t>Interest income from finance lease contracts</t>
  </si>
  <si>
    <t>Deferred profit from transactions with joint venture</t>
  </si>
  <si>
    <t>Dividend income from associate</t>
  </si>
  <si>
    <t>Loss from unrealised on exchange rate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</si>
  <si>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</si>
  <si>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</si>
  <si>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</si>
  <si>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</si>
  <si>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</si>
  <si>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</si>
  <si>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</si>
  <si>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</si>
  <si>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</si>
  <si>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</si>
  <si>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</si>
  <si>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</si>
  <si>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</si>
  <si>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</si>
  <si>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Proceeds from disposals of leased assets</t>
  </si>
  <si>
    <t>Payment for warranty</t>
  </si>
  <si>
    <t>Cash generated from operations</t>
  </si>
  <si>
    <r>
      <t xml:space="preserve">Statement of Cash Flows </t>
    </r>
    <r>
      <rPr>
        <sz val="9"/>
        <rFont val="Arial"/>
        <family val="2"/>
      </rPr>
      <t>(Cont'd)</t>
    </r>
  </si>
  <si>
    <t>Interest paid</t>
  </si>
  <si>
    <t>Income tax paid</t>
  </si>
  <si>
    <t>Income tax refund</t>
  </si>
  <si>
    <t>Net cash (used in) generated from operating activities</t>
  </si>
  <si>
    <t xml:space="preserve">Cash flows from investing activities </t>
  </si>
  <si>
    <t xml:space="preserve">Decrease (Increase) in restricted cash </t>
  </si>
  <si>
    <t>Payments for purchase of financial assets</t>
  </si>
  <si>
    <t>measured at amortised cost</t>
  </si>
  <si>
    <t>Payments for purchases of equipment</t>
  </si>
  <si>
    <t>Proceeds from disposals of equipment</t>
  </si>
  <si>
    <t>Payments for purchases of intangible assets</t>
  </si>
  <si>
    <t>Payment for investment in a subsidiary</t>
  </si>
  <si>
    <t>-</t>
  </si>
  <si>
    <t>Payment for investment in an associate</t>
  </si>
  <si>
    <t>Payment for investment in joint venture</t>
  </si>
  <si>
    <t>Loan made to subsidiary</t>
  </si>
  <si>
    <t>Loan payments received from subsidiary</t>
  </si>
  <si>
    <t>Dividend received from associate</t>
  </si>
  <si>
    <t>Interest received</t>
  </si>
  <si>
    <t>Net cash used in investing activities</t>
  </si>
  <si>
    <t xml:space="preserve">Cash flows from financing activities </t>
  </si>
  <si>
    <t>Proceeds from short-term borrowing</t>
  </si>
  <si>
    <t>Proceeds from borrowings from related parties</t>
  </si>
  <si>
    <t>Proceeds from long-term borrowing</t>
  </si>
  <si>
    <t>Proceeds from share issuance</t>
  </si>
  <si>
    <t xml:space="preserve">Repayment of short-term borrowing </t>
  </si>
  <si>
    <t xml:space="preserve">Repayment of long-term borrowing </t>
  </si>
  <si>
    <t>Repayment of borrowings from related parties</t>
  </si>
  <si>
    <t>Repayment of lease liabilities</t>
  </si>
  <si>
    <t>Net cash received from (used in) financing activities</t>
  </si>
  <si>
    <t>Net increase (decrease) in cash and cash equivalents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</si>
  <si>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</si>
  <si>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</si>
  <si>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</si>
  <si>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</si>
  <si>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equipment not yet paid</t>
  </si>
  <si>
    <t>Acquisition of intangible assets not yet paid</t>
  </si>
  <si>
    <t>Impairment loss on trade receivable</t>
  </si>
  <si>
    <t>Fair value (gain) loss on derivatives</t>
  </si>
  <si>
    <t>Other comprehensive income (expense):</t>
  </si>
  <si>
    <t>Payment for employee benefit obligations</t>
  </si>
  <si>
    <t>Cash flows from operating activities (Cont'd)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</si>
</sst>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#,##0;\(#,##0\)"/>
    <numFmt numFmtId="169" formatCode="_(* #,##0_);_(* \(#,##0\);_(* &quot;-&quot;??_);_(@_)"/>
  </numFmts>
  <fonts count="13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.5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0" fontId="2" fillId="0" borderId="1" xfId="3" quotePrefix="1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Continuous" vertical="center"/>
    </xf>
    <xf numFmtId="164" fontId="3" fillId="0" borderId="1" xfId="3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center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3" fillId="0" borderId="0" xfId="3" quotePrefix="1" applyFont="1" applyAlignment="1">
      <alignment horizontal="lef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37" fontId="3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0" fontId="2" fillId="0" borderId="0" xfId="3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0" fontId="5" fillId="0" borderId="0" xfId="3" applyFont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4" fontId="2" fillId="0" borderId="0" xfId="3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4" fontId="2" fillId="0" borderId="0" xfId="4" quotePrefix="1" applyNumberFormat="1" applyFont="1" applyFill="1" applyAlignment="1">
      <alignment horizontal="centerContinuous" vertical="center"/>
    </xf>
    <xf numFmtId="164" fontId="3" fillId="0" borderId="0" xfId="4" applyNumberFormat="1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4" applyNumberFormat="1" applyFont="1" applyFill="1" applyBorder="1" applyAlignment="1">
      <alignment horizontal="centerContinuous" vertical="center"/>
    </xf>
    <xf numFmtId="164" fontId="3" fillId="0" borderId="2" xfId="4" applyNumberFormat="1" applyFont="1" applyFill="1" applyBorder="1" applyAlignment="1">
      <alignment horizontal="centerContinuous" vertical="center"/>
    </xf>
    <xf numFmtId="164" fontId="3" fillId="0" borderId="0" xfId="4" applyNumberFormat="1" applyFont="1" applyFill="1" applyBorder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3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4" fontId="2" fillId="2" borderId="0" xfId="4" quotePrefix="1" applyNumberFormat="1" applyFont="1" applyFill="1" applyBorder="1" applyAlignment="1">
      <alignment horizontal="right" vertical="center"/>
    </xf>
    <xf numFmtId="164" fontId="2" fillId="0" borderId="0" xfId="4" applyNumberFormat="1" applyFont="1" applyFill="1" applyBorder="1" applyAlignment="1">
      <alignment horizontal="right" vertical="center"/>
    </xf>
    <xf numFmtId="164" fontId="2" fillId="0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164" fontId="3" fillId="2" borderId="3" xfId="4" applyNumberFormat="1" applyFont="1" applyFill="1" applyBorder="1" applyAlignment="1">
      <alignment horizontal="right" vertical="center"/>
    </xf>
    <xf numFmtId="164" fontId="3" fillId="0" borderId="3" xfId="4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horizontal="center" vertical="center"/>
    </xf>
    <xf numFmtId="37" fontId="2" fillId="0" borderId="0" xfId="8" applyNumberFormat="1" applyFont="1" applyAlignment="1">
      <alignment vertical="center"/>
    </xf>
    <xf numFmtId="37" fontId="2" fillId="0" borderId="0" xfId="8" applyNumberFormat="1" applyFont="1" applyAlignment="1">
      <alignment horizontal="left" vertical="center"/>
    </xf>
    <xf numFmtId="37" fontId="3" fillId="0" borderId="0" xfId="8" applyNumberFormat="1" applyFont="1" applyAlignment="1">
      <alignment horizontal="left"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7" fontId="3" fillId="2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right" vertical="center"/>
    </xf>
    <xf numFmtId="0" fontId="2" fillId="0" borderId="0" xfId="9" applyFont="1" applyAlignment="1">
      <alignment vertical="center"/>
    </xf>
    <xf numFmtId="168" fontId="3" fillId="0" borderId="0" xfId="10" applyNumberFormat="1" applyFont="1" applyAlignment="1">
      <alignment vertical="center"/>
    </xf>
    <xf numFmtId="168" fontId="3" fillId="0" borderId="0" xfId="10" applyNumberFormat="1" applyFont="1" applyAlignment="1">
      <alignment horizontal="center" vertical="center"/>
    </xf>
    <xf numFmtId="164" fontId="3" fillId="0" borderId="0" xfId="10" applyNumberFormat="1" applyFont="1" applyAlignment="1">
      <alignment vertical="center"/>
    </xf>
    <xf numFmtId="164" fontId="3" fillId="0" borderId="0" xfId="11" applyNumberFormat="1" applyFont="1" applyFill="1" applyAlignment="1">
      <alignment horizontal="right" vertical="center"/>
    </xf>
    <xf numFmtId="164" fontId="3" fillId="0" borderId="0" xfId="11" applyNumberFormat="1" applyFont="1" applyFill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164" fontId="2" fillId="0" borderId="0" xfId="11" applyNumberFormat="1" applyFont="1" applyFill="1" applyAlignment="1">
      <alignment horizontal="right" vertical="center"/>
    </xf>
    <xf numFmtId="168" fontId="2" fillId="0" borderId="0" xfId="10" applyNumberFormat="1" applyFont="1" applyAlignment="1">
      <alignment horizontal="left" vertical="center"/>
    </xf>
    <xf numFmtId="168" fontId="2" fillId="0" borderId="0" xfId="10" applyNumberFormat="1" applyFont="1" applyAlignment="1">
      <alignment horizontal="center" vertical="center"/>
    </xf>
    <xf numFmtId="168" fontId="3" fillId="0" borderId="0" xfId="10" applyNumberFormat="1" applyFont="1" applyAlignment="1">
      <alignment horizontal="centerContinuous" vertical="center"/>
    </xf>
    <xf numFmtId="164" fontId="3" fillId="0" borderId="0" xfId="10" applyNumberFormat="1" applyFont="1" applyAlignment="1">
      <alignment horizontal="centerContinuous" vertical="center"/>
    </xf>
    <xf numFmtId="164" fontId="3" fillId="0" borderId="0" xfId="11" applyNumberFormat="1" applyFont="1" applyFill="1" applyBorder="1" applyAlignment="1">
      <alignment horizontal="right" vertical="center"/>
    </xf>
    <xf numFmtId="164" fontId="3" fillId="0" borderId="0" xfId="11" applyNumberFormat="1" applyFont="1" applyFill="1" applyAlignment="1">
      <alignment horizontal="centerContinuous" vertical="center"/>
    </xf>
    <xf numFmtId="168" fontId="2" fillId="0" borderId="1" xfId="10" applyNumberFormat="1" applyFont="1" applyBorder="1" applyAlignment="1">
      <alignment horizontal="left" vertical="center"/>
    </xf>
    <xf numFmtId="168" fontId="2" fillId="0" borderId="1" xfId="10" applyNumberFormat="1" applyFont="1" applyBorder="1" applyAlignment="1">
      <alignment horizontal="center" vertical="center"/>
    </xf>
    <xf numFmtId="168" fontId="3" fillId="0" borderId="1" xfId="10" applyNumberFormat="1" applyFont="1" applyBorder="1" applyAlignment="1">
      <alignment horizontal="centerContinuous" vertical="center"/>
    </xf>
    <xf numFmtId="164" fontId="3" fillId="0" borderId="1" xfId="10" applyNumberFormat="1" applyFont="1" applyBorder="1" applyAlignment="1">
      <alignment horizontal="centerContinuous" vertical="center"/>
    </xf>
    <xf numFmtId="164" fontId="3" fillId="0" borderId="1" xfId="11" applyNumberFormat="1" applyFont="1" applyFill="1" applyBorder="1" applyAlignment="1">
      <alignment horizontal="right" vertical="center"/>
    </xf>
    <xf numFmtId="164" fontId="3" fillId="0" borderId="1" xfId="11" applyNumberFormat="1" applyFont="1" applyFill="1" applyBorder="1" applyAlignment="1">
      <alignment horizontal="centerContinuous" vertical="center"/>
    </xf>
    <xf numFmtId="164" fontId="3" fillId="0" borderId="1" xfId="10" applyNumberFormat="1" applyFont="1" applyBorder="1" applyAlignment="1">
      <alignment vertical="center"/>
    </xf>
    <xf numFmtId="164" fontId="3" fillId="0" borderId="0" xfId="11" applyNumberFormat="1" applyFont="1" applyFill="1" applyBorder="1" applyAlignment="1">
      <alignment horizontal="centerContinuous" vertical="center"/>
    </xf>
    <xf numFmtId="168" fontId="8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horizontal="center" vertical="center"/>
    </xf>
    <xf numFmtId="164" fontId="8" fillId="0" borderId="0" xfId="11" applyNumberFormat="1" applyFont="1" applyFill="1" applyBorder="1" applyAlignment="1">
      <alignment horizontal="right" vertical="center"/>
    </xf>
    <xf numFmtId="164" fontId="8" fillId="0" borderId="0" xfId="11" quotePrefix="1" applyNumberFormat="1" applyFont="1" applyFill="1" applyBorder="1" applyAlignment="1">
      <alignment horizontal="right" vertical="center"/>
    </xf>
    <xf numFmtId="164" fontId="8" fillId="0" borderId="0" xfId="10" applyNumberFormat="1" applyFont="1" applyAlignment="1">
      <alignment horizontal="right" vertical="center"/>
    </xf>
    <xf numFmtId="164" fontId="11" fillId="0" borderId="0" xfId="3" applyNumberFormat="1" applyFont="1" applyAlignment="1">
      <alignment horizontal="right" vertical="center"/>
    </xf>
    <xf numFmtId="164" fontId="8" fillId="0" borderId="0" xfId="10" quotePrefix="1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64" fontId="8" fillId="0" borderId="1" xfId="11" applyNumberFormat="1" applyFont="1" applyFill="1" applyBorder="1" applyAlignment="1">
      <alignment horizontal="right" vertical="center"/>
    </xf>
    <xf numFmtId="164" fontId="8" fillId="0" borderId="1" xfId="10" applyNumberFormat="1" applyFont="1" applyBorder="1" applyAlignment="1">
      <alignment horizontal="right" vertical="center"/>
    </xf>
    <xf numFmtId="164" fontId="11" fillId="0" borderId="1" xfId="3" applyNumberFormat="1" applyFont="1" applyBorder="1" applyAlignment="1">
      <alignment horizontal="right" vertical="center"/>
    </xf>
    <xf numFmtId="168" fontId="8" fillId="0" borderId="0" xfId="10" quotePrefix="1" applyNumberFormat="1" applyFont="1" applyAlignment="1">
      <alignment horizontal="left" vertical="center"/>
    </xf>
    <xf numFmtId="169" fontId="8" fillId="0" borderId="0" xfId="4" applyNumberFormat="1" applyFont="1" applyFill="1" applyAlignment="1">
      <alignment horizontal="left" vertical="center"/>
    </xf>
    <xf numFmtId="169" fontId="8" fillId="0" borderId="0" xfId="4" applyNumberFormat="1" applyFont="1" applyFill="1" applyAlignment="1">
      <alignment horizontal="center" vertical="center"/>
    </xf>
    <xf numFmtId="164" fontId="9" fillId="0" borderId="0" xfId="4" applyNumberFormat="1" applyFont="1" applyFill="1" applyBorder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69" fontId="9" fillId="0" borderId="0" xfId="4" applyNumberFormat="1" applyFont="1" applyFill="1"/>
    <xf numFmtId="168" fontId="2" fillId="0" borderId="0" xfId="10" quotePrefix="1" applyNumberFormat="1" applyFont="1" applyAlignment="1">
      <alignment horizontal="left" vertical="center"/>
    </xf>
    <xf numFmtId="169" fontId="3" fillId="0" borderId="0" xfId="4" applyNumberFormat="1" applyFont="1" applyFill="1" applyAlignment="1">
      <alignment horizontal="left" vertical="center"/>
    </xf>
    <xf numFmtId="169" fontId="9" fillId="0" borderId="0" xfId="4" applyNumberFormat="1" applyFont="1" applyFill="1" applyAlignment="1">
      <alignment horizontal="center" vertical="center"/>
    </xf>
    <xf numFmtId="168" fontId="3" fillId="0" borderId="0" xfId="10" quotePrefix="1" applyNumberFormat="1" applyFont="1" applyAlignment="1">
      <alignment horizontal="left" vertical="center"/>
    </xf>
    <xf numFmtId="0" fontId="9" fillId="0" borderId="0" xfId="4" applyNumberFormat="1" applyFont="1" applyFill="1" applyAlignment="1">
      <alignment horizontal="center" vertical="center"/>
    </xf>
    <xf numFmtId="164" fontId="9" fillId="0" borderId="1" xfId="6" applyNumberFormat="1" applyFont="1" applyBorder="1" applyAlignment="1">
      <alignment horizontal="right" vertical="center"/>
    </xf>
    <xf numFmtId="164" fontId="9" fillId="0" borderId="1" xfId="10" applyNumberFormat="1" applyFont="1" applyBorder="1" applyAlignment="1">
      <alignment horizontal="right" vertical="center"/>
    </xf>
    <xf numFmtId="169" fontId="9" fillId="0" borderId="0" xfId="4" applyNumberFormat="1" applyFont="1" applyFill="1" applyAlignment="1">
      <alignment vertical="center"/>
    </xf>
    <xf numFmtId="169" fontId="8" fillId="0" borderId="0" xfId="4" quotePrefix="1" applyNumberFormat="1" applyFont="1" applyFill="1" applyAlignment="1">
      <alignment horizontal="left" vertical="center"/>
    </xf>
    <xf numFmtId="164" fontId="9" fillId="0" borderId="3" xfId="4" applyNumberFormat="1" applyFont="1" applyFill="1" applyBorder="1" applyAlignment="1">
      <alignment horizontal="right" vertical="center"/>
    </xf>
    <xf numFmtId="164" fontId="9" fillId="0" borderId="0" xfId="4" applyNumberFormat="1" applyFont="1" applyFill="1"/>
    <xf numFmtId="164" fontId="9" fillId="2" borderId="0" xfId="4" applyNumberFormat="1" applyFont="1" applyFill="1" applyBorder="1" applyAlignment="1">
      <alignment horizontal="right" vertical="center"/>
    </xf>
    <xf numFmtId="164" fontId="9" fillId="2" borderId="0" xfId="10" applyNumberFormat="1" applyFont="1" applyFill="1" applyAlignment="1">
      <alignment horizontal="right" vertical="center"/>
    </xf>
    <xf numFmtId="169" fontId="9" fillId="0" borderId="0" xfId="4" applyNumberFormat="1" applyFont="1" applyFill="1" applyAlignment="1">
      <alignment horizontal="left" vertical="center"/>
    </xf>
    <xf numFmtId="168" fontId="9" fillId="0" borderId="0" xfId="10" quotePrefix="1" applyNumberFormat="1" applyFont="1" applyAlignment="1">
      <alignment horizontal="left" vertical="center"/>
    </xf>
    <xf numFmtId="164" fontId="9" fillId="2" borderId="1" xfId="4" applyNumberFormat="1" applyFont="1" applyFill="1" applyBorder="1" applyAlignment="1">
      <alignment horizontal="right" vertical="center"/>
    </xf>
    <xf numFmtId="164" fontId="9" fillId="2" borderId="1" xfId="10" applyNumberFormat="1" applyFont="1" applyFill="1" applyBorder="1" applyAlignment="1">
      <alignment horizontal="right" vertical="center"/>
    </xf>
    <xf numFmtId="164" fontId="9" fillId="2" borderId="1" xfId="6" applyNumberFormat="1" applyFont="1" applyFill="1" applyBorder="1" applyAlignment="1">
      <alignment horizontal="right" vertical="center"/>
    </xf>
    <xf numFmtId="169" fontId="8" fillId="0" borderId="0" xfId="4" quotePrefix="1" applyNumberFormat="1" applyFont="1" applyFill="1" applyAlignment="1">
      <alignment horizontal="center" vertical="center"/>
    </xf>
    <xf numFmtId="164" fontId="9" fillId="2" borderId="3" xfId="4" applyNumberFormat="1" applyFont="1" applyFill="1" applyBorder="1" applyAlignment="1">
      <alignment horizontal="right" vertical="center"/>
    </xf>
    <xf numFmtId="168" fontId="2" fillId="0" borderId="2" xfId="10" applyNumberFormat="1" applyFont="1" applyBorder="1" applyAlignment="1">
      <alignment horizontal="left" vertical="center"/>
    </xf>
    <xf numFmtId="168" fontId="3" fillId="0" borderId="2" xfId="10" applyNumberFormat="1" applyFont="1" applyBorder="1" applyAlignment="1">
      <alignment horizontal="centerContinuous" vertical="center"/>
    </xf>
    <xf numFmtId="164" fontId="3" fillId="0" borderId="2" xfId="10" applyNumberFormat="1" applyFont="1" applyBorder="1" applyAlignment="1">
      <alignment horizontal="centerContinuous" vertical="center"/>
    </xf>
    <xf numFmtId="164" fontId="2" fillId="0" borderId="0" xfId="10" applyNumberFormat="1" applyFont="1" applyAlignment="1">
      <alignment horizontal="center" vertical="center"/>
    </xf>
    <xf numFmtId="168" fontId="4" fillId="0" borderId="0" xfId="10" applyNumberFormat="1" applyFont="1" applyAlignment="1">
      <alignment horizontal="center" vertical="center"/>
    </xf>
    <xf numFmtId="164" fontId="2" fillId="0" borderId="0" xfId="12" applyNumberFormat="1" applyFont="1" applyFill="1" applyBorder="1" applyAlignment="1">
      <alignment horizontal="right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0" applyNumberFormat="1" applyFont="1" applyAlignment="1">
      <alignment horizontal="right" vertical="center"/>
    </xf>
    <xf numFmtId="164" fontId="2" fillId="0" borderId="0" xfId="12" quotePrefix="1" applyNumberFormat="1" applyFont="1" applyFill="1" applyBorder="1" applyAlignment="1">
      <alignment horizontal="right" vertical="center"/>
    </xf>
    <xf numFmtId="164" fontId="12" fillId="0" borderId="0" xfId="3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4" fontId="2" fillId="0" borderId="1" xfId="12" applyNumberFormat="1" applyFont="1" applyFill="1" applyBorder="1" applyAlignment="1">
      <alignment horizontal="right" vertical="center"/>
    </xf>
    <xf numFmtId="164" fontId="12" fillId="0" borderId="1" xfId="3" applyNumberFormat="1" applyFont="1" applyBorder="1" applyAlignment="1">
      <alignment horizontal="right" vertical="center"/>
    </xf>
    <xf numFmtId="169" fontId="2" fillId="0" borderId="0" xfId="4" applyNumberFormat="1" applyFont="1" applyFill="1" applyAlignment="1">
      <alignment horizontal="left" vertical="center"/>
    </xf>
    <xf numFmtId="0" fontId="2" fillId="0" borderId="0" xfId="4" applyNumberFormat="1" applyFont="1" applyFill="1" applyBorder="1" applyAlignment="1">
      <alignment horizontal="center" vertical="center"/>
    </xf>
    <xf numFmtId="169" fontId="3" fillId="0" borderId="0" xfId="4" applyNumberFormat="1" applyFont="1" applyFill="1"/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4" fontId="3" fillId="0" borderId="0" xfId="4" applyNumberFormat="1" applyFont="1" applyFill="1"/>
    <xf numFmtId="0" fontId="2" fillId="0" borderId="0" xfId="4" applyNumberFormat="1" applyFont="1" applyFill="1" applyAlignment="1">
      <alignment horizontal="center" vertical="center"/>
    </xf>
    <xf numFmtId="164" fontId="3" fillId="2" borderId="0" xfId="10" applyNumberFormat="1" applyFont="1" applyFill="1" applyAlignment="1">
      <alignment horizontal="right" vertical="center"/>
    </xf>
    <xf numFmtId="164" fontId="3" fillId="2" borderId="1" xfId="6" applyNumberFormat="1" applyFont="1" applyFill="1" applyBorder="1" applyAlignment="1">
      <alignment horizontal="right" vertical="center"/>
    </xf>
    <xf numFmtId="168" fontId="2" fillId="0" borderId="0" xfId="10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5" applyNumberFormat="1" applyFont="1" applyAlignment="1">
      <alignment horizontal="center" vertical="center"/>
    </xf>
    <xf numFmtId="168" fontId="2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5" applyNumberFormat="1" applyFont="1" applyBorder="1" applyAlignment="1">
      <alignment horizontal="center" vertical="center"/>
    </xf>
    <xf numFmtId="168" fontId="3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168" fontId="3" fillId="0" borderId="1" xfId="5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8" fontId="2" fillId="0" borderId="0" xfId="5" applyNumberFormat="1" applyFont="1" applyAlignment="1">
      <alignment horizontal="left" vertical="center"/>
    </xf>
    <xf numFmtId="168" fontId="2" fillId="0" borderId="0" xfId="5" applyNumberFormat="1" applyFont="1" applyAlignment="1">
      <alignment vertical="center"/>
    </xf>
    <xf numFmtId="0" fontId="3" fillId="0" borderId="0" xfId="6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0" xfId="4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10" applyFont="1" applyBorder="1" applyAlignment="1">
      <alignment horizontal="left" vertical="center"/>
    </xf>
    <xf numFmtId="164" fontId="8" fillId="0" borderId="1" xfId="10" applyNumberFormat="1" applyFont="1" applyBorder="1" applyAlignment="1">
      <alignment horizontal="center" vertical="center"/>
    </xf>
    <xf numFmtId="164" fontId="9" fillId="0" borderId="1" xfId="10" applyNumberFormat="1" applyFont="1" applyBorder="1" applyAlignment="1">
      <alignment horizontal="center" vertical="center"/>
    </xf>
    <xf numFmtId="164" fontId="8" fillId="0" borderId="4" xfId="10" applyNumberFormat="1" applyFont="1" applyBorder="1" applyAlignment="1">
      <alignment horizontal="center" vertical="center"/>
    </xf>
    <xf numFmtId="164" fontId="8" fillId="0" borderId="0" xfId="10" applyNumberFormat="1" applyFont="1" applyAlignment="1">
      <alignment horizontal="center" vertical="center"/>
    </xf>
    <xf numFmtId="164" fontId="2" fillId="0" borderId="1" xfId="10" applyNumberFormat="1" applyFont="1" applyBorder="1" applyAlignment="1">
      <alignment horizontal="center" vertical="center"/>
    </xf>
    <xf numFmtId="164" fontId="2" fillId="0" borderId="2" xfId="10" applyNumberFormat="1" applyFont="1" applyBorder="1" applyAlignment="1">
      <alignment horizontal="center" vertical="center"/>
    </xf>
    <xf numFmtId="164" fontId="2" fillId="0" borderId="1" xfId="12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4" fontId="3" fillId="3" borderId="3" xfId="1" applyNumberFormat="1" applyFont="1" applyFill="1" applyBorder="1" applyAlignment="1">
      <alignment horizontal="right" vertical="center"/>
    </xf>
  </cellXfs>
  <cellStyles count="13">
    <cellStyle name="Comma" xfId="1" builtinId="3"/>
    <cellStyle name="Comma 2 7" xfId="4" xr:uid="{A8485E72-C391-4537-8F02-ED92DF2450FE}"/>
    <cellStyle name="Comma 2 7 10" xfId="7" xr:uid="{E087B834-C072-48BD-AD2A-1D447436D23F}"/>
    <cellStyle name="Comma 3 2" xfId="11" xr:uid="{3C0F445C-E41A-4C46-B169-52766745A2FF}"/>
    <cellStyle name="Comma_RGR Q2'03 - Eng 2" xfId="12" xr:uid="{1740D9AD-1615-4F36-A479-F14F37505808}"/>
    <cellStyle name="Normal" xfId="0" builtinId="0"/>
    <cellStyle name="Normal 131" xfId="9" xr:uid="{25AD5D5A-D531-4430-AFF1-E2EC45AAB040}"/>
    <cellStyle name="Normal 2 3" xfId="3" xr:uid="{7F6BE173-5C41-4D78-AE91-E6C2FCFB1FF8}"/>
    <cellStyle name="Normal 211" xfId="8" xr:uid="{B106AE7B-3092-4543-8D29-09F46718F591}"/>
    <cellStyle name="Normal 7 2" xfId="10" xr:uid="{0338B5A5-1229-4593-A768-A2E615F3E6B9}"/>
    <cellStyle name="Normal 9" xfId="5" xr:uid="{C24CE8CE-0B1D-4439-BF88-DEB61A731F37}"/>
    <cellStyle name="Normal_Major Q2'06" xfId="6" xr:uid="{AFED99BA-1ED0-449D-A300-571B0669A20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C20B-CB05-48A3-B044-25D6C873E2C3}">
  <dimension ref="A1:K158"/>
  <sheetViews>
    <sheetView topLeftCell="A96" zoomScaleNormal="100" zoomScaleSheetLayoutView="85" workbookViewId="0">
      <selection activeCell="N160" sqref="N160"/>
    </sheetView>
  </sheetViews>
  <sheetFormatPr defaultColWidth="9.140625" defaultRowHeight="16.5" customHeight="1"/>
  <cols>
    <col min="1" max="1" width="1.7109375" style="2" customWidth="1"/>
    <col min="2" max="2" width="37.7109375" style="2" customWidth="1"/>
    <col min="3" max="3" width="5.5703125" style="3" customWidth="1"/>
    <col min="4" max="4" width="0.85546875" style="2" customWidth="1"/>
    <col min="5" max="5" width="13.7109375" style="4" customWidth="1"/>
    <col min="6" max="6" width="0.85546875" style="4" customWidth="1"/>
    <col min="7" max="7" width="13.7109375" style="5" customWidth="1"/>
    <col min="8" max="8" width="0.85546875" style="5" customWidth="1"/>
    <col min="9" max="9" width="13.7109375" style="5" customWidth="1"/>
    <col min="10" max="10" width="0.85546875" style="5" customWidth="1"/>
    <col min="11" max="11" width="13.710937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2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15" t="s">
        <v>3</v>
      </c>
      <c r="F6" s="215"/>
      <c r="G6" s="215"/>
      <c r="H6" s="16"/>
      <c r="I6" s="216" t="s">
        <v>4</v>
      </c>
      <c r="J6" s="216"/>
      <c r="K6" s="216"/>
    </row>
    <row r="7" spans="1:11" ht="16.5" customHeight="1">
      <c r="A7" s="6"/>
      <c r="B7" s="6"/>
      <c r="D7" s="7"/>
      <c r="E7" s="214" t="s">
        <v>5</v>
      </c>
      <c r="F7" s="214"/>
      <c r="G7" s="214"/>
      <c r="H7" s="8"/>
      <c r="I7" s="214" t="s">
        <v>5</v>
      </c>
      <c r="J7" s="214"/>
      <c r="K7" s="214"/>
    </row>
    <row r="8" spans="1:11" ht="16.5" customHeight="1">
      <c r="A8" s="6"/>
      <c r="B8" s="6"/>
      <c r="D8" s="7"/>
      <c r="E8" s="17" t="s">
        <v>6</v>
      </c>
      <c r="F8" s="18"/>
      <c r="G8" s="17" t="s">
        <v>7</v>
      </c>
      <c r="H8" s="8"/>
      <c r="I8" s="17" t="s">
        <v>6</v>
      </c>
      <c r="J8" s="18"/>
      <c r="K8" s="17" t="s">
        <v>7</v>
      </c>
    </row>
    <row r="9" spans="1:11" ht="16.5" customHeight="1">
      <c r="A9" s="6"/>
      <c r="B9" s="6"/>
      <c r="D9" s="7"/>
      <c r="E9" s="17" t="s">
        <v>8</v>
      </c>
      <c r="F9" s="18"/>
      <c r="G9" s="17" t="s">
        <v>9</v>
      </c>
      <c r="H9" s="8"/>
      <c r="I9" s="17" t="s">
        <v>8</v>
      </c>
      <c r="J9" s="18"/>
      <c r="K9" s="17" t="s">
        <v>9</v>
      </c>
    </row>
    <row r="10" spans="1:11" s="1" customFormat="1" ht="16.5" customHeight="1">
      <c r="C10" s="19"/>
      <c r="D10" s="19"/>
      <c r="E10" s="20" t="s">
        <v>10</v>
      </c>
      <c r="F10" s="21"/>
      <c r="G10" s="20" t="s">
        <v>11</v>
      </c>
      <c r="H10" s="22"/>
      <c r="I10" s="20" t="s">
        <v>10</v>
      </c>
      <c r="J10" s="21"/>
      <c r="K10" s="20" t="s">
        <v>11</v>
      </c>
    </row>
    <row r="11" spans="1:11" s="1" customFormat="1" ht="16.5" customHeight="1">
      <c r="C11" s="23" t="s">
        <v>12</v>
      </c>
      <c r="D11" s="24"/>
      <c r="E11" s="25" t="s">
        <v>13</v>
      </c>
      <c r="F11" s="26"/>
      <c r="G11" s="25" t="s">
        <v>13</v>
      </c>
      <c r="H11" s="16"/>
      <c r="I11" s="25" t="s">
        <v>13</v>
      </c>
      <c r="J11" s="16"/>
      <c r="K11" s="25" t="s">
        <v>13</v>
      </c>
    </row>
    <row r="12" spans="1:11" ht="10.15" customHeight="1">
      <c r="B12" s="1"/>
      <c r="D12" s="3"/>
      <c r="E12" s="27"/>
      <c r="F12" s="21"/>
      <c r="H12" s="21"/>
      <c r="I12" s="27"/>
      <c r="J12" s="21"/>
    </row>
    <row r="13" spans="1:11" s="1" customFormat="1" ht="16.5" customHeight="1">
      <c r="A13" s="1" t="s">
        <v>14</v>
      </c>
      <c r="C13" s="19"/>
      <c r="D13" s="19"/>
      <c r="E13" s="27"/>
      <c r="F13" s="21"/>
      <c r="G13" s="5"/>
      <c r="H13" s="21"/>
      <c r="I13" s="27"/>
      <c r="J13" s="21"/>
      <c r="K13" s="5"/>
    </row>
    <row r="14" spans="1:11" ht="10.15" customHeight="1">
      <c r="B14" s="1"/>
      <c r="D14" s="3"/>
      <c r="E14" s="27"/>
      <c r="F14" s="21"/>
      <c r="H14" s="21"/>
      <c r="I14" s="27"/>
      <c r="J14" s="21"/>
    </row>
    <row r="15" spans="1:11" ht="16.5" customHeight="1">
      <c r="A15" s="1" t="s">
        <v>15</v>
      </c>
      <c r="B15" s="1"/>
      <c r="D15" s="3"/>
      <c r="E15" s="27"/>
      <c r="F15" s="21"/>
      <c r="H15" s="21"/>
      <c r="I15" s="27"/>
      <c r="J15" s="21"/>
    </row>
    <row r="16" spans="1:11" ht="10.15" customHeight="1">
      <c r="A16" s="1"/>
      <c r="B16" s="1"/>
      <c r="D16" s="3"/>
      <c r="E16" s="27"/>
      <c r="F16" s="21"/>
      <c r="H16" s="21"/>
      <c r="I16" s="27"/>
      <c r="J16" s="21"/>
    </row>
    <row r="17" spans="1:11" ht="16.5" customHeight="1">
      <c r="A17" s="28" t="s">
        <v>16</v>
      </c>
      <c r="B17" s="28"/>
      <c r="C17" s="29"/>
      <c r="D17" s="3"/>
      <c r="E17" s="30">
        <v>269112395</v>
      </c>
      <c r="F17" s="21"/>
      <c r="G17" s="31">
        <v>151745906</v>
      </c>
      <c r="H17" s="21"/>
      <c r="I17" s="30">
        <v>232644942</v>
      </c>
      <c r="J17" s="21"/>
      <c r="K17" s="31">
        <v>106027230</v>
      </c>
    </row>
    <row r="18" spans="1:11" ht="16.5" customHeight="1">
      <c r="A18" s="28" t="s">
        <v>17</v>
      </c>
      <c r="B18" s="28"/>
      <c r="C18" s="29"/>
      <c r="D18" s="3"/>
      <c r="E18" s="30">
        <v>1332628</v>
      </c>
      <c r="F18" s="21"/>
      <c r="G18" s="31">
        <v>758004</v>
      </c>
      <c r="H18" s="21"/>
      <c r="I18" s="30">
        <v>1048349</v>
      </c>
      <c r="J18" s="21"/>
      <c r="K18" s="31">
        <v>758004</v>
      </c>
    </row>
    <row r="19" spans="1:11" ht="16.5" customHeight="1">
      <c r="A19" s="28" t="s">
        <v>18</v>
      </c>
      <c r="B19" s="28"/>
      <c r="C19" s="29"/>
      <c r="D19" s="3"/>
      <c r="E19" s="30">
        <v>455419398</v>
      </c>
      <c r="F19" s="21"/>
      <c r="G19" s="31">
        <v>1314055625</v>
      </c>
      <c r="H19" s="21"/>
      <c r="I19" s="30">
        <v>380108332</v>
      </c>
      <c r="J19" s="21"/>
      <c r="K19" s="31">
        <v>1291497589</v>
      </c>
    </row>
    <row r="20" spans="1:11" ht="16.5" customHeight="1">
      <c r="A20" s="2" t="s">
        <v>19</v>
      </c>
      <c r="C20" s="29">
        <v>10</v>
      </c>
      <c r="D20" s="3"/>
      <c r="E20" s="30">
        <v>1875938326</v>
      </c>
      <c r="F20" s="21"/>
      <c r="G20" s="31">
        <v>1060083731</v>
      </c>
      <c r="H20" s="21"/>
      <c r="I20" s="30">
        <v>1511720577</v>
      </c>
      <c r="J20" s="21"/>
      <c r="K20" s="31">
        <v>680248759</v>
      </c>
    </row>
    <row r="21" spans="1:11" ht="16.5" customHeight="1">
      <c r="A21" s="2" t="s">
        <v>20</v>
      </c>
      <c r="C21" s="29"/>
      <c r="D21" s="3"/>
      <c r="E21" s="30">
        <v>9379051</v>
      </c>
      <c r="F21" s="21"/>
      <c r="G21" s="31">
        <v>8725058</v>
      </c>
      <c r="H21" s="21"/>
      <c r="I21" s="30">
        <v>9379051</v>
      </c>
      <c r="J21" s="21"/>
      <c r="K21" s="31">
        <v>8725058</v>
      </c>
    </row>
    <row r="22" spans="1:11" ht="16.5" customHeight="1">
      <c r="A22" s="2" t="s">
        <v>21</v>
      </c>
      <c r="C22" s="3">
        <v>18</v>
      </c>
      <c r="D22" s="3"/>
      <c r="E22" s="30">
        <v>0</v>
      </c>
      <c r="F22" s="21"/>
      <c r="G22" s="31">
        <v>0</v>
      </c>
      <c r="H22" s="21"/>
      <c r="I22" s="30">
        <v>0</v>
      </c>
      <c r="J22" s="21"/>
      <c r="K22" s="31">
        <v>144700000</v>
      </c>
    </row>
    <row r="23" spans="1:11" ht="16.5" customHeight="1">
      <c r="A23" s="2" t="s">
        <v>22</v>
      </c>
      <c r="C23" s="29">
        <v>11</v>
      </c>
      <c r="D23" s="3"/>
      <c r="E23" s="30">
        <v>0</v>
      </c>
      <c r="F23" s="21"/>
      <c r="G23" s="31">
        <v>15000000</v>
      </c>
      <c r="H23" s="21"/>
      <c r="I23" s="30">
        <v>0</v>
      </c>
      <c r="J23" s="21"/>
      <c r="K23" s="31">
        <v>15000000</v>
      </c>
    </row>
    <row r="24" spans="1:11" ht="16.5" customHeight="1">
      <c r="A24" s="2" t="s">
        <v>23</v>
      </c>
      <c r="C24" s="29"/>
      <c r="D24" s="3"/>
      <c r="E24" s="30">
        <v>20866548</v>
      </c>
      <c r="F24" s="21"/>
      <c r="G24" s="31">
        <v>227526</v>
      </c>
      <c r="H24" s="21"/>
      <c r="I24" s="30">
        <v>20866548</v>
      </c>
      <c r="J24" s="21"/>
      <c r="K24" s="31">
        <v>227526</v>
      </c>
    </row>
    <row r="25" spans="1:11" ht="16.5" customHeight="1">
      <c r="A25" s="2" t="s">
        <v>24</v>
      </c>
      <c r="C25" s="29"/>
      <c r="D25" s="3"/>
      <c r="E25" s="30"/>
      <c r="F25" s="21"/>
      <c r="G25" s="31"/>
      <c r="H25" s="21"/>
      <c r="I25" s="30"/>
      <c r="J25" s="21"/>
      <c r="K25" s="31"/>
    </row>
    <row r="26" spans="1:11" ht="16.5" customHeight="1">
      <c r="B26" s="2" t="s">
        <v>25</v>
      </c>
      <c r="C26" s="29"/>
      <c r="D26" s="3"/>
      <c r="E26" s="30">
        <v>91296802</v>
      </c>
      <c r="F26" s="21"/>
      <c r="G26" s="31">
        <v>161038182</v>
      </c>
      <c r="H26" s="21"/>
      <c r="I26" s="30">
        <v>81956716</v>
      </c>
      <c r="J26" s="21"/>
      <c r="K26" s="31">
        <v>154867668</v>
      </c>
    </row>
    <row r="27" spans="1:11" ht="16.5" customHeight="1">
      <c r="A27" s="28" t="s">
        <v>26</v>
      </c>
      <c r="B27" s="28"/>
      <c r="C27" s="29"/>
      <c r="D27" s="3"/>
      <c r="E27" s="30">
        <v>108028193</v>
      </c>
      <c r="F27" s="21"/>
      <c r="G27" s="31">
        <v>80546969</v>
      </c>
      <c r="H27" s="21"/>
      <c r="I27" s="30">
        <v>106977300</v>
      </c>
      <c r="J27" s="21"/>
      <c r="K27" s="31">
        <v>80480528</v>
      </c>
    </row>
    <row r="28" spans="1:11" ht="16.5" customHeight="1">
      <c r="A28" s="28" t="s">
        <v>27</v>
      </c>
      <c r="B28" s="28"/>
      <c r="C28" s="29"/>
      <c r="D28" s="3"/>
      <c r="E28" s="30">
        <v>61976929</v>
      </c>
      <c r="F28" s="21"/>
      <c r="G28" s="31">
        <v>230821818</v>
      </c>
      <c r="H28" s="21"/>
      <c r="I28" s="30">
        <v>43409352</v>
      </c>
      <c r="J28" s="21"/>
      <c r="K28" s="31">
        <v>188780901</v>
      </c>
    </row>
    <row r="29" spans="1:11" ht="16.5" customHeight="1">
      <c r="A29" s="28" t="s">
        <v>28</v>
      </c>
      <c r="B29" s="28"/>
      <c r="C29" s="29"/>
      <c r="D29" s="3"/>
      <c r="E29" s="32">
        <v>318878888</v>
      </c>
      <c r="F29" s="21"/>
      <c r="G29" s="33">
        <v>235385044</v>
      </c>
      <c r="H29" s="21"/>
      <c r="I29" s="32">
        <v>311318332</v>
      </c>
      <c r="J29" s="21"/>
      <c r="K29" s="33">
        <v>221248530</v>
      </c>
    </row>
    <row r="30" spans="1:11" ht="10.15" customHeight="1">
      <c r="A30" s="28"/>
      <c r="B30" s="28"/>
      <c r="D30" s="3"/>
      <c r="E30" s="34"/>
      <c r="F30" s="21"/>
      <c r="G30" s="15"/>
      <c r="H30" s="21"/>
      <c r="I30" s="34"/>
      <c r="J30" s="21"/>
      <c r="K30" s="15"/>
    </row>
    <row r="31" spans="1:11" ht="16.5" customHeight="1">
      <c r="A31" s="6" t="s">
        <v>29</v>
      </c>
      <c r="D31" s="3"/>
      <c r="E31" s="32">
        <f>SUM(E17:E30)</f>
        <v>3212229158</v>
      </c>
      <c r="F31" s="21"/>
      <c r="G31" s="13">
        <f>SUM(G17:G30)</f>
        <v>3258387863</v>
      </c>
      <c r="H31" s="21"/>
      <c r="I31" s="32">
        <f>SUM(I17:I30)</f>
        <v>2699429499</v>
      </c>
      <c r="J31" s="21"/>
      <c r="K31" s="13">
        <f>SUM(K17:K30)</f>
        <v>2892561793</v>
      </c>
    </row>
    <row r="32" spans="1:11" ht="13.15" customHeight="1">
      <c r="A32" s="28"/>
      <c r="B32" s="28"/>
      <c r="D32" s="3"/>
      <c r="E32" s="34"/>
      <c r="F32" s="21"/>
      <c r="G32" s="15"/>
      <c r="H32" s="21"/>
      <c r="I32" s="34"/>
      <c r="J32" s="21"/>
      <c r="K32" s="15"/>
    </row>
    <row r="33" spans="1:11" ht="16.5" customHeight="1">
      <c r="A33" s="1" t="s">
        <v>30</v>
      </c>
      <c r="B33" s="6"/>
      <c r="D33" s="3"/>
      <c r="E33" s="27"/>
      <c r="F33" s="21"/>
      <c r="H33" s="21"/>
      <c r="I33" s="27"/>
      <c r="J33" s="21"/>
    </row>
    <row r="34" spans="1:11" ht="10.15" customHeight="1">
      <c r="A34" s="6"/>
      <c r="B34" s="6"/>
      <c r="D34" s="3"/>
      <c r="E34" s="27"/>
      <c r="F34" s="21"/>
      <c r="H34" s="21"/>
      <c r="I34" s="27"/>
      <c r="J34" s="21"/>
    </row>
    <row r="35" spans="1:11" ht="16.5" customHeight="1">
      <c r="A35" s="28" t="s">
        <v>31</v>
      </c>
      <c r="B35" s="28"/>
      <c r="C35" s="29"/>
      <c r="D35" s="3"/>
      <c r="E35" s="30">
        <v>443088912</v>
      </c>
      <c r="F35" s="21"/>
      <c r="G35" s="31">
        <v>713461607</v>
      </c>
      <c r="H35" s="21"/>
      <c r="I35" s="30">
        <v>362383337</v>
      </c>
      <c r="J35" s="21"/>
      <c r="K35" s="31">
        <v>636850607</v>
      </c>
    </row>
    <row r="36" spans="1:11" ht="16.5" customHeight="1">
      <c r="A36" s="28" t="s">
        <v>32</v>
      </c>
      <c r="B36" s="28"/>
      <c r="C36" s="29"/>
      <c r="D36" s="3"/>
      <c r="E36" s="30">
        <v>23637049</v>
      </c>
      <c r="F36" s="21"/>
      <c r="G36" s="31">
        <v>4185766</v>
      </c>
      <c r="H36" s="21"/>
      <c r="I36" s="30">
        <v>23637049</v>
      </c>
      <c r="J36" s="21"/>
      <c r="K36" s="31">
        <v>4185766</v>
      </c>
    </row>
    <row r="37" spans="1:11" ht="16.5" customHeight="1">
      <c r="A37" s="28" t="s">
        <v>33</v>
      </c>
      <c r="B37" s="28"/>
      <c r="C37" s="29"/>
      <c r="D37" s="3"/>
      <c r="E37" s="30">
        <v>62360180</v>
      </c>
      <c r="F37" s="21"/>
      <c r="G37" s="31">
        <v>69478514</v>
      </c>
      <c r="H37" s="21"/>
      <c r="I37" s="30">
        <v>62360180</v>
      </c>
      <c r="J37" s="21"/>
      <c r="K37" s="31">
        <v>69478514</v>
      </c>
    </row>
    <row r="38" spans="1:11" ht="16.5" customHeight="1">
      <c r="A38" s="28" t="s">
        <v>34</v>
      </c>
      <c r="B38" s="28"/>
      <c r="C38" s="29">
        <v>12</v>
      </c>
      <c r="D38" s="3"/>
      <c r="E38" s="30">
        <v>0</v>
      </c>
      <c r="F38" s="21"/>
      <c r="G38" s="31">
        <v>0</v>
      </c>
      <c r="H38" s="21"/>
      <c r="I38" s="30">
        <v>238949700</v>
      </c>
      <c r="J38" s="21"/>
      <c r="K38" s="31">
        <v>188949700</v>
      </c>
    </row>
    <row r="39" spans="1:11" ht="16.5" customHeight="1">
      <c r="A39" s="28" t="s">
        <v>35</v>
      </c>
      <c r="B39" s="28"/>
      <c r="C39" s="29">
        <v>12</v>
      </c>
      <c r="D39" s="3"/>
      <c r="E39" s="30">
        <v>485966282</v>
      </c>
      <c r="F39" s="21"/>
      <c r="G39" s="31">
        <v>471841897</v>
      </c>
      <c r="H39" s="21"/>
      <c r="I39" s="30">
        <v>351100004</v>
      </c>
      <c r="J39" s="21"/>
      <c r="K39" s="31">
        <v>343620004</v>
      </c>
    </row>
    <row r="40" spans="1:11" ht="16.5" customHeight="1">
      <c r="A40" s="28" t="s">
        <v>36</v>
      </c>
      <c r="B40" s="28"/>
      <c r="C40" s="29">
        <v>12</v>
      </c>
      <c r="D40" s="3"/>
      <c r="E40" s="30">
        <v>326650231</v>
      </c>
      <c r="F40" s="21"/>
      <c r="G40" s="31">
        <v>318925405</v>
      </c>
      <c r="H40" s="21"/>
      <c r="I40" s="30">
        <v>366559179</v>
      </c>
      <c r="J40" s="21"/>
      <c r="K40" s="31">
        <v>327948379</v>
      </c>
    </row>
    <row r="41" spans="1:11" ht="16.5" customHeight="1">
      <c r="A41" s="28" t="s">
        <v>23</v>
      </c>
      <c r="B41" s="28"/>
      <c r="C41" s="29"/>
      <c r="D41" s="3"/>
      <c r="E41" s="30">
        <v>134633112</v>
      </c>
      <c r="F41" s="21"/>
      <c r="G41" s="31">
        <v>472718</v>
      </c>
      <c r="H41" s="21"/>
      <c r="I41" s="30">
        <v>134633112</v>
      </c>
      <c r="J41" s="21"/>
      <c r="K41" s="31">
        <v>472718</v>
      </c>
    </row>
    <row r="42" spans="1:11" ht="16.5" customHeight="1">
      <c r="A42" s="28" t="s">
        <v>37</v>
      </c>
      <c r="B42" s="28"/>
      <c r="C42" s="29"/>
      <c r="D42" s="3"/>
      <c r="E42" s="30">
        <v>1615501606</v>
      </c>
      <c r="F42" s="21"/>
      <c r="G42" s="31">
        <v>1713912820</v>
      </c>
      <c r="H42" s="21"/>
      <c r="I42" s="30">
        <v>1615501606</v>
      </c>
      <c r="J42" s="21"/>
      <c r="K42" s="31">
        <v>1713912820</v>
      </c>
    </row>
    <row r="43" spans="1:11" ht="16.5" customHeight="1">
      <c r="A43" s="28" t="s">
        <v>38</v>
      </c>
      <c r="B43" s="35"/>
      <c r="C43" s="29">
        <v>13</v>
      </c>
      <c r="D43" s="3"/>
      <c r="E43" s="30">
        <v>1631038137</v>
      </c>
      <c r="F43" s="21"/>
      <c r="G43" s="31">
        <v>1796221170</v>
      </c>
      <c r="H43" s="21"/>
      <c r="I43" s="30">
        <v>1629111690</v>
      </c>
      <c r="J43" s="21"/>
      <c r="K43" s="31">
        <v>1794478127</v>
      </c>
    </row>
    <row r="44" spans="1:11" ht="16.5" customHeight="1">
      <c r="A44" s="28" t="s">
        <v>39</v>
      </c>
      <c r="B44" s="35"/>
      <c r="C44" s="29">
        <v>14</v>
      </c>
      <c r="D44" s="3"/>
      <c r="E44" s="30">
        <v>606616869</v>
      </c>
      <c r="F44" s="21"/>
      <c r="G44" s="31">
        <v>659119350</v>
      </c>
      <c r="H44" s="21"/>
      <c r="I44" s="30">
        <v>602563913</v>
      </c>
      <c r="J44" s="21"/>
      <c r="K44" s="31">
        <v>654226220</v>
      </c>
    </row>
    <row r="45" spans="1:11" ht="16.5" customHeight="1">
      <c r="A45" s="2" t="s">
        <v>40</v>
      </c>
      <c r="C45" s="29">
        <v>13</v>
      </c>
      <c r="D45" s="3"/>
      <c r="E45" s="30">
        <v>152103158</v>
      </c>
      <c r="F45" s="21"/>
      <c r="G45" s="31">
        <v>156375419</v>
      </c>
      <c r="H45" s="21"/>
      <c r="I45" s="30">
        <v>134351616</v>
      </c>
      <c r="J45" s="21"/>
      <c r="K45" s="31">
        <v>114364257</v>
      </c>
    </row>
    <row r="46" spans="1:11" ht="16.5" customHeight="1">
      <c r="A46" s="28" t="s">
        <v>41</v>
      </c>
      <c r="B46" s="28"/>
      <c r="C46" s="29"/>
      <c r="D46" s="3"/>
      <c r="E46" s="30">
        <v>87805007</v>
      </c>
      <c r="F46" s="21"/>
      <c r="G46" s="31">
        <v>87805007</v>
      </c>
      <c r="H46" s="21"/>
      <c r="I46" s="30">
        <v>0</v>
      </c>
      <c r="J46" s="21"/>
      <c r="K46" s="31">
        <v>0</v>
      </c>
    </row>
    <row r="47" spans="1:11" ht="16.5" customHeight="1">
      <c r="A47" s="2" t="s">
        <v>42</v>
      </c>
      <c r="C47" s="29"/>
      <c r="D47" s="3"/>
      <c r="E47" s="30">
        <v>623506</v>
      </c>
      <c r="F47" s="21"/>
      <c r="G47" s="31">
        <v>49140322</v>
      </c>
      <c r="H47" s="21"/>
      <c r="I47" s="30">
        <v>0</v>
      </c>
      <c r="J47" s="21"/>
      <c r="K47" s="31">
        <v>48536350</v>
      </c>
    </row>
    <row r="48" spans="1:11" ht="16.5" customHeight="1">
      <c r="A48" s="2" t="s">
        <v>43</v>
      </c>
      <c r="C48" s="29"/>
      <c r="D48" s="3"/>
      <c r="E48" s="32">
        <v>40294125</v>
      </c>
      <c r="F48" s="21"/>
      <c r="G48" s="33">
        <v>69251913</v>
      </c>
      <c r="H48" s="21"/>
      <c r="I48" s="32">
        <v>36918814</v>
      </c>
      <c r="J48" s="21"/>
      <c r="K48" s="33">
        <v>61643057</v>
      </c>
    </row>
    <row r="49" spans="1:11" ht="10.15" customHeight="1">
      <c r="D49" s="3"/>
      <c r="E49" s="34"/>
      <c r="F49" s="21"/>
      <c r="G49" s="15"/>
      <c r="H49" s="21"/>
      <c r="I49" s="34"/>
      <c r="J49" s="21"/>
      <c r="K49" s="15"/>
    </row>
    <row r="50" spans="1:11" ht="16.5" customHeight="1">
      <c r="A50" s="1" t="s">
        <v>44</v>
      </c>
      <c r="D50" s="3"/>
      <c r="E50" s="36">
        <f t="shared" ref="E50" si="0">SUM(E35:E48)</f>
        <v>5610318174</v>
      </c>
      <c r="F50" s="21"/>
      <c r="G50" s="13">
        <f>SUM(G35:G48)</f>
        <v>6110191908</v>
      </c>
      <c r="H50" s="21"/>
      <c r="I50" s="32">
        <f t="shared" ref="I50" si="1">SUM(I35:I48)</f>
        <v>5558070200</v>
      </c>
      <c r="J50" s="21"/>
      <c r="K50" s="13">
        <f>SUM(K35:K48)</f>
        <v>5958666519</v>
      </c>
    </row>
    <row r="51" spans="1:11" ht="10.15" customHeight="1">
      <c r="D51" s="3"/>
      <c r="E51" s="34"/>
      <c r="F51" s="21"/>
      <c r="G51" s="15"/>
      <c r="H51" s="21"/>
      <c r="I51" s="30"/>
      <c r="J51" s="21"/>
      <c r="K51" s="15"/>
    </row>
    <row r="52" spans="1:11" ht="16.5" customHeight="1" thickBot="1">
      <c r="A52" s="1" t="s">
        <v>45</v>
      </c>
      <c r="B52" s="1"/>
      <c r="D52" s="3"/>
      <c r="E52" s="37">
        <f>SUM(E31+E50)</f>
        <v>8822547332</v>
      </c>
      <c r="F52" s="21"/>
      <c r="G52" s="38">
        <f>SUM(G31+G50)</f>
        <v>9368579771</v>
      </c>
      <c r="H52" s="21"/>
      <c r="I52" s="37">
        <f t="shared" ref="I52" si="2">SUM(I31+I50)</f>
        <v>8257499699</v>
      </c>
      <c r="J52" s="21"/>
      <c r="K52" s="38">
        <f>SUM(K31+K50)</f>
        <v>8851228312</v>
      </c>
    </row>
    <row r="53" spans="1:11" ht="17.25" customHeight="1" thickTop="1">
      <c r="A53" s="1"/>
      <c r="B53" s="1"/>
      <c r="D53" s="3"/>
      <c r="E53" s="15"/>
      <c r="F53" s="21"/>
      <c r="G53" s="15"/>
      <c r="H53" s="21"/>
      <c r="I53" s="15"/>
      <c r="J53" s="21"/>
      <c r="K53" s="15"/>
    </row>
    <row r="54" spans="1:11" ht="8.25" customHeight="1">
      <c r="A54" s="1"/>
      <c r="B54" s="1"/>
      <c r="D54" s="3"/>
      <c r="E54" s="15"/>
      <c r="F54" s="39"/>
      <c r="G54" s="15"/>
      <c r="H54" s="15"/>
      <c r="I54" s="15"/>
      <c r="J54" s="15"/>
      <c r="K54" s="15"/>
    </row>
    <row r="55" spans="1:11" ht="21.95" customHeight="1">
      <c r="A55" s="213" t="s">
        <v>46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</row>
    <row r="56" spans="1:11" s="1" customFormat="1" ht="16.5" customHeight="1">
      <c r="A56" s="6" t="str">
        <f>+A1</f>
        <v>Sky ICT Public Company Limited</v>
      </c>
      <c r="C56" s="19"/>
      <c r="E56" s="40"/>
      <c r="F56" s="40"/>
      <c r="G56" s="40"/>
      <c r="H56" s="40"/>
      <c r="I56" s="40"/>
      <c r="J56" s="40"/>
      <c r="K56" s="40"/>
    </row>
    <row r="57" spans="1:11" ht="16.5" customHeight="1">
      <c r="A57" s="6" t="s">
        <v>47</v>
      </c>
      <c r="B57" s="6"/>
      <c r="D57" s="7"/>
      <c r="E57" s="8"/>
      <c r="F57" s="8"/>
    </row>
    <row r="58" spans="1:11" ht="16.5" customHeight="1">
      <c r="A58" s="9" t="str">
        <f>A3</f>
        <v>As at 30 September 2021</v>
      </c>
      <c r="B58" s="9"/>
      <c r="C58" s="10"/>
      <c r="D58" s="11"/>
      <c r="E58" s="12"/>
      <c r="F58" s="12"/>
      <c r="G58" s="13"/>
      <c r="H58" s="13"/>
      <c r="I58" s="13"/>
      <c r="J58" s="13"/>
      <c r="K58" s="13"/>
    </row>
    <row r="59" spans="1:11" ht="16.5" customHeight="1">
      <c r="A59" s="6"/>
      <c r="B59" s="6"/>
      <c r="D59" s="7"/>
      <c r="E59" s="8"/>
      <c r="F59" s="8"/>
      <c r="G59" s="14"/>
      <c r="H59" s="14"/>
      <c r="I59" s="14"/>
      <c r="J59" s="14"/>
      <c r="K59" s="14"/>
    </row>
    <row r="60" spans="1:11" ht="16.5" customHeight="1">
      <c r="A60" s="6"/>
      <c r="B60" s="6"/>
      <c r="D60" s="7"/>
      <c r="E60" s="41"/>
      <c r="F60" s="42"/>
      <c r="G60" s="42"/>
      <c r="H60" s="8"/>
      <c r="I60" s="41"/>
      <c r="J60" s="42"/>
      <c r="K60" s="42"/>
    </row>
    <row r="61" spans="1:11" ht="16.5" customHeight="1">
      <c r="A61" s="6"/>
      <c r="B61" s="6"/>
      <c r="D61" s="7"/>
      <c r="E61" s="215" t="s">
        <v>3</v>
      </c>
      <c r="F61" s="215"/>
      <c r="G61" s="215"/>
      <c r="H61" s="16"/>
      <c r="I61" s="216" t="s">
        <v>4</v>
      </c>
      <c r="J61" s="216"/>
      <c r="K61" s="216"/>
    </row>
    <row r="62" spans="1:11" ht="16.5" customHeight="1">
      <c r="A62" s="6"/>
      <c r="B62" s="6"/>
      <c r="D62" s="7"/>
      <c r="E62" s="214" t="s">
        <v>5</v>
      </c>
      <c r="F62" s="214"/>
      <c r="G62" s="214"/>
      <c r="H62" s="8"/>
      <c r="I62" s="214" t="s">
        <v>5</v>
      </c>
      <c r="J62" s="214"/>
      <c r="K62" s="214"/>
    </row>
    <row r="63" spans="1:11" ht="16.5" customHeight="1">
      <c r="A63" s="6"/>
      <c r="B63" s="6"/>
      <c r="D63" s="7"/>
      <c r="E63" s="17" t="s">
        <v>6</v>
      </c>
      <c r="F63" s="18"/>
      <c r="G63" s="17" t="s">
        <v>7</v>
      </c>
      <c r="H63" s="8"/>
      <c r="I63" s="17" t="s">
        <v>6</v>
      </c>
      <c r="J63" s="18"/>
      <c r="K63" s="17" t="s">
        <v>7</v>
      </c>
    </row>
    <row r="64" spans="1:11" ht="16.5" customHeight="1">
      <c r="A64" s="6"/>
      <c r="B64" s="6"/>
      <c r="D64" s="7"/>
      <c r="E64" s="17" t="s">
        <v>8</v>
      </c>
      <c r="F64" s="18"/>
      <c r="G64" s="17" t="s">
        <v>9</v>
      </c>
      <c r="H64" s="8"/>
      <c r="I64" s="17" t="s">
        <v>8</v>
      </c>
      <c r="J64" s="18"/>
      <c r="K64" s="17" t="s">
        <v>9</v>
      </c>
    </row>
    <row r="65" spans="1:11" s="1" customFormat="1" ht="16.5" customHeight="1">
      <c r="C65" s="19"/>
      <c r="D65" s="19"/>
      <c r="E65" s="20" t="s">
        <v>10</v>
      </c>
      <c r="F65" s="21"/>
      <c r="G65" s="20" t="s">
        <v>11</v>
      </c>
      <c r="H65" s="22"/>
      <c r="I65" s="20" t="s">
        <v>10</v>
      </c>
      <c r="J65" s="21"/>
      <c r="K65" s="20" t="s">
        <v>11</v>
      </c>
    </row>
    <row r="66" spans="1:11" s="1" customFormat="1" ht="16.5" customHeight="1">
      <c r="C66" s="23" t="s">
        <v>12</v>
      </c>
      <c r="D66" s="24"/>
      <c r="E66" s="25" t="s">
        <v>13</v>
      </c>
      <c r="F66" s="26"/>
      <c r="G66" s="25" t="s">
        <v>13</v>
      </c>
      <c r="H66" s="16"/>
      <c r="I66" s="25" t="s">
        <v>13</v>
      </c>
      <c r="J66" s="16"/>
      <c r="K66" s="25" t="s">
        <v>13</v>
      </c>
    </row>
    <row r="67" spans="1:11" s="1" customFormat="1" ht="16.5" customHeight="1">
      <c r="C67" s="19"/>
      <c r="D67" s="24"/>
      <c r="E67" s="43"/>
      <c r="F67" s="26"/>
      <c r="G67" s="17"/>
      <c r="H67" s="16"/>
      <c r="I67" s="43"/>
      <c r="J67" s="16"/>
      <c r="K67" s="17"/>
    </row>
    <row r="68" spans="1:11" ht="16.5" customHeight="1">
      <c r="A68" s="6" t="s">
        <v>48</v>
      </c>
      <c r="B68" s="1"/>
      <c r="C68" s="19"/>
      <c r="D68" s="19"/>
      <c r="E68" s="27"/>
      <c r="F68" s="21"/>
      <c r="H68" s="21"/>
      <c r="I68" s="27"/>
      <c r="J68" s="21"/>
    </row>
    <row r="69" spans="1:11" ht="16.5" customHeight="1">
      <c r="B69" s="6"/>
      <c r="D69" s="3"/>
      <c r="E69" s="27"/>
      <c r="F69" s="21"/>
      <c r="H69" s="21"/>
      <c r="I69" s="27"/>
      <c r="J69" s="21"/>
    </row>
    <row r="70" spans="1:11" ht="16.5" customHeight="1">
      <c r="A70" s="1" t="s">
        <v>49</v>
      </c>
      <c r="B70" s="1"/>
      <c r="C70" s="44"/>
      <c r="D70" s="44"/>
      <c r="E70" s="27"/>
      <c r="F70" s="21"/>
      <c r="H70" s="21"/>
      <c r="I70" s="27"/>
      <c r="J70" s="21"/>
    </row>
    <row r="71" spans="1:11" ht="16.5" customHeight="1">
      <c r="A71" s="1"/>
      <c r="B71" s="1"/>
      <c r="C71" s="44"/>
      <c r="D71" s="44"/>
      <c r="E71" s="27"/>
      <c r="F71" s="21"/>
      <c r="H71" s="21"/>
      <c r="I71" s="27"/>
      <c r="J71" s="21"/>
    </row>
    <row r="72" spans="1:11" ht="16.5" customHeight="1">
      <c r="A72" s="2" t="s">
        <v>50</v>
      </c>
      <c r="B72" s="1"/>
      <c r="C72" s="44"/>
      <c r="D72" s="44"/>
      <c r="E72" s="27">
        <v>53336612</v>
      </c>
      <c r="F72" s="21"/>
      <c r="G72" s="5">
        <v>2318909</v>
      </c>
      <c r="H72" s="21"/>
      <c r="I72" s="27">
        <v>45462593</v>
      </c>
      <c r="J72" s="21"/>
      <c r="K72" s="5">
        <v>2318909</v>
      </c>
    </row>
    <row r="73" spans="1:11" ht="16.5" customHeight="1">
      <c r="A73" s="2" t="s">
        <v>51</v>
      </c>
      <c r="B73" s="1"/>
      <c r="C73" s="44"/>
      <c r="D73" s="44"/>
      <c r="E73" s="27"/>
      <c r="F73" s="21"/>
      <c r="H73" s="21"/>
      <c r="I73" s="27"/>
      <c r="J73" s="21"/>
    </row>
    <row r="74" spans="1:11" ht="16.5" customHeight="1">
      <c r="B74" s="2" t="s">
        <v>52</v>
      </c>
      <c r="C74" s="44"/>
      <c r="D74" s="44"/>
      <c r="E74" s="27">
        <v>1385046340</v>
      </c>
      <c r="F74" s="21"/>
      <c r="G74" s="5">
        <v>1689006605</v>
      </c>
      <c r="H74" s="21"/>
      <c r="I74" s="27">
        <v>1170614250</v>
      </c>
      <c r="J74" s="21"/>
      <c r="K74" s="5">
        <v>1482808359</v>
      </c>
    </row>
    <row r="75" spans="1:11" ht="16.5" customHeight="1">
      <c r="A75" s="2" t="s">
        <v>53</v>
      </c>
      <c r="C75" s="44">
        <v>18</v>
      </c>
      <c r="D75" s="44"/>
      <c r="E75" s="30">
        <v>20250000</v>
      </c>
      <c r="F75" s="21"/>
      <c r="G75" s="31">
        <v>20250000</v>
      </c>
      <c r="H75" s="21"/>
      <c r="I75" s="30">
        <v>4000000</v>
      </c>
      <c r="J75" s="21"/>
      <c r="K75" s="31">
        <v>4000000</v>
      </c>
    </row>
    <row r="76" spans="1:11" ht="16.5" customHeight="1">
      <c r="A76" s="2" t="s">
        <v>54</v>
      </c>
      <c r="C76" s="44"/>
      <c r="D76" s="44"/>
      <c r="E76" s="30">
        <v>800956305</v>
      </c>
      <c r="F76" s="21"/>
      <c r="G76" s="31">
        <v>2999722052</v>
      </c>
      <c r="H76" s="21"/>
      <c r="I76" s="30">
        <v>729406682</v>
      </c>
      <c r="J76" s="21"/>
      <c r="K76" s="31">
        <v>2918070895</v>
      </c>
    </row>
    <row r="77" spans="1:11" ht="16.5" customHeight="1">
      <c r="A77" s="2" t="s">
        <v>55</v>
      </c>
      <c r="C77" s="44"/>
      <c r="D77" s="44"/>
      <c r="E77" s="30">
        <v>287631722</v>
      </c>
      <c r="F77" s="21"/>
      <c r="G77" s="31">
        <v>182279791</v>
      </c>
      <c r="H77" s="21"/>
      <c r="I77" s="30">
        <v>282503681</v>
      </c>
      <c r="J77" s="21"/>
      <c r="K77" s="31">
        <v>138836591</v>
      </c>
    </row>
    <row r="78" spans="1:11" ht="16.5" customHeight="1">
      <c r="A78" s="2" t="s">
        <v>56</v>
      </c>
      <c r="C78" s="44"/>
      <c r="D78" s="44"/>
      <c r="E78" s="30">
        <v>113530</v>
      </c>
      <c r="F78" s="21"/>
      <c r="G78" s="31">
        <v>56439190</v>
      </c>
      <c r="H78" s="21"/>
      <c r="I78" s="30">
        <v>113530</v>
      </c>
      <c r="J78" s="21"/>
      <c r="K78" s="31">
        <v>56439190</v>
      </c>
    </row>
    <row r="79" spans="1:11" ht="16.5" customHeight="1">
      <c r="A79" s="2" t="s">
        <v>57</v>
      </c>
      <c r="B79" s="28"/>
      <c r="C79" s="44"/>
      <c r="D79" s="44"/>
      <c r="E79" s="30"/>
      <c r="F79" s="21"/>
      <c r="G79" s="31"/>
      <c r="H79" s="21"/>
      <c r="I79" s="30"/>
      <c r="J79" s="21"/>
      <c r="K79" s="31"/>
    </row>
    <row r="80" spans="1:11" ht="16.5" customHeight="1">
      <c r="B80" s="28" t="s">
        <v>58</v>
      </c>
      <c r="C80" s="44">
        <v>15</v>
      </c>
      <c r="D80" s="44"/>
      <c r="E80" s="30">
        <v>469887660</v>
      </c>
      <c r="F80" s="21"/>
      <c r="G80" s="31">
        <v>678121617</v>
      </c>
      <c r="H80" s="21"/>
      <c r="I80" s="30">
        <v>469887660</v>
      </c>
      <c r="J80" s="21"/>
      <c r="K80" s="31">
        <v>678121617</v>
      </c>
    </row>
    <row r="81" spans="1:11" ht="16.5" customHeight="1">
      <c r="A81" s="2" t="s">
        <v>59</v>
      </c>
      <c r="B81" s="28"/>
      <c r="C81" s="44">
        <v>16</v>
      </c>
      <c r="D81" s="44"/>
      <c r="E81" s="30">
        <v>370981226</v>
      </c>
      <c r="F81" s="21"/>
      <c r="G81" s="31">
        <v>250165425</v>
      </c>
      <c r="H81" s="21"/>
      <c r="I81" s="30">
        <v>369159967</v>
      </c>
      <c r="J81" s="21"/>
      <c r="K81" s="31">
        <v>248732063</v>
      </c>
    </row>
    <row r="82" spans="1:11" ht="16.5" customHeight="1">
      <c r="A82" s="28" t="s">
        <v>60</v>
      </c>
      <c r="B82" s="28"/>
      <c r="D82" s="3"/>
      <c r="E82" s="30">
        <v>13313444</v>
      </c>
      <c r="F82" s="21"/>
      <c r="G82" s="31">
        <v>0</v>
      </c>
      <c r="H82" s="21"/>
      <c r="I82" s="30">
        <v>0</v>
      </c>
      <c r="J82" s="21"/>
      <c r="K82" s="31">
        <v>0</v>
      </c>
    </row>
    <row r="83" spans="1:11" ht="16.5" customHeight="1">
      <c r="A83" s="28" t="s">
        <v>61</v>
      </c>
      <c r="B83" s="28"/>
      <c r="C83" s="44"/>
      <c r="D83" s="44"/>
      <c r="E83" s="32">
        <v>58282479</v>
      </c>
      <c r="F83" s="21"/>
      <c r="G83" s="33">
        <v>81167911</v>
      </c>
      <c r="H83" s="21"/>
      <c r="I83" s="32">
        <v>41030673</v>
      </c>
      <c r="J83" s="21"/>
      <c r="K83" s="33">
        <v>77133417</v>
      </c>
    </row>
    <row r="84" spans="1:11" ht="16.5" customHeight="1">
      <c r="A84" s="1"/>
      <c r="B84" s="1"/>
      <c r="C84" s="44"/>
      <c r="D84" s="44"/>
      <c r="E84" s="27"/>
      <c r="F84" s="21"/>
      <c r="H84" s="21"/>
      <c r="I84" s="27"/>
      <c r="J84" s="21"/>
    </row>
    <row r="85" spans="1:11" ht="16.5" customHeight="1">
      <c r="A85" s="1" t="s">
        <v>62</v>
      </c>
      <c r="C85" s="44"/>
      <c r="D85" s="44"/>
      <c r="E85" s="36">
        <f t="shared" ref="E85" si="3">SUM(E72:E83)</f>
        <v>3459799318</v>
      </c>
      <c r="F85" s="21"/>
      <c r="G85" s="13">
        <f>SUM(G72:G83)</f>
        <v>5959471500</v>
      </c>
      <c r="H85" s="21"/>
      <c r="I85" s="36">
        <f>SUM(I72:I83)</f>
        <v>3112179036</v>
      </c>
      <c r="J85" s="21"/>
      <c r="K85" s="13">
        <f>SUM(K72:K83)</f>
        <v>5606461041</v>
      </c>
    </row>
    <row r="86" spans="1:11" ht="16.5" customHeight="1">
      <c r="C86" s="44"/>
      <c r="D86" s="44"/>
      <c r="E86" s="34"/>
      <c r="F86" s="21"/>
      <c r="G86" s="15"/>
      <c r="H86" s="21"/>
      <c r="I86" s="34"/>
      <c r="J86" s="21"/>
      <c r="K86" s="15"/>
    </row>
    <row r="87" spans="1:11" ht="16.5" customHeight="1">
      <c r="A87" s="6" t="s">
        <v>63</v>
      </c>
      <c r="B87" s="6"/>
      <c r="C87" s="44"/>
      <c r="D87" s="44"/>
      <c r="E87" s="34"/>
      <c r="F87" s="21"/>
      <c r="G87" s="15"/>
      <c r="H87" s="21"/>
      <c r="I87" s="34"/>
      <c r="J87" s="21"/>
      <c r="K87" s="15"/>
    </row>
    <row r="88" spans="1:11" ht="16.5" customHeight="1">
      <c r="B88" s="6"/>
      <c r="D88" s="3"/>
      <c r="E88" s="27"/>
      <c r="F88" s="21"/>
      <c r="H88" s="21"/>
      <c r="I88" s="27"/>
      <c r="J88" s="21"/>
    </row>
    <row r="89" spans="1:11" ht="16.5" customHeight="1">
      <c r="A89" s="2" t="s">
        <v>64</v>
      </c>
      <c r="B89" s="6"/>
      <c r="D89" s="3"/>
      <c r="E89" s="27"/>
      <c r="F89" s="21"/>
      <c r="H89" s="21"/>
      <c r="I89" s="27"/>
      <c r="J89" s="21"/>
    </row>
    <row r="90" spans="1:11" ht="16.5" customHeight="1">
      <c r="B90" s="2" t="s">
        <v>65</v>
      </c>
      <c r="D90" s="3"/>
      <c r="E90" s="27">
        <v>22836531</v>
      </c>
      <c r="F90" s="21"/>
      <c r="G90" s="5">
        <v>35928763</v>
      </c>
      <c r="H90" s="21"/>
      <c r="I90" s="27">
        <v>22836531</v>
      </c>
      <c r="J90" s="21"/>
      <c r="K90" s="5">
        <v>34301098</v>
      </c>
    </row>
    <row r="91" spans="1:11" ht="16.5" customHeight="1">
      <c r="A91" s="28" t="s">
        <v>56</v>
      </c>
      <c r="B91" s="28"/>
      <c r="D91" s="3"/>
      <c r="E91" s="30">
        <v>0</v>
      </c>
      <c r="F91" s="21"/>
      <c r="G91" s="31">
        <v>171529252</v>
      </c>
      <c r="H91" s="21"/>
      <c r="I91" s="30">
        <v>0</v>
      </c>
      <c r="J91" s="21"/>
      <c r="K91" s="31">
        <v>171529252</v>
      </c>
    </row>
    <row r="92" spans="1:11" ht="16.5" customHeight="1">
      <c r="A92" s="28" t="s">
        <v>66</v>
      </c>
      <c r="B92" s="28"/>
      <c r="D92" s="3"/>
      <c r="E92" s="30"/>
      <c r="F92" s="21"/>
      <c r="G92" s="31"/>
      <c r="H92" s="21"/>
      <c r="I92" s="30"/>
      <c r="J92" s="21"/>
      <c r="K92" s="31"/>
    </row>
    <row r="93" spans="1:11" ht="16.5" customHeight="1">
      <c r="A93" s="28"/>
      <c r="B93" s="28" t="s">
        <v>58</v>
      </c>
      <c r="C93" s="3">
        <v>15</v>
      </c>
      <c r="D93" s="3"/>
      <c r="E93" s="30">
        <v>2405840860</v>
      </c>
      <c r="F93" s="21"/>
      <c r="G93" s="31">
        <v>488243085</v>
      </c>
      <c r="H93" s="21"/>
      <c r="I93" s="30">
        <v>2405840860</v>
      </c>
      <c r="J93" s="21"/>
      <c r="K93" s="31">
        <v>488243085</v>
      </c>
    </row>
    <row r="94" spans="1:11" ht="16.5" customHeight="1">
      <c r="A94" s="28" t="s">
        <v>67</v>
      </c>
      <c r="B94" s="28"/>
      <c r="C94" s="3">
        <v>16</v>
      </c>
      <c r="D94" s="3"/>
      <c r="E94" s="30">
        <v>250644872</v>
      </c>
      <c r="F94" s="21"/>
      <c r="G94" s="31">
        <v>357585639</v>
      </c>
      <c r="H94" s="21"/>
      <c r="I94" s="30">
        <v>248392212</v>
      </c>
      <c r="J94" s="21"/>
      <c r="K94" s="31">
        <v>354265344</v>
      </c>
    </row>
    <row r="95" spans="1:11" ht="16.5" customHeight="1">
      <c r="A95" s="28" t="s">
        <v>68</v>
      </c>
      <c r="B95" s="28"/>
      <c r="D95" s="3"/>
      <c r="E95" s="30">
        <v>7524182</v>
      </c>
      <c r="F95" s="21"/>
      <c r="G95" s="31">
        <v>7392467</v>
      </c>
      <c r="H95" s="21"/>
      <c r="I95" s="30">
        <v>5888108</v>
      </c>
      <c r="J95" s="21"/>
      <c r="K95" s="31">
        <v>0</v>
      </c>
    </row>
    <row r="96" spans="1:11" ht="16.5" customHeight="1">
      <c r="A96" s="2" t="s">
        <v>69</v>
      </c>
      <c r="B96" s="28"/>
      <c r="D96" s="3"/>
      <c r="E96" s="30">
        <v>13982956</v>
      </c>
      <c r="F96" s="21"/>
      <c r="G96" s="31">
        <v>11018671</v>
      </c>
      <c r="H96" s="21"/>
      <c r="I96" s="30">
        <v>7415137</v>
      </c>
      <c r="J96" s="21"/>
      <c r="K96" s="31">
        <v>9136916</v>
      </c>
    </row>
    <row r="97" spans="1:11" ht="16.5" customHeight="1">
      <c r="A97" s="28" t="s">
        <v>70</v>
      </c>
      <c r="B97" s="28"/>
      <c r="D97" s="3"/>
      <c r="E97" s="30">
        <v>59337385</v>
      </c>
      <c r="F97" s="21"/>
      <c r="G97" s="31">
        <v>46900934</v>
      </c>
      <c r="H97" s="21"/>
      <c r="I97" s="30">
        <v>59337385</v>
      </c>
      <c r="J97" s="21"/>
      <c r="K97" s="31">
        <v>46900934</v>
      </c>
    </row>
    <row r="98" spans="1:11" ht="16.5" customHeight="1">
      <c r="A98" s="2" t="s">
        <v>71</v>
      </c>
      <c r="B98" s="28"/>
      <c r="D98" s="3"/>
      <c r="E98" s="32">
        <v>14493813</v>
      </c>
      <c r="F98" s="21"/>
      <c r="G98" s="33">
        <v>15724617</v>
      </c>
      <c r="H98" s="21"/>
      <c r="I98" s="32" t="s">
        <v>72</v>
      </c>
      <c r="J98" s="21"/>
      <c r="K98" s="33">
        <v>14000000</v>
      </c>
    </row>
    <row r="99" spans="1:11" ht="16.5" customHeight="1">
      <c r="A99" s="1"/>
      <c r="B99" s="1"/>
      <c r="C99" s="44"/>
      <c r="D99" s="44"/>
      <c r="E99" s="27"/>
      <c r="F99" s="21"/>
      <c r="H99" s="21"/>
      <c r="I99" s="27"/>
      <c r="J99" s="21"/>
    </row>
    <row r="100" spans="1:11" ht="16.5" customHeight="1">
      <c r="A100" s="1" t="s">
        <v>73</v>
      </c>
      <c r="C100" s="44"/>
      <c r="D100" s="44"/>
      <c r="E100" s="36">
        <f>SUM(E90:E99)</f>
        <v>2774660599</v>
      </c>
      <c r="F100" s="21"/>
      <c r="G100" s="13">
        <f>SUM(G90:G99)</f>
        <v>1134323428</v>
      </c>
      <c r="H100" s="21"/>
      <c r="I100" s="36">
        <f>SUM(I90:I99)</f>
        <v>2749710233</v>
      </c>
      <c r="J100" s="21"/>
      <c r="K100" s="13">
        <f>SUM(K90:K99)</f>
        <v>1118376629</v>
      </c>
    </row>
    <row r="101" spans="1:11" ht="16.5" customHeight="1">
      <c r="A101" s="1"/>
      <c r="B101" s="1"/>
      <c r="C101" s="44"/>
      <c r="D101" s="44"/>
      <c r="E101" s="27"/>
      <c r="F101" s="21"/>
      <c r="H101" s="21"/>
      <c r="I101" s="27"/>
      <c r="J101" s="21"/>
    </row>
    <row r="102" spans="1:11" ht="16.149999999999999" customHeight="1">
      <c r="A102" s="1" t="s">
        <v>74</v>
      </c>
      <c r="C102" s="45"/>
      <c r="D102" s="45"/>
      <c r="E102" s="36">
        <f>SUM(E85+E100)</f>
        <v>6234459917</v>
      </c>
      <c r="F102" s="21"/>
      <c r="G102" s="13">
        <f>SUM(G85+G100)</f>
        <v>7093794928</v>
      </c>
      <c r="H102" s="21"/>
      <c r="I102" s="36">
        <f>SUM(I85+I100)</f>
        <v>5861889269</v>
      </c>
      <c r="J102" s="21"/>
      <c r="K102" s="13">
        <f>SUM(K85+K100)</f>
        <v>6724837670</v>
      </c>
    </row>
    <row r="103" spans="1:11" ht="19.5" customHeight="1">
      <c r="A103" s="1"/>
      <c r="C103" s="45"/>
      <c r="D103" s="45"/>
      <c r="E103" s="15"/>
      <c r="F103" s="21"/>
      <c r="G103" s="15"/>
      <c r="H103" s="21"/>
      <c r="I103" s="15"/>
      <c r="J103" s="21"/>
      <c r="K103" s="15"/>
    </row>
    <row r="104" spans="1:11" ht="19.5" customHeight="1">
      <c r="A104" s="1"/>
      <c r="C104" s="45"/>
      <c r="D104" s="45"/>
      <c r="E104" s="15"/>
      <c r="F104" s="21"/>
      <c r="G104" s="15"/>
      <c r="H104" s="21"/>
      <c r="I104" s="15"/>
      <c r="J104" s="21"/>
      <c r="K104" s="15"/>
    </row>
    <row r="105" spans="1:11" ht="21" customHeight="1">
      <c r="A105" s="1"/>
      <c r="B105" s="1"/>
      <c r="C105" s="45"/>
      <c r="D105" s="45"/>
      <c r="E105" s="46"/>
      <c r="F105" s="46"/>
      <c r="G105" s="15"/>
      <c r="H105" s="15"/>
      <c r="I105" s="15"/>
      <c r="J105" s="15"/>
      <c r="K105" s="15"/>
    </row>
    <row r="106" spans="1:11" ht="21.95" customHeight="1">
      <c r="A106" s="213" t="str">
        <f>A55</f>
        <v>The accompanying notes form part of this interim financial information.</v>
      </c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</row>
    <row r="107" spans="1:11" ht="16.5" customHeight="1">
      <c r="A107" s="1" t="str">
        <f>+A1</f>
        <v>Sky ICT Public Company Limited</v>
      </c>
      <c r="B107" s="47"/>
      <c r="D107" s="7"/>
      <c r="E107" s="8"/>
      <c r="F107" s="8"/>
      <c r="G107" s="48"/>
      <c r="I107" s="48"/>
      <c r="K107" s="48"/>
    </row>
    <row r="108" spans="1:11" ht="16.5" customHeight="1">
      <c r="A108" s="6" t="s">
        <v>75</v>
      </c>
      <c r="B108" s="6"/>
      <c r="D108" s="7"/>
      <c r="E108" s="8"/>
      <c r="F108" s="8"/>
    </row>
    <row r="109" spans="1:11" s="1" customFormat="1" ht="16.5" customHeight="1">
      <c r="A109" s="9" t="str">
        <f>A3</f>
        <v>As at 30 September 2021</v>
      </c>
      <c r="B109" s="9"/>
      <c r="C109" s="10"/>
      <c r="D109" s="11"/>
      <c r="E109" s="12"/>
      <c r="F109" s="12"/>
      <c r="G109" s="13"/>
      <c r="H109" s="13"/>
      <c r="I109" s="13"/>
      <c r="J109" s="13"/>
      <c r="K109" s="13"/>
    </row>
    <row r="110" spans="1:11" s="1" customFormat="1" ht="16.5" customHeight="1">
      <c r="A110" s="47"/>
      <c r="B110" s="47"/>
      <c r="C110" s="3"/>
      <c r="D110" s="7"/>
      <c r="E110" s="8"/>
      <c r="F110" s="8"/>
      <c r="G110" s="15"/>
      <c r="H110" s="15"/>
      <c r="I110" s="15"/>
      <c r="J110" s="15"/>
      <c r="K110" s="15"/>
    </row>
    <row r="111" spans="1:11" s="1" customFormat="1" ht="16.5" customHeight="1">
      <c r="A111" s="47"/>
      <c r="B111" s="47"/>
      <c r="C111" s="3"/>
      <c r="D111" s="7"/>
      <c r="E111" s="8"/>
      <c r="F111" s="8"/>
      <c r="G111" s="15"/>
      <c r="H111" s="15"/>
      <c r="I111" s="15"/>
      <c r="J111" s="15"/>
      <c r="K111" s="15"/>
    </row>
    <row r="112" spans="1:11" s="1" customFormat="1" ht="16.5" customHeight="1">
      <c r="A112" s="6"/>
      <c r="B112" s="6"/>
      <c r="C112" s="3"/>
      <c r="D112" s="7"/>
      <c r="E112" s="215" t="s">
        <v>3</v>
      </c>
      <c r="F112" s="215"/>
      <c r="G112" s="215"/>
      <c r="H112" s="16"/>
      <c r="I112" s="216" t="s">
        <v>4</v>
      </c>
      <c r="J112" s="216"/>
      <c r="K112" s="216"/>
    </row>
    <row r="113" spans="1:11" ht="16.5" customHeight="1">
      <c r="A113" s="6"/>
      <c r="B113" s="6"/>
      <c r="D113" s="7"/>
      <c r="E113" s="214" t="s">
        <v>5</v>
      </c>
      <c r="F113" s="214"/>
      <c r="G113" s="214"/>
      <c r="H113" s="8"/>
      <c r="I113" s="214" t="s">
        <v>5</v>
      </c>
      <c r="J113" s="214"/>
      <c r="K113" s="214"/>
    </row>
    <row r="114" spans="1:11" ht="16.5" customHeight="1">
      <c r="A114" s="6"/>
      <c r="B114" s="6"/>
      <c r="D114" s="7"/>
      <c r="E114" s="17" t="s">
        <v>6</v>
      </c>
      <c r="F114" s="18"/>
      <c r="G114" s="17" t="s">
        <v>7</v>
      </c>
      <c r="H114" s="8"/>
      <c r="I114" s="17" t="s">
        <v>6</v>
      </c>
      <c r="J114" s="18"/>
      <c r="K114" s="17" t="s">
        <v>7</v>
      </c>
    </row>
    <row r="115" spans="1:11" ht="16.5" customHeight="1">
      <c r="A115" s="6"/>
      <c r="B115" s="6"/>
      <c r="D115" s="7"/>
      <c r="E115" s="17" t="s">
        <v>8</v>
      </c>
      <c r="F115" s="18"/>
      <c r="G115" s="17" t="s">
        <v>9</v>
      </c>
      <c r="H115" s="8"/>
      <c r="I115" s="17" t="s">
        <v>8</v>
      </c>
      <c r="J115" s="18"/>
      <c r="K115" s="17" t="s">
        <v>9</v>
      </c>
    </row>
    <row r="116" spans="1:11" s="1" customFormat="1" ht="16.5" customHeight="1">
      <c r="C116" s="19"/>
      <c r="D116" s="19"/>
      <c r="E116" s="20" t="s">
        <v>10</v>
      </c>
      <c r="F116" s="21"/>
      <c r="G116" s="20" t="s">
        <v>11</v>
      </c>
      <c r="H116" s="22"/>
      <c r="I116" s="20" t="s">
        <v>10</v>
      </c>
      <c r="J116" s="21"/>
      <c r="K116" s="20" t="s">
        <v>11</v>
      </c>
    </row>
    <row r="117" spans="1:11" s="1" customFormat="1" ht="16.5" customHeight="1">
      <c r="C117" s="19"/>
      <c r="D117" s="24"/>
      <c r="E117" s="25" t="s">
        <v>13</v>
      </c>
      <c r="F117" s="26"/>
      <c r="G117" s="25" t="s">
        <v>13</v>
      </c>
      <c r="H117" s="16"/>
      <c r="I117" s="25" t="s">
        <v>13</v>
      </c>
      <c r="J117" s="16"/>
      <c r="K117" s="25" t="s">
        <v>13</v>
      </c>
    </row>
    <row r="118" spans="1:11" s="1" customFormat="1" ht="16.5" customHeight="1">
      <c r="C118" s="19"/>
      <c r="D118" s="24"/>
      <c r="E118" s="43"/>
      <c r="F118" s="26"/>
      <c r="G118" s="17"/>
      <c r="H118" s="16"/>
      <c r="I118" s="43"/>
      <c r="J118" s="16"/>
      <c r="K118" s="17"/>
    </row>
    <row r="119" spans="1:11" ht="16.5" customHeight="1">
      <c r="A119" s="6" t="s">
        <v>76</v>
      </c>
      <c r="C119" s="19"/>
      <c r="D119" s="19"/>
      <c r="E119" s="27"/>
      <c r="F119" s="21"/>
      <c r="H119" s="21"/>
      <c r="I119" s="27"/>
      <c r="J119" s="21"/>
    </row>
    <row r="120" spans="1:11" ht="16.5" customHeight="1">
      <c r="A120" s="1"/>
      <c r="B120" s="1"/>
      <c r="C120" s="49"/>
      <c r="D120" s="49"/>
      <c r="E120" s="34"/>
      <c r="F120" s="21"/>
      <c r="G120" s="15"/>
      <c r="H120" s="21"/>
      <c r="I120" s="34"/>
      <c r="J120" s="21"/>
      <c r="K120" s="15"/>
    </row>
    <row r="121" spans="1:11" ht="16.5" customHeight="1">
      <c r="A121" s="1" t="s">
        <v>77</v>
      </c>
      <c r="D121" s="3"/>
      <c r="E121" s="34"/>
      <c r="F121" s="21"/>
      <c r="G121" s="15"/>
      <c r="H121" s="21"/>
      <c r="I121" s="34"/>
      <c r="J121" s="21"/>
      <c r="K121" s="15"/>
    </row>
    <row r="122" spans="1:11" ht="16.5" customHeight="1">
      <c r="A122" s="1"/>
      <c r="D122" s="3"/>
      <c r="E122" s="34"/>
      <c r="F122" s="21"/>
      <c r="G122" s="15"/>
      <c r="H122" s="21"/>
      <c r="I122" s="34"/>
      <c r="J122" s="21"/>
      <c r="K122" s="15"/>
    </row>
    <row r="123" spans="1:11" ht="16.5" customHeight="1">
      <c r="A123" s="2" t="s">
        <v>78</v>
      </c>
      <c r="D123" s="3"/>
      <c r="E123" s="34"/>
      <c r="F123" s="21"/>
      <c r="G123" s="15"/>
      <c r="H123" s="21"/>
      <c r="I123" s="34"/>
      <c r="J123" s="21"/>
      <c r="K123" s="15"/>
    </row>
    <row r="124" spans="1:11" ht="16.5" customHeight="1">
      <c r="B124" s="2" t="s">
        <v>79</v>
      </c>
      <c r="D124" s="3"/>
      <c r="E124" s="50"/>
      <c r="F124" s="21"/>
      <c r="G124" s="4"/>
      <c r="H124" s="21"/>
      <c r="I124" s="50"/>
      <c r="J124" s="21"/>
      <c r="K124" s="4"/>
    </row>
    <row r="125" spans="1:11" ht="16.5" customHeight="1">
      <c r="B125" s="2" t="s">
        <v>80</v>
      </c>
      <c r="D125" s="3"/>
      <c r="E125" s="50"/>
      <c r="F125" s="21"/>
      <c r="G125" s="4"/>
      <c r="H125" s="21"/>
      <c r="I125" s="50"/>
      <c r="J125" s="21"/>
      <c r="K125" s="4"/>
    </row>
    <row r="126" spans="1:11" ht="16.5" customHeight="1" thickBot="1">
      <c r="A126" s="6"/>
      <c r="B126" s="28" t="s">
        <v>81</v>
      </c>
      <c r="D126" s="3"/>
      <c r="E126" s="37">
        <v>308135347</v>
      </c>
      <c r="F126" s="21"/>
      <c r="G126" s="38">
        <v>308135347</v>
      </c>
      <c r="H126" s="21"/>
      <c r="I126" s="37">
        <v>308135347</v>
      </c>
      <c r="J126" s="21"/>
      <c r="K126" s="38">
        <v>308135347</v>
      </c>
    </row>
    <row r="127" spans="1:11" ht="16.5" customHeight="1" thickTop="1">
      <c r="D127" s="3"/>
      <c r="E127" s="34"/>
      <c r="F127" s="21"/>
      <c r="G127" s="15"/>
      <c r="H127" s="21"/>
      <c r="I127" s="34"/>
      <c r="J127" s="21"/>
      <c r="K127" s="15"/>
    </row>
    <row r="128" spans="1:11" ht="16.5" customHeight="1">
      <c r="B128" s="2" t="s">
        <v>82</v>
      </c>
      <c r="D128" s="3"/>
      <c r="E128" s="34"/>
      <c r="F128" s="21"/>
      <c r="G128" s="15"/>
      <c r="H128" s="21"/>
      <c r="I128" s="34"/>
      <c r="J128" s="21"/>
      <c r="K128" s="15"/>
    </row>
    <row r="129" spans="1:11" ht="16.5" customHeight="1">
      <c r="B129" s="2" t="s">
        <v>83</v>
      </c>
      <c r="D129" s="3"/>
      <c r="E129" s="34"/>
      <c r="F129" s="21"/>
      <c r="G129" s="15"/>
      <c r="H129" s="21"/>
      <c r="I129" s="34"/>
      <c r="J129" s="21"/>
      <c r="K129" s="15"/>
    </row>
    <row r="130" spans="1:11" ht="16.5" customHeight="1">
      <c r="B130" s="2" t="s">
        <v>84</v>
      </c>
      <c r="D130" s="3"/>
      <c r="E130" s="30">
        <v>308133288</v>
      </c>
      <c r="F130" s="21"/>
      <c r="G130" s="31">
        <v>308133288</v>
      </c>
      <c r="H130" s="21"/>
      <c r="I130" s="30">
        <v>308133288</v>
      </c>
      <c r="J130" s="21"/>
      <c r="K130" s="31">
        <v>308133288</v>
      </c>
    </row>
    <row r="131" spans="1:11" ht="16.5" customHeight="1">
      <c r="A131" s="28" t="s">
        <v>85</v>
      </c>
      <c r="B131" s="28"/>
      <c r="D131" s="3"/>
      <c r="E131" s="30">
        <v>1582837748</v>
      </c>
      <c r="F131" s="21"/>
      <c r="G131" s="31">
        <v>1582837748</v>
      </c>
      <c r="H131" s="21"/>
      <c r="I131" s="30">
        <v>1582837748</v>
      </c>
      <c r="J131" s="21"/>
      <c r="K131" s="31">
        <v>1582837748</v>
      </c>
    </row>
    <row r="132" spans="1:11" ht="16.5" customHeight="1">
      <c r="A132" s="2" t="s">
        <v>86</v>
      </c>
      <c r="E132" s="34"/>
      <c r="F132" s="21"/>
      <c r="G132" s="15"/>
      <c r="H132" s="21"/>
      <c r="I132" s="34"/>
      <c r="J132" s="21"/>
      <c r="K132" s="15"/>
    </row>
    <row r="133" spans="1:11" ht="16.5" customHeight="1">
      <c r="B133" s="2" t="s">
        <v>87</v>
      </c>
      <c r="D133" s="49"/>
      <c r="E133" s="30">
        <v>30813535</v>
      </c>
      <c r="F133" s="21"/>
      <c r="G133" s="31">
        <v>30813535</v>
      </c>
      <c r="H133" s="21"/>
      <c r="I133" s="30">
        <v>30813535</v>
      </c>
      <c r="J133" s="21"/>
      <c r="K133" s="31">
        <v>30813535</v>
      </c>
    </row>
    <row r="134" spans="1:11" ht="16.5" customHeight="1">
      <c r="B134" s="2" t="s">
        <v>88</v>
      </c>
      <c r="D134" s="3"/>
      <c r="E134" s="30">
        <v>508719131</v>
      </c>
      <c r="F134" s="21"/>
      <c r="G134" s="31">
        <v>473445809</v>
      </c>
      <c r="H134" s="21"/>
      <c r="I134" s="30">
        <v>352904036</v>
      </c>
      <c r="J134" s="21"/>
      <c r="K134" s="31">
        <v>348734463</v>
      </c>
    </row>
    <row r="135" spans="1:11" ht="16.5" customHeight="1">
      <c r="B135" s="2" t="s">
        <v>89</v>
      </c>
      <c r="D135" s="3"/>
      <c r="E135" s="32">
        <v>120921823</v>
      </c>
      <c r="F135" s="21"/>
      <c r="G135" s="33">
        <v>-144128392</v>
      </c>
      <c r="H135" s="21"/>
      <c r="I135" s="32">
        <v>120921823</v>
      </c>
      <c r="J135" s="21"/>
      <c r="K135" s="33">
        <v>-144128392</v>
      </c>
    </row>
    <row r="136" spans="1:11" ht="16.5" customHeight="1">
      <c r="D136" s="3"/>
      <c r="E136" s="34"/>
      <c r="F136" s="21"/>
      <c r="G136" s="15"/>
      <c r="H136" s="21"/>
      <c r="I136" s="34"/>
      <c r="J136" s="21"/>
      <c r="K136" s="15"/>
    </row>
    <row r="137" spans="1:11" ht="16.5" customHeight="1">
      <c r="A137" s="6" t="s">
        <v>90</v>
      </c>
      <c r="D137" s="49"/>
      <c r="E137" s="50"/>
      <c r="F137" s="21"/>
      <c r="G137" s="4"/>
      <c r="H137" s="21"/>
      <c r="I137" s="50"/>
      <c r="J137" s="21"/>
      <c r="K137" s="4"/>
    </row>
    <row r="138" spans="1:11" ht="16.5" customHeight="1">
      <c r="A138" s="6"/>
      <c r="B138" s="1" t="s">
        <v>91</v>
      </c>
      <c r="D138" s="49"/>
      <c r="E138" s="34">
        <v>2551425525</v>
      </c>
      <c r="F138" s="21"/>
      <c r="G138" s="15">
        <f>SUM(G128:G135)</f>
        <v>2251101988</v>
      </c>
      <c r="H138" s="21"/>
      <c r="I138" s="34">
        <v>2395610430</v>
      </c>
      <c r="J138" s="21"/>
      <c r="K138" s="15">
        <f>SUM(K128:K135)</f>
        <v>2126390642</v>
      </c>
    </row>
    <row r="139" spans="1:11" ht="16.5" customHeight="1">
      <c r="A139" s="28" t="s">
        <v>92</v>
      </c>
      <c r="D139" s="49"/>
      <c r="E139" s="36">
        <v>36661890</v>
      </c>
      <c r="F139" s="21"/>
      <c r="G139" s="13">
        <v>23682855</v>
      </c>
      <c r="H139" s="21"/>
      <c r="I139" s="36">
        <v>0</v>
      </c>
      <c r="J139" s="21"/>
      <c r="K139" s="13">
        <v>0</v>
      </c>
    </row>
    <row r="140" spans="1:11" ht="16.5" customHeight="1">
      <c r="D140" s="3"/>
      <c r="E140" s="34"/>
      <c r="F140" s="21"/>
      <c r="G140" s="15"/>
      <c r="H140" s="21"/>
      <c r="I140" s="34"/>
      <c r="J140" s="21"/>
      <c r="K140" s="15"/>
    </row>
    <row r="141" spans="1:11" ht="16.5" customHeight="1">
      <c r="A141" s="6" t="s">
        <v>93</v>
      </c>
      <c r="D141" s="49"/>
      <c r="E141" s="36">
        <f t="shared" ref="E141" si="4">SUM(E138:E139)</f>
        <v>2588087415</v>
      </c>
      <c r="F141" s="21"/>
      <c r="G141" s="13">
        <f>SUM(G138:G139)</f>
        <v>2274784843</v>
      </c>
      <c r="H141" s="21"/>
      <c r="I141" s="36">
        <f t="shared" ref="I141" si="5">SUM(I138:I139)</f>
        <v>2395610430</v>
      </c>
      <c r="J141" s="21"/>
      <c r="K141" s="13">
        <f>SUM(K138:K139)</f>
        <v>2126390642</v>
      </c>
    </row>
    <row r="142" spans="1:11" ht="16.5" customHeight="1">
      <c r="A142" s="6"/>
      <c r="B142" s="6"/>
      <c r="D142" s="49"/>
      <c r="E142" s="34"/>
      <c r="F142" s="21"/>
      <c r="G142" s="15"/>
      <c r="H142" s="21"/>
      <c r="I142" s="34"/>
      <c r="J142" s="21"/>
      <c r="K142" s="15"/>
    </row>
    <row r="143" spans="1:11" ht="16.5" customHeight="1" thickBot="1">
      <c r="A143" s="6" t="s">
        <v>94</v>
      </c>
      <c r="B143" s="6"/>
      <c r="D143" s="3"/>
      <c r="E143" s="37">
        <f>SUM(E102+E141)</f>
        <v>8822547332</v>
      </c>
      <c r="F143" s="21"/>
      <c r="G143" s="38">
        <f>SUM(G102+G141)</f>
        <v>9368579771</v>
      </c>
      <c r="H143" s="21"/>
      <c r="I143" s="37">
        <f>SUM(I102+I141)</f>
        <v>8257499699</v>
      </c>
      <c r="J143" s="21"/>
      <c r="K143" s="38">
        <f>SUM(K102+K141)</f>
        <v>8851228312</v>
      </c>
    </row>
    <row r="144" spans="1:11" ht="16.5" customHeight="1" thickTop="1">
      <c r="A144" s="6"/>
      <c r="B144" s="6"/>
      <c r="C144" s="6"/>
      <c r="D144" s="6"/>
      <c r="E144" s="51"/>
      <c r="F144" s="21"/>
      <c r="G144" s="51"/>
      <c r="H144" s="21"/>
      <c r="I144" s="51"/>
      <c r="J144" s="21"/>
      <c r="K144" s="51"/>
    </row>
    <row r="145" spans="1:11" ht="16.5" customHeight="1">
      <c r="A145" s="6"/>
      <c r="B145" s="6"/>
      <c r="D145" s="3"/>
      <c r="E145" s="15"/>
      <c r="F145" s="21"/>
      <c r="G145" s="15"/>
      <c r="H145" s="21"/>
      <c r="I145" s="15"/>
      <c r="J145" s="21"/>
      <c r="K145" s="15"/>
    </row>
    <row r="146" spans="1:11" ht="16.5" customHeight="1">
      <c r="A146" s="6"/>
      <c r="B146" s="6"/>
      <c r="D146" s="3"/>
      <c r="E146" s="39"/>
      <c r="F146" s="21"/>
      <c r="G146" s="15"/>
      <c r="H146" s="21"/>
      <c r="I146" s="15"/>
      <c r="J146" s="21"/>
      <c r="K146" s="15"/>
    </row>
    <row r="147" spans="1:11" ht="16.5" customHeight="1">
      <c r="A147" s="6"/>
      <c r="B147" s="6"/>
      <c r="D147" s="3"/>
      <c r="E147" s="39"/>
      <c r="F147" s="21"/>
      <c r="G147" s="15"/>
      <c r="H147" s="21"/>
      <c r="I147" s="15"/>
      <c r="J147" s="21"/>
      <c r="K147" s="15"/>
    </row>
    <row r="148" spans="1:11" ht="16.5" customHeight="1">
      <c r="A148" s="6"/>
      <c r="B148" s="6"/>
      <c r="D148" s="3"/>
      <c r="E148" s="39"/>
      <c r="F148" s="21"/>
      <c r="G148" s="15"/>
      <c r="H148" s="21"/>
      <c r="I148" s="15"/>
      <c r="J148" s="21"/>
      <c r="K148" s="15"/>
    </row>
    <row r="149" spans="1:11" ht="16.5" customHeight="1">
      <c r="A149" s="6"/>
      <c r="B149" s="6"/>
      <c r="D149" s="3"/>
      <c r="E149" s="39"/>
      <c r="F149" s="21"/>
      <c r="G149" s="15"/>
      <c r="H149" s="21"/>
      <c r="I149" s="15"/>
      <c r="J149" s="21"/>
      <c r="K149" s="15"/>
    </row>
    <row r="150" spans="1:11" ht="16.5" customHeight="1">
      <c r="A150" s="6"/>
      <c r="B150" s="6"/>
      <c r="D150" s="3"/>
      <c r="E150" s="39"/>
      <c r="F150" s="21"/>
      <c r="G150" s="15"/>
      <c r="H150" s="21"/>
      <c r="I150" s="15"/>
      <c r="J150" s="21"/>
      <c r="K150" s="15"/>
    </row>
    <row r="151" spans="1:11" ht="16.5" customHeight="1">
      <c r="A151" s="6"/>
      <c r="B151" s="6"/>
      <c r="D151" s="3"/>
      <c r="E151" s="39"/>
      <c r="F151" s="21"/>
      <c r="G151" s="15"/>
      <c r="H151" s="21"/>
      <c r="I151" s="15"/>
      <c r="J151" s="21"/>
      <c r="K151" s="15"/>
    </row>
    <row r="152" spans="1:11" ht="16.5" customHeight="1">
      <c r="A152" s="6"/>
      <c r="B152" s="6"/>
      <c r="D152" s="3"/>
      <c r="E152" s="39"/>
      <c r="F152" s="39"/>
      <c r="G152" s="15"/>
      <c r="H152" s="15"/>
      <c r="I152" s="15"/>
      <c r="J152" s="15"/>
      <c r="K152" s="15"/>
    </row>
    <row r="153" spans="1:11" ht="16.5" customHeight="1">
      <c r="A153" s="6"/>
      <c r="B153" s="6"/>
      <c r="D153" s="3"/>
      <c r="E153" s="39"/>
      <c r="F153" s="39"/>
      <c r="G153" s="15"/>
      <c r="H153" s="15"/>
      <c r="I153" s="15"/>
      <c r="J153" s="15"/>
      <c r="K153" s="15"/>
    </row>
    <row r="154" spans="1:11" ht="16.5" customHeight="1">
      <c r="A154" s="6"/>
      <c r="B154" s="6"/>
      <c r="D154" s="3"/>
      <c r="E154" s="39"/>
      <c r="F154" s="39"/>
      <c r="G154" s="15"/>
      <c r="H154" s="15"/>
      <c r="I154" s="15"/>
      <c r="J154" s="15"/>
      <c r="K154" s="15"/>
    </row>
    <row r="155" spans="1:11" ht="16.5" customHeight="1">
      <c r="A155" s="6"/>
      <c r="B155" s="6"/>
      <c r="D155" s="3"/>
      <c r="E155" s="39"/>
      <c r="F155" s="39"/>
      <c r="G155" s="15"/>
      <c r="H155" s="15"/>
      <c r="I155" s="15"/>
      <c r="J155" s="15"/>
      <c r="K155" s="15"/>
    </row>
    <row r="156" spans="1:11" ht="16.5" customHeight="1">
      <c r="A156" s="6"/>
      <c r="B156" s="6"/>
      <c r="D156" s="3"/>
      <c r="E156" s="39"/>
      <c r="F156" s="39"/>
      <c r="G156" s="15"/>
      <c r="H156" s="15"/>
      <c r="I156" s="15"/>
      <c r="J156" s="15"/>
      <c r="K156" s="15"/>
    </row>
    <row r="157" spans="1:11" ht="9.75" customHeight="1">
      <c r="A157" s="6"/>
      <c r="B157" s="6"/>
      <c r="D157" s="3"/>
      <c r="E157" s="39"/>
      <c r="F157" s="39"/>
      <c r="G157" s="15"/>
      <c r="H157" s="15"/>
      <c r="I157" s="15"/>
      <c r="J157" s="15"/>
      <c r="K157" s="15"/>
    </row>
    <row r="158" spans="1:11" ht="21.95" customHeight="1">
      <c r="A158" s="213" t="str">
        <f>A106</f>
        <v>The accompanying notes form part of this interim financial information.</v>
      </c>
      <c r="B158" s="213"/>
      <c r="C158" s="213"/>
      <c r="D158" s="213"/>
      <c r="E158" s="213"/>
      <c r="F158" s="213"/>
      <c r="G158" s="213"/>
      <c r="H158" s="213"/>
      <c r="I158" s="213"/>
      <c r="J158" s="213"/>
      <c r="K158" s="213"/>
    </row>
  </sheetData>
  <mergeCells count="15">
    <mergeCell ref="E61:G61"/>
    <mergeCell ref="I61:K61"/>
    <mergeCell ref="E6:G6"/>
    <mergeCell ref="I6:K6"/>
    <mergeCell ref="E7:G7"/>
    <mergeCell ref="I7:K7"/>
    <mergeCell ref="A55:K55"/>
    <mergeCell ref="A158:K158"/>
    <mergeCell ref="E62:G62"/>
    <mergeCell ref="I62:K62"/>
    <mergeCell ref="A106:K106"/>
    <mergeCell ref="E112:G112"/>
    <mergeCell ref="I112:K112"/>
    <mergeCell ref="E113:G113"/>
    <mergeCell ref="I113:K11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51D72-1D5A-4A6B-86A0-7B2BDAE0C796}">
  <dimension ref="A1:L106"/>
  <sheetViews>
    <sheetView topLeftCell="A95" zoomScaleNormal="100" zoomScaleSheetLayoutView="100" workbookViewId="0">
      <selection activeCell="A107" sqref="A107:XFD322"/>
    </sheetView>
  </sheetViews>
  <sheetFormatPr defaultColWidth="9.140625" defaultRowHeight="16.5" customHeight="1"/>
  <cols>
    <col min="1" max="2" width="1.42578125" style="57" customWidth="1"/>
    <col min="3" max="3" width="37.7109375" style="57" customWidth="1"/>
    <col min="4" max="4" width="4.28515625" style="57" customWidth="1"/>
    <col min="5" max="5" width="0.85546875" style="57" customWidth="1"/>
    <col min="6" max="6" width="14" style="91" customWidth="1"/>
    <col min="7" max="7" width="0.85546875" style="91" customWidth="1"/>
    <col min="8" max="8" width="14" style="91" customWidth="1"/>
    <col min="9" max="9" width="0.85546875" style="91" customWidth="1"/>
    <col min="10" max="10" width="14" style="91" customWidth="1"/>
    <col min="11" max="11" width="0.85546875" style="91" customWidth="1"/>
    <col min="12" max="12" width="14" style="91" customWidth="1"/>
    <col min="13" max="16384" width="9.140625" style="57"/>
  </cols>
  <sheetData>
    <row r="1" spans="1:12" ht="16.5" customHeight="1">
      <c r="A1" s="52" t="s">
        <v>0</v>
      </c>
      <c r="B1" s="52"/>
      <c r="C1" s="53"/>
      <c r="D1" s="54"/>
      <c r="E1" s="54"/>
      <c r="F1" s="55"/>
      <c r="G1" s="56"/>
      <c r="H1" s="55"/>
      <c r="I1" s="56"/>
      <c r="J1" s="55"/>
      <c r="K1" s="56"/>
      <c r="L1" s="55"/>
    </row>
    <row r="2" spans="1:12" ht="16.5" customHeight="1">
      <c r="A2" s="58" t="s">
        <v>95</v>
      </c>
      <c r="B2" s="58"/>
      <c r="C2" s="58"/>
      <c r="D2" s="54"/>
      <c r="E2" s="54"/>
      <c r="F2" s="56"/>
      <c r="G2" s="56"/>
      <c r="H2" s="56"/>
      <c r="I2" s="56"/>
      <c r="J2" s="56"/>
      <c r="K2" s="56"/>
      <c r="L2" s="56"/>
    </row>
    <row r="3" spans="1:12" ht="16.5" customHeight="1">
      <c r="A3" s="59" t="s">
        <v>96</v>
      </c>
      <c r="B3" s="59"/>
      <c r="C3" s="59"/>
      <c r="D3" s="60"/>
      <c r="E3" s="60"/>
      <c r="F3" s="61"/>
      <c r="G3" s="61"/>
      <c r="H3" s="61"/>
      <c r="I3" s="61"/>
      <c r="J3" s="61"/>
      <c r="K3" s="61"/>
      <c r="L3" s="61"/>
    </row>
    <row r="4" spans="1:12" ht="16.5" customHeight="1">
      <c r="A4" s="58">
        <v>9</v>
      </c>
      <c r="B4" s="58"/>
      <c r="C4" s="58"/>
      <c r="D4" s="54"/>
      <c r="E4" s="54"/>
      <c r="F4" s="62"/>
      <c r="G4" s="62"/>
      <c r="H4" s="62"/>
      <c r="I4" s="62"/>
      <c r="J4" s="62"/>
      <c r="K4" s="62"/>
      <c r="L4" s="62"/>
    </row>
    <row r="5" spans="1:12" ht="16.5" customHeight="1">
      <c r="A5" s="58"/>
      <c r="B5" s="58"/>
      <c r="C5" s="58"/>
      <c r="D5" s="54"/>
      <c r="E5" s="54"/>
      <c r="F5" s="63"/>
      <c r="G5" s="63"/>
      <c r="H5" s="63"/>
      <c r="I5" s="63"/>
      <c r="J5" s="63"/>
      <c r="K5" s="63"/>
      <c r="L5" s="63"/>
    </row>
    <row r="6" spans="1:12" ht="16.5" customHeight="1">
      <c r="A6" s="58"/>
      <c r="B6" s="58"/>
      <c r="C6" s="58"/>
      <c r="D6" s="54"/>
      <c r="E6" s="54"/>
      <c r="F6" s="218" t="s">
        <v>3</v>
      </c>
      <c r="G6" s="218"/>
      <c r="H6" s="218"/>
      <c r="I6" s="64"/>
      <c r="J6" s="218" t="s">
        <v>4</v>
      </c>
      <c r="K6" s="218"/>
      <c r="L6" s="218"/>
    </row>
    <row r="7" spans="1:12" ht="16.5" customHeight="1">
      <c r="A7" s="58"/>
      <c r="B7" s="58"/>
      <c r="C7" s="58"/>
      <c r="D7" s="54"/>
      <c r="E7" s="54"/>
      <c r="F7" s="217" t="s">
        <v>5</v>
      </c>
      <c r="G7" s="217"/>
      <c r="H7" s="217"/>
      <c r="I7" s="65"/>
      <c r="J7" s="217" t="s">
        <v>5</v>
      </c>
      <c r="K7" s="217"/>
      <c r="L7" s="217"/>
    </row>
    <row r="8" spans="1:12" ht="16.5" customHeight="1">
      <c r="A8" s="58"/>
      <c r="B8" s="58"/>
      <c r="C8" s="58"/>
      <c r="D8" s="54"/>
      <c r="E8" s="54"/>
      <c r="F8" s="17" t="s">
        <v>6</v>
      </c>
      <c r="G8" s="18"/>
      <c r="H8" s="17" t="s">
        <v>6</v>
      </c>
      <c r="I8" s="8"/>
      <c r="J8" s="17" t="s">
        <v>6</v>
      </c>
      <c r="K8" s="18"/>
      <c r="L8" s="17" t="s">
        <v>6</v>
      </c>
    </row>
    <row r="9" spans="1:12" ht="16.5" customHeight="1">
      <c r="A9" s="58"/>
      <c r="B9" s="58"/>
      <c r="C9" s="58"/>
      <c r="D9" s="54"/>
      <c r="E9" s="54"/>
      <c r="F9" s="17" t="s">
        <v>8</v>
      </c>
      <c r="G9" s="18"/>
      <c r="H9" s="17" t="s">
        <v>8</v>
      </c>
      <c r="I9" s="8"/>
      <c r="J9" s="17" t="s">
        <v>8</v>
      </c>
      <c r="K9" s="18"/>
      <c r="L9" s="17" t="s">
        <v>8</v>
      </c>
    </row>
    <row r="10" spans="1:12" ht="16.5" customHeight="1">
      <c r="A10" s="58"/>
      <c r="B10" s="58"/>
      <c r="C10" s="58"/>
      <c r="D10" s="54"/>
      <c r="E10" s="54"/>
      <c r="F10" s="20" t="s">
        <v>10</v>
      </c>
      <c r="G10" s="21"/>
      <c r="H10" s="20" t="s">
        <v>11</v>
      </c>
      <c r="I10" s="22"/>
      <c r="J10" s="20" t="s">
        <v>10</v>
      </c>
      <c r="K10" s="21"/>
      <c r="L10" s="20" t="s">
        <v>11</v>
      </c>
    </row>
    <row r="11" spans="1:12" ht="16.5" customHeight="1">
      <c r="D11" s="54"/>
      <c r="E11" s="66"/>
      <c r="F11" s="25" t="s">
        <v>13</v>
      </c>
      <c r="G11" s="26"/>
      <c r="H11" s="25" t="s">
        <v>13</v>
      </c>
      <c r="I11" s="16"/>
      <c r="J11" s="25" t="s">
        <v>13</v>
      </c>
      <c r="K11" s="16"/>
      <c r="L11" s="25" t="s">
        <v>13</v>
      </c>
    </row>
    <row r="12" spans="1:12" ht="16.5" customHeight="1">
      <c r="D12" s="54"/>
      <c r="E12" s="66"/>
      <c r="F12" s="67"/>
      <c r="G12" s="68"/>
      <c r="H12" s="69"/>
      <c r="I12" s="68"/>
      <c r="J12" s="67"/>
      <c r="K12" s="68"/>
      <c r="L12" s="69"/>
    </row>
    <row r="13" spans="1:12" ht="16.5" customHeight="1">
      <c r="A13" s="70" t="s">
        <v>97</v>
      </c>
      <c r="B13" s="70"/>
      <c r="C13" s="71"/>
      <c r="D13" s="72"/>
      <c r="E13" s="73"/>
      <c r="F13" s="30"/>
      <c r="G13" s="31"/>
      <c r="H13" s="31"/>
      <c r="I13" s="31"/>
      <c r="J13" s="30"/>
      <c r="K13" s="74"/>
      <c r="L13" s="31"/>
    </row>
    <row r="14" spans="1:12" ht="16.5" customHeight="1">
      <c r="A14" s="71"/>
      <c r="B14" s="71"/>
      <c r="C14" s="71"/>
      <c r="D14" s="73"/>
      <c r="E14" s="73"/>
      <c r="F14" s="30"/>
      <c r="G14" s="31"/>
      <c r="H14" s="31"/>
      <c r="I14" s="31"/>
      <c r="J14" s="30"/>
      <c r="K14" s="74"/>
      <c r="L14" s="31"/>
    </row>
    <row r="15" spans="1:12" ht="16.5" customHeight="1">
      <c r="A15" s="75" t="s">
        <v>98</v>
      </c>
      <c r="B15" s="71"/>
      <c r="C15" s="71"/>
      <c r="D15" s="73"/>
      <c r="E15" s="73"/>
      <c r="F15" s="30">
        <v>356680894</v>
      </c>
      <c r="G15" s="31"/>
      <c r="H15" s="31">
        <v>743842856</v>
      </c>
      <c r="I15" s="31"/>
      <c r="J15" s="30">
        <v>293042875</v>
      </c>
      <c r="K15" s="74"/>
      <c r="L15" s="31">
        <v>667343484</v>
      </c>
    </row>
    <row r="16" spans="1:12" ht="16.5" customHeight="1">
      <c r="A16" s="75" t="s">
        <v>99</v>
      </c>
      <c r="B16" s="71"/>
      <c r="C16" s="72"/>
      <c r="D16" s="73"/>
      <c r="E16" s="73"/>
      <c r="F16" s="30">
        <v>23477964</v>
      </c>
      <c r="G16" s="31"/>
      <c r="H16" s="31">
        <v>52060294</v>
      </c>
      <c r="I16" s="31"/>
      <c r="J16" s="30">
        <v>5648477</v>
      </c>
      <c r="K16" s="74"/>
      <c r="L16" s="31">
        <v>44132220</v>
      </c>
    </row>
    <row r="17" spans="1:12" ht="16.5" customHeight="1">
      <c r="A17" s="75" t="s">
        <v>100</v>
      </c>
      <c r="B17" s="71"/>
      <c r="C17" s="72"/>
      <c r="D17" s="73"/>
      <c r="E17" s="73"/>
      <c r="F17" s="32">
        <v>326245698</v>
      </c>
      <c r="G17" s="31"/>
      <c r="H17" s="33">
        <v>190990605</v>
      </c>
      <c r="I17" s="31"/>
      <c r="J17" s="32">
        <v>296194229</v>
      </c>
      <c r="K17" s="74"/>
      <c r="L17" s="33">
        <v>159337362</v>
      </c>
    </row>
    <row r="18" spans="1:12" ht="16.5" customHeight="1">
      <c r="A18" s="71"/>
      <c r="B18" s="71"/>
      <c r="C18" s="71"/>
      <c r="D18" s="73"/>
      <c r="E18" s="73"/>
      <c r="F18" s="30"/>
      <c r="G18" s="31"/>
      <c r="H18" s="31"/>
      <c r="I18" s="31"/>
      <c r="J18" s="30"/>
      <c r="K18" s="74"/>
      <c r="L18" s="31"/>
    </row>
    <row r="19" spans="1:12" ht="16.5" customHeight="1">
      <c r="A19" s="70" t="s">
        <v>101</v>
      </c>
      <c r="B19" s="70"/>
      <c r="C19" s="72"/>
      <c r="D19" s="73"/>
      <c r="E19" s="73"/>
      <c r="F19" s="32">
        <f>SUM(F15:F18)</f>
        <v>706404556</v>
      </c>
      <c r="G19" s="31"/>
      <c r="H19" s="33">
        <f>SUM(H15:H18)</f>
        <v>986893755</v>
      </c>
      <c r="I19" s="31"/>
      <c r="J19" s="32">
        <f>SUM(J15:J18)</f>
        <v>594885581</v>
      </c>
      <c r="K19" s="74"/>
      <c r="L19" s="33">
        <f>SUM(L15:L18)</f>
        <v>870813066</v>
      </c>
    </row>
    <row r="20" spans="1:12" ht="16.5" customHeight="1">
      <c r="A20" s="71"/>
      <c r="B20" s="71"/>
      <c r="C20" s="70"/>
      <c r="D20" s="73"/>
      <c r="E20" s="73"/>
      <c r="F20" s="30"/>
      <c r="G20" s="31"/>
      <c r="H20" s="31"/>
      <c r="I20" s="31"/>
      <c r="J20" s="30"/>
      <c r="K20" s="74"/>
      <c r="L20" s="31"/>
    </row>
    <row r="21" spans="1:12" ht="16.5" customHeight="1">
      <c r="A21" s="70" t="s">
        <v>102</v>
      </c>
      <c r="B21" s="70"/>
      <c r="C21" s="70"/>
      <c r="D21" s="73"/>
      <c r="E21" s="73"/>
      <c r="F21" s="30"/>
      <c r="G21" s="31"/>
      <c r="H21" s="31"/>
      <c r="I21" s="31"/>
      <c r="J21" s="30"/>
      <c r="K21" s="74"/>
      <c r="L21" s="31"/>
    </row>
    <row r="22" spans="1:12" ht="16.5" customHeight="1">
      <c r="A22" s="71"/>
      <c r="B22" s="71"/>
      <c r="C22" s="71"/>
      <c r="D22" s="73"/>
      <c r="E22" s="73"/>
      <c r="F22" s="30"/>
      <c r="G22" s="31"/>
      <c r="H22" s="31"/>
      <c r="I22" s="31"/>
      <c r="J22" s="30"/>
      <c r="K22" s="74"/>
      <c r="L22" s="31"/>
    </row>
    <row r="23" spans="1:12" ht="16.5" customHeight="1">
      <c r="A23" s="71" t="s">
        <v>103</v>
      </c>
      <c r="B23" s="71"/>
      <c r="C23" s="71"/>
      <c r="D23" s="73"/>
      <c r="E23" s="73"/>
      <c r="F23" s="30">
        <v>-214075343</v>
      </c>
      <c r="G23" s="31"/>
      <c r="H23" s="31">
        <v>-652664441</v>
      </c>
      <c r="I23" s="31"/>
      <c r="J23" s="30">
        <v>-205455052</v>
      </c>
      <c r="K23" s="74"/>
      <c r="L23" s="31">
        <v>-570094463</v>
      </c>
    </row>
    <row r="24" spans="1:12" ht="16.5" customHeight="1">
      <c r="A24" s="71" t="s">
        <v>104</v>
      </c>
      <c r="B24" s="71"/>
      <c r="C24" s="71"/>
      <c r="D24" s="73"/>
      <c r="E24" s="73"/>
      <c r="F24" s="30">
        <v>-16246871</v>
      </c>
      <c r="G24" s="31"/>
      <c r="H24" s="31">
        <v>-36605351</v>
      </c>
      <c r="I24" s="31"/>
      <c r="J24" s="30">
        <v>-3379142</v>
      </c>
      <c r="K24" s="74"/>
      <c r="L24" s="31">
        <v>-31729978</v>
      </c>
    </row>
    <row r="25" spans="1:12" ht="16.5" customHeight="1">
      <c r="A25" s="71" t="s">
        <v>105</v>
      </c>
      <c r="B25" s="71"/>
      <c r="C25" s="71"/>
      <c r="D25" s="73"/>
      <c r="E25" s="73"/>
      <c r="F25" s="32">
        <v>-308729769</v>
      </c>
      <c r="G25" s="31"/>
      <c r="H25" s="33">
        <v>-158511401</v>
      </c>
      <c r="I25" s="31"/>
      <c r="J25" s="32">
        <v>-294744053</v>
      </c>
      <c r="K25" s="74"/>
      <c r="L25" s="33">
        <v>-140344980</v>
      </c>
    </row>
    <row r="26" spans="1:12" ht="16.5" customHeight="1">
      <c r="A26" s="72"/>
      <c r="B26" s="72"/>
      <c r="C26" s="71"/>
      <c r="D26" s="73"/>
      <c r="E26" s="73"/>
      <c r="F26" s="30"/>
      <c r="G26" s="31"/>
      <c r="H26" s="31"/>
      <c r="I26" s="31"/>
      <c r="J26" s="30"/>
      <c r="K26" s="74"/>
      <c r="L26" s="31"/>
    </row>
    <row r="27" spans="1:12" s="52" customFormat="1" ht="16.5" customHeight="1">
      <c r="A27" s="70" t="s">
        <v>106</v>
      </c>
      <c r="B27" s="70"/>
      <c r="C27" s="76"/>
      <c r="D27" s="77"/>
      <c r="E27" s="77"/>
      <c r="F27" s="32">
        <f>SUM(F23:F25)</f>
        <v>-539051983</v>
      </c>
      <c r="G27" s="31"/>
      <c r="H27" s="33">
        <f>SUM(H23:H25)</f>
        <v>-847781193</v>
      </c>
      <c r="I27" s="31"/>
      <c r="J27" s="32">
        <f>SUM(J23:J25)</f>
        <v>-503578247</v>
      </c>
      <c r="K27" s="78"/>
      <c r="L27" s="33">
        <f>SUM(L23:L25)</f>
        <v>-742169421</v>
      </c>
    </row>
    <row r="28" spans="1:12" s="52" customFormat="1" ht="16.5" customHeight="1">
      <c r="A28" s="70"/>
      <c r="B28" s="70"/>
      <c r="C28" s="70"/>
      <c r="D28" s="77"/>
      <c r="E28" s="77"/>
      <c r="F28" s="30"/>
      <c r="G28" s="31"/>
      <c r="H28" s="31"/>
      <c r="I28" s="31"/>
      <c r="J28" s="30"/>
      <c r="K28" s="78"/>
      <c r="L28" s="31"/>
    </row>
    <row r="29" spans="1:12" s="52" customFormat="1" ht="16.5" customHeight="1">
      <c r="A29" s="70" t="s">
        <v>107</v>
      </c>
      <c r="B29" s="70"/>
      <c r="C29" s="70"/>
      <c r="D29" s="77"/>
      <c r="E29" s="77"/>
      <c r="F29" s="30">
        <f>F19+F27</f>
        <v>167352573</v>
      </c>
      <c r="G29" s="31"/>
      <c r="H29" s="31">
        <f>H19+H27</f>
        <v>139112562</v>
      </c>
      <c r="I29" s="31"/>
      <c r="J29" s="30">
        <f>J19+J27</f>
        <v>91307334</v>
      </c>
      <c r="K29" s="78"/>
      <c r="L29" s="31">
        <f>L19+L27</f>
        <v>128643645</v>
      </c>
    </row>
    <row r="30" spans="1:12" ht="16.5" customHeight="1">
      <c r="A30" s="71" t="s">
        <v>108</v>
      </c>
      <c r="B30" s="71"/>
      <c r="C30" s="71"/>
      <c r="D30" s="73"/>
      <c r="E30" s="73"/>
      <c r="F30" s="30">
        <v>604375</v>
      </c>
      <c r="G30" s="31"/>
      <c r="H30" s="31">
        <v>2035766</v>
      </c>
      <c r="I30" s="31"/>
      <c r="J30" s="30">
        <v>56534466</v>
      </c>
      <c r="K30" s="74"/>
      <c r="L30" s="31">
        <v>3670848</v>
      </c>
    </row>
    <row r="31" spans="1:12" ht="16.5" customHeight="1">
      <c r="A31" s="71" t="s">
        <v>109</v>
      </c>
      <c r="B31" s="71"/>
      <c r="C31" s="71"/>
      <c r="D31" s="73"/>
      <c r="E31" s="73"/>
      <c r="F31" s="30">
        <v>-22950447</v>
      </c>
      <c r="G31" s="31"/>
      <c r="H31" s="31">
        <v>-6939138</v>
      </c>
      <c r="I31" s="31"/>
      <c r="J31" s="30">
        <v>-22892870</v>
      </c>
      <c r="K31" s="74"/>
      <c r="L31" s="31">
        <v>-6938733</v>
      </c>
    </row>
    <row r="32" spans="1:12" ht="16.5" customHeight="1">
      <c r="A32" s="71" t="s">
        <v>110</v>
      </c>
      <c r="B32" s="71"/>
      <c r="C32" s="71"/>
      <c r="D32" s="73"/>
      <c r="E32" s="73"/>
      <c r="F32" s="79">
        <v>-28770635</v>
      </c>
      <c r="G32" s="80"/>
      <c r="H32" s="80">
        <v>-12584942</v>
      </c>
      <c r="I32" s="31"/>
      <c r="J32" s="30">
        <v>-15313037</v>
      </c>
      <c r="K32" s="74"/>
      <c r="L32" s="31">
        <v>-10153479</v>
      </c>
    </row>
    <row r="33" spans="1:12" ht="16.5" customHeight="1">
      <c r="A33" s="72" t="s">
        <v>111</v>
      </c>
      <c r="B33" s="72"/>
      <c r="C33" s="71"/>
      <c r="D33" s="73"/>
      <c r="E33" s="73"/>
      <c r="F33" s="79">
        <v>-47693234</v>
      </c>
      <c r="G33" s="80"/>
      <c r="H33" s="80">
        <v>-92615356</v>
      </c>
      <c r="I33" s="31"/>
      <c r="J33" s="30">
        <v>-35165827</v>
      </c>
      <c r="K33" s="74"/>
      <c r="L33" s="31">
        <v>-85663426</v>
      </c>
    </row>
    <row r="34" spans="1:12" ht="16.5" customHeight="1">
      <c r="A34" s="72" t="s">
        <v>112</v>
      </c>
      <c r="B34" s="72"/>
      <c r="C34" s="71"/>
      <c r="D34" s="73"/>
      <c r="E34" s="73"/>
      <c r="F34" s="30">
        <v>-48764353</v>
      </c>
      <c r="G34" s="31"/>
      <c r="H34" s="31">
        <v>-18503922</v>
      </c>
      <c r="I34" s="31"/>
      <c r="J34" s="30">
        <v>-46481013</v>
      </c>
      <c r="K34" s="74"/>
      <c r="L34" s="31">
        <v>-13753998</v>
      </c>
    </row>
    <row r="35" spans="1:12" ht="16.5" customHeight="1">
      <c r="A35" s="72" t="s">
        <v>113</v>
      </c>
      <c r="B35" s="72"/>
      <c r="C35" s="72"/>
      <c r="D35" s="73"/>
      <c r="E35" s="73"/>
      <c r="F35" s="32">
        <v>668439</v>
      </c>
      <c r="G35" s="31"/>
      <c r="H35" s="33">
        <v>13496670</v>
      </c>
      <c r="I35" s="31"/>
      <c r="J35" s="32">
        <v>0</v>
      </c>
      <c r="K35" s="74"/>
      <c r="L35" s="33">
        <v>0</v>
      </c>
    </row>
    <row r="36" spans="1:12" ht="16.5" customHeight="1">
      <c r="A36" s="71"/>
      <c r="B36" s="71"/>
      <c r="C36" s="71"/>
      <c r="D36" s="73"/>
      <c r="E36" s="73"/>
      <c r="F36" s="30"/>
      <c r="G36" s="31"/>
      <c r="H36" s="31"/>
      <c r="I36" s="31"/>
      <c r="J36" s="30"/>
      <c r="K36" s="74"/>
      <c r="L36" s="31"/>
    </row>
    <row r="37" spans="1:12" ht="16.5" customHeight="1">
      <c r="A37" s="70" t="s">
        <v>114</v>
      </c>
      <c r="B37" s="76"/>
      <c r="C37" s="72"/>
      <c r="E37" s="73"/>
      <c r="F37" s="30">
        <f>SUM(F29:F36)</f>
        <v>20446718</v>
      </c>
      <c r="G37" s="31"/>
      <c r="H37" s="31">
        <f>SUM(H29:H36)</f>
        <v>24001640</v>
      </c>
      <c r="I37" s="31"/>
      <c r="J37" s="30">
        <f>SUM(J29:J36)</f>
        <v>27989053</v>
      </c>
      <c r="K37" s="74"/>
      <c r="L37" s="31">
        <f>SUM(L29:L36)</f>
        <v>15804857</v>
      </c>
    </row>
    <row r="38" spans="1:12" ht="16.5" customHeight="1">
      <c r="A38" s="71" t="s">
        <v>115</v>
      </c>
      <c r="B38" s="71"/>
      <c r="C38" s="71"/>
      <c r="D38" s="73"/>
      <c r="E38" s="73"/>
      <c r="F38" s="32">
        <v>-5901944</v>
      </c>
      <c r="G38" s="31"/>
      <c r="H38" s="33">
        <v>-3121907</v>
      </c>
      <c r="I38" s="31"/>
      <c r="J38" s="32">
        <v>5781350</v>
      </c>
      <c r="K38" s="74"/>
      <c r="L38" s="33">
        <v>-4409378</v>
      </c>
    </row>
    <row r="39" spans="1:12" ht="16.5" customHeight="1">
      <c r="A39" s="71"/>
      <c r="B39" s="71"/>
      <c r="C39" s="71"/>
      <c r="D39" s="73"/>
      <c r="E39" s="73"/>
      <c r="F39" s="30"/>
      <c r="G39" s="31"/>
      <c r="H39" s="31"/>
      <c r="I39" s="31"/>
      <c r="J39" s="30"/>
      <c r="K39" s="74"/>
      <c r="L39" s="31"/>
    </row>
    <row r="40" spans="1:12" ht="16.5" customHeight="1" thickBot="1">
      <c r="A40" s="70" t="s">
        <v>116</v>
      </c>
      <c r="B40" s="70"/>
      <c r="C40" s="76"/>
      <c r="D40" s="73"/>
      <c r="E40" s="72"/>
      <c r="F40" s="81">
        <f>SUM(F37:F38)</f>
        <v>14544774</v>
      </c>
      <c r="G40" s="31"/>
      <c r="H40" s="82">
        <f>SUM(H37:H38)</f>
        <v>20879733</v>
      </c>
      <c r="I40" s="31"/>
      <c r="J40" s="81">
        <f>SUM(J37:J38)</f>
        <v>33770403</v>
      </c>
      <c r="K40" s="74"/>
      <c r="L40" s="82">
        <f>SUM(L37:L38)</f>
        <v>11395479</v>
      </c>
    </row>
    <row r="41" spans="1:12" ht="16.5" customHeight="1" thickTop="1">
      <c r="A41" s="70"/>
      <c r="B41" s="70"/>
      <c r="C41" s="76"/>
      <c r="D41" s="73"/>
      <c r="E41" s="72"/>
      <c r="F41" s="31"/>
      <c r="G41" s="31"/>
      <c r="H41" s="31"/>
      <c r="I41" s="31"/>
      <c r="J41" s="31"/>
      <c r="K41" s="74"/>
      <c r="L41" s="31"/>
    </row>
    <row r="42" spans="1:12" ht="16.5" customHeight="1">
      <c r="A42" s="70"/>
      <c r="B42" s="70"/>
      <c r="C42" s="76"/>
      <c r="D42" s="73"/>
      <c r="E42" s="72"/>
      <c r="F42" s="31"/>
      <c r="G42" s="31"/>
      <c r="H42" s="31"/>
      <c r="I42" s="31"/>
      <c r="J42" s="31"/>
      <c r="K42" s="74"/>
      <c r="L42" s="31"/>
    </row>
    <row r="43" spans="1:12" ht="16.5" customHeight="1">
      <c r="A43" s="70"/>
      <c r="B43" s="70"/>
      <c r="C43" s="76"/>
      <c r="D43" s="73"/>
      <c r="E43" s="72"/>
      <c r="F43" s="31"/>
      <c r="G43" s="31"/>
      <c r="H43" s="31"/>
      <c r="I43" s="31"/>
      <c r="J43" s="31"/>
      <c r="K43" s="74"/>
      <c r="L43" s="31"/>
    </row>
    <row r="44" spans="1:12" ht="16.5" customHeight="1">
      <c r="A44" s="70"/>
      <c r="B44" s="70"/>
      <c r="C44" s="76"/>
      <c r="D44" s="73"/>
      <c r="E44" s="72"/>
      <c r="F44" s="31"/>
      <c r="G44" s="31"/>
      <c r="H44" s="31"/>
      <c r="I44" s="31"/>
      <c r="J44" s="31"/>
      <c r="K44" s="74"/>
      <c r="L44" s="31"/>
    </row>
    <row r="45" spans="1:12" ht="16.5" customHeight="1">
      <c r="A45" s="70"/>
      <c r="B45" s="70"/>
      <c r="C45" s="76"/>
      <c r="D45" s="73"/>
      <c r="E45" s="72"/>
      <c r="F45" s="31"/>
      <c r="G45" s="31"/>
      <c r="H45" s="31"/>
      <c r="I45" s="31"/>
      <c r="J45" s="31"/>
      <c r="K45" s="74"/>
      <c r="L45" s="31"/>
    </row>
    <row r="46" spans="1:12" ht="16.5" customHeight="1">
      <c r="A46" s="70"/>
      <c r="B46" s="70"/>
      <c r="C46" s="76"/>
      <c r="D46" s="73"/>
      <c r="E46" s="72"/>
      <c r="F46" s="31"/>
      <c r="G46" s="31"/>
      <c r="H46" s="31"/>
      <c r="I46" s="31"/>
      <c r="J46" s="31"/>
      <c r="K46" s="74"/>
      <c r="L46" s="31"/>
    </row>
    <row r="47" spans="1:12" ht="16.5" customHeight="1">
      <c r="A47" s="70"/>
      <c r="B47" s="70"/>
      <c r="C47" s="76"/>
      <c r="D47" s="73"/>
      <c r="E47" s="72"/>
      <c r="F47" s="31"/>
      <c r="G47" s="31"/>
      <c r="H47" s="31"/>
      <c r="I47" s="31"/>
      <c r="J47" s="31"/>
      <c r="K47" s="74"/>
      <c r="L47" s="31"/>
    </row>
    <row r="48" spans="1:12" ht="16.5" customHeight="1">
      <c r="A48" s="70"/>
      <c r="B48" s="70"/>
      <c r="C48" s="76"/>
      <c r="D48" s="73"/>
      <c r="E48" s="72"/>
      <c r="F48" s="31"/>
      <c r="G48" s="31"/>
      <c r="H48" s="31"/>
      <c r="I48" s="31"/>
      <c r="J48" s="31"/>
      <c r="K48" s="74"/>
      <c r="L48" s="31"/>
    </row>
    <row r="49" spans="1:12" ht="16.5" customHeight="1">
      <c r="A49" s="70"/>
      <c r="B49" s="70"/>
      <c r="C49" s="76"/>
      <c r="D49" s="73"/>
      <c r="E49" s="72"/>
      <c r="F49" s="31"/>
      <c r="G49" s="31"/>
      <c r="H49" s="31"/>
      <c r="I49" s="31"/>
      <c r="J49" s="31"/>
      <c r="K49" s="74"/>
      <c r="L49" s="31"/>
    </row>
    <row r="50" spans="1:12" ht="16.5" customHeight="1">
      <c r="A50" s="70"/>
      <c r="B50" s="70"/>
      <c r="C50" s="76"/>
      <c r="D50" s="73"/>
      <c r="E50" s="72"/>
      <c r="F50" s="31"/>
      <c r="G50" s="31"/>
      <c r="H50" s="31"/>
      <c r="I50" s="31"/>
      <c r="J50" s="31"/>
      <c r="K50" s="74"/>
      <c r="L50" s="31"/>
    </row>
    <row r="51" spans="1:12" ht="16.5" customHeight="1">
      <c r="A51" s="70"/>
      <c r="B51" s="70"/>
      <c r="C51" s="76"/>
      <c r="D51" s="73"/>
      <c r="E51" s="72"/>
      <c r="F51" s="31"/>
      <c r="G51" s="31"/>
      <c r="H51" s="31"/>
      <c r="I51" s="31"/>
      <c r="J51" s="31"/>
      <c r="K51" s="74"/>
      <c r="L51" s="31"/>
    </row>
    <row r="52" spans="1:12" ht="21.95" customHeight="1">
      <c r="A52" s="219" t="s">
        <v>46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</row>
    <row r="53" spans="1:12" ht="16.5" customHeight="1">
      <c r="A53" s="52" t="s">
        <v>0</v>
      </c>
      <c r="B53" s="52"/>
      <c r="C53" s="53"/>
      <c r="D53" s="54"/>
      <c r="E53" s="54"/>
      <c r="F53" s="55"/>
      <c r="G53" s="56"/>
      <c r="H53" s="55"/>
      <c r="I53" s="56"/>
      <c r="J53" s="55"/>
      <c r="K53" s="56"/>
      <c r="L53" s="55"/>
    </row>
    <row r="54" spans="1:12" ht="16.5" customHeight="1">
      <c r="A54" s="58" t="s">
        <v>117</v>
      </c>
      <c r="B54" s="58"/>
      <c r="C54" s="58"/>
      <c r="D54" s="54"/>
      <c r="E54" s="54"/>
      <c r="F54" s="56"/>
      <c r="G54" s="56"/>
      <c r="H54" s="56"/>
      <c r="I54" s="56"/>
      <c r="J54" s="56"/>
      <c r="K54" s="56"/>
      <c r="L54" s="56"/>
    </row>
    <row r="55" spans="1:12" ht="16.5" customHeight="1">
      <c r="A55" s="59" t="s">
        <v>96</v>
      </c>
      <c r="B55" s="59"/>
      <c r="C55" s="59"/>
      <c r="D55" s="60"/>
      <c r="E55" s="60"/>
      <c r="F55" s="61"/>
      <c r="G55" s="61"/>
      <c r="H55" s="61"/>
      <c r="I55" s="61"/>
      <c r="J55" s="61"/>
      <c r="K55" s="61"/>
      <c r="L55" s="61"/>
    </row>
    <row r="56" spans="1:12" ht="16.5" customHeight="1">
      <c r="A56" s="58"/>
      <c r="B56" s="58"/>
      <c r="C56" s="58"/>
      <c r="D56" s="54"/>
      <c r="E56" s="54"/>
      <c r="F56" s="63"/>
      <c r="G56" s="63"/>
      <c r="H56" s="63"/>
      <c r="I56" s="63"/>
      <c r="J56" s="63"/>
      <c r="K56" s="63"/>
      <c r="L56" s="63"/>
    </row>
    <row r="57" spans="1:12" ht="16.5" customHeight="1">
      <c r="A57" s="58"/>
      <c r="B57" s="58"/>
      <c r="C57" s="58"/>
      <c r="D57" s="54"/>
      <c r="E57" s="54"/>
      <c r="F57" s="63"/>
      <c r="G57" s="63"/>
      <c r="H57" s="63"/>
      <c r="I57" s="63"/>
      <c r="J57" s="63"/>
      <c r="K57" s="63"/>
      <c r="L57" s="63"/>
    </row>
    <row r="58" spans="1:12" ht="16.5" customHeight="1">
      <c r="A58" s="58"/>
      <c r="B58" s="58"/>
      <c r="C58" s="58"/>
      <c r="D58" s="54"/>
      <c r="E58" s="54"/>
      <c r="F58" s="218" t="s">
        <v>3</v>
      </c>
      <c r="G58" s="218"/>
      <c r="H58" s="218"/>
      <c r="I58" s="64"/>
      <c r="J58" s="218" t="s">
        <v>4</v>
      </c>
      <c r="K58" s="218"/>
      <c r="L58" s="218"/>
    </row>
    <row r="59" spans="1:12" ht="16.5" customHeight="1">
      <c r="A59" s="58"/>
      <c r="B59" s="58"/>
      <c r="C59" s="58"/>
      <c r="D59" s="54"/>
      <c r="E59" s="54"/>
      <c r="F59" s="217" t="s">
        <v>5</v>
      </c>
      <c r="G59" s="217"/>
      <c r="H59" s="217"/>
      <c r="I59" s="65"/>
      <c r="J59" s="217" t="s">
        <v>5</v>
      </c>
      <c r="K59" s="217"/>
      <c r="L59" s="217"/>
    </row>
    <row r="60" spans="1:12" ht="16.5" customHeight="1">
      <c r="A60" s="58"/>
      <c r="B60" s="58"/>
      <c r="C60" s="58"/>
      <c r="D60" s="54"/>
      <c r="E60" s="54"/>
      <c r="F60" s="17" t="s">
        <v>6</v>
      </c>
      <c r="G60" s="18"/>
      <c r="H60" s="17" t="s">
        <v>6</v>
      </c>
      <c r="I60" s="8"/>
      <c r="J60" s="17" t="s">
        <v>6</v>
      </c>
      <c r="K60" s="18"/>
      <c r="L60" s="17" t="s">
        <v>6</v>
      </c>
    </row>
    <row r="61" spans="1:12" ht="16.5" customHeight="1">
      <c r="A61" s="58"/>
      <c r="B61" s="58"/>
      <c r="C61" s="58"/>
      <c r="D61" s="54"/>
      <c r="E61" s="54"/>
      <c r="F61" s="17" t="s">
        <v>8</v>
      </c>
      <c r="G61" s="18"/>
      <c r="H61" s="17" t="s">
        <v>8</v>
      </c>
      <c r="I61" s="8"/>
      <c r="J61" s="17" t="s">
        <v>8</v>
      </c>
      <c r="K61" s="18"/>
      <c r="L61" s="17" t="s">
        <v>8</v>
      </c>
    </row>
    <row r="62" spans="1:12" ht="16.5" customHeight="1">
      <c r="A62" s="58"/>
      <c r="B62" s="58"/>
      <c r="C62" s="58"/>
      <c r="D62" s="54"/>
      <c r="E62" s="54"/>
      <c r="F62" s="20" t="s">
        <v>10</v>
      </c>
      <c r="G62" s="21"/>
      <c r="H62" s="20" t="s">
        <v>11</v>
      </c>
      <c r="I62" s="22"/>
      <c r="J62" s="20" t="s">
        <v>10</v>
      </c>
      <c r="K62" s="21"/>
      <c r="L62" s="20" t="s">
        <v>11</v>
      </c>
    </row>
    <row r="63" spans="1:12" ht="16.5" customHeight="1">
      <c r="D63" s="83"/>
      <c r="E63" s="66"/>
      <c r="F63" s="25" t="s">
        <v>13</v>
      </c>
      <c r="G63" s="26"/>
      <c r="H63" s="25" t="s">
        <v>13</v>
      </c>
      <c r="I63" s="16"/>
      <c r="J63" s="25" t="s">
        <v>13</v>
      </c>
      <c r="K63" s="16"/>
      <c r="L63" s="25" t="s">
        <v>13</v>
      </c>
    </row>
    <row r="64" spans="1:12" ht="16.5" customHeight="1">
      <c r="F64" s="30"/>
      <c r="G64" s="31"/>
      <c r="H64" s="31"/>
      <c r="I64" s="31"/>
      <c r="J64" s="30"/>
      <c r="K64" s="31"/>
      <c r="L64" s="31"/>
    </row>
    <row r="65" spans="1:12" ht="16.5" customHeight="1">
      <c r="A65" s="84" t="s">
        <v>118</v>
      </c>
      <c r="F65" s="30"/>
      <c r="G65" s="31"/>
      <c r="H65" s="31"/>
      <c r="I65" s="31"/>
      <c r="J65" s="30"/>
      <c r="K65" s="31"/>
      <c r="L65" s="31"/>
    </row>
    <row r="66" spans="1:12" ht="16.5" customHeight="1">
      <c r="B66" s="52" t="s">
        <v>119</v>
      </c>
      <c r="F66" s="30"/>
      <c r="G66" s="31"/>
      <c r="H66" s="31"/>
      <c r="I66" s="31"/>
      <c r="J66" s="30"/>
      <c r="K66" s="31"/>
      <c r="L66" s="31"/>
    </row>
    <row r="67" spans="1:12" ht="16.5" customHeight="1">
      <c r="B67" s="52"/>
      <c r="C67" s="57" t="s">
        <v>120</v>
      </c>
      <c r="F67" s="30"/>
      <c r="G67" s="31"/>
      <c r="H67" s="31"/>
      <c r="I67" s="31"/>
      <c r="J67" s="30"/>
      <c r="K67" s="31"/>
      <c r="L67" s="31"/>
    </row>
    <row r="68" spans="1:12" ht="16.5" customHeight="1">
      <c r="B68" s="52"/>
      <c r="C68" s="57" t="s">
        <v>121</v>
      </c>
      <c r="F68" s="30">
        <v>0</v>
      </c>
      <c r="G68" s="31"/>
      <c r="H68" s="31">
        <v>81067</v>
      </c>
      <c r="I68" s="31"/>
      <c r="J68" s="30">
        <v>0</v>
      </c>
      <c r="K68" s="31"/>
      <c r="L68" s="31">
        <v>0</v>
      </c>
    </row>
    <row r="69" spans="1:12" ht="5.65" customHeight="1">
      <c r="F69" s="30"/>
      <c r="G69" s="21"/>
      <c r="H69" s="31"/>
      <c r="I69" s="21"/>
      <c r="J69" s="30"/>
      <c r="K69" s="21"/>
      <c r="L69" s="31"/>
    </row>
    <row r="70" spans="1:12" ht="16.5" customHeight="1">
      <c r="B70" s="52" t="s">
        <v>122</v>
      </c>
      <c r="F70" s="30"/>
      <c r="G70" s="31"/>
      <c r="H70" s="31"/>
      <c r="I70" s="31"/>
      <c r="J70" s="30"/>
      <c r="K70" s="31"/>
      <c r="L70" s="31"/>
    </row>
    <row r="71" spans="1:12" ht="16.5" customHeight="1">
      <c r="B71" s="52"/>
      <c r="C71" s="52" t="s">
        <v>123</v>
      </c>
      <c r="F71" s="30"/>
      <c r="G71" s="31"/>
      <c r="H71" s="31"/>
      <c r="I71" s="31"/>
      <c r="J71" s="30"/>
      <c r="K71" s="31"/>
      <c r="L71" s="31"/>
    </row>
    <row r="72" spans="1:12" ht="16.5" customHeight="1">
      <c r="B72" s="52"/>
      <c r="C72" s="57" t="s">
        <v>124</v>
      </c>
      <c r="F72" s="30">
        <v>186025970</v>
      </c>
      <c r="G72" s="31"/>
      <c r="H72" s="31">
        <v>0</v>
      </c>
      <c r="I72" s="31"/>
      <c r="J72" s="30">
        <v>186025970</v>
      </c>
      <c r="K72" s="31"/>
      <c r="L72" s="31">
        <v>0</v>
      </c>
    </row>
    <row r="73" spans="1:12" ht="16.5" customHeight="1">
      <c r="B73" s="52"/>
      <c r="C73" s="57" t="s">
        <v>125</v>
      </c>
      <c r="F73" s="30">
        <v>-12861597</v>
      </c>
      <c r="G73" s="31"/>
      <c r="H73" s="31">
        <v>0</v>
      </c>
      <c r="I73" s="31"/>
      <c r="J73" s="30">
        <v>-12861597</v>
      </c>
      <c r="K73" s="31"/>
      <c r="L73" s="31">
        <v>0</v>
      </c>
    </row>
    <row r="74" spans="1:12" ht="16.5" customHeight="1">
      <c r="C74" s="57" t="s">
        <v>126</v>
      </c>
      <c r="F74" s="30"/>
      <c r="G74" s="31"/>
      <c r="H74" s="31"/>
      <c r="I74" s="31"/>
      <c r="J74" s="30"/>
      <c r="K74" s="31"/>
      <c r="L74" s="31"/>
    </row>
    <row r="75" spans="1:12" ht="16.5" customHeight="1">
      <c r="C75" s="57" t="s">
        <v>127</v>
      </c>
      <c r="F75" s="32">
        <v>-34632875</v>
      </c>
      <c r="G75" s="31"/>
      <c r="H75" s="33">
        <v>0</v>
      </c>
      <c r="I75" s="31"/>
      <c r="J75" s="32">
        <v>-34632875</v>
      </c>
      <c r="K75" s="31"/>
      <c r="L75" s="33">
        <v>0</v>
      </c>
    </row>
    <row r="76" spans="1:12" ht="5.65" customHeight="1">
      <c r="F76" s="30"/>
      <c r="G76" s="21"/>
      <c r="H76" s="31"/>
      <c r="I76" s="21"/>
      <c r="J76" s="30"/>
      <c r="K76" s="21"/>
      <c r="L76" s="31"/>
    </row>
    <row r="77" spans="1:12" ht="16.5" customHeight="1">
      <c r="A77" s="52" t="s">
        <v>128</v>
      </c>
      <c r="F77" s="30"/>
      <c r="G77" s="74"/>
      <c r="H77" s="31"/>
      <c r="I77" s="74"/>
      <c r="J77" s="30"/>
      <c r="K77" s="74"/>
      <c r="L77" s="31"/>
    </row>
    <row r="78" spans="1:12" ht="16.5" customHeight="1">
      <c r="B78" s="84" t="s">
        <v>129</v>
      </c>
      <c r="F78" s="32">
        <f>SUM(F68:F75)</f>
        <v>138531498</v>
      </c>
      <c r="G78" s="31"/>
      <c r="H78" s="33">
        <v>81067</v>
      </c>
      <c r="I78" s="31"/>
      <c r="J78" s="32">
        <f>SUM(J68:J75)</f>
        <v>138531498</v>
      </c>
      <c r="K78" s="31"/>
      <c r="L78" s="33">
        <f>L75</f>
        <v>0</v>
      </c>
    </row>
    <row r="79" spans="1:12" ht="16.5" customHeight="1">
      <c r="F79" s="30"/>
      <c r="G79" s="31"/>
      <c r="H79" s="31"/>
      <c r="I79" s="31"/>
      <c r="J79" s="30"/>
      <c r="K79" s="31"/>
      <c r="L79" s="31"/>
    </row>
    <row r="80" spans="1:12" ht="16.5" customHeight="1" thickBot="1">
      <c r="A80" s="84" t="s">
        <v>130</v>
      </c>
      <c r="B80" s="85"/>
      <c r="F80" s="81">
        <f>F40+F78</f>
        <v>153076272</v>
      </c>
      <c r="G80" s="31"/>
      <c r="H80" s="82">
        <f>H40+H78</f>
        <v>20960800</v>
      </c>
      <c r="I80" s="31"/>
      <c r="J80" s="81">
        <f>J40+J78</f>
        <v>172301901</v>
      </c>
      <c r="K80" s="31"/>
      <c r="L80" s="82">
        <f>L40+L78</f>
        <v>11395479</v>
      </c>
    </row>
    <row r="81" spans="1:12" ht="16.5" customHeight="1" thickTop="1">
      <c r="F81" s="30"/>
      <c r="G81" s="31"/>
      <c r="H81" s="31"/>
      <c r="I81" s="31"/>
      <c r="J81" s="30"/>
      <c r="K81" s="31"/>
      <c r="L81" s="31"/>
    </row>
    <row r="82" spans="1:12" ht="16.5" customHeight="1">
      <c r="A82" s="52" t="s">
        <v>131</v>
      </c>
      <c r="E82" s="86"/>
      <c r="F82" s="30"/>
      <c r="G82" s="31"/>
      <c r="H82" s="31"/>
      <c r="I82" s="31"/>
      <c r="J82" s="30"/>
      <c r="K82" s="31"/>
      <c r="L82" s="31"/>
    </row>
    <row r="83" spans="1:12" ht="16.5" customHeight="1">
      <c r="B83" s="57" t="s">
        <v>132</v>
      </c>
      <c r="E83" s="86"/>
      <c r="F83" s="30">
        <v>10763315</v>
      </c>
      <c r="G83" s="31"/>
      <c r="H83" s="31">
        <v>23222713</v>
      </c>
      <c r="I83" s="31"/>
      <c r="J83" s="30">
        <v>33770403</v>
      </c>
      <c r="K83" s="31"/>
      <c r="L83" s="31">
        <v>11395479</v>
      </c>
    </row>
    <row r="84" spans="1:12" ht="16.5" customHeight="1">
      <c r="B84" s="57" t="s">
        <v>92</v>
      </c>
      <c r="E84" s="86"/>
      <c r="F84" s="32">
        <v>3781459</v>
      </c>
      <c r="G84" s="31"/>
      <c r="H84" s="33">
        <v>-2342980</v>
      </c>
      <c r="I84" s="31"/>
      <c r="J84" s="32">
        <v>0</v>
      </c>
      <c r="K84" s="31"/>
      <c r="L84" s="33">
        <v>0</v>
      </c>
    </row>
    <row r="85" spans="1:12" ht="16.5" customHeight="1">
      <c r="F85" s="30"/>
      <c r="G85" s="31"/>
      <c r="H85" s="31"/>
      <c r="I85" s="31"/>
      <c r="J85" s="30"/>
      <c r="K85" s="31"/>
      <c r="L85" s="31"/>
    </row>
    <row r="86" spans="1:12" ht="16.5" customHeight="1" thickBot="1">
      <c r="E86" s="86"/>
      <c r="F86" s="81">
        <f>SUM(F83:F85)</f>
        <v>14544774</v>
      </c>
      <c r="G86" s="31"/>
      <c r="H86" s="82">
        <f>SUM(H83:H85)</f>
        <v>20879733</v>
      </c>
      <c r="I86" s="31"/>
      <c r="J86" s="81">
        <f>SUM(J83:J85)</f>
        <v>33770403</v>
      </c>
      <c r="K86" s="31"/>
      <c r="L86" s="82">
        <f>SUM(L83:L85)</f>
        <v>11395479</v>
      </c>
    </row>
    <row r="87" spans="1:12" ht="16.5" customHeight="1" thickTop="1">
      <c r="F87" s="30"/>
      <c r="G87" s="31"/>
      <c r="H87" s="31"/>
      <c r="I87" s="31"/>
      <c r="J87" s="30"/>
      <c r="K87" s="31"/>
      <c r="L87" s="31"/>
    </row>
    <row r="88" spans="1:12" ht="16.5" customHeight="1">
      <c r="A88" s="87" t="s">
        <v>133</v>
      </c>
      <c r="B88" s="88"/>
      <c r="F88" s="30"/>
      <c r="G88" s="31"/>
      <c r="H88" s="31"/>
      <c r="I88" s="31"/>
      <c r="J88" s="30"/>
      <c r="K88" s="31"/>
      <c r="L88" s="31"/>
    </row>
    <row r="89" spans="1:12" ht="16.5" customHeight="1">
      <c r="A89" s="87"/>
      <c r="B89" s="88" t="s">
        <v>134</v>
      </c>
      <c r="F89" s="30"/>
      <c r="G89" s="31"/>
      <c r="H89" s="31"/>
      <c r="I89" s="31"/>
      <c r="J89" s="30"/>
      <c r="K89" s="31"/>
      <c r="L89" s="31"/>
    </row>
    <row r="90" spans="1:12" ht="16.5" customHeight="1">
      <c r="A90" s="87"/>
      <c r="B90" s="89" t="s">
        <v>132</v>
      </c>
      <c r="F90" s="30">
        <v>149294813</v>
      </c>
      <c r="G90" s="31"/>
      <c r="H90" s="31">
        <v>23303780</v>
      </c>
      <c r="I90" s="31"/>
      <c r="J90" s="30">
        <v>172301901</v>
      </c>
      <c r="K90" s="31"/>
      <c r="L90" s="31">
        <v>11395479</v>
      </c>
    </row>
    <row r="91" spans="1:12" ht="16.5" customHeight="1">
      <c r="A91" s="87"/>
      <c r="B91" s="89" t="s">
        <v>92</v>
      </c>
      <c r="F91" s="32">
        <v>3781459</v>
      </c>
      <c r="G91" s="31"/>
      <c r="H91" s="33">
        <v>-2342980</v>
      </c>
      <c r="I91" s="31"/>
      <c r="J91" s="32">
        <v>0</v>
      </c>
      <c r="K91" s="31"/>
      <c r="L91" s="33">
        <v>0</v>
      </c>
    </row>
    <row r="92" spans="1:12" ht="16.5" customHeight="1">
      <c r="F92" s="30"/>
      <c r="G92" s="31"/>
      <c r="H92" s="31"/>
      <c r="I92" s="31"/>
      <c r="J92" s="30"/>
      <c r="K92" s="31"/>
      <c r="L92" s="31"/>
    </row>
    <row r="93" spans="1:12" ht="16.5" customHeight="1" thickBot="1">
      <c r="E93" s="86"/>
      <c r="F93" s="81">
        <f>SUM(F90:F92)</f>
        <v>153076272</v>
      </c>
      <c r="G93" s="31"/>
      <c r="H93" s="82">
        <f>SUM(H90:H92)</f>
        <v>20960800</v>
      </c>
      <c r="I93" s="31"/>
      <c r="J93" s="81">
        <f>SUM(J90:J92)</f>
        <v>172301901</v>
      </c>
      <c r="K93" s="31"/>
      <c r="L93" s="82">
        <f>SUM(L90:L92)</f>
        <v>11395479</v>
      </c>
    </row>
    <row r="94" spans="1:12" ht="16.5" customHeight="1" thickTop="1">
      <c r="F94" s="90"/>
      <c r="J94" s="90"/>
    </row>
    <row r="95" spans="1:12" ht="16.5" customHeight="1">
      <c r="F95" s="90"/>
      <c r="J95" s="90"/>
    </row>
    <row r="96" spans="1:12" ht="16.5" customHeight="1">
      <c r="A96" s="92" t="s">
        <v>135</v>
      </c>
      <c r="D96" s="86"/>
      <c r="E96" s="86"/>
      <c r="F96" s="30"/>
      <c r="G96" s="31"/>
      <c r="H96" s="31"/>
      <c r="I96" s="31"/>
      <c r="J96" s="30"/>
      <c r="K96" s="31"/>
      <c r="L96" s="31"/>
    </row>
    <row r="97" spans="1:12" ht="16.5" customHeight="1">
      <c r="A97" s="92"/>
      <c r="D97" s="86"/>
      <c r="E97" s="86"/>
      <c r="F97" s="30"/>
      <c r="G97" s="31"/>
      <c r="H97" s="31"/>
      <c r="I97" s="31"/>
      <c r="J97" s="30"/>
      <c r="K97" s="31"/>
      <c r="L97" s="31"/>
    </row>
    <row r="98" spans="1:12" ht="16.5" customHeight="1">
      <c r="A98" s="72" t="s">
        <v>136</v>
      </c>
      <c r="E98" s="86"/>
      <c r="F98" s="93">
        <v>0.02</v>
      </c>
      <c r="G98" s="31"/>
      <c r="H98" s="94">
        <v>0.04</v>
      </c>
      <c r="I98" s="31"/>
      <c r="J98" s="93">
        <v>0.06</v>
      </c>
      <c r="K98" s="31"/>
      <c r="L98" s="94">
        <v>0.02</v>
      </c>
    </row>
    <row r="99" spans="1:12" ht="16.5" customHeight="1">
      <c r="A99" s="72"/>
      <c r="B99" s="72"/>
      <c r="C99" s="72"/>
      <c r="D99" s="73"/>
      <c r="E99" s="73"/>
      <c r="F99" s="74"/>
      <c r="G99" s="31"/>
      <c r="H99" s="74"/>
      <c r="I99" s="31"/>
      <c r="J99" s="74"/>
      <c r="K99" s="31"/>
      <c r="L99" s="74"/>
    </row>
    <row r="101" spans="1:12" ht="16.5" customHeight="1">
      <c r="F101" s="74"/>
      <c r="G101" s="74"/>
      <c r="H101" s="74"/>
      <c r="I101" s="74"/>
      <c r="J101" s="74"/>
      <c r="K101" s="74"/>
      <c r="L101" s="74"/>
    </row>
    <row r="102" spans="1:12" ht="16.5" customHeight="1">
      <c r="A102" s="72"/>
      <c r="B102" s="72"/>
      <c r="C102" s="72"/>
      <c r="D102" s="73"/>
      <c r="E102" s="73"/>
      <c r="F102" s="31"/>
      <c r="G102" s="31"/>
      <c r="H102" s="31"/>
      <c r="I102" s="31"/>
      <c r="J102" s="31"/>
      <c r="K102" s="31"/>
      <c r="L102" s="31"/>
    </row>
    <row r="103" spans="1:12" ht="12.75" customHeight="1">
      <c r="A103" s="72"/>
      <c r="B103" s="72"/>
      <c r="C103" s="72"/>
      <c r="D103" s="73"/>
      <c r="E103" s="73"/>
      <c r="F103" s="31"/>
      <c r="G103" s="31"/>
      <c r="H103" s="31"/>
      <c r="I103" s="31"/>
      <c r="J103" s="31"/>
      <c r="K103" s="31"/>
      <c r="L103" s="31"/>
    </row>
    <row r="104" spans="1:12" ht="15" customHeight="1">
      <c r="A104" s="72"/>
      <c r="B104" s="72"/>
      <c r="C104" s="72"/>
      <c r="D104" s="73"/>
      <c r="E104" s="73"/>
      <c r="F104" s="31"/>
      <c r="G104" s="31"/>
      <c r="H104" s="31"/>
      <c r="I104" s="31"/>
      <c r="J104" s="31"/>
      <c r="K104" s="31"/>
      <c r="L104" s="31"/>
    </row>
    <row r="105" spans="1:12" ht="11.25" customHeight="1">
      <c r="A105" s="72"/>
      <c r="B105" s="72"/>
      <c r="C105" s="72"/>
      <c r="D105" s="73"/>
      <c r="E105" s="73"/>
      <c r="F105" s="31"/>
      <c r="G105" s="31"/>
      <c r="H105" s="31"/>
      <c r="I105" s="31"/>
      <c r="J105" s="31"/>
      <c r="K105" s="31"/>
      <c r="L105" s="31"/>
    </row>
    <row r="106" spans="1:12" ht="21.75" customHeight="1">
      <c r="A106" s="95" t="str">
        <f>A52</f>
        <v>The accompanying notes form part of this interim financial information.</v>
      </c>
      <c r="B106" s="95"/>
      <c r="C106" s="95"/>
      <c r="D106" s="95"/>
      <c r="E106" s="95"/>
      <c r="F106" s="96"/>
      <c r="G106" s="96"/>
      <c r="H106" s="96"/>
      <c r="I106" s="96"/>
      <c r="J106" s="96"/>
      <c r="K106" s="96"/>
      <c r="L106" s="96"/>
    </row>
  </sheetData>
  <mergeCells count="9">
    <mergeCell ref="F59:H59"/>
    <mergeCell ref="J59:L59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4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442E6-7F01-41BA-A3A1-F1AEEB11676C}">
  <dimension ref="A1:L105"/>
  <sheetViews>
    <sheetView topLeftCell="A95" zoomScaleNormal="100" zoomScaleSheetLayoutView="100" workbookViewId="0">
      <selection activeCell="A106" sqref="A106:XFD198"/>
    </sheetView>
  </sheetViews>
  <sheetFormatPr defaultColWidth="9.140625" defaultRowHeight="16.5" customHeight="1"/>
  <cols>
    <col min="1" max="2" width="1.42578125" style="57" customWidth="1"/>
    <col min="3" max="3" width="36.7109375" style="57" customWidth="1"/>
    <col min="4" max="4" width="5.28515625" style="57" customWidth="1"/>
    <col min="5" max="5" width="0.85546875" style="57" customWidth="1"/>
    <col min="6" max="6" width="14" style="91" customWidth="1"/>
    <col min="7" max="7" width="0.85546875" style="91" customWidth="1"/>
    <col min="8" max="8" width="14" style="91" customWidth="1"/>
    <col min="9" max="9" width="0.85546875" style="91" customWidth="1"/>
    <col min="10" max="10" width="14" style="91" customWidth="1"/>
    <col min="11" max="11" width="0.85546875" style="91" customWidth="1"/>
    <col min="12" max="12" width="14" style="91" customWidth="1"/>
    <col min="13" max="16384" width="9.140625" style="57"/>
  </cols>
  <sheetData>
    <row r="1" spans="1:12" ht="16.5" customHeight="1">
      <c r="A1" s="52" t="s">
        <v>0</v>
      </c>
      <c r="B1" s="52"/>
      <c r="C1" s="53"/>
      <c r="D1" s="54"/>
      <c r="E1" s="54"/>
      <c r="F1" s="55"/>
      <c r="G1" s="56"/>
      <c r="H1" s="55"/>
      <c r="I1" s="56"/>
      <c r="J1" s="55"/>
      <c r="K1" s="56"/>
      <c r="L1" s="55"/>
    </row>
    <row r="2" spans="1:12" ht="16.5" customHeight="1">
      <c r="A2" s="58" t="s">
        <v>95</v>
      </c>
      <c r="B2" s="58"/>
      <c r="C2" s="58"/>
      <c r="D2" s="54"/>
      <c r="E2" s="54"/>
      <c r="F2" s="56"/>
      <c r="G2" s="56"/>
      <c r="H2" s="56"/>
      <c r="I2" s="56"/>
      <c r="J2" s="56"/>
      <c r="K2" s="56"/>
      <c r="L2" s="56"/>
    </row>
    <row r="3" spans="1:12" ht="16.5" customHeight="1">
      <c r="A3" s="59" t="s">
        <v>137</v>
      </c>
      <c r="B3" s="59"/>
      <c r="C3" s="59"/>
      <c r="D3" s="60"/>
      <c r="E3" s="60"/>
      <c r="F3" s="61"/>
      <c r="G3" s="61"/>
      <c r="H3" s="61"/>
      <c r="I3" s="61"/>
      <c r="J3" s="61"/>
      <c r="K3" s="61"/>
      <c r="L3" s="61"/>
    </row>
    <row r="4" spans="1:12" ht="16.5" customHeight="1">
      <c r="A4" s="58">
        <v>9</v>
      </c>
      <c r="B4" s="58"/>
      <c r="C4" s="58"/>
      <c r="D4" s="54"/>
      <c r="E4" s="54"/>
      <c r="F4" s="62"/>
      <c r="G4" s="62"/>
      <c r="H4" s="62"/>
      <c r="I4" s="62"/>
      <c r="J4" s="62"/>
      <c r="K4" s="62"/>
      <c r="L4" s="62"/>
    </row>
    <row r="5" spans="1:12" ht="16.5" customHeight="1">
      <c r="A5" s="58"/>
      <c r="B5" s="58"/>
      <c r="C5" s="58"/>
      <c r="D5" s="54"/>
      <c r="E5" s="54"/>
      <c r="F5" s="63"/>
      <c r="G5" s="63"/>
      <c r="H5" s="63"/>
      <c r="I5" s="63"/>
      <c r="J5" s="63"/>
      <c r="K5" s="63"/>
      <c r="L5" s="63"/>
    </row>
    <row r="6" spans="1:12" ht="16.5" customHeight="1">
      <c r="A6" s="58"/>
      <c r="B6" s="58"/>
      <c r="C6" s="58"/>
      <c r="D6" s="54"/>
      <c r="E6" s="54"/>
      <c r="F6" s="218" t="s">
        <v>3</v>
      </c>
      <c r="G6" s="218"/>
      <c r="H6" s="218"/>
      <c r="I6" s="64"/>
      <c r="J6" s="218" t="s">
        <v>4</v>
      </c>
      <c r="K6" s="218"/>
      <c r="L6" s="218"/>
    </row>
    <row r="7" spans="1:12" ht="16.5" customHeight="1">
      <c r="A7" s="58"/>
      <c r="B7" s="58"/>
      <c r="C7" s="58"/>
      <c r="D7" s="54"/>
      <c r="E7" s="54"/>
      <c r="F7" s="217" t="s">
        <v>5</v>
      </c>
      <c r="G7" s="217"/>
      <c r="H7" s="217"/>
      <c r="I7" s="65"/>
      <c r="J7" s="217" t="s">
        <v>5</v>
      </c>
      <c r="K7" s="217"/>
      <c r="L7" s="217"/>
    </row>
    <row r="8" spans="1:12" ht="16.5" customHeight="1">
      <c r="A8" s="58"/>
      <c r="B8" s="58"/>
      <c r="C8" s="58"/>
      <c r="D8" s="54"/>
      <c r="E8" s="54"/>
      <c r="F8" s="17" t="s">
        <v>6</v>
      </c>
      <c r="G8" s="18"/>
      <c r="H8" s="17" t="s">
        <v>6</v>
      </c>
      <c r="I8" s="8"/>
      <c r="J8" s="17" t="s">
        <v>6</v>
      </c>
      <c r="K8" s="18"/>
      <c r="L8" s="17" t="s">
        <v>6</v>
      </c>
    </row>
    <row r="9" spans="1:12" ht="16.5" customHeight="1">
      <c r="A9" s="58"/>
      <c r="B9" s="58"/>
      <c r="C9" s="58"/>
      <c r="D9" s="54"/>
      <c r="E9" s="54"/>
      <c r="F9" s="17" t="s">
        <v>8</v>
      </c>
      <c r="G9" s="18"/>
      <c r="H9" s="17" t="s">
        <v>8</v>
      </c>
      <c r="I9" s="8"/>
      <c r="J9" s="17" t="s">
        <v>8</v>
      </c>
      <c r="K9" s="18"/>
      <c r="L9" s="17" t="s">
        <v>8</v>
      </c>
    </row>
    <row r="10" spans="1:12" ht="16.5" customHeight="1">
      <c r="A10" s="58"/>
      <c r="B10" s="58"/>
      <c r="C10" s="58"/>
      <c r="D10" s="54"/>
      <c r="E10" s="54"/>
      <c r="F10" s="20" t="s">
        <v>10</v>
      </c>
      <c r="G10" s="21"/>
      <c r="H10" s="20" t="s">
        <v>11</v>
      </c>
      <c r="I10" s="22"/>
      <c r="J10" s="20" t="s">
        <v>10</v>
      </c>
      <c r="K10" s="21"/>
      <c r="L10" s="20" t="s">
        <v>11</v>
      </c>
    </row>
    <row r="11" spans="1:12" ht="16.5" customHeight="1">
      <c r="D11" s="97" t="s">
        <v>12</v>
      </c>
      <c r="E11" s="66"/>
      <c r="F11" s="25" t="s">
        <v>13</v>
      </c>
      <c r="G11" s="26"/>
      <c r="H11" s="25" t="s">
        <v>13</v>
      </c>
      <c r="I11" s="16"/>
      <c r="J11" s="25" t="s">
        <v>13</v>
      </c>
      <c r="K11" s="16"/>
      <c r="L11" s="25" t="s">
        <v>13</v>
      </c>
    </row>
    <row r="12" spans="1:12" ht="16.5" customHeight="1">
      <c r="D12" s="83"/>
      <c r="E12" s="66"/>
      <c r="F12" s="67"/>
      <c r="G12" s="68"/>
      <c r="H12" s="69"/>
      <c r="I12" s="68"/>
      <c r="J12" s="67"/>
      <c r="K12" s="68"/>
      <c r="L12" s="69"/>
    </row>
    <row r="13" spans="1:12" ht="16.5" customHeight="1">
      <c r="A13" s="70" t="s">
        <v>97</v>
      </c>
      <c r="B13" s="70"/>
      <c r="C13" s="71"/>
      <c r="D13" s="73">
        <v>7</v>
      </c>
      <c r="E13" s="73"/>
      <c r="F13" s="30"/>
      <c r="G13" s="31"/>
      <c r="H13" s="31"/>
      <c r="I13" s="31"/>
      <c r="J13" s="30"/>
      <c r="K13" s="74"/>
      <c r="L13" s="31"/>
    </row>
    <row r="14" spans="1:12" ht="16.5" customHeight="1">
      <c r="A14" s="71"/>
      <c r="B14" s="71"/>
      <c r="C14" s="71"/>
      <c r="D14" s="73"/>
      <c r="E14" s="73"/>
      <c r="F14" s="30"/>
      <c r="G14" s="31"/>
      <c r="H14" s="31"/>
      <c r="I14" s="31"/>
      <c r="J14" s="30"/>
      <c r="K14" s="74"/>
      <c r="L14" s="31"/>
    </row>
    <row r="15" spans="1:12" ht="16.5" customHeight="1">
      <c r="A15" s="75" t="s">
        <v>98</v>
      </c>
      <c r="B15" s="71"/>
      <c r="C15" s="71"/>
      <c r="D15" s="73"/>
      <c r="E15" s="73"/>
      <c r="F15" s="30">
        <v>1459887188</v>
      </c>
      <c r="G15" s="31"/>
      <c r="H15" s="31">
        <v>1585860056</v>
      </c>
      <c r="I15" s="31"/>
      <c r="J15" s="30">
        <v>1148420321</v>
      </c>
      <c r="K15" s="74"/>
      <c r="L15" s="31">
        <v>1296027456</v>
      </c>
    </row>
    <row r="16" spans="1:12" ht="16.5" customHeight="1">
      <c r="A16" s="75" t="s">
        <v>99</v>
      </c>
      <c r="B16" s="71"/>
      <c r="C16" s="72"/>
      <c r="D16" s="73"/>
      <c r="E16" s="73"/>
      <c r="F16" s="30">
        <v>67076586</v>
      </c>
      <c r="G16" s="31"/>
      <c r="H16" s="31">
        <v>445108668</v>
      </c>
      <c r="I16" s="31"/>
      <c r="J16" s="30">
        <v>11011038</v>
      </c>
      <c r="K16" s="74"/>
      <c r="L16" s="31">
        <v>351303869</v>
      </c>
    </row>
    <row r="17" spans="1:12" ht="16.5" customHeight="1">
      <c r="A17" s="75" t="s">
        <v>100</v>
      </c>
      <c r="B17" s="71"/>
      <c r="C17" s="72"/>
      <c r="D17" s="73"/>
      <c r="E17" s="73"/>
      <c r="F17" s="32">
        <v>976021429</v>
      </c>
      <c r="G17" s="31"/>
      <c r="H17" s="33">
        <v>435180546</v>
      </c>
      <c r="I17" s="31"/>
      <c r="J17" s="32">
        <v>920153543</v>
      </c>
      <c r="K17" s="74"/>
      <c r="L17" s="33">
        <v>398222265</v>
      </c>
    </row>
    <row r="18" spans="1:12" ht="16.5" customHeight="1">
      <c r="A18" s="71"/>
      <c r="B18" s="71"/>
      <c r="C18" s="71"/>
      <c r="D18" s="73"/>
      <c r="E18" s="73"/>
      <c r="F18" s="30"/>
      <c r="G18" s="31"/>
      <c r="H18" s="31"/>
      <c r="I18" s="31"/>
      <c r="J18" s="30"/>
      <c r="K18" s="74"/>
      <c r="L18" s="31"/>
    </row>
    <row r="19" spans="1:12" ht="16.5" customHeight="1">
      <c r="A19" s="70" t="s">
        <v>101</v>
      </c>
      <c r="B19" s="70"/>
      <c r="C19" s="72"/>
      <c r="D19" s="73"/>
      <c r="E19" s="73"/>
      <c r="F19" s="32">
        <f>SUM(F15:F18)</f>
        <v>2502985203</v>
      </c>
      <c r="G19" s="31"/>
      <c r="H19" s="33">
        <f>SUM(H15:H18)</f>
        <v>2466149270</v>
      </c>
      <c r="I19" s="31"/>
      <c r="J19" s="32">
        <f>SUM(J14:J18)</f>
        <v>2079584902</v>
      </c>
      <c r="K19" s="74"/>
      <c r="L19" s="33">
        <f>SUM(L14:L18)</f>
        <v>2045553590</v>
      </c>
    </row>
    <row r="20" spans="1:12" ht="16.5" customHeight="1">
      <c r="A20" s="71"/>
      <c r="B20" s="71"/>
      <c r="C20" s="70"/>
      <c r="D20" s="73"/>
      <c r="E20" s="73"/>
      <c r="F20" s="30"/>
      <c r="G20" s="31"/>
      <c r="H20" s="31"/>
      <c r="I20" s="31"/>
      <c r="J20" s="30"/>
      <c r="K20" s="74"/>
      <c r="L20" s="31"/>
    </row>
    <row r="21" spans="1:12" ht="16.5" customHeight="1">
      <c r="A21" s="70" t="s">
        <v>102</v>
      </c>
      <c r="B21" s="70"/>
      <c r="C21" s="70"/>
      <c r="D21" s="73"/>
      <c r="E21" s="73"/>
      <c r="F21" s="30"/>
      <c r="G21" s="31"/>
      <c r="H21" s="31"/>
      <c r="I21" s="31"/>
      <c r="J21" s="30"/>
      <c r="K21" s="74"/>
      <c r="L21" s="31"/>
    </row>
    <row r="22" spans="1:12" ht="16.5" customHeight="1">
      <c r="A22" s="71"/>
      <c r="B22" s="71"/>
      <c r="C22" s="71"/>
      <c r="D22" s="73"/>
      <c r="E22" s="73"/>
      <c r="F22" s="30"/>
      <c r="G22" s="31"/>
      <c r="H22" s="31"/>
      <c r="I22" s="31"/>
      <c r="J22" s="30"/>
      <c r="K22" s="74"/>
      <c r="L22" s="31"/>
    </row>
    <row r="23" spans="1:12" ht="16.5" customHeight="1">
      <c r="A23" s="71" t="s">
        <v>103</v>
      </c>
      <c r="B23" s="71"/>
      <c r="C23" s="71"/>
      <c r="D23" s="73"/>
      <c r="E23" s="73"/>
      <c r="F23" s="30">
        <v>-1035263022</v>
      </c>
      <c r="G23" s="31"/>
      <c r="H23" s="31">
        <v>-1345493349</v>
      </c>
      <c r="I23" s="31"/>
      <c r="J23" s="30">
        <v>-855500565</v>
      </c>
      <c r="K23" s="74"/>
      <c r="L23" s="31">
        <v>-1077663406</v>
      </c>
    </row>
    <row r="24" spans="1:12" ht="16.5" customHeight="1">
      <c r="A24" s="71" t="s">
        <v>104</v>
      </c>
      <c r="B24" s="71"/>
      <c r="C24" s="71"/>
      <c r="D24" s="73"/>
      <c r="E24" s="73"/>
      <c r="F24" s="30">
        <v>-46431461</v>
      </c>
      <c r="G24" s="31"/>
      <c r="H24" s="31">
        <v>-351723495</v>
      </c>
      <c r="I24" s="31"/>
      <c r="J24" s="30">
        <v>-8368463</v>
      </c>
      <c r="K24" s="74"/>
      <c r="L24" s="31">
        <v>-278669947</v>
      </c>
    </row>
    <row r="25" spans="1:12" ht="16.5" customHeight="1">
      <c r="A25" s="71" t="s">
        <v>105</v>
      </c>
      <c r="B25" s="71"/>
      <c r="C25" s="71"/>
      <c r="D25" s="73"/>
      <c r="E25" s="73"/>
      <c r="F25" s="32">
        <v>-942953430</v>
      </c>
      <c r="G25" s="31"/>
      <c r="H25" s="33">
        <v>-357804848</v>
      </c>
      <c r="I25" s="31"/>
      <c r="J25" s="32">
        <v>-905586612</v>
      </c>
      <c r="K25" s="74"/>
      <c r="L25" s="33">
        <v>-338040323</v>
      </c>
    </row>
    <row r="26" spans="1:12" ht="16.5" customHeight="1">
      <c r="A26" s="72"/>
      <c r="B26" s="72"/>
      <c r="C26" s="71"/>
      <c r="D26" s="73"/>
      <c r="E26" s="73"/>
      <c r="F26" s="30"/>
      <c r="G26" s="31"/>
      <c r="H26" s="31"/>
      <c r="I26" s="31"/>
      <c r="J26" s="30"/>
      <c r="K26" s="74"/>
      <c r="L26" s="31"/>
    </row>
    <row r="27" spans="1:12" s="52" customFormat="1" ht="16.5" customHeight="1">
      <c r="A27" s="70" t="s">
        <v>106</v>
      </c>
      <c r="B27" s="70"/>
      <c r="C27" s="76"/>
      <c r="D27" s="77"/>
      <c r="E27" s="77"/>
      <c r="F27" s="32">
        <f>SUM(F23:F25)</f>
        <v>-2024647913</v>
      </c>
      <c r="G27" s="31"/>
      <c r="H27" s="33">
        <f>SUM(H23:H25)</f>
        <v>-2055021692</v>
      </c>
      <c r="I27" s="31"/>
      <c r="J27" s="32">
        <f>SUM(J22:J25)</f>
        <v>-1769455640</v>
      </c>
      <c r="K27" s="78"/>
      <c r="L27" s="33">
        <f>SUM(L22:L25)</f>
        <v>-1694373676</v>
      </c>
    </row>
    <row r="28" spans="1:12" s="52" customFormat="1" ht="16.5" customHeight="1">
      <c r="A28" s="70"/>
      <c r="B28" s="70"/>
      <c r="C28" s="70"/>
      <c r="D28" s="77"/>
      <c r="E28" s="77"/>
      <c r="F28" s="30"/>
      <c r="G28" s="31"/>
      <c r="H28" s="31"/>
      <c r="I28" s="31"/>
      <c r="J28" s="30"/>
      <c r="K28" s="78"/>
      <c r="L28" s="31"/>
    </row>
    <row r="29" spans="1:12" s="52" customFormat="1" ht="16.5" customHeight="1">
      <c r="A29" s="70" t="s">
        <v>107</v>
      </c>
      <c r="B29" s="70"/>
      <c r="C29" s="70"/>
      <c r="D29" s="73">
        <v>7</v>
      </c>
      <c r="E29" s="77"/>
      <c r="F29" s="30">
        <f>F19+F27</f>
        <v>478337290</v>
      </c>
      <c r="G29" s="31"/>
      <c r="H29" s="31">
        <f>H19+H27</f>
        <v>411127578</v>
      </c>
      <c r="I29" s="31"/>
      <c r="J29" s="30">
        <f>J19+J27</f>
        <v>310129262</v>
      </c>
      <c r="K29" s="78"/>
      <c r="L29" s="31">
        <f>L19+L27</f>
        <v>351179914</v>
      </c>
    </row>
    <row r="30" spans="1:12" ht="16.5" customHeight="1">
      <c r="A30" s="71" t="s">
        <v>108</v>
      </c>
      <c r="B30" s="71"/>
      <c r="C30" s="71"/>
      <c r="D30" s="73"/>
      <c r="E30" s="73"/>
      <c r="F30" s="30">
        <v>3534232</v>
      </c>
      <c r="G30" s="31"/>
      <c r="H30" s="31">
        <v>4764483</v>
      </c>
      <c r="I30" s="31"/>
      <c r="J30" s="30">
        <v>61588768</v>
      </c>
      <c r="K30" s="74"/>
      <c r="L30" s="31">
        <v>63195986</v>
      </c>
    </row>
    <row r="31" spans="1:12" ht="16.5" customHeight="1">
      <c r="A31" s="71" t="s">
        <v>109</v>
      </c>
      <c r="B31" s="71"/>
      <c r="C31" s="71"/>
      <c r="D31" s="73"/>
      <c r="E31" s="73"/>
      <c r="F31" s="30">
        <v>-48880555</v>
      </c>
      <c r="G31" s="31"/>
      <c r="H31" s="31">
        <v>-20570766</v>
      </c>
      <c r="I31" s="31"/>
      <c r="J31" s="30">
        <v>-48786648</v>
      </c>
      <c r="K31" s="74"/>
      <c r="L31" s="31">
        <v>-20570361</v>
      </c>
    </row>
    <row r="32" spans="1:12" ht="16.5" customHeight="1">
      <c r="A32" s="71" t="s">
        <v>110</v>
      </c>
      <c r="B32" s="71"/>
      <c r="C32" s="71"/>
      <c r="D32" s="73"/>
      <c r="E32" s="73"/>
      <c r="F32" s="30">
        <v>-76665004</v>
      </c>
      <c r="G32" s="31"/>
      <c r="H32" s="31">
        <v>-69369363</v>
      </c>
      <c r="I32" s="31"/>
      <c r="J32" s="30">
        <v>-39333962</v>
      </c>
      <c r="K32" s="74"/>
      <c r="L32" s="31">
        <v>-62402528</v>
      </c>
    </row>
    <row r="33" spans="1:12" ht="16.5" customHeight="1">
      <c r="A33" s="72" t="s">
        <v>111</v>
      </c>
      <c r="B33" s="72"/>
      <c r="C33" s="71"/>
      <c r="D33" s="73"/>
      <c r="E33" s="73"/>
      <c r="F33" s="30">
        <v>-196788221</v>
      </c>
      <c r="G33" s="31"/>
      <c r="H33" s="31">
        <v>-218818967</v>
      </c>
      <c r="I33" s="31"/>
      <c r="J33" s="30">
        <v>-165487597</v>
      </c>
      <c r="K33" s="74"/>
      <c r="L33" s="31">
        <v>-200516691</v>
      </c>
    </row>
    <row r="34" spans="1:12" ht="16.5" customHeight="1">
      <c r="A34" s="72" t="s">
        <v>112</v>
      </c>
      <c r="B34" s="72"/>
      <c r="C34" s="71"/>
      <c r="D34" s="73"/>
      <c r="E34" s="73"/>
      <c r="F34" s="30">
        <v>-132848973</v>
      </c>
      <c r="G34" s="31"/>
      <c r="H34" s="31">
        <v>-58565980</v>
      </c>
      <c r="I34" s="31"/>
      <c r="J34" s="30">
        <v>-124347051</v>
      </c>
      <c r="K34" s="74"/>
      <c r="L34" s="31">
        <v>-44584656</v>
      </c>
    </row>
    <row r="35" spans="1:12" ht="16.5" customHeight="1">
      <c r="A35" s="72" t="s">
        <v>113</v>
      </c>
      <c r="B35" s="72"/>
      <c r="C35" s="72"/>
      <c r="D35" s="73">
        <v>12</v>
      </c>
      <c r="E35" s="73"/>
      <c r="F35" s="32">
        <v>32554094</v>
      </c>
      <c r="G35" s="31"/>
      <c r="H35" s="33">
        <v>42231402</v>
      </c>
      <c r="I35" s="31"/>
      <c r="J35" s="32">
        <v>0</v>
      </c>
      <c r="K35" s="74"/>
      <c r="L35" s="33">
        <v>0</v>
      </c>
    </row>
    <row r="36" spans="1:12" ht="16.5" customHeight="1">
      <c r="A36" s="71"/>
      <c r="B36" s="71"/>
      <c r="C36" s="71"/>
      <c r="D36" s="73"/>
      <c r="E36" s="73"/>
      <c r="F36" s="30"/>
      <c r="G36" s="31"/>
      <c r="H36" s="31"/>
      <c r="I36" s="31"/>
      <c r="J36" s="30"/>
      <c r="K36" s="74"/>
      <c r="L36" s="31"/>
    </row>
    <row r="37" spans="1:12" ht="16.5" customHeight="1">
      <c r="A37" s="70" t="s">
        <v>114</v>
      </c>
      <c r="B37" s="76"/>
      <c r="C37" s="72"/>
      <c r="E37" s="73"/>
      <c r="F37" s="30">
        <f>SUM(F29:F36)</f>
        <v>59242863</v>
      </c>
      <c r="G37" s="31"/>
      <c r="H37" s="31">
        <f>SUM(H29:H36)</f>
        <v>90798387</v>
      </c>
      <c r="I37" s="31"/>
      <c r="J37" s="30">
        <f>SUM(J29:J36)</f>
        <v>-6237228</v>
      </c>
      <c r="K37" s="74"/>
      <c r="L37" s="31">
        <f>SUM(L29:L36)</f>
        <v>86301664</v>
      </c>
    </row>
    <row r="38" spans="1:12" ht="16.5" customHeight="1">
      <c r="A38" s="71" t="s">
        <v>115</v>
      </c>
      <c r="B38" s="71"/>
      <c r="C38" s="71"/>
      <c r="D38" s="73">
        <v>17</v>
      </c>
      <c r="E38" s="73"/>
      <c r="F38" s="32">
        <v>-10990506</v>
      </c>
      <c r="G38" s="31"/>
      <c r="H38" s="33">
        <v>-15131511</v>
      </c>
      <c r="I38" s="31"/>
      <c r="J38" s="32">
        <v>10406801</v>
      </c>
      <c r="K38" s="74"/>
      <c r="L38" s="33">
        <v>-11888524</v>
      </c>
    </row>
    <row r="39" spans="1:12" ht="16.5" customHeight="1">
      <c r="A39" s="71"/>
      <c r="B39" s="71"/>
      <c r="C39" s="71"/>
      <c r="D39" s="73"/>
      <c r="E39" s="73"/>
      <c r="F39" s="30"/>
      <c r="G39" s="31"/>
      <c r="H39" s="31"/>
      <c r="I39" s="31"/>
      <c r="J39" s="30"/>
      <c r="K39" s="74"/>
      <c r="L39" s="31"/>
    </row>
    <row r="40" spans="1:12" ht="16.5" customHeight="1" thickBot="1">
      <c r="A40" s="70" t="s">
        <v>116</v>
      </c>
      <c r="B40" s="70"/>
      <c r="C40" s="76"/>
      <c r="D40" s="73"/>
      <c r="E40" s="72"/>
      <c r="F40" s="81">
        <f>SUM(F37:F38)</f>
        <v>48252357</v>
      </c>
      <c r="G40" s="31"/>
      <c r="H40" s="82">
        <f>SUM(H37:H38)</f>
        <v>75666876</v>
      </c>
      <c r="I40" s="31"/>
      <c r="J40" s="81">
        <f>SUM(J37:J38)</f>
        <v>4169573</v>
      </c>
      <c r="K40" s="74"/>
      <c r="L40" s="82">
        <f>SUM(L37:L38)</f>
        <v>74413140</v>
      </c>
    </row>
    <row r="41" spans="1:12" ht="16.5" customHeight="1" thickTop="1">
      <c r="A41" s="70"/>
      <c r="B41" s="70"/>
      <c r="C41" s="76"/>
      <c r="D41" s="73"/>
      <c r="E41" s="72"/>
      <c r="F41" s="31"/>
      <c r="G41" s="31"/>
      <c r="H41" s="31"/>
      <c r="I41" s="31"/>
      <c r="J41" s="31"/>
      <c r="K41" s="74"/>
      <c r="L41" s="31"/>
    </row>
    <row r="42" spans="1:12" ht="16.5" customHeight="1">
      <c r="A42" s="70"/>
      <c r="B42" s="70"/>
      <c r="C42" s="76"/>
      <c r="D42" s="73"/>
      <c r="E42" s="72"/>
      <c r="F42" s="31"/>
      <c r="G42" s="31"/>
      <c r="H42" s="98"/>
      <c r="I42" s="31"/>
      <c r="J42" s="31"/>
      <c r="K42" s="74"/>
      <c r="L42" s="98"/>
    </row>
    <row r="43" spans="1:12" ht="16.5" customHeight="1">
      <c r="A43" s="70"/>
      <c r="B43" s="70"/>
      <c r="C43" s="76"/>
      <c r="D43" s="73"/>
      <c r="E43" s="72"/>
      <c r="F43" s="31"/>
      <c r="G43" s="31"/>
      <c r="H43" s="31"/>
      <c r="I43" s="31"/>
      <c r="J43" s="31"/>
      <c r="K43" s="74"/>
      <c r="L43" s="31"/>
    </row>
    <row r="44" spans="1:12" ht="16.5" customHeight="1">
      <c r="A44" s="70"/>
      <c r="B44" s="70"/>
      <c r="C44" s="76"/>
      <c r="D44" s="73"/>
      <c r="E44" s="72"/>
      <c r="F44" s="31"/>
      <c r="G44" s="31"/>
      <c r="H44" s="31"/>
      <c r="I44" s="31"/>
      <c r="J44" s="31"/>
      <c r="K44" s="74"/>
      <c r="L44" s="31"/>
    </row>
    <row r="45" spans="1:12" ht="16.5" customHeight="1">
      <c r="A45" s="70"/>
      <c r="B45" s="70"/>
      <c r="C45" s="76"/>
      <c r="D45" s="73"/>
      <c r="E45" s="72"/>
      <c r="F45" s="31"/>
      <c r="G45" s="31"/>
      <c r="H45" s="31"/>
      <c r="I45" s="31"/>
      <c r="J45" s="31"/>
      <c r="K45" s="74"/>
      <c r="L45" s="31"/>
    </row>
    <row r="46" spans="1:12" ht="16.5" customHeight="1">
      <c r="A46" s="70"/>
      <c r="B46" s="70"/>
      <c r="C46" s="76"/>
      <c r="D46" s="73"/>
      <c r="E46" s="72"/>
      <c r="F46" s="31"/>
      <c r="G46" s="31"/>
      <c r="H46" s="31"/>
      <c r="I46" s="31"/>
      <c r="J46" s="31"/>
      <c r="K46" s="74"/>
      <c r="L46" s="31"/>
    </row>
    <row r="47" spans="1:12" ht="16.5" customHeight="1">
      <c r="A47" s="70"/>
      <c r="B47" s="70"/>
      <c r="C47" s="76"/>
      <c r="D47" s="73"/>
      <c r="E47" s="72"/>
      <c r="F47" s="31"/>
      <c r="G47" s="31"/>
      <c r="H47" s="31"/>
      <c r="I47" s="31"/>
      <c r="J47" s="31"/>
      <c r="K47" s="74"/>
      <c r="L47" s="31"/>
    </row>
    <row r="48" spans="1:12" ht="16.5" customHeight="1">
      <c r="A48" s="70"/>
      <c r="B48" s="70"/>
      <c r="C48" s="76"/>
      <c r="D48" s="73"/>
      <c r="E48" s="72"/>
      <c r="F48" s="31"/>
      <c r="G48" s="31"/>
      <c r="H48" s="31"/>
      <c r="I48" s="31"/>
      <c r="J48" s="31"/>
      <c r="K48" s="74"/>
      <c r="L48" s="31"/>
    </row>
    <row r="49" spans="1:12" ht="16.5" customHeight="1">
      <c r="A49" s="70"/>
      <c r="B49" s="70"/>
      <c r="C49" s="76"/>
      <c r="D49" s="73"/>
      <c r="E49" s="72"/>
      <c r="F49" s="31"/>
      <c r="G49" s="31"/>
      <c r="H49" s="31"/>
      <c r="I49" s="31"/>
      <c r="J49" s="31"/>
      <c r="K49" s="74"/>
      <c r="L49" s="31"/>
    </row>
    <row r="50" spans="1:12" ht="16.5" customHeight="1">
      <c r="A50" s="70"/>
      <c r="B50" s="70"/>
      <c r="C50" s="76"/>
      <c r="D50" s="73"/>
      <c r="E50" s="72"/>
      <c r="F50" s="31"/>
      <c r="G50" s="31"/>
      <c r="H50" s="31"/>
      <c r="I50" s="31"/>
      <c r="J50" s="31"/>
      <c r="K50" s="74"/>
      <c r="L50" s="31"/>
    </row>
    <row r="51" spans="1:12" ht="16.5" customHeight="1">
      <c r="A51" s="70"/>
      <c r="B51" s="70"/>
      <c r="C51" s="76"/>
      <c r="D51" s="73"/>
      <c r="E51" s="72"/>
      <c r="F51" s="31"/>
      <c r="G51" s="31"/>
      <c r="H51" s="31"/>
      <c r="I51" s="31"/>
      <c r="J51" s="31"/>
      <c r="K51" s="74"/>
      <c r="L51" s="31"/>
    </row>
    <row r="52" spans="1:12" ht="21.95" customHeight="1">
      <c r="A52" s="219" t="s">
        <v>46</v>
      </c>
      <c r="B52" s="219"/>
      <c r="C52" s="219"/>
      <c r="D52" s="219"/>
      <c r="E52" s="219"/>
      <c r="F52" s="219"/>
      <c r="G52" s="219"/>
      <c r="H52" s="219"/>
      <c r="I52" s="219"/>
      <c r="J52" s="219"/>
      <c r="K52" s="219"/>
      <c r="L52" s="219"/>
    </row>
    <row r="53" spans="1:12" ht="16.5" customHeight="1">
      <c r="A53" s="52" t="s">
        <v>0</v>
      </c>
      <c r="B53" s="52"/>
      <c r="C53" s="53"/>
      <c r="D53" s="54"/>
      <c r="E53" s="54"/>
      <c r="F53" s="55"/>
      <c r="G53" s="56"/>
      <c r="H53" s="55"/>
      <c r="I53" s="56"/>
      <c r="J53" s="55"/>
      <c r="K53" s="56"/>
      <c r="L53" s="55"/>
    </row>
    <row r="54" spans="1:12" ht="16.5" customHeight="1">
      <c r="A54" s="58" t="s">
        <v>117</v>
      </c>
      <c r="B54" s="58"/>
      <c r="C54" s="58"/>
      <c r="D54" s="54"/>
      <c r="E54" s="54"/>
      <c r="F54" s="56"/>
      <c r="G54" s="56"/>
      <c r="H54" s="56"/>
      <c r="I54" s="56"/>
      <c r="J54" s="56"/>
      <c r="K54" s="56"/>
      <c r="L54" s="56"/>
    </row>
    <row r="55" spans="1:12" ht="16.5" customHeight="1">
      <c r="A55" s="59" t="s">
        <v>137</v>
      </c>
      <c r="B55" s="59"/>
      <c r="C55" s="59"/>
      <c r="D55" s="60"/>
      <c r="E55" s="60"/>
      <c r="F55" s="61"/>
      <c r="G55" s="61"/>
      <c r="H55" s="61"/>
      <c r="I55" s="61"/>
      <c r="J55" s="61"/>
      <c r="K55" s="61"/>
      <c r="L55" s="61"/>
    </row>
    <row r="56" spans="1:12" ht="16.5" customHeight="1">
      <c r="A56" s="58"/>
      <c r="B56" s="58"/>
      <c r="C56" s="58"/>
      <c r="D56" s="58"/>
      <c r="E56" s="54"/>
      <c r="F56" s="63"/>
      <c r="G56" s="63"/>
      <c r="H56" s="63"/>
      <c r="I56" s="63"/>
      <c r="J56" s="63"/>
      <c r="K56" s="63"/>
      <c r="L56" s="63"/>
    </row>
    <row r="57" spans="1:12" ht="16.5" customHeight="1">
      <c r="A57" s="58"/>
      <c r="B57" s="58"/>
      <c r="C57" s="58"/>
      <c r="D57" s="54"/>
      <c r="E57" s="54"/>
      <c r="F57" s="63"/>
      <c r="G57" s="63"/>
      <c r="H57" s="63"/>
      <c r="I57" s="63"/>
      <c r="J57" s="63"/>
      <c r="K57" s="63"/>
      <c r="L57" s="63"/>
    </row>
    <row r="58" spans="1:12" ht="16.5" customHeight="1">
      <c r="A58" s="58"/>
      <c r="B58" s="58"/>
      <c r="C58" s="58"/>
      <c r="D58" s="54"/>
      <c r="E58" s="54"/>
      <c r="F58" s="218" t="s">
        <v>3</v>
      </c>
      <c r="G58" s="218"/>
      <c r="H58" s="218"/>
      <c r="I58" s="64"/>
      <c r="J58" s="218" t="s">
        <v>4</v>
      </c>
      <c r="K58" s="218"/>
      <c r="L58" s="218"/>
    </row>
    <row r="59" spans="1:12" ht="16.5" customHeight="1">
      <c r="A59" s="58"/>
      <c r="B59" s="58"/>
      <c r="C59" s="58"/>
      <c r="D59" s="54"/>
      <c r="E59" s="54"/>
      <c r="F59" s="217" t="s">
        <v>5</v>
      </c>
      <c r="G59" s="217"/>
      <c r="H59" s="217"/>
      <c r="I59" s="65"/>
      <c r="J59" s="217" t="s">
        <v>5</v>
      </c>
      <c r="K59" s="217"/>
      <c r="L59" s="217"/>
    </row>
    <row r="60" spans="1:12" ht="16.5" customHeight="1">
      <c r="A60" s="58"/>
      <c r="B60" s="58"/>
      <c r="C60" s="58"/>
      <c r="D60" s="54"/>
      <c r="E60" s="54"/>
      <c r="F60" s="17" t="s">
        <v>6</v>
      </c>
      <c r="G60" s="18"/>
      <c r="H60" s="17" t="s">
        <v>6</v>
      </c>
      <c r="I60" s="8"/>
      <c r="J60" s="17" t="s">
        <v>6</v>
      </c>
      <c r="K60" s="18"/>
      <c r="L60" s="17" t="s">
        <v>6</v>
      </c>
    </row>
    <row r="61" spans="1:12" ht="16.5" customHeight="1">
      <c r="A61" s="58"/>
      <c r="B61" s="58"/>
      <c r="C61" s="58"/>
      <c r="D61" s="54"/>
      <c r="E61" s="54"/>
      <c r="F61" s="17" t="s">
        <v>8</v>
      </c>
      <c r="G61" s="18"/>
      <c r="H61" s="17" t="s">
        <v>8</v>
      </c>
      <c r="I61" s="8"/>
      <c r="J61" s="17" t="s">
        <v>8</v>
      </c>
      <c r="K61" s="18"/>
      <c r="L61" s="17" t="s">
        <v>8</v>
      </c>
    </row>
    <row r="62" spans="1:12" ht="16.5" customHeight="1">
      <c r="A62" s="58"/>
      <c r="B62" s="58"/>
      <c r="C62" s="58"/>
      <c r="D62" s="54"/>
      <c r="E62" s="54"/>
      <c r="F62" s="20" t="s">
        <v>10</v>
      </c>
      <c r="G62" s="21"/>
      <c r="H62" s="20" t="s">
        <v>11</v>
      </c>
      <c r="I62" s="22"/>
      <c r="J62" s="20" t="s">
        <v>10</v>
      </c>
      <c r="K62" s="21"/>
      <c r="L62" s="20" t="s">
        <v>11</v>
      </c>
    </row>
    <row r="63" spans="1:12" ht="16.5" customHeight="1">
      <c r="D63" s="83"/>
      <c r="E63" s="66"/>
      <c r="F63" s="25" t="s">
        <v>13</v>
      </c>
      <c r="G63" s="26"/>
      <c r="H63" s="25" t="s">
        <v>13</v>
      </c>
      <c r="I63" s="16"/>
      <c r="J63" s="25" t="s">
        <v>13</v>
      </c>
      <c r="K63" s="16"/>
      <c r="L63" s="25" t="s">
        <v>13</v>
      </c>
    </row>
    <row r="64" spans="1:12" ht="16.5" customHeight="1">
      <c r="F64" s="30"/>
      <c r="G64" s="31"/>
      <c r="H64" s="31"/>
      <c r="I64" s="31"/>
      <c r="J64" s="30"/>
      <c r="K64" s="31"/>
      <c r="L64" s="31"/>
    </row>
    <row r="65" spans="1:12" ht="16.5" customHeight="1">
      <c r="A65" s="84" t="s">
        <v>256</v>
      </c>
      <c r="F65" s="30"/>
      <c r="G65" s="31"/>
      <c r="H65" s="31"/>
      <c r="I65" s="31"/>
      <c r="J65" s="30"/>
      <c r="K65" s="31"/>
      <c r="L65" s="31"/>
    </row>
    <row r="66" spans="1:12" ht="16.5" customHeight="1">
      <c r="B66" s="52" t="s">
        <v>119</v>
      </c>
      <c r="F66" s="30"/>
      <c r="G66" s="31"/>
      <c r="H66" s="31"/>
      <c r="I66" s="31"/>
      <c r="J66" s="30"/>
      <c r="K66" s="31"/>
      <c r="L66" s="31"/>
    </row>
    <row r="67" spans="1:12" ht="16.5" customHeight="1">
      <c r="C67" s="57" t="s">
        <v>138</v>
      </c>
      <c r="F67" s="30"/>
      <c r="G67" s="31"/>
      <c r="H67" s="31"/>
      <c r="I67" s="31"/>
      <c r="J67" s="30"/>
      <c r="K67" s="31"/>
      <c r="L67" s="31"/>
    </row>
    <row r="68" spans="1:12" ht="16.5" customHeight="1">
      <c r="C68" s="57" t="s">
        <v>121</v>
      </c>
      <c r="F68" s="30">
        <v>0</v>
      </c>
      <c r="G68" s="31"/>
      <c r="H68" s="31">
        <v>-36215</v>
      </c>
      <c r="I68" s="31"/>
      <c r="J68" s="30">
        <v>0</v>
      </c>
      <c r="K68" s="31"/>
      <c r="L68" s="31">
        <v>0</v>
      </c>
    </row>
    <row r="69" spans="1:12" ht="5.65" customHeight="1">
      <c r="F69" s="30"/>
      <c r="G69" s="21"/>
      <c r="H69" s="31"/>
      <c r="I69" s="21"/>
      <c r="J69" s="30"/>
      <c r="K69" s="21"/>
      <c r="L69" s="31"/>
    </row>
    <row r="70" spans="1:12" ht="16.5" customHeight="1">
      <c r="B70" s="52" t="s">
        <v>122</v>
      </c>
      <c r="F70" s="30"/>
      <c r="G70" s="31"/>
      <c r="H70" s="31"/>
      <c r="I70" s="31"/>
      <c r="J70" s="30"/>
      <c r="K70" s="31"/>
      <c r="L70" s="31"/>
    </row>
    <row r="71" spans="1:12" ht="16.5" customHeight="1">
      <c r="B71" s="52"/>
      <c r="C71" s="52" t="s">
        <v>123</v>
      </c>
      <c r="F71" s="30"/>
      <c r="G71" s="31"/>
      <c r="H71" s="31"/>
      <c r="I71" s="31"/>
      <c r="J71" s="30"/>
      <c r="K71" s="31"/>
      <c r="L71" s="31"/>
    </row>
    <row r="72" spans="1:12" ht="16.5" customHeight="1">
      <c r="B72" s="52"/>
      <c r="C72" s="57" t="s">
        <v>124</v>
      </c>
      <c r="F72" s="30">
        <v>394049275</v>
      </c>
      <c r="G72" s="31"/>
      <c r="H72" s="31">
        <v>0</v>
      </c>
      <c r="I72" s="31"/>
      <c r="J72" s="30">
        <v>394049275</v>
      </c>
      <c r="K72" s="31"/>
      <c r="L72" s="31">
        <v>0</v>
      </c>
    </row>
    <row r="73" spans="1:12" ht="16.5" customHeight="1">
      <c r="B73" s="52"/>
      <c r="C73" s="57" t="s">
        <v>125</v>
      </c>
      <c r="F73" s="30">
        <v>-62736506</v>
      </c>
      <c r="G73" s="31"/>
      <c r="H73" s="31">
        <v>0</v>
      </c>
      <c r="I73" s="31"/>
      <c r="J73" s="30">
        <v>-62736506</v>
      </c>
      <c r="K73" s="31"/>
      <c r="L73" s="31">
        <v>0</v>
      </c>
    </row>
    <row r="74" spans="1:12" ht="16.5" customHeight="1">
      <c r="C74" s="57" t="s">
        <v>126</v>
      </c>
      <c r="F74" s="30"/>
      <c r="G74" s="31"/>
      <c r="H74" s="31"/>
      <c r="I74" s="31"/>
      <c r="J74" s="30"/>
      <c r="K74" s="31"/>
      <c r="L74" s="31"/>
    </row>
    <row r="75" spans="1:12" ht="16.5" customHeight="1">
      <c r="C75" s="57" t="s">
        <v>127</v>
      </c>
      <c r="F75" s="32">
        <v>-66262554</v>
      </c>
      <c r="G75" s="31"/>
      <c r="H75" s="33">
        <v>0</v>
      </c>
      <c r="I75" s="31"/>
      <c r="J75" s="32">
        <v>-66262554</v>
      </c>
      <c r="K75" s="31"/>
      <c r="L75" s="33">
        <v>0</v>
      </c>
    </row>
    <row r="76" spans="1:12" ht="5.65" customHeight="1">
      <c r="F76" s="30"/>
      <c r="G76" s="21"/>
      <c r="H76" s="31"/>
      <c r="I76" s="21"/>
      <c r="J76" s="30"/>
      <c r="K76" s="21"/>
      <c r="L76" s="31"/>
    </row>
    <row r="77" spans="1:12" ht="16.5" customHeight="1">
      <c r="A77" s="52" t="s">
        <v>139</v>
      </c>
      <c r="F77" s="30"/>
      <c r="G77" s="31"/>
      <c r="H77" s="31"/>
      <c r="I77" s="31"/>
      <c r="J77" s="30"/>
      <c r="K77" s="31"/>
      <c r="L77" s="31"/>
    </row>
    <row r="78" spans="1:12" ht="16.5" customHeight="1">
      <c r="B78" s="84" t="s">
        <v>129</v>
      </c>
      <c r="F78" s="32">
        <f>SUM(F68:F75)</f>
        <v>265050215</v>
      </c>
      <c r="G78" s="31"/>
      <c r="H78" s="33">
        <v>-36215</v>
      </c>
      <c r="I78" s="31"/>
      <c r="J78" s="32">
        <f>SUM(J68:J75)</f>
        <v>265050215</v>
      </c>
      <c r="K78" s="31"/>
      <c r="L78" s="33">
        <f>L75</f>
        <v>0</v>
      </c>
    </row>
    <row r="79" spans="1:12" ht="16.5" customHeight="1">
      <c r="F79" s="30"/>
      <c r="G79" s="31"/>
      <c r="H79" s="31"/>
      <c r="I79" s="31"/>
      <c r="J79" s="30"/>
      <c r="K79" s="31"/>
      <c r="L79" s="31"/>
    </row>
    <row r="80" spans="1:12" ht="16.5" customHeight="1" thickBot="1">
      <c r="A80" s="84" t="s">
        <v>130</v>
      </c>
      <c r="B80" s="85"/>
      <c r="F80" s="81">
        <f>F40+F78</f>
        <v>313302572</v>
      </c>
      <c r="G80" s="31"/>
      <c r="H80" s="82">
        <f>H40+H78</f>
        <v>75630661</v>
      </c>
      <c r="I80" s="31"/>
      <c r="J80" s="81">
        <f>J40+J78</f>
        <v>269219788</v>
      </c>
      <c r="K80" s="31"/>
      <c r="L80" s="82">
        <f>L40+L78</f>
        <v>74413140</v>
      </c>
    </row>
    <row r="81" spans="1:12" ht="16.5" customHeight="1" thickTop="1">
      <c r="F81" s="30"/>
      <c r="G81" s="31"/>
      <c r="H81" s="31"/>
      <c r="I81" s="31"/>
      <c r="J81" s="30"/>
      <c r="K81" s="31"/>
      <c r="L81" s="31"/>
    </row>
    <row r="82" spans="1:12" ht="16.5" customHeight="1">
      <c r="A82" s="52" t="s">
        <v>131</v>
      </c>
      <c r="E82" s="86"/>
      <c r="F82" s="30"/>
      <c r="G82" s="31"/>
      <c r="H82" s="31"/>
      <c r="I82" s="31"/>
      <c r="J82" s="30"/>
      <c r="K82" s="31"/>
      <c r="L82" s="31"/>
    </row>
    <row r="83" spans="1:12" ht="16.5" customHeight="1">
      <c r="B83" s="57" t="s">
        <v>132</v>
      </c>
      <c r="E83" s="86"/>
      <c r="F83" s="30">
        <v>35273322</v>
      </c>
      <c r="G83" s="31"/>
      <c r="H83" s="31">
        <v>68335671</v>
      </c>
      <c r="I83" s="31"/>
      <c r="J83" s="30">
        <v>4169573</v>
      </c>
      <c r="K83" s="31"/>
      <c r="L83" s="31">
        <v>74413140</v>
      </c>
    </row>
    <row r="84" spans="1:12" ht="16.5" customHeight="1">
      <c r="B84" s="57" t="s">
        <v>92</v>
      </c>
      <c r="E84" s="86"/>
      <c r="F84" s="32">
        <v>12979035</v>
      </c>
      <c r="G84" s="31"/>
      <c r="H84" s="33">
        <v>7331205</v>
      </c>
      <c r="I84" s="31"/>
      <c r="J84" s="32">
        <v>0</v>
      </c>
      <c r="K84" s="31"/>
      <c r="L84" s="33">
        <v>0</v>
      </c>
    </row>
    <row r="85" spans="1:12" ht="16.5" customHeight="1">
      <c r="F85" s="30"/>
      <c r="G85" s="31"/>
      <c r="H85" s="31"/>
      <c r="I85" s="31"/>
      <c r="J85" s="30"/>
      <c r="K85" s="31"/>
      <c r="L85" s="31"/>
    </row>
    <row r="86" spans="1:12" ht="16.5" customHeight="1" thickBot="1">
      <c r="E86" s="86"/>
      <c r="F86" s="81">
        <f>F40</f>
        <v>48252357</v>
      </c>
      <c r="G86" s="31"/>
      <c r="H86" s="82">
        <f>H40</f>
        <v>75666876</v>
      </c>
      <c r="I86" s="31"/>
      <c r="J86" s="81">
        <f>J40</f>
        <v>4169573</v>
      </c>
      <c r="K86" s="31"/>
      <c r="L86" s="82">
        <f>L40</f>
        <v>74413140</v>
      </c>
    </row>
    <row r="87" spans="1:12" ht="16.5" customHeight="1" thickTop="1">
      <c r="F87" s="30"/>
      <c r="G87" s="31"/>
      <c r="H87" s="31"/>
      <c r="I87" s="31"/>
      <c r="J87" s="30"/>
      <c r="K87" s="31"/>
      <c r="L87" s="31"/>
    </row>
    <row r="88" spans="1:12" ht="16.5" customHeight="1">
      <c r="A88" s="87" t="s">
        <v>133</v>
      </c>
      <c r="B88" s="88"/>
      <c r="F88" s="30"/>
      <c r="G88" s="31"/>
      <c r="H88" s="31"/>
      <c r="I88" s="31"/>
      <c r="J88" s="30"/>
      <c r="K88" s="31"/>
      <c r="L88" s="31"/>
    </row>
    <row r="89" spans="1:12" ht="16.5" customHeight="1">
      <c r="A89" s="87"/>
      <c r="B89" s="88" t="s">
        <v>134</v>
      </c>
      <c r="F89" s="30"/>
      <c r="G89" s="31"/>
      <c r="H89" s="31"/>
      <c r="I89" s="31"/>
      <c r="J89" s="30"/>
      <c r="K89" s="31"/>
      <c r="L89" s="31"/>
    </row>
    <row r="90" spans="1:12" ht="16.5" customHeight="1">
      <c r="A90" s="87"/>
      <c r="B90" s="89" t="s">
        <v>132</v>
      </c>
      <c r="F90" s="30">
        <v>300323537</v>
      </c>
      <c r="G90" s="31"/>
      <c r="H90" s="31">
        <v>68299456</v>
      </c>
      <c r="I90" s="31"/>
      <c r="J90" s="30">
        <v>269219788</v>
      </c>
      <c r="K90" s="31"/>
      <c r="L90" s="31">
        <v>74413140</v>
      </c>
    </row>
    <row r="91" spans="1:12" ht="16.5" customHeight="1">
      <c r="A91" s="87"/>
      <c r="B91" s="89" t="s">
        <v>92</v>
      </c>
      <c r="F91" s="32">
        <v>12979035</v>
      </c>
      <c r="G91" s="31"/>
      <c r="H91" s="33">
        <v>7331205</v>
      </c>
      <c r="I91" s="31"/>
      <c r="J91" s="32">
        <v>0</v>
      </c>
      <c r="K91" s="31"/>
      <c r="L91" s="33">
        <v>0</v>
      </c>
    </row>
    <row r="92" spans="1:12" ht="16.5" customHeight="1">
      <c r="F92" s="30"/>
      <c r="G92" s="31"/>
      <c r="H92" s="31"/>
      <c r="I92" s="31"/>
      <c r="J92" s="30"/>
      <c r="K92" s="31"/>
      <c r="L92" s="31"/>
    </row>
    <row r="93" spans="1:12" ht="16.5" customHeight="1" thickBot="1">
      <c r="E93" s="86"/>
      <c r="F93" s="81">
        <f>F80</f>
        <v>313302572</v>
      </c>
      <c r="G93" s="31"/>
      <c r="H93" s="82">
        <f>H80</f>
        <v>75630661</v>
      </c>
      <c r="I93" s="31"/>
      <c r="J93" s="81">
        <f>J80</f>
        <v>269219788</v>
      </c>
      <c r="K93" s="31"/>
      <c r="L93" s="82">
        <f>L80</f>
        <v>74413140</v>
      </c>
    </row>
    <row r="94" spans="1:12" ht="16.5" customHeight="1" thickTop="1">
      <c r="F94" s="90"/>
      <c r="J94" s="90"/>
    </row>
    <row r="95" spans="1:12" ht="16.5" customHeight="1">
      <c r="F95" s="90"/>
      <c r="J95" s="90"/>
    </row>
    <row r="96" spans="1:12" ht="16.5" customHeight="1">
      <c r="A96" s="92" t="s">
        <v>135</v>
      </c>
      <c r="D96" s="86"/>
      <c r="E96" s="86"/>
      <c r="F96" s="30"/>
      <c r="G96" s="31"/>
      <c r="H96" s="31"/>
      <c r="I96" s="31"/>
      <c r="J96" s="30"/>
      <c r="K96" s="31"/>
      <c r="L96" s="31"/>
    </row>
    <row r="97" spans="1:12" ht="16.5" customHeight="1">
      <c r="A97" s="92"/>
      <c r="D97" s="86"/>
      <c r="E97" s="86"/>
      <c r="F97" s="30"/>
      <c r="G97" s="31"/>
      <c r="H97" s="31"/>
      <c r="I97" s="31"/>
      <c r="J97" s="30"/>
      <c r="K97" s="31"/>
      <c r="L97" s="31"/>
    </row>
    <row r="98" spans="1:12" ht="16.5" customHeight="1">
      <c r="A98" s="72" t="s">
        <v>136</v>
      </c>
      <c r="E98" s="86"/>
      <c r="F98" s="93">
        <v>0.06</v>
      </c>
      <c r="G98" s="31"/>
      <c r="H98" s="94">
        <v>0.12</v>
      </c>
      <c r="I98" s="31"/>
      <c r="J98" s="93">
        <v>0.01</v>
      </c>
      <c r="K98" s="31"/>
      <c r="L98" s="94">
        <v>0.13</v>
      </c>
    </row>
    <row r="99" spans="1:12" ht="16.5" customHeight="1">
      <c r="F99" s="74"/>
      <c r="G99" s="74"/>
      <c r="H99" s="74"/>
      <c r="I99" s="74"/>
      <c r="J99" s="74"/>
      <c r="K99" s="74"/>
      <c r="L99" s="74"/>
    </row>
    <row r="100" spans="1:12" ht="16.5" customHeight="1">
      <c r="F100" s="74"/>
      <c r="G100" s="74"/>
      <c r="H100" s="74"/>
      <c r="I100" s="74"/>
      <c r="J100" s="74"/>
      <c r="K100" s="74"/>
      <c r="L100" s="74"/>
    </row>
    <row r="101" spans="1:12" ht="16.5" customHeight="1">
      <c r="F101" s="74"/>
      <c r="G101" s="74"/>
      <c r="H101" s="74"/>
      <c r="I101" s="74"/>
      <c r="J101" s="74"/>
      <c r="K101" s="74"/>
      <c r="L101" s="74"/>
    </row>
    <row r="102" spans="1:12" ht="19.5" customHeight="1">
      <c r="F102" s="74"/>
      <c r="G102" s="74"/>
      <c r="H102" s="74"/>
      <c r="I102" s="74"/>
      <c r="J102" s="74"/>
      <c r="K102" s="74"/>
      <c r="L102" s="74"/>
    </row>
    <row r="103" spans="1:12" ht="18.75" customHeight="1">
      <c r="F103" s="74"/>
      <c r="G103" s="74"/>
      <c r="H103" s="74"/>
      <c r="I103" s="74"/>
      <c r="J103" s="74"/>
      <c r="K103" s="74"/>
      <c r="L103" s="74"/>
    </row>
    <row r="104" spans="1:12" ht="18" customHeight="1">
      <c r="F104" s="74"/>
      <c r="G104" s="74"/>
      <c r="H104" s="74"/>
      <c r="I104" s="74"/>
      <c r="J104" s="74"/>
      <c r="K104" s="74"/>
      <c r="L104" s="74"/>
    </row>
    <row r="105" spans="1:12" ht="21.95" customHeight="1">
      <c r="A105" s="95" t="str">
        <f>A52</f>
        <v>The accompanying notes form part of this interim financial information.</v>
      </c>
      <c r="B105" s="95"/>
      <c r="C105" s="95"/>
      <c r="D105" s="95"/>
      <c r="E105" s="95"/>
      <c r="F105" s="96"/>
      <c r="G105" s="96"/>
      <c r="H105" s="96"/>
      <c r="I105" s="96"/>
      <c r="J105" s="96"/>
      <c r="K105" s="96"/>
      <c r="L105" s="96"/>
    </row>
  </sheetData>
  <mergeCells count="9">
    <mergeCell ref="F59:H59"/>
    <mergeCell ref="J59:L59"/>
    <mergeCell ref="F6:H6"/>
    <mergeCell ref="J6:L6"/>
    <mergeCell ref="F7:H7"/>
    <mergeCell ref="J7:L7"/>
    <mergeCell ref="A52:L52"/>
    <mergeCell ref="F58:H58"/>
    <mergeCell ref="J58:L58"/>
  </mergeCells>
  <pageMargins left="0.8" right="0.5" top="0.5" bottom="0.6" header="0.49" footer="0.4"/>
  <pageSetup paperSize="9" scale="94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6546-D44E-4CE8-BF56-08B4CFC364ED}">
  <dimension ref="A1:U36"/>
  <sheetViews>
    <sheetView topLeftCell="A25" zoomScaleNormal="100" zoomScaleSheetLayoutView="90" workbookViewId="0">
      <selection activeCell="A37" sqref="A37:XFD154"/>
    </sheetView>
  </sheetViews>
  <sheetFormatPr defaultColWidth="9.140625" defaultRowHeight="16.5" customHeight="1"/>
  <cols>
    <col min="1" max="1" width="1.7109375" style="100" customWidth="1"/>
    <col min="2" max="2" width="29.140625" style="100" customWidth="1"/>
    <col min="3" max="3" width="5.85546875" style="101" customWidth="1"/>
    <col min="4" max="4" width="0.85546875" style="100" customWidth="1"/>
    <col min="5" max="5" width="12.85546875" style="102" customWidth="1"/>
    <col min="6" max="6" width="0.5703125" style="102" customWidth="1"/>
    <col min="7" max="7" width="13.5703125" style="102" customWidth="1"/>
    <col min="8" max="8" width="0.5703125" style="102" customWidth="1"/>
    <col min="9" max="9" width="13.140625" style="103" customWidth="1"/>
    <col min="10" max="10" width="0.5703125" style="103" customWidth="1"/>
    <col min="11" max="11" width="15.28515625" style="104" customWidth="1"/>
    <col min="12" max="12" width="0.5703125" style="105" customWidth="1"/>
    <col min="13" max="13" width="12.5703125" style="102" customWidth="1"/>
    <col min="14" max="14" width="0.5703125" style="105" customWidth="1"/>
    <col min="15" max="15" width="12.5703125" style="104" customWidth="1"/>
    <col min="16" max="16" width="0.5703125" style="105" customWidth="1"/>
    <col min="17" max="17" width="13.85546875" style="102" customWidth="1"/>
    <col min="18" max="18" width="0.5703125" style="102" customWidth="1"/>
    <col min="19" max="19" width="11.5703125" style="102" customWidth="1"/>
    <col min="20" max="20" width="0.5703125" style="102" customWidth="1"/>
    <col min="21" max="21" width="13.85546875" style="102" customWidth="1"/>
    <col min="22" max="16384" width="9.140625" style="100"/>
  </cols>
  <sheetData>
    <row r="1" spans="1:21" ht="16.5" customHeight="1">
      <c r="A1" s="99" t="s">
        <v>0</v>
      </c>
      <c r="M1" s="106"/>
      <c r="Q1" s="106"/>
    </row>
    <row r="2" spans="1:21" ht="16.5" customHeight="1">
      <c r="A2" s="107" t="s">
        <v>140</v>
      </c>
      <c r="B2" s="107"/>
      <c r="C2" s="108"/>
      <c r="D2" s="109"/>
      <c r="E2" s="110"/>
      <c r="F2" s="110"/>
      <c r="G2" s="110"/>
      <c r="H2" s="110"/>
      <c r="I2" s="110"/>
      <c r="J2" s="110"/>
      <c r="K2" s="111"/>
      <c r="L2" s="111"/>
      <c r="M2" s="112"/>
      <c r="N2" s="111"/>
      <c r="O2" s="111"/>
      <c r="P2" s="111"/>
      <c r="Q2" s="112"/>
    </row>
    <row r="3" spans="1:21" ht="16.5" customHeight="1">
      <c r="A3" s="113" t="s">
        <v>137</v>
      </c>
      <c r="B3" s="113"/>
      <c r="C3" s="114"/>
      <c r="D3" s="115"/>
      <c r="E3" s="116"/>
      <c r="F3" s="116"/>
      <c r="G3" s="116"/>
      <c r="H3" s="116"/>
      <c r="I3" s="116"/>
      <c r="J3" s="116"/>
      <c r="K3" s="117"/>
      <c r="L3" s="117"/>
      <c r="M3" s="118"/>
      <c r="N3" s="117"/>
      <c r="O3" s="117"/>
      <c r="P3" s="117"/>
      <c r="Q3" s="118"/>
      <c r="R3" s="119"/>
      <c r="S3" s="119"/>
      <c r="T3" s="119"/>
      <c r="U3" s="119"/>
    </row>
    <row r="4" spans="1:21" ht="16.5" customHeight="1">
      <c r="A4" s="107"/>
      <c r="B4" s="107"/>
      <c r="C4" s="108"/>
      <c r="D4" s="109"/>
      <c r="E4" s="110"/>
      <c r="F4" s="110"/>
      <c r="G4" s="110"/>
      <c r="H4" s="110"/>
      <c r="I4" s="110"/>
      <c r="J4" s="110"/>
      <c r="K4" s="111"/>
      <c r="L4" s="111"/>
      <c r="M4" s="120"/>
      <c r="N4" s="111"/>
      <c r="O4" s="111"/>
      <c r="P4" s="111"/>
      <c r="Q4" s="120"/>
    </row>
    <row r="5" spans="1:21" ht="16.5" customHeight="1">
      <c r="A5" s="107"/>
      <c r="B5" s="107"/>
      <c r="C5" s="108"/>
      <c r="D5" s="109"/>
      <c r="E5" s="110"/>
      <c r="F5" s="110"/>
      <c r="G5" s="110"/>
      <c r="H5" s="110"/>
      <c r="I5" s="110"/>
      <c r="J5" s="110"/>
      <c r="K5" s="111"/>
      <c r="L5" s="111"/>
      <c r="M5" s="120"/>
      <c r="N5" s="111"/>
      <c r="O5" s="111"/>
      <c r="P5" s="111"/>
      <c r="Q5" s="120"/>
    </row>
    <row r="6" spans="1:21" s="122" customFormat="1" ht="16.5" customHeight="1">
      <c r="A6" s="121"/>
      <c r="B6" s="121"/>
      <c r="C6" s="121"/>
      <c r="D6" s="121"/>
      <c r="E6" s="221" t="s">
        <v>141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2"/>
      <c r="S6" s="222"/>
      <c r="T6" s="222"/>
      <c r="U6" s="222"/>
    </row>
    <row r="7" spans="1:21" s="122" customFormat="1" ht="16.5" customHeight="1">
      <c r="A7" s="121"/>
      <c r="B7" s="121"/>
      <c r="C7" s="121"/>
      <c r="D7" s="121"/>
      <c r="E7" s="223" t="s">
        <v>142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123"/>
      <c r="S7" s="123"/>
      <c r="T7" s="123"/>
      <c r="U7" s="123"/>
    </row>
    <row r="8" spans="1:21" s="122" customFormat="1" ht="16.5" customHeight="1">
      <c r="A8" s="121"/>
      <c r="B8" s="121"/>
      <c r="C8" s="121"/>
      <c r="D8" s="121"/>
      <c r="E8" s="124"/>
      <c r="F8" s="124"/>
      <c r="G8" s="124"/>
      <c r="H8" s="124"/>
      <c r="I8" s="124"/>
      <c r="J8" s="124"/>
      <c r="K8" s="124"/>
      <c r="L8" s="124"/>
      <c r="M8" s="224" t="s">
        <v>143</v>
      </c>
      <c r="N8" s="224"/>
      <c r="O8" s="224"/>
      <c r="P8" s="124"/>
      <c r="Q8" s="124"/>
      <c r="R8" s="123"/>
      <c r="S8" s="123"/>
      <c r="T8" s="123"/>
      <c r="U8" s="123"/>
    </row>
    <row r="9" spans="1:21" s="121" customFormat="1" ht="16.5" customHeight="1">
      <c r="D9" s="125"/>
      <c r="E9" s="126"/>
      <c r="F9" s="127"/>
      <c r="G9" s="126"/>
      <c r="H9" s="126"/>
      <c r="I9" s="221" t="s">
        <v>86</v>
      </c>
      <c r="J9" s="221"/>
      <c r="K9" s="221"/>
      <c r="L9" s="128"/>
      <c r="M9" s="221" t="s">
        <v>144</v>
      </c>
      <c r="N9" s="221"/>
      <c r="O9" s="221"/>
      <c r="P9" s="128"/>
      <c r="Q9" s="128"/>
      <c r="R9" s="128"/>
      <c r="S9" s="128"/>
      <c r="T9" s="128"/>
      <c r="U9" s="128"/>
    </row>
    <row r="10" spans="1:21" s="121" customFormat="1" ht="16.5" customHeight="1">
      <c r="D10" s="125"/>
      <c r="E10" s="126" t="s">
        <v>145</v>
      </c>
      <c r="F10" s="127"/>
      <c r="G10" s="124"/>
      <c r="H10" s="126"/>
      <c r="I10" s="128" t="s">
        <v>146</v>
      </c>
      <c r="J10" s="124"/>
      <c r="K10" s="128"/>
      <c r="L10" s="128"/>
      <c r="M10" s="128"/>
      <c r="N10" s="124"/>
      <c r="O10" s="129" t="s">
        <v>147</v>
      </c>
      <c r="P10" s="128"/>
      <c r="Q10" s="128" t="s">
        <v>148</v>
      </c>
      <c r="R10" s="128"/>
      <c r="S10" s="128" t="s">
        <v>149</v>
      </c>
      <c r="T10" s="128"/>
      <c r="U10" s="128"/>
    </row>
    <row r="11" spans="1:21" s="121" customFormat="1" ht="16.5" customHeight="1">
      <c r="D11" s="125"/>
      <c r="E11" s="126" t="s">
        <v>150</v>
      </c>
      <c r="F11" s="125"/>
      <c r="G11" s="126" t="s">
        <v>151</v>
      </c>
      <c r="H11" s="125"/>
      <c r="I11" s="130" t="s">
        <v>152</v>
      </c>
      <c r="J11" s="125"/>
      <c r="K11" s="128"/>
      <c r="L11" s="125"/>
      <c r="M11" s="129" t="s">
        <v>153</v>
      </c>
      <c r="N11" s="125"/>
      <c r="O11" s="129" t="s">
        <v>154</v>
      </c>
      <c r="P11" s="125"/>
      <c r="Q11" s="128" t="s">
        <v>155</v>
      </c>
      <c r="R11" s="125"/>
      <c r="S11" s="128" t="s">
        <v>156</v>
      </c>
      <c r="T11" s="125"/>
      <c r="U11" s="128" t="s">
        <v>148</v>
      </c>
    </row>
    <row r="12" spans="1:21" s="121" customFormat="1" ht="16.5" customHeight="1">
      <c r="D12" s="125"/>
      <c r="E12" s="126" t="s">
        <v>157</v>
      </c>
      <c r="F12" s="125"/>
      <c r="G12" s="126" t="s">
        <v>158</v>
      </c>
      <c r="H12" s="125"/>
      <c r="I12" s="128" t="s">
        <v>159</v>
      </c>
      <c r="J12" s="125"/>
      <c r="K12" s="128" t="s">
        <v>88</v>
      </c>
      <c r="L12" s="125"/>
      <c r="M12" s="129" t="s">
        <v>160</v>
      </c>
      <c r="N12" s="125"/>
      <c r="O12" s="129" t="s">
        <v>161</v>
      </c>
      <c r="P12" s="125"/>
      <c r="Q12" s="128" t="s">
        <v>162</v>
      </c>
      <c r="R12" s="125"/>
      <c r="S12" s="128" t="s">
        <v>163</v>
      </c>
      <c r="T12" s="125"/>
      <c r="U12" s="128" t="s">
        <v>164</v>
      </c>
    </row>
    <row r="13" spans="1:21" s="121" customFormat="1" ht="16.5" customHeight="1">
      <c r="C13" s="131"/>
      <c r="D13" s="125"/>
      <c r="E13" s="132" t="s">
        <v>13</v>
      </c>
      <c r="F13" s="125"/>
      <c r="G13" s="132" t="s">
        <v>13</v>
      </c>
      <c r="H13" s="125"/>
      <c r="I13" s="133" t="s">
        <v>13</v>
      </c>
      <c r="J13" s="125"/>
      <c r="K13" s="133" t="s">
        <v>13</v>
      </c>
      <c r="L13" s="125"/>
      <c r="M13" s="134" t="s">
        <v>13</v>
      </c>
      <c r="N13" s="125"/>
      <c r="O13" s="134" t="s">
        <v>13</v>
      </c>
      <c r="P13" s="125"/>
      <c r="Q13" s="133" t="s">
        <v>13</v>
      </c>
      <c r="R13" s="125"/>
      <c r="S13" s="133" t="s">
        <v>13</v>
      </c>
      <c r="T13" s="125"/>
      <c r="U13" s="133" t="s">
        <v>13</v>
      </c>
    </row>
    <row r="14" spans="1:21" s="121" customFormat="1" ht="16.5" customHeight="1">
      <c r="D14" s="125"/>
      <c r="E14" s="126"/>
      <c r="F14" s="125"/>
      <c r="G14" s="126"/>
      <c r="H14" s="125"/>
      <c r="I14" s="126"/>
      <c r="J14" s="125"/>
      <c r="K14" s="128"/>
      <c r="L14" s="125"/>
      <c r="M14" s="126"/>
      <c r="N14" s="125"/>
      <c r="O14" s="128"/>
      <c r="P14" s="125"/>
      <c r="Q14" s="128"/>
      <c r="R14" s="125"/>
      <c r="S14" s="128"/>
      <c r="T14" s="125"/>
      <c r="U14" s="128"/>
    </row>
    <row r="15" spans="1:21" s="140" customFormat="1" ht="16.5" customHeight="1">
      <c r="A15" s="135" t="s">
        <v>165</v>
      </c>
      <c r="B15" s="136"/>
      <c r="C15" s="137"/>
      <c r="D15" s="125"/>
      <c r="E15" s="138">
        <v>268840658</v>
      </c>
      <c r="F15" s="125"/>
      <c r="G15" s="138">
        <v>829348602</v>
      </c>
      <c r="H15" s="125"/>
      <c r="I15" s="138">
        <v>25275000</v>
      </c>
      <c r="J15" s="125"/>
      <c r="K15" s="138">
        <v>340416052</v>
      </c>
      <c r="L15" s="125"/>
      <c r="M15" s="138">
        <v>0</v>
      </c>
      <c r="N15" s="125"/>
      <c r="O15" s="138">
        <v>0</v>
      </c>
      <c r="P15" s="125"/>
      <c r="Q15" s="139">
        <f>SUM(E15:O15)</f>
        <v>1463880312</v>
      </c>
      <c r="R15" s="125"/>
      <c r="S15" s="138">
        <v>15867495</v>
      </c>
      <c r="T15" s="125"/>
      <c r="U15" s="139">
        <f>SUM(Q15:S15)</f>
        <v>1479747807</v>
      </c>
    </row>
    <row r="16" spans="1:21" s="140" customFormat="1" ht="6" customHeight="1">
      <c r="A16" s="135"/>
      <c r="B16" s="136"/>
      <c r="C16" s="137"/>
      <c r="D16" s="125"/>
      <c r="E16" s="138"/>
      <c r="F16" s="125"/>
      <c r="G16" s="138"/>
      <c r="H16" s="125"/>
      <c r="I16" s="138"/>
      <c r="J16" s="125"/>
      <c r="K16" s="138"/>
      <c r="L16" s="125"/>
      <c r="M16" s="138"/>
      <c r="N16" s="125"/>
      <c r="O16" s="138"/>
      <c r="P16" s="125"/>
      <c r="Q16" s="139"/>
      <c r="R16" s="125"/>
      <c r="S16" s="138"/>
      <c r="T16" s="125"/>
      <c r="U16" s="139"/>
    </row>
    <row r="17" spans="1:21" s="140" customFormat="1" ht="16.5" customHeight="1">
      <c r="A17" s="141" t="s">
        <v>166</v>
      </c>
      <c r="B17" s="142"/>
      <c r="C17" s="143"/>
      <c r="D17" s="125"/>
      <c r="E17" s="138"/>
      <c r="F17" s="125"/>
      <c r="G17" s="138"/>
      <c r="H17" s="125"/>
      <c r="I17" s="138"/>
      <c r="J17" s="125"/>
      <c r="K17" s="138"/>
      <c r="L17" s="125"/>
      <c r="M17" s="138"/>
      <c r="N17" s="125"/>
      <c r="O17" s="138"/>
      <c r="P17" s="125"/>
      <c r="Q17" s="138"/>
      <c r="R17" s="125"/>
      <c r="S17" s="138"/>
      <c r="T17" s="125"/>
      <c r="U17" s="138"/>
    </row>
    <row r="18" spans="1:21" s="140" customFormat="1" ht="16.5" customHeight="1">
      <c r="A18" s="144" t="s">
        <v>167</v>
      </c>
      <c r="B18" s="142"/>
      <c r="C18" s="143"/>
      <c r="D18" s="125"/>
      <c r="E18" s="138">
        <v>10000000</v>
      </c>
      <c r="F18" s="125"/>
      <c r="G18" s="138">
        <v>245893484</v>
      </c>
      <c r="H18" s="125"/>
      <c r="I18" s="138">
        <v>0</v>
      </c>
      <c r="J18" s="125"/>
      <c r="K18" s="138">
        <v>0</v>
      </c>
      <c r="L18" s="125"/>
      <c r="M18" s="138">
        <v>0</v>
      </c>
      <c r="N18" s="125"/>
      <c r="O18" s="138">
        <v>0</v>
      </c>
      <c r="P18" s="125"/>
      <c r="Q18" s="139">
        <f>SUM(E18:O18)</f>
        <v>255893484</v>
      </c>
      <c r="R18" s="125"/>
      <c r="S18" s="138">
        <v>0</v>
      </c>
      <c r="T18" s="125"/>
      <c r="U18" s="138">
        <f>SUM(Q18:S18)</f>
        <v>255893484</v>
      </c>
    </row>
    <row r="19" spans="1:21" s="140" customFormat="1" ht="16.5" customHeight="1">
      <c r="A19" s="144" t="s">
        <v>168</v>
      </c>
      <c r="B19" s="142"/>
      <c r="C19" s="145"/>
      <c r="D19" s="125"/>
      <c r="E19" s="138">
        <v>0</v>
      </c>
      <c r="F19" s="125"/>
      <c r="G19" s="138">
        <v>0</v>
      </c>
      <c r="H19" s="125"/>
      <c r="I19" s="138">
        <v>0</v>
      </c>
      <c r="J19" s="125"/>
      <c r="K19" s="138">
        <v>0</v>
      </c>
      <c r="L19" s="125"/>
      <c r="M19" s="138">
        <v>0</v>
      </c>
      <c r="N19" s="125"/>
      <c r="O19" s="138">
        <v>0</v>
      </c>
      <c r="P19" s="125"/>
      <c r="Q19" s="139">
        <f>SUM(E19:O19)</f>
        <v>0</v>
      </c>
      <c r="R19" s="125"/>
      <c r="S19" s="138">
        <v>300</v>
      </c>
      <c r="T19" s="125"/>
      <c r="U19" s="138">
        <f>SUM(Q19:S19)</f>
        <v>300</v>
      </c>
    </row>
    <row r="20" spans="1:21" s="140" customFormat="1" ht="16.5" customHeight="1">
      <c r="A20" s="144" t="s">
        <v>169</v>
      </c>
      <c r="B20" s="142"/>
      <c r="C20" s="145"/>
      <c r="D20" s="125"/>
      <c r="E20" s="138">
        <v>0</v>
      </c>
      <c r="F20" s="125"/>
      <c r="G20" s="138">
        <v>0</v>
      </c>
      <c r="H20" s="125"/>
      <c r="I20" s="138">
        <v>0</v>
      </c>
      <c r="J20" s="125"/>
      <c r="K20" s="138">
        <v>-10325372</v>
      </c>
      <c r="L20" s="125"/>
      <c r="M20" s="138">
        <v>0</v>
      </c>
      <c r="N20" s="125"/>
      <c r="O20" s="138">
        <v>0</v>
      </c>
      <c r="P20" s="125"/>
      <c r="Q20" s="139">
        <f>SUM(E20:O20)</f>
        <v>-10325372</v>
      </c>
      <c r="R20" s="125"/>
      <c r="S20" s="138">
        <v>0</v>
      </c>
      <c r="T20" s="125"/>
      <c r="U20" s="138">
        <f>SUM(Q20:S20)</f>
        <v>-10325372</v>
      </c>
    </row>
    <row r="21" spans="1:21" s="140" customFormat="1" ht="16.5" customHeight="1">
      <c r="A21" s="144" t="s">
        <v>170</v>
      </c>
      <c r="B21" s="142"/>
      <c r="C21" s="145"/>
      <c r="D21" s="125"/>
      <c r="E21" s="138">
        <v>0</v>
      </c>
      <c r="F21" s="125"/>
      <c r="G21" s="138">
        <v>0</v>
      </c>
      <c r="H21" s="125"/>
      <c r="I21" s="138">
        <v>2500000</v>
      </c>
      <c r="J21" s="125"/>
      <c r="K21" s="138">
        <v>-2500000</v>
      </c>
      <c r="L21" s="125"/>
      <c r="M21" s="138">
        <v>0</v>
      </c>
      <c r="N21" s="125"/>
      <c r="O21" s="138">
        <v>0</v>
      </c>
      <c r="P21" s="125"/>
      <c r="Q21" s="139">
        <f>SUM(E21:O21)</f>
        <v>0</v>
      </c>
      <c r="R21" s="125"/>
      <c r="S21" s="138">
        <v>0</v>
      </c>
      <c r="T21" s="125"/>
      <c r="U21" s="138">
        <f>SUM(Q21:S21)</f>
        <v>0</v>
      </c>
    </row>
    <row r="22" spans="1:21" s="140" customFormat="1" ht="16.5" customHeight="1">
      <c r="A22" s="144" t="s">
        <v>171</v>
      </c>
      <c r="B22" s="142"/>
      <c r="C22" s="145"/>
      <c r="D22" s="125"/>
      <c r="E22" s="146">
        <v>0</v>
      </c>
      <c r="F22" s="125"/>
      <c r="G22" s="146">
        <v>0</v>
      </c>
      <c r="H22" s="125"/>
      <c r="I22" s="146">
        <v>0</v>
      </c>
      <c r="J22" s="125"/>
      <c r="K22" s="146">
        <v>68299456</v>
      </c>
      <c r="L22" s="125"/>
      <c r="M22" s="146">
        <v>0</v>
      </c>
      <c r="N22" s="125"/>
      <c r="O22" s="146">
        <v>0</v>
      </c>
      <c r="P22" s="125"/>
      <c r="Q22" s="147">
        <f>SUM(E22:O22)</f>
        <v>68299456</v>
      </c>
      <c r="R22" s="125"/>
      <c r="S22" s="146">
        <v>7331205</v>
      </c>
      <c r="T22" s="125"/>
      <c r="U22" s="146">
        <f>SUM(Q22:S22)</f>
        <v>75630661</v>
      </c>
    </row>
    <row r="23" spans="1:21" s="140" customFormat="1" ht="16.5" customHeight="1">
      <c r="A23" s="148"/>
      <c r="B23" s="148"/>
      <c r="C23" s="145"/>
      <c r="D23" s="125"/>
      <c r="E23" s="138"/>
      <c r="F23" s="125"/>
      <c r="G23" s="138"/>
      <c r="H23" s="125"/>
      <c r="I23" s="138"/>
      <c r="J23" s="125"/>
      <c r="K23" s="138"/>
      <c r="L23" s="125"/>
      <c r="M23" s="138"/>
      <c r="N23" s="125"/>
      <c r="O23" s="138"/>
      <c r="P23" s="125"/>
      <c r="Q23" s="138"/>
      <c r="R23" s="125"/>
      <c r="S23" s="138"/>
      <c r="T23" s="125"/>
      <c r="U23" s="138"/>
    </row>
    <row r="24" spans="1:21" s="140" customFormat="1" ht="16.5" customHeight="1" thickBot="1">
      <c r="A24" s="135" t="s">
        <v>172</v>
      </c>
      <c r="B24" s="149"/>
      <c r="C24" s="145"/>
      <c r="D24" s="125"/>
      <c r="E24" s="150">
        <f>SUM(E15:E22)</f>
        <v>278840658</v>
      </c>
      <c r="F24" s="125"/>
      <c r="G24" s="150">
        <f>SUM(G15:G22)</f>
        <v>1075242086</v>
      </c>
      <c r="H24" s="125"/>
      <c r="I24" s="150">
        <f>SUM(I15:I22)</f>
        <v>27775000</v>
      </c>
      <c r="J24" s="125"/>
      <c r="K24" s="150">
        <f>SUM(K15:K22)</f>
        <v>395890136</v>
      </c>
      <c r="L24" s="125"/>
      <c r="M24" s="150">
        <f>SUM(M15:M22)</f>
        <v>0</v>
      </c>
      <c r="N24" s="125"/>
      <c r="O24" s="150">
        <f>SUM(O15:O22)</f>
        <v>0</v>
      </c>
      <c r="P24" s="125"/>
      <c r="Q24" s="150">
        <f>SUM(Q15:Q22)</f>
        <v>1777747880</v>
      </c>
      <c r="R24" s="125"/>
      <c r="S24" s="150">
        <f>SUM(S15:S22)</f>
        <v>23199000</v>
      </c>
      <c r="T24" s="125"/>
      <c r="U24" s="150">
        <f>SUM(U15:U22)</f>
        <v>1800946880</v>
      </c>
    </row>
    <row r="25" spans="1:21" s="140" customFormat="1" ht="16.5" customHeight="1" thickTop="1">
      <c r="A25" s="135"/>
      <c r="B25" s="149"/>
      <c r="C25" s="145"/>
      <c r="D25" s="125"/>
      <c r="E25" s="151"/>
      <c r="F25" s="125"/>
      <c r="G25" s="151"/>
      <c r="H25" s="125"/>
      <c r="I25" s="151"/>
      <c r="J25" s="125"/>
      <c r="K25" s="151"/>
      <c r="L25" s="125"/>
      <c r="M25" s="151"/>
      <c r="N25" s="125"/>
      <c r="O25" s="151"/>
      <c r="P25" s="125"/>
      <c r="Q25" s="151"/>
      <c r="R25" s="125"/>
      <c r="S25" s="151"/>
      <c r="T25" s="125"/>
      <c r="U25" s="151"/>
    </row>
    <row r="26" spans="1:21" s="140" customFormat="1" ht="16.5" customHeight="1">
      <c r="A26" s="135"/>
      <c r="B26" s="149"/>
      <c r="C26" s="145"/>
      <c r="D26" s="125"/>
      <c r="E26" s="151"/>
      <c r="F26" s="125"/>
      <c r="G26" s="151"/>
      <c r="H26" s="125"/>
      <c r="I26" s="151"/>
      <c r="J26" s="125"/>
      <c r="K26" s="151"/>
      <c r="L26" s="125"/>
      <c r="M26" s="151"/>
      <c r="N26" s="125"/>
      <c r="O26" s="151"/>
      <c r="P26" s="125"/>
      <c r="Q26" s="151"/>
      <c r="R26" s="125"/>
      <c r="S26" s="151"/>
      <c r="T26" s="125"/>
      <c r="U26" s="151"/>
    </row>
    <row r="27" spans="1:21" s="140" customFormat="1" ht="16.5" customHeight="1">
      <c r="A27" s="135" t="s">
        <v>173</v>
      </c>
      <c r="B27" s="136"/>
      <c r="C27" s="145"/>
      <c r="D27" s="125"/>
      <c r="E27" s="152">
        <v>308133288</v>
      </c>
      <c r="F27" s="125"/>
      <c r="G27" s="152">
        <v>1582837748</v>
      </c>
      <c r="H27" s="125"/>
      <c r="I27" s="152">
        <v>30813535</v>
      </c>
      <c r="J27" s="125"/>
      <c r="K27" s="152">
        <v>473445809</v>
      </c>
      <c r="L27" s="125"/>
      <c r="M27" s="153">
        <v>-107730128</v>
      </c>
      <c r="N27" s="125"/>
      <c r="O27" s="152">
        <v>-36398264</v>
      </c>
      <c r="P27" s="125"/>
      <c r="Q27" s="153">
        <f>SUM(E27:O27)</f>
        <v>2251101988</v>
      </c>
      <c r="R27" s="125"/>
      <c r="S27" s="153">
        <v>23682855</v>
      </c>
      <c r="T27" s="125"/>
      <c r="U27" s="153">
        <f>SUM(Q27:S27)</f>
        <v>2274784843</v>
      </c>
    </row>
    <row r="28" spans="1:21" s="140" customFormat="1" ht="6" customHeight="1">
      <c r="A28" s="135"/>
      <c r="B28" s="136"/>
      <c r="C28" s="145"/>
      <c r="D28" s="125"/>
      <c r="E28" s="152"/>
      <c r="F28" s="125"/>
      <c r="G28" s="152"/>
      <c r="H28" s="125"/>
      <c r="I28" s="152"/>
      <c r="J28" s="125"/>
      <c r="K28" s="152"/>
      <c r="L28" s="125"/>
      <c r="M28" s="153"/>
      <c r="N28" s="125"/>
      <c r="O28" s="152"/>
      <c r="P28" s="125"/>
      <c r="Q28" s="153"/>
      <c r="R28" s="125"/>
      <c r="S28" s="153"/>
      <c r="T28" s="125"/>
      <c r="U28" s="153"/>
    </row>
    <row r="29" spans="1:21" s="140" customFormat="1" ht="16.5" customHeight="1">
      <c r="A29" s="135" t="s">
        <v>166</v>
      </c>
      <c r="B29" s="154"/>
      <c r="C29" s="145"/>
      <c r="D29" s="125"/>
      <c r="E29" s="152"/>
      <c r="F29" s="125"/>
      <c r="G29" s="152"/>
      <c r="H29" s="125"/>
      <c r="I29" s="152"/>
      <c r="J29" s="125"/>
      <c r="K29" s="152"/>
      <c r="L29" s="125"/>
      <c r="M29" s="152"/>
      <c r="N29" s="125"/>
      <c r="O29" s="152"/>
      <c r="P29" s="125"/>
      <c r="Q29" s="152"/>
      <c r="R29" s="125"/>
      <c r="S29" s="152"/>
      <c r="T29" s="125"/>
      <c r="U29" s="152"/>
    </row>
    <row r="30" spans="1:21" s="140" customFormat="1" ht="16.5" customHeight="1">
      <c r="A30" s="155" t="s">
        <v>171</v>
      </c>
      <c r="B30" s="154"/>
      <c r="C30" s="145"/>
      <c r="D30" s="125"/>
      <c r="E30" s="156">
        <v>0</v>
      </c>
      <c r="F30" s="125"/>
      <c r="G30" s="156">
        <v>0</v>
      </c>
      <c r="H30" s="125"/>
      <c r="I30" s="156">
        <v>0</v>
      </c>
      <c r="J30" s="125"/>
      <c r="K30" s="156">
        <v>35273322</v>
      </c>
      <c r="L30" s="125"/>
      <c r="M30" s="157">
        <v>315239420</v>
      </c>
      <c r="N30" s="125"/>
      <c r="O30" s="158">
        <v>-50189205</v>
      </c>
      <c r="P30" s="125"/>
      <c r="Q30" s="157">
        <f>SUM(E30:O30)</f>
        <v>300323537</v>
      </c>
      <c r="R30" s="125"/>
      <c r="S30" s="157">
        <v>12979035</v>
      </c>
      <c r="T30" s="125"/>
      <c r="U30" s="157">
        <f>SUM(Q30:S30)</f>
        <v>313302572</v>
      </c>
    </row>
    <row r="31" spans="1:21" s="140" customFormat="1" ht="16.5" customHeight="1">
      <c r="A31" s="148"/>
      <c r="B31" s="148"/>
      <c r="C31" s="143"/>
      <c r="D31" s="125"/>
      <c r="E31" s="152"/>
      <c r="F31" s="125"/>
      <c r="G31" s="152"/>
      <c r="H31" s="125"/>
      <c r="I31" s="152"/>
      <c r="J31" s="125"/>
      <c r="K31" s="152"/>
      <c r="L31" s="125"/>
      <c r="M31" s="152"/>
      <c r="N31" s="125"/>
      <c r="O31" s="152"/>
      <c r="P31" s="125"/>
      <c r="Q31" s="152"/>
      <c r="R31" s="125"/>
      <c r="S31" s="152"/>
      <c r="T31" s="125"/>
      <c r="U31" s="152"/>
    </row>
    <row r="32" spans="1:21" s="140" customFormat="1" ht="16.5" customHeight="1" thickBot="1">
      <c r="A32" s="135" t="s">
        <v>174</v>
      </c>
      <c r="B32" s="149"/>
      <c r="C32" s="159"/>
      <c r="D32" s="125"/>
      <c r="E32" s="160">
        <f>SUM(E27:E30)</f>
        <v>308133288</v>
      </c>
      <c r="F32" s="125"/>
      <c r="G32" s="160">
        <f t="shared" ref="G32:U32" si="0">SUM(G27:G30)</f>
        <v>1582837748</v>
      </c>
      <c r="H32" s="125"/>
      <c r="I32" s="160">
        <f t="shared" si="0"/>
        <v>30813535</v>
      </c>
      <c r="J32" s="125"/>
      <c r="K32" s="160">
        <f t="shared" si="0"/>
        <v>508719131</v>
      </c>
      <c r="L32" s="125"/>
      <c r="M32" s="160">
        <f t="shared" si="0"/>
        <v>207509292</v>
      </c>
      <c r="N32" s="125"/>
      <c r="O32" s="160">
        <f t="shared" si="0"/>
        <v>-86587469</v>
      </c>
      <c r="P32" s="125"/>
      <c r="Q32" s="160">
        <f t="shared" si="0"/>
        <v>2551425525</v>
      </c>
      <c r="R32" s="125"/>
      <c r="S32" s="160">
        <f t="shared" si="0"/>
        <v>36661890</v>
      </c>
      <c r="T32" s="125"/>
      <c r="U32" s="160">
        <f t="shared" si="0"/>
        <v>2588087415</v>
      </c>
    </row>
    <row r="33" spans="1:21" s="140" customFormat="1" ht="16.5" customHeight="1" thickTop="1">
      <c r="A33" s="135"/>
      <c r="B33" s="149"/>
      <c r="C33" s="159"/>
      <c r="D33" s="125"/>
      <c r="E33" s="138"/>
      <c r="F33" s="125"/>
      <c r="G33" s="138"/>
      <c r="H33" s="125"/>
      <c r="I33" s="138"/>
      <c r="J33" s="125"/>
      <c r="K33" s="138"/>
      <c r="L33" s="125"/>
      <c r="M33" s="138"/>
      <c r="N33" s="125"/>
      <c r="O33" s="138"/>
      <c r="P33" s="125"/>
      <c r="Q33" s="138"/>
      <c r="R33" s="125"/>
      <c r="S33" s="151"/>
      <c r="T33" s="125"/>
      <c r="U33" s="151"/>
    </row>
    <row r="34" spans="1:21" s="140" customFormat="1" ht="16.5" customHeight="1">
      <c r="A34" s="135"/>
      <c r="B34" s="149"/>
      <c r="C34" s="159"/>
      <c r="D34" s="143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51"/>
      <c r="S34" s="151"/>
      <c r="T34" s="151"/>
      <c r="U34" s="151"/>
    </row>
    <row r="35" spans="1:21" s="140" customFormat="1" ht="15.75" customHeight="1">
      <c r="A35" s="135"/>
      <c r="B35" s="149"/>
      <c r="C35" s="159"/>
      <c r="D35" s="143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51"/>
      <c r="S35" s="151"/>
      <c r="T35" s="151"/>
      <c r="U35" s="151"/>
    </row>
    <row r="36" spans="1:21" ht="21.95" customHeight="1">
      <c r="A36" s="220" t="s">
        <v>46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</row>
  </sheetData>
  <mergeCells count="7">
    <mergeCell ref="A36:U36"/>
    <mergeCell ref="E6:Q6"/>
    <mergeCell ref="R6:U6"/>
    <mergeCell ref="E7:Q7"/>
    <mergeCell ref="M8:O8"/>
    <mergeCell ref="I9:K9"/>
    <mergeCell ref="M9:O9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24F41-870C-4C5C-A3CE-7D984CF26920}">
  <dimension ref="A1:Q34"/>
  <sheetViews>
    <sheetView topLeftCell="A23" zoomScaleNormal="100" zoomScaleSheetLayoutView="85" workbookViewId="0">
      <selection activeCell="A35" sqref="A35:XFD215"/>
    </sheetView>
  </sheetViews>
  <sheetFormatPr defaultColWidth="9.140625" defaultRowHeight="16.5" customHeight="1"/>
  <cols>
    <col min="1" max="1" width="1.7109375" style="100" customWidth="1"/>
    <col min="2" max="2" width="34" style="100" customWidth="1"/>
    <col min="3" max="3" width="6.5703125" style="100" customWidth="1"/>
    <col min="4" max="4" width="0.85546875" style="100" customWidth="1"/>
    <col min="5" max="5" width="16.28515625" style="102" customWidth="1"/>
    <col min="6" max="6" width="0.85546875" style="102" customWidth="1"/>
    <col min="7" max="7" width="14.140625" style="102" customWidth="1"/>
    <col min="8" max="8" width="0.85546875" style="102" customWidth="1"/>
    <col min="9" max="9" width="14.140625" style="103" customWidth="1"/>
    <col min="10" max="10" width="0.85546875" style="103" customWidth="1"/>
    <col min="11" max="11" width="14.140625" style="104" customWidth="1"/>
    <col min="12" max="12" width="0.85546875" style="105" customWidth="1"/>
    <col min="13" max="13" width="13.42578125" style="102" customWidth="1"/>
    <col min="14" max="14" width="0.85546875" style="102" customWidth="1"/>
    <col min="15" max="15" width="13.42578125" style="102" customWidth="1"/>
    <col min="16" max="16" width="0.85546875" style="102" customWidth="1"/>
    <col min="17" max="17" width="14" style="102" customWidth="1"/>
    <col min="18" max="16384" width="9.140625" style="100"/>
  </cols>
  <sheetData>
    <row r="1" spans="1:17" ht="16.5" customHeight="1">
      <c r="A1" s="99" t="s">
        <v>0</v>
      </c>
      <c r="M1" s="106"/>
    </row>
    <row r="2" spans="1:17" ht="16.5" customHeight="1">
      <c r="A2" s="107" t="s">
        <v>140</v>
      </c>
      <c r="B2" s="107"/>
      <c r="C2" s="107"/>
      <c r="D2" s="109"/>
      <c r="E2" s="110"/>
      <c r="F2" s="110"/>
      <c r="G2" s="110"/>
      <c r="H2" s="110"/>
      <c r="I2" s="110"/>
      <c r="J2" s="110"/>
      <c r="K2" s="111"/>
      <c r="L2" s="111"/>
      <c r="M2" s="112"/>
    </row>
    <row r="3" spans="1:17" ht="16.5" customHeight="1">
      <c r="A3" s="113" t="s">
        <v>137</v>
      </c>
      <c r="B3" s="113"/>
      <c r="C3" s="113"/>
      <c r="D3" s="115"/>
      <c r="E3" s="116"/>
      <c r="F3" s="116"/>
      <c r="G3" s="116"/>
      <c r="H3" s="116"/>
      <c r="I3" s="116"/>
      <c r="J3" s="116"/>
      <c r="K3" s="117"/>
      <c r="L3" s="117"/>
      <c r="M3" s="118"/>
      <c r="N3" s="119"/>
      <c r="O3" s="119"/>
      <c r="P3" s="119"/>
      <c r="Q3" s="119"/>
    </row>
    <row r="4" spans="1:17" ht="16.5" customHeight="1">
      <c r="A4" s="161"/>
      <c r="B4" s="161"/>
      <c r="C4" s="161"/>
      <c r="D4" s="162"/>
      <c r="E4" s="163"/>
      <c r="F4" s="163"/>
      <c r="G4" s="163"/>
      <c r="H4" s="163"/>
      <c r="I4" s="163"/>
      <c r="J4" s="163"/>
      <c r="K4" s="111"/>
      <c r="L4" s="111"/>
      <c r="M4" s="120"/>
    </row>
    <row r="5" spans="1:17" ht="16.5" customHeight="1">
      <c r="A5" s="107"/>
      <c r="B5" s="107"/>
      <c r="C5" s="107"/>
      <c r="D5" s="109"/>
      <c r="E5" s="110"/>
      <c r="F5" s="110"/>
      <c r="G5" s="110"/>
      <c r="H5" s="110"/>
      <c r="I5" s="110"/>
      <c r="J5" s="110"/>
      <c r="K5" s="111"/>
      <c r="L5" s="111"/>
      <c r="M5" s="120"/>
    </row>
    <row r="6" spans="1:17" ht="16.5" customHeight="1">
      <c r="A6" s="108"/>
      <c r="B6" s="108"/>
      <c r="C6" s="108"/>
      <c r="D6" s="108"/>
      <c r="E6" s="225" t="s">
        <v>175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</row>
    <row r="7" spans="1:17" ht="16.5" customHeight="1">
      <c r="A7" s="108"/>
      <c r="B7" s="108"/>
      <c r="C7" s="108"/>
      <c r="D7" s="108"/>
      <c r="E7" s="164"/>
      <c r="F7" s="164"/>
      <c r="G7" s="164"/>
      <c r="H7" s="164"/>
      <c r="I7" s="164"/>
      <c r="J7" s="164"/>
      <c r="K7" s="164"/>
      <c r="L7" s="164"/>
      <c r="M7" s="226" t="s">
        <v>176</v>
      </c>
      <c r="N7" s="226"/>
      <c r="O7" s="226"/>
      <c r="P7" s="164"/>
      <c r="Q7" s="164"/>
    </row>
    <row r="8" spans="1:17" s="108" customFormat="1" ht="16.5" customHeight="1">
      <c r="D8" s="165"/>
      <c r="E8" s="4"/>
      <c r="F8" s="166"/>
      <c r="G8" s="166"/>
      <c r="H8" s="167"/>
      <c r="I8" s="227" t="s">
        <v>86</v>
      </c>
      <c r="J8" s="227"/>
      <c r="K8" s="227"/>
      <c r="L8" s="168"/>
      <c r="M8" s="225" t="s">
        <v>177</v>
      </c>
      <c r="N8" s="225"/>
      <c r="O8" s="225"/>
      <c r="P8" s="168"/>
      <c r="Q8" s="168"/>
    </row>
    <row r="9" spans="1:17" s="108" customFormat="1" ht="16.5" customHeight="1">
      <c r="D9" s="165"/>
      <c r="E9" s="166" t="s">
        <v>145</v>
      </c>
      <c r="F9" s="169"/>
      <c r="G9" s="22"/>
      <c r="H9" s="167"/>
      <c r="I9" s="22" t="s">
        <v>146</v>
      </c>
      <c r="J9" s="21"/>
      <c r="K9" s="21"/>
      <c r="L9" s="168"/>
      <c r="M9" s="168"/>
      <c r="N9" s="164"/>
      <c r="O9" s="170" t="s">
        <v>147</v>
      </c>
      <c r="P9" s="168"/>
      <c r="Q9" s="168"/>
    </row>
    <row r="10" spans="1:17" s="108" customFormat="1" ht="16.5" customHeight="1">
      <c r="D10" s="165"/>
      <c r="E10" s="166" t="s">
        <v>150</v>
      </c>
      <c r="F10" s="169"/>
      <c r="G10" s="166" t="s">
        <v>151</v>
      </c>
      <c r="H10" s="167"/>
      <c r="I10" s="20" t="s">
        <v>152</v>
      </c>
      <c r="J10" s="22"/>
      <c r="K10" s="22"/>
      <c r="L10" s="168"/>
      <c r="M10" s="170" t="s">
        <v>153</v>
      </c>
      <c r="N10" s="168"/>
      <c r="O10" s="170" t="s">
        <v>154</v>
      </c>
      <c r="P10" s="168"/>
      <c r="Q10" s="22" t="s">
        <v>148</v>
      </c>
    </row>
    <row r="11" spans="1:17" s="108" customFormat="1" ht="16.5" customHeight="1">
      <c r="D11" s="165"/>
      <c r="E11" s="166" t="s">
        <v>157</v>
      </c>
      <c r="F11" s="169"/>
      <c r="G11" s="166" t="s">
        <v>158</v>
      </c>
      <c r="H11" s="167"/>
      <c r="I11" s="22" t="s">
        <v>159</v>
      </c>
      <c r="J11" s="22"/>
      <c r="K11" s="22" t="s">
        <v>88</v>
      </c>
      <c r="L11" s="168"/>
      <c r="M11" s="170" t="s">
        <v>160</v>
      </c>
      <c r="N11" s="168"/>
      <c r="O11" s="170" t="s">
        <v>161</v>
      </c>
      <c r="P11" s="168"/>
      <c r="Q11" s="22" t="s">
        <v>164</v>
      </c>
    </row>
    <row r="12" spans="1:17" s="108" customFormat="1" ht="16.5" customHeight="1">
      <c r="C12" s="171"/>
      <c r="D12" s="165"/>
      <c r="E12" s="172" t="s">
        <v>13</v>
      </c>
      <c r="F12" s="4"/>
      <c r="G12" s="172" t="s">
        <v>13</v>
      </c>
      <c r="H12" s="167"/>
      <c r="I12" s="172" t="s">
        <v>13</v>
      </c>
      <c r="J12" s="4"/>
      <c r="K12" s="172" t="s">
        <v>13</v>
      </c>
      <c r="L12" s="168"/>
      <c r="M12" s="173" t="s">
        <v>13</v>
      </c>
      <c r="N12" s="168"/>
      <c r="O12" s="173" t="s">
        <v>13</v>
      </c>
      <c r="P12" s="168"/>
      <c r="Q12" s="172" t="s">
        <v>13</v>
      </c>
    </row>
    <row r="13" spans="1:17" s="108" customFormat="1" ht="16.5" customHeight="1">
      <c r="D13" s="165"/>
      <c r="E13" s="167"/>
      <c r="F13" s="165"/>
      <c r="G13" s="167"/>
      <c r="H13" s="165"/>
      <c r="I13" s="167"/>
      <c r="J13" s="165"/>
      <c r="K13" s="168"/>
      <c r="L13" s="165"/>
      <c r="M13" s="167"/>
      <c r="N13" s="165"/>
      <c r="O13" s="168"/>
      <c r="P13" s="165"/>
      <c r="Q13" s="168"/>
    </row>
    <row r="14" spans="1:17" s="176" customFormat="1" ht="16.5" customHeight="1">
      <c r="A14" s="141" t="s">
        <v>165</v>
      </c>
      <c r="B14" s="174"/>
      <c r="C14" s="175"/>
      <c r="D14" s="165"/>
      <c r="E14" s="31">
        <v>268840658</v>
      </c>
      <c r="F14" s="165"/>
      <c r="G14" s="31">
        <v>829348602</v>
      </c>
      <c r="H14" s="165"/>
      <c r="I14" s="31">
        <v>25275000</v>
      </c>
      <c r="J14" s="165"/>
      <c r="K14" s="31">
        <v>255294389</v>
      </c>
      <c r="L14" s="165"/>
      <c r="M14" s="31">
        <v>0</v>
      </c>
      <c r="N14" s="165"/>
      <c r="O14" s="31">
        <v>0</v>
      </c>
      <c r="P14" s="165"/>
      <c r="Q14" s="105">
        <f>SUM(E14:O14)</f>
        <v>1378758649</v>
      </c>
    </row>
    <row r="15" spans="1:17" s="176" customFormat="1" ht="6" customHeight="1">
      <c r="A15" s="141"/>
      <c r="B15" s="174"/>
      <c r="C15" s="175"/>
      <c r="D15" s="165"/>
      <c r="E15" s="31"/>
      <c r="F15" s="165"/>
      <c r="G15" s="31"/>
      <c r="H15" s="165"/>
      <c r="I15" s="31"/>
      <c r="J15" s="165"/>
      <c r="K15" s="31"/>
      <c r="L15" s="165"/>
      <c r="M15" s="31"/>
      <c r="N15" s="165"/>
      <c r="O15" s="31"/>
      <c r="P15" s="165"/>
      <c r="Q15" s="105"/>
    </row>
    <row r="16" spans="1:17" s="176" customFormat="1" ht="16.5" customHeight="1">
      <c r="A16" s="141" t="s">
        <v>178</v>
      </c>
      <c r="B16" s="142"/>
      <c r="C16" s="177"/>
      <c r="D16" s="165"/>
      <c r="E16" s="31"/>
      <c r="F16" s="165"/>
      <c r="G16" s="31"/>
      <c r="H16" s="165"/>
      <c r="I16" s="31"/>
      <c r="J16" s="165"/>
      <c r="K16" s="31"/>
      <c r="L16" s="165"/>
      <c r="M16" s="31"/>
      <c r="N16" s="165"/>
      <c r="O16" s="31"/>
      <c r="P16" s="165"/>
      <c r="Q16" s="105"/>
    </row>
    <row r="17" spans="1:17" s="176" customFormat="1" ht="16.5" customHeight="1">
      <c r="A17" s="100" t="s">
        <v>167</v>
      </c>
      <c r="B17" s="178"/>
      <c r="C17" s="177"/>
      <c r="D17" s="165"/>
      <c r="E17" s="31">
        <v>10000000</v>
      </c>
      <c r="F17" s="165"/>
      <c r="G17" s="31">
        <v>245893484</v>
      </c>
      <c r="H17" s="165"/>
      <c r="I17" s="31">
        <v>0</v>
      </c>
      <c r="J17" s="165"/>
      <c r="K17" s="31">
        <v>0</v>
      </c>
      <c r="L17" s="165"/>
      <c r="M17" s="31">
        <v>0</v>
      </c>
      <c r="N17" s="165"/>
      <c r="O17" s="31">
        <v>0</v>
      </c>
      <c r="P17" s="165"/>
      <c r="Q17" s="105">
        <f>SUM(E17:P17)</f>
        <v>255893484</v>
      </c>
    </row>
    <row r="18" spans="1:17" s="176" customFormat="1" ht="16.5" customHeight="1">
      <c r="A18" s="100" t="s">
        <v>179</v>
      </c>
      <c r="B18" s="178"/>
      <c r="C18" s="177"/>
      <c r="D18" s="165"/>
      <c r="E18" s="31">
        <v>0</v>
      </c>
      <c r="F18" s="165"/>
      <c r="G18" s="31">
        <v>0</v>
      </c>
      <c r="H18" s="165"/>
      <c r="I18" s="31">
        <v>0</v>
      </c>
      <c r="J18" s="165"/>
      <c r="K18" s="31">
        <v>-10325372</v>
      </c>
      <c r="L18" s="165"/>
      <c r="M18" s="31">
        <v>0</v>
      </c>
      <c r="N18" s="165"/>
      <c r="O18" s="31">
        <v>0</v>
      </c>
      <c r="P18" s="165"/>
      <c r="Q18" s="105">
        <f t="shared" ref="Q18:Q20" si="0">SUM(E18:O18)</f>
        <v>-10325372</v>
      </c>
    </row>
    <row r="19" spans="1:17" s="176" customFormat="1" ht="16.5" customHeight="1">
      <c r="A19" s="100" t="s">
        <v>170</v>
      </c>
      <c r="B19" s="178"/>
      <c r="C19" s="177"/>
      <c r="D19" s="165"/>
      <c r="E19" s="31">
        <v>0</v>
      </c>
      <c r="F19" s="165"/>
      <c r="G19" s="31">
        <v>0</v>
      </c>
      <c r="H19" s="165"/>
      <c r="I19" s="31">
        <v>2500000</v>
      </c>
      <c r="J19" s="165"/>
      <c r="K19" s="31">
        <v>-2500000</v>
      </c>
      <c r="L19" s="165"/>
      <c r="M19" s="31">
        <v>0</v>
      </c>
      <c r="N19" s="165"/>
      <c r="O19" s="31">
        <v>0</v>
      </c>
      <c r="P19" s="165"/>
      <c r="Q19" s="105">
        <f t="shared" si="0"/>
        <v>0</v>
      </c>
    </row>
    <row r="20" spans="1:17" s="176" customFormat="1" ht="16.5" customHeight="1">
      <c r="A20" s="100" t="s">
        <v>171</v>
      </c>
      <c r="B20" s="178"/>
      <c r="C20" s="177"/>
      <c r="D20" s="165"/>
      <c r="E20" s="179">
        <v>0</v>
      </c>
      <c r="F20" s="165"/>
      <c r="G20" s="179">
        <v>0</v>
      </c>
      <c r="H20" s="165"/>
      <c r="I20" s="179">
        <v>0</v>
      </c>
      <c r="J20" s="165"/>
      <c r="K20" s="179">
        <v>74413140</v>
      </c>
      <c r="L20" s="165"/>
      <c r="M20" s="179">
        <v>0</v>
      </c>
      <c r="N20" s="165"/>
      <c r="O20" s="179">
        <v>0</v>
      </c>
      <c r="P20" s="165"/>
      <c r="Q20" s="179">
        <f t="shared" si="0"/>
        <v>74413140</v>
      </c>
    </row>
    <row r="21" spans="1:17" s="176" customFormat="1" ht="16.5" customHeight="1">
      <c r="A21" s="178"/>
      <c r="B21" s="178"/>
      <c r="C21" s="177"/>
      <c r="D21" s="165"/>
      <c r="E21" s="31"/>
      <c r="F21" s="165"/>
      <c r="G21" s="31"/>
      <c r="H21" s="165"/>
      <c r="I21" s="31"/>
      <c r="J21" s="165"/>
      <c r="K21" s="31"/>
      <c r="L21" s="165"/>
      <c r="M21" s="31"/>
      <c r="N21" s="165"/>
      <c r="O21" s="31"/>
      <c r="P21" s="165"/>
      <c r="Q21" s="31"/>
    </row>
    <row r="22" spans="1:17" s="176" customFormat="1" ht="16.5" customHeight="1" thickBot="1">
      <c r="A22" s="141" t="s">
        <v>172</v>
      </c>
      <c r="B22" s="180"/>
      <c r="C22" s="181"/>
      <c r="D22" s="165"/>
      <c r="E22" s="82">
        <f>SUM(E14:E20)</f>
        <v>278840658</v>
      </c>
      <c r="F22" s="165"/>
      <c r="G22" s="82">
        <f>SUM(G14:G20)</f>
        <v>1075242086</v>
      </c>
      <c r="H22" s="165"/>
      <c r="I22" s="82">
        <f>SUM(I14:I20)</f>
        <v>27775000</v>
      </c>
      <c r="J22" s="165"/>
      <c r="K22" s="82">
        <f>SUM(K14:K20)</f>
        <v>316882157</v>
      </c>
      <c r="L22" s="165"/>
      <c r="M22" s="82">
        <f>SUM(M14:M20)</f>
        <v>0</v>
      </c>
      <c r="N22" s="165"/>
      <c r="O22" s="82">
        <f>SUM(O14:O20)</f>
        <v>0</v>
      </c>
      <c r="P22" s="165"/>
      <c r="Q22" s="82">
        <f>SUM(Q14:Q21)</f>
        <v>1698739901</v>
      </c>
    </row>
    <row r="23" spans="1:17" s="176" customFormat="1" ht="16.5" customHeight="1" thickTop="1">
      <c r="A23" s="141"/>
      <c r="B23" s="180"/>
      <c r="C23" s="181"/>
      <c r="D23" s="165"/>
      <c r="E23" s="31"/>
      <c r="F23" s="165"/>
      <c r="G23" s="31"/>
      <c r="H23" s="165"/>
      <c r="I23" s="31"/>
      <c r="J23" s="165"/>
      <c r="K23" s="31"/>
      <c r="L23" s="165"/>
      <c r="M23" s="31"/>
      <c r="N23" s="165"/>
      <c r="O23" s="182"/>
      <c r="P23" s="165"/>
      <c r="Q23" s="182"/>
    </row>
    <row r="24" spans="1:17" s="176" customFormat="1" ht="16.5" customHeight="1">
      <c r="A24" s="141"/>
      <c r="B24" s="180"/>
      <c r="C24" s="181"/>
      <c r="D24" s="165"/>
      <c r="E24" s="31"/>
      <c r="F24" s="165"/>
      <c r="G24" s="31"/>
      <c r="H24" s="165"/>
      <c r="I24" s="31"/>
      <c r="J24" s="165"/>
      <c r="K24" s="31"/>
      <c r="L24" s="165"/>
      <c r="M24" s="31"/>
      <c r="N24" s="165"/>
      <c r="O24" s="182"/>
      <c r="P24" s="165"/>
      <c r="Q24" s="182"/>
    </row>
    <row r="25" spans="1:17" s="176" customFormat="1" ht="16.5" customHeight="1">
      <c r="A25" s="141" t="s">
        <v>173</v>
      </c>
      <c r="B25" s="174"/>
      <c r="C25" s="183"/>
      <c r="D25" s="165"/>
      <c r="E25" s="30">
        <v>308133288</v>
      </c>
      <c r="F25" s="165"/>
      <c r="G25" s="30">
        <v>1582837748</v>
      </c>
      <c r="H25" s="165"/>
      <c r="I25" s="30">
        <v>30813535</v>
      </c>
      <c r="J25" s="165"/>
      <c r="K25" s="30">
        <v>348734463</v>
      </c>
      <c r="L25" s="165"/>
      <c r="M25" s="184">
        <v>-107730128</v>
      </c>
      <c r="N25" s="165"/>
      <c r="O25" s="184">
        <v>-36398264</v>
      </c>
      <c r="P25" s="165"/>
      <c r="Q25" s="184">
        <f>SUM(E25:O25)</f>
        <v>2126390642</v>
      </c>
    </row>
    <row r="26" spans="1:17" s="176" customFormat="1" ht="6" customHeight="1">
      <c r="A26" s="141"/>
      <c r="B26" s="174"/>
      <c r="C26" s="183"/>
      <c r="D26" s="165"/>
      <c r="E26" s="30"/>
      <c r="F26" s="165"/>
      <c r="G26" s="30"/>
      <c r="H26" s="165"/>
      <c r="I26" s="30"/>
      <c r="J26" s="165"/>
      <c r="K26" s="30"/>
      <c r="L26" s="165"/>
      <c r="M26" s="184"/>
      <c r="N26" s="165"/>
      <c r="O26" s="184"/>
      <c r="P26" s="165"/>
      <c r="Q26" s="184"/>
    </row>
    <row r="27" spans="1:17" s="176" customFormat="1" ht="16.5" customHeight="1">
      <c r="A27" s="141" t="s">
        <v>178</v>
      </c>
      <c r="B27" s="142"/>
      <c r="C27" s="177"/>
      <c r="D27" s="165"/>
      <c r="E27" s="30"/>
      <c r="F27" s="165"/>
      <c r="G27" s="30"/>
      <c r="H27" s="165"/>
      <c r="I27" s="30"/>
      <c r="J27" s="165"/>
      <c r="K27" s="30"/>
      <c r="L27" s="165"/>
      <c r="M27" s="30"/>
      <c r="N27" s="165"/>
      <c r="O27" s="30"/>
      <c r="P27" s="165"/>
      <c r="Q27" s="30"/>
    </row>
    <row r="28" spans="1:17" s="176" customFormat="1" ht="16.5" customHeight="1">
      <c r="A28" s="100" t="s">
        <v>171</v>
      </c>
      <c r="B28" s="178"/>
      <c r="C28" s="177"/>
      <c r="D28" s="165"/>
      <c r="E28" s="185">
        <v>0</v>
      </c>
      <c r="F28" s="165"/>
      <c r="G28" s="185">
        <v>0</v>
      </c>
      <c r="H28" s="165"/>
      <c r="I28" s="185">
        <v>0</v>
      </c>
      <c r="J28" s="165"/>
      <c r="K28" s="185">
        <v>4169573</v>
      </c>
      <c r="L28" s="165"/>
      <c r="M28" s="32">
        <v>315239420</v>
      </c>
      <c r="N28" s="165"/>
      <c r="O28" s="32">
        <v>-50189205</v>
      </c>
      <c r="P28" s="165"/>
      <c r="Q28" s="32">
        <f>SUM(E28:O28)</f>
        <v>269219788</v>
      </c>
    </row>
    <row r="29" spans="1:17" s="176" customFormat="1" ht="16.5" customHeight="1">
      <c r="A29" s="178"/>
      <c r="B29" s="178"/>
      <c r="C29" s="177"/>
      <c r="D29" s="165"/>
      <c r="E29" s="30"/>
      <c r="F29" s="165"/>
      <c r="G29" s="30"/>
      <c r="H29" s="165"/>
      <c r="I29" s="30"/>
      <c r="J29" s="165"/>
      <c r="K29" s="30"/>
      <c r="L29" s="165"/>
      <c r="M29" s="30"/>
      <c r="N29" s="165"/>
      <c r="O29" s="30"/>
      <c r="P29" s="165"/>
      <c r="Q29" s="30"/>
    </row>
    <row r="30" spans="1:17" s="176" customFormat="1" ht="16.5" customHeight="1" thickBot="1">
      <c r="A30" s="141" t="s">
        <v>174</v>
      </c>
      <c r="B30" s="180"/>
      <c r="C30" s="181"/>
      <c r="D30" s="165"/>
      <c r="E30" s="81">
        <f>SUM(E25:E28)</f>
        <v>308133288</v>
      </c>
      <c r="F30" s="165"/>
      <c r="G30" s="81">
        <f t="shared" ref="G30:Q30" si="1">SUM(G25:G28)</f>
        <v>1582837748</v>
      </c>
      <c r="H30" s="165"/>
      <c r="I30" s="81">
        <f t="shared" si="1"/>
        <v>30813535</v>
      </c>
      <c r="J30" s="165"/>
      <c r="K30" s="81">
        <f t="shared" si="1"/>
        <v>352904036</v>
      </c>
      <c r="L30" s="165"/>
      <c r="M30" s="81">
        <f t="shared" si="1"/>
        <v>207509292</v>
      </c>
      <c r="N30" s="165"/>
      <c r="O30" s="81">
        <f t="shared" si="1"/>
        <v>-86587469</v>
      </c>
      <c r="P30" s="165"/>
      <c r="Q30" s="81">
        <f t="shared" si="1"/>
        <v>2395610430</v>
      </c>
    </row>
    <row r="31" spans="1:17" s="176" customFormat="1" ht="16.5" customHeight="1" thickTop="1">
      <c r="A31" s="141"/>
      <c r="B31" s="180"/>
      <c r="C31" s="181"/>
      <c r="D31" s="165"/>
      <c r="E31" s="31"/>
      <c r="F31" s="165"/>
      <c r="G31" s="31"/>
      <c r="H31" s="165"/>
      <c r="I31" s="31"/>
      <c r="J31" s="165"/>
      <c r="K31" s="31"/>
      <c r="L31" s="165"/>
      <c r="M31" s="31"/>
      <c r="N31" s="165"/>
      <c r="O31" s="182"/>
      <c r="P31" s="165"/>
      <c r="Q31" s="182"/>
    </row>
    <row r="32" spans="1:17" s="176" customFormat="1" ht="16.5" customHeight="1">
      <c r="A32" s="141"/>
      <c r="B32" s="180"/>
      <c r="C32" s="181"/>
      <c r="D32" s="165"/>
      <c r="E32" s="31"/>
      <c r="F32" s="165"/>
      <c r="G32" s="31"/>
      <c r="H32" s="165"/>
      <c r="I32" s="31"/>
      <c r="J32" s="165"/>
      <c r="K32" s="31"/>
      <c r="L32" s="165"/>
      <c r="M32" s="31"/>
      <c r="N32" s="165"/>
      <c r="O32" s="182"/>
      <c r="P32" s="165"/>
      <c r="Q32" s="182"/>
    </row>
    <row r="33" spans="1:17" s="176" customFormat="1" ht="18.75" customHeight="1">
      <c r="A33" s="141"/>
      <c r="B33" s="180"/>
      <c r="C33" s="181"/>
      <c r="D33" s="165"/>
      <c r="E33" s="31"/>
      <c r="F33" s="31"/>
      <c r="G33" s="31"/>
      <c r="H33" s="31"/>
      <c r="I33" s="31"/>
      <c r="J33" s="31"/>
      <c r="K33" s="31"/>
      <c r="L33" s="31"/>
      <c r="M33" s="31"/>
      <c r="N33" s="182"/>
      <c r="O33" s="182"/>
      <c r="P33" s="182"/>
      <c r="Q33" s="182"/>
    </row>
    <row r="34" spans="1:17" ht="21.95" customHeight="1">
      <c r="A34" s="220" t="str">
        <f>+'9'!A36:Q36</f>
        <v>The accompanying notes form part of this interim financial information.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</row>
  </sheetData>
  <mergeCells count="5">
    <mergeCell ref="E6:Q6"/>
    <mergeCell ref="M7:O7"/>
    <mergeCell ref="I8:K8"/>
    <mergeCell ref="M8:O8"/>
    <mergeCell ref="A34:Q34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799E8-10E6-40D7-9632-E9E25C7A29C3}">
  <dimension ref="A1:K126"/>
  <sheetViews>
    <sheetView tabSelected="1" topLeftCell="A84" zoomScaleNormal="100" zoomScaleSheetLayoutView="100" workbookViewId="0">
      <selection activeCell="I113" sqref="I113"/>
    </sheetView>
  </sheetViews>
  <sheetFormatPr defaultColWidth="9.140625" defaultRowHeight="16.5" customHeight="1"/>
  <cols>
    <col min="1" max="1" width="1.7109375" style="72" customWidth="1"/>
    <col min="2" max="2" width="48.42578125" style="72" customWidth="1"/>
    <col min="3" max="3" width="5.85546875" style="72" customWidth="1"/>
    <col min="4" max="4" width="0.5703125" style="72" customWidth="1"/>
    <col min="5" max="5" width="14.28515625" style="187" customWidth="1"/>
    <col min="6" max="6" width="0.5703125" style="188" customWidth="1"/>
    <col min="7" max="7" width="14.28515625" style="187" customWidth="1"/>
    <col min="8" max="8" width="0.5703125" style="187" customWidth="1"/>
    <col min="9" max="9" width="14.28515625" style="187" customWidth="1"/>
    <col min="10" max="10" width="0.5703125" style="187" customWidth="1"/>
    <col min="11" max="11" width="14.28515625" style="187" customWidth="1"/>
    <col min="12" max="16384" width="9.140625" style="2"/>
  </cols>
  <sheetData>
    <row r="1" spans="1:11" ht="16.5" customHeight="1">
      <c r="A1" s="186" t="s">
        <v>0</v>
      </c>
    </row>
    <row r="2" spans="1:11" ht="16.5" customHeight="1">
      <c r="A2" s="107" t="s">
        <v>180</v>
      </c>
      <c r="B2" s="189"/>
      <c r="C2" s="190"/>
      <c r="D2" s="190"/>
      <c r="E2" s="191"/>
      <c r="F2" s="192"/>
      <c r="G2" s="191"/>
      <c r="H2" s="191"/>
      <c r="I2" s="191"/>
      <c r="J2" s="191"/>
      <c r="K2" s="191"/>
    </row>
    <row r="3" spans="1:11" ht="16.5" customHeight="1">
      <c r="A3" s="113" t="s">
        <v>137</v>
      </c>
      <c r="B3" s="193"/>
      <c r="C3" s="194"/>
      <c r="D3" s="194"/>
      <c r="E3" s="195"/>
      <c r="F3" s="196"/>
      <c r="G3" s="195"/>
      <c r="H3" s="195"/>
      <c r="I3" s="195"/>
      <c r="J3" s="195"/>
      <c r="K3" s="195"/>
    </row>
    <row r="4" spans="1:11" ht="16.5" customHeight="1">
      <c r="A4" s="197"/>
      <c r="B4" s="197"/>
      <c r="C4" s="190"/>
      <c r="D4" s="190"/>
      <c r="E4" s="15"/>
      <c r="F4" s="192"/>
      <c r="G4" s="15"/>
      <c r="H4" s="15"/>
      <c r="I4" s="15"/>
      <c r="J4" s="15"/>
      <c r="K4" s="15"/>
    </row>
    <row r="5" spans="1:11" ht="16.5" customHeight="1">
      <c r="A5" s="197"/>
      <c r="B5" s="197"/>
      <c r="C5" s="190"/>
      <c r="D5" s="190"/>
      <c r="E5" s="15"/>
      <c r="F5" s="192"/>
      <c r="G5" s="15"/>
      <c r="H5" s="15"/>
      <c r="I5" s="15"/>
      <c r="J5" s="15"/>
      <c r="K5" s="15"/>
    </row>
    <row r="6" spans="1:11" ht="16.5" customHeight="1">
      <c r="A6" s="197"/>
      <c r="B6" s="197"/>
      <c r="C6" s="190"/>
      <c r="D6" s="190"/>
      <c r="E6" s="228" t="s">
        <v>3</v>
      </c>
      <c r="F6" s="228"/>
      <c r="G6" s="228"/>
      <c r="H6" s="64"/>
      <c r="I6" s="228" t="s">
        <v>4</v>
      </c>
      <c r="J6" s="228"/>
      <c r="K6" s="228"/>
    </row>
    <row r="7" spans="1:11" ht="16.5" customHeight="1">
      <c r="A7" s="6"/>
      <c r="B7" s="6"/>
      <c r="C7" s="3"/>
      <c r="D7" s="3"/>
      <c r="E7" s="217" t="s">
        <v>5</v>
      </c>
      <c r="F7" s="217"/>
      <c r="G7" s="217"/>
      <c r="H7" s="65"/>
      <c r="I7" s="217" t="s">
        <v>5</v>
      </c>
      <c r="J7" s="217"/>
      <c r="K7" s="217"/>
    </row>
    <row r="8" spans="1:11" ht="16.5" customHeight="1">
      <c r="A8" s="6"/>
      <c r="B8" s="6"/>
      <c r="C8" s="3"/>
      <c r="D8" s="3"/>
      <c r="E8" s="17" t="s">
        <v>6</v>
      </c>
      <c r="F8" s="18"/>
      <c r="G8" s="17" t="s">
        <v>6</v>
      </c>
      <c r="H8" s="8"/>
      <c r="I8" s="17" t="s">
        <v>6</v>
      </c>
      <c r="J8" s="18"/>
      <c r="K8" s="17" t="s">
        <v>6</v>
      </c>
    </row>
    <row r="9" spans="1:11" ht="16.5" customHeight="1">
      <c r="A9" s="6"/>
      <c r="B9" s="6"/>
      <c r="C9" s="3"/>
      <c r="D9" s="3"/>
      <c r="E9" s="17" t="s">
        <v>8</v>
      </c>
      <c r="F9" s="18"/>
      <c r="G9" s="17" t="s">
        <v>8</v>
      </c>
      <c r="H9" s="8"/>
      <c r="I9" s="17" t="s">
        <v>8</v>
      </c>
      <c r="J9" s="18"/>
      <c r="K9" s="17" t="s">
        <v>8</v>
      </c>
    </row>
    <row r="10" spans="1:11" ht="16.5" customHeight="1">
      <c r="A10" s="6"/>
      <c r="B10" s="6"/>
      <c r="C10" s="3"/>
      <c r="D10" s="3"/>
      <c r="E10" s="20" t="s">
        <v>10</v>
      </c>
      <c r="F10" s="21"/>
      <c r="G10" s="20" t="s">
        <v>11</v>
      </c>
      <c r="H10" s="22"/>
      <c r="I10" s="20" t="s">
        <v>10</v>
      </c>
      <c r="J10" s="21"/>
      <c r="K10" s="20" t="s">
        <v>11</v>
      </c>
    </row>
    <row r="11" spans="1:11" ht="16.5" customHeight="1">
      <c r="A11" s="197"/>
      <c r="B11" s="197"/>
      <c r="C11" s="198" t="s">
        <v>12</v>
      </c>
      <c r="D11" s="199"/>
      <c r="E11" s="25" t="s">
        <v>13</v>
      </c>
      <c r="F11" s="26"/>
      <c r="G11" s="25" t="s">
        <v>13</v>
      </c>
      <c r="H11" s="16"/>
      <c r="I11" s="25" t="s">
        <v>13</v>
      </c>
      <c r="J11" s="16"/>
      <c r="K11" s="25" t="s">
        <v>13</v>
      </c>
    </row>
    <row r="12" spans="1:11" ht="16.5" customHeight="1">
      <c r="A12" s="52" t="s">
        <v>181</v>
      </c>
      <c r="B12" s="2"/>
      <c r="C12" s="77"/>
      <c r="D12" s="199"/>
      <c r="E12" s="43"/>
      <c r="F12" s="200"/>
      <c r="G12" s="17"/>
      <c r="H12" s="17"/>
      <c r="I12" s="43"/>
      <c r="J12" s="16"/>
      <c r="K12" s="17"/>
    </row>
    <row r="13" spans="1:11" s="57" customFormat="1" ht="16.5" customHeight="1">
      <c r="A13" s="72"/>
      <c r="B13" s="72" t="s">
        <v>182</v>
      </c>
      <c r="C13" s="73"/>
      <c r="D13" s="73"/>
      <c r="E13" s="34">
        <v>59242863</v>
      </c>
      <c r="F13" s="15"/>
      <c r="G13" s="15">
        <v>90798387</v>
      </c>
      <c r="H13" s="15"/>
      <c r="I13" s="34">
        <v>-6237228</v>
      </c>
      <c r="J13" s="74"/>
      <c r="K13" s="15">
        <v>86301664</v>
      </c>
    </row>
    <row r="14" spans="1:11" s="57" customFormat="1" ht="16.5" customHeight="1">
      <c r="A14" s="72"/>
      <c r="B14" s="72" t="s">
        <v>183</v>
      </c>
      <c r="C14" s="73"/>
      <c r="D14" s="73"/>
      <c r="E14" s="34"/>
      <c r="F14" s="15"/>
      <c r="G14" s="15"/>
      <c r="H14" s="15"/>
      <c r="I14" s="34"/>
      <c r="J14" s="74"/>
      <c r="K14" s="15"/>
    </row>
    <row r="15" spans="1:11" s="57" customFormat="1" ht="16.5" customHeight="1">
      <c r="A15" s="72"/>
      <c r="B15" s="72" t="s">
        <v>184</v>
      </c>
      <c r="C15" s="73">
        <v>13</v>
      </c>
      <c r="D15" s="73"/>
      <c r="E15" s="34">
        <v>213741058</v>
      </c>
      <c r="F15" s="15"/>
      <c r="G15" s="15">
        <v>21694967</v>
      </c>
      <c r="H15" s="15"/>
      <c r="I15" s="34">
        <v>212965445</v>
      </c>
      <c r="J15" s="74"/>
      <c r="K15" s="15">
        <v>21072893</v>
      </c>
    </row>
    <row r="16" spans="1:11" s="57" customFormat="1" ht="16.5" customHeight="1">
      <c r="A16" s="72"/>
      <c r="B16" s="72" t="s">
        <v>185</v>
      </c>
      <c r="C16" s="73" t="s">
        <v>186</v>
      </c>
      <c r="D16" s="73"/>
      <c r="E16" s="34">
        <v>100040979</v>
      </c>
      <c r="F16" s="15"/>
      <c r="G16" s="15">
        <v>45532032</v>
      </c>
      <c r="H16" s="15"/>
      <c r="I16" s="34">
        <v>69609483</v>
      </c>
      <c r="J16" s="74"/>
      <c r="K16" s="15">
        <v>24158357</v>
      </c>
    </row>
    <row r="17" spans="1:11" s="57" customFormat="1" ht="16.5" customHeight="1">
      <c r="A17" s="72"/>
      <c r="B17" s="72" t="s">
        <v>254</v>
      </c>
      <c r="C17" s="73"/>
      <c r="D17" s="73"/>
      <c r="E17" s="34">
        <v>2462372</v>
      </c>
      <c r="F17" s="15"/>
      <c r="G17" s="15">
        <v>466837</v>
      </c>
      <c r="H17" s="15"/>
      <c r="I17" s="34">
        <v>2462372</v>
      </c>
      <c r="J17" s="74"/>
      <c r="K17" s="15">
        <v>466837</v>
      </c>
    </row>
    <row r="18" spans="1:11" s="57" customFormat="1" ht="16.5" customHeight="1">
      <c r="A18" s="72"/>
      <c r="B18" s="72" t="s">
        <v>187</v>
      </c>
      <c r="C18" s="73"/>
      <c r="D18" s="73"/>
      <c r="E18" s="34">
        <v>1569178</v>
      </c>
      <c r="F18" s="15"/>
      <c r="G18" s="15">
        <v>0</v>
      </c>
      <c r="H18" s="15"/>
      <c r="I18" s="34">
        <v>1569178</v>
      </c>
      <c r="J18" s="74"/>
      <c r="K18" s="15">
        <v>0</v>
      </c>
    </row>
    <row r="19" spans="1:11" s="57" customFormat="1" ht="16.5" customHeight="1">
      <c r="A19" s="72"/>
      <c r="B19" s="72" t="s">
        <v>188</v>
      </c>
      <c r="C19" s="73">
        <v>11</v>
      </c>
      <c r="D19" s="73"/>
      <c r="E19" s="34">
        <v>15000000</v>
      </c>
      <c r="F19" s="15"/>
      <c r="G19" s="15">
        <v>0</v>
      </c>
      <c r="H19" s="15"/>
      <c r="I19" s="34">
        <v>15000000</v>
      </c>
      <c r="J19" s="74"/>
      <c r="K19" s="15">
        <v>0</v>
      </c>
    </row>
    <row r="20" spans="1:11" s="57" customFormat="1" ht="16.5" customHeight="1">
      <c r="A20" s="72"/>
      <c r="B20" s="72" t="s">
        <v>189</v>
      </c>
      <c r="C20" s="73"/>
      <c r="D20" s="73"/>
      <c r="E20" s="34">
        <v>12759800</v>
      </c>
      <c r="F20" s="15"/>
      <c r="G20" s="15">
        <v>-406163</v>
      </c>
      <c r="H20" s="15"/>
      <c r="I20" s="34">
        <v>12759800</v>
      </c>
      <c r="J20" s="74"/>
      <c r="K20" s="15">
        <v>-406163</v>
      </c>
    </row>
    <row r="21" spans="1:11" s="57" customFormat="1" ht="16.5" customHeight="1">
      <c r="A21" s="72"/>
      <c r="B21" s="72" t="s">
        <v>190</v>
      </c>
      <c r="C21" s="73"/>
      <c r="D21" s="73"/>
      <c r="E21" s="34">
        <v>-2804</v>
      </c>
      <c r="F21" s="15"/>
      <c r="G21" s="15">
        <v>-29907</v>
      </c>
      <c r="H21" s="15"/>
      <c r="I21" s="34">
        <v>-2804</v>
      </c>
      <c r="J21" s="74"/>
      <c r="K21" s="15">
        <v>-29907</v>
      </c>
    </row>
    <row r="22" spans="1:11" s="57" customFormat="1" ht="16.5" customHeight="1">
      <c r="A22" s="72"/>
      <c r="B22" s="72" t="s">
        <v>191</v>
      </c>
      <c r="C22" s="73">
        <v>13</v>
      </c>
      <c r="D22" s="73"/>
      <c r="E22" s="34">
        <v>101926</v>
      </c>
      <c r="F22" s="15"/>
      <c r="G22" s="15">
        <v>566514</v>
      </c>
      <c r="H22" s="15"/>
      <c r="I22" s="34">
        <v>0</v>
      </c>
      <c r="J22" s="74"/>
      <c r="K22" s="15">
        <v>566514</v>
      </c>
    </row>
    <row r="23" spans="1:11" s="57" customFormat="1" ht="16.5" customHeight="1">
      <c r="A23" s="72"/>
      <c r="B23" s="72" t="s">
        <v>192</v>
      </c>
      <c r="C23" s="73"/>
      <c r="D23" s="73"/>
      <c r="E23" s="34">
        <v>-22756</v>
      </c>
      <c r="F23" s="15"/>
      <c r="G23" s="15">
        <v>-8004</v>
      </c>
      <c r="H23" s="15"/>
      <c r="I23" s="34">
        <v>-26459</v>
      </c>
      <c r="J23" s="74"/>
      <c r="K23" s="15">
        <v>0</v>
      </c>
    </row>
    <row r="24" spans="1:11" s="57" customFormat="1" ht="16.5" customHeight="1">
      <c r="A24" s="72"/>
      <c r="B24" s="72" t="s">
        <v>193</v>
      </c>
      <c r="C24" s="73"/>
      <c r="D24" s="73"/>
      <c r="E24" s="34"/>
      <c r="F24" s="15"/>
      <c r="G24" s="15"/>
      <c r="H24" s="15"/>
      <c r="I24" s="34"/>
      <c r="J24" s="74"/>
      <c r="K24" s="15"/>
    </row>
    <row r="25" spans="1:11" s="57" customFormat="1" ht="16.5" customHeight="1">
      <c r="A25" s="72"/>
      <c r="B25" s="72" t="s">
        <v>194</v>
      </c>
      <c r="C25" s="73"/>
      <c r="D25" s="73"/>
      <c r="E25" s="34">
        <v>-1260169</v>
      </c>
      <c r="F25" s="15"/>
      <c r="G25" s="15">
        <v>0</v>
      </c>
      <c r="H25" s="15"/>
      <c r="I25" s="34">
        <v>-1260169</v>
      </c>
      <c r="J25" s="74"/>
      <c r="K25" s="15">
        <v>0</v>
      </c>
    </row>
    <row r="26" spans="1:11" s="57" customFormat="1" ht="16.5" customHeight="1">
      <c r="A26" s="72"/>
      <c r="B26" s="57" t="s">
        <v>195</v>
      </c>
      <c r="C26" s="73"/>
      <c r="D26" s="73"/>
      <c r="E26" s="34">
        <v>-5469567</v>
      </c>
      <c r="F26" s="15"/>
      <c r="G26" s="15">
        <v>-6063488</v>
      </c>
      <c r="H26" s="15"/>
      <c r="I26" s="34">
        <v>-5469567</v>
      </c>
      <c r="J26" s="74"/>
      <c r="K26" s="15">
        <v>-6063488</v>
      </c>
    </row>
    <row r="27" spans="1:11" s="57" customFormat="1" ht="16.5" customHeight="1">
      <c r="A27" s="72"/>
      <c r="B27" s="72" t="s">
        <v>113</v>
      </c>
      <c r="C27" s="73">
        <v>12</v>
      </c>
      <c r="D27" s="73"/>
      <c r="E27" s="34">
        <v>-32554094</v>
      </c>
      <c r="F27" s="15"/>
      <c r="G27" s="15">
        <v>-42231402</v>
      </c>
      <c r="H27" s="15"/>
      <c r="I27" s="34">
        <v>0</v>
      </c>
      <c r="J27" s="74"/>
      <c r="K27" s="15">
        <v>0</v>
      </c>
    </row>
    <row r="28" spans="1:11" s="57" customFormat="1" ht="16.5" customHeight="1">
      <c r="A28" s="72"/>
      <c r="B28" s="72" t="s">
        <v>196</v>
      </c>
      <c r="C28" s="73">
        <v>12</v>
      </c>
      <c r="D28" s="73"/>
      <c r="E28" s="34">
        <v>185683</v>
      </c>
      <c r="F28" s="15"/>
      <c r="G28" s="15">
        <v>0</v>
      </c>
      <c r="H28" s="15"/>
      <c r="I28" s="34">
        <v>0</v>
      </c>
      <c r="J28" s="74"/>
      <c r="K28" s="15">
        <v>0</v>
      </c>
    </row>
    <row r="29" spans="1:11" s="57" customFormat="1" ht="16.5" customHeight="1">
      <c r="A29" s="72"/>
      <c r="B29" s="72" t="s">
        <v>197</v>
      </c>
      <c r="C29" s="73">
        <v>12</v>
      </c>
      <c r="D29" s="73"/>
      <c r="E29" s="34">
        <v>0</v>
      </c>
      <c r="F29" s="15"/>
      <c r="G29" s="15">
        <v>0</v>
      </c>
      <c r="H29" s="15"/>
      <c r="I29" s="34">
        <v>-56610000</v>
      </c>
      <c r="J29" s="74"/>
      <c r="K29" s="15">
        <v>-54400000</v>
      </c>
    </row>
    <row r="30" spans="1:11" s="57" customFormat="1" ht="16.5" customHeight="1">
      <c r="A30" s="72"/>
      <c r="B30" s="72" t="s">
        <v>255</v>
      </c>
      <c r="C30" s="73"/>
      <c r="D30" s="73"/>
      <c r="E30" s="34">
        <v>-51341559</v>
      </c>
      <c r="F30" s="15"/>
      <c r="G30" s="15">
        <v>5819075</v>
      </c>
      <c r="H30" s="15"/>
      <c r="I30" s="34">
        <v>-51341559</v>
      </c>
      <c r="J30" s="74"/>
      <c r="K30" s="15">
        <v>5819075</v>
      </c>
    </row>
    <row r="31" spans="1:11" s="57" customFormat="1" ht="16.5" customHeight="1">
      <c r="A31" s="72"/>
      <c r="B31" s="72" t="s">
        <v>198</v>
      </c>
      <c r="C31" s="73"/>
      <c r="D31" s="73"/>
      <c r="E31" s="34">
        <v>62494730</v>
      </c>
      <c r="F31" s="15"/>
      <c r="G31" s="15">
        <v>4474838</v>
      </c>
      <c r="H31" s="15"/>
      <c r="I31" s="34">
        <v>62494730</v>
      </c>
      <c r="J31" s="74"/>
      <c r="K31" s="15">
        <v>4474838</v>
      </c>
    </row>
    <row r="32" spans="1:11" s="57" customFormat="1" ht="16.5" customHeight="1">
      <c r="A32" s="72"/>
      <c r="B32" s="72" t="s">
        <v>69</v>
      </c>
      <c r="C32" s="73"/>
      <c r="D32" s="73"/>
      <c r="E32" s="34">
        <v>2964285</v>
      </c>
      <c r="F32" s="15"/>
      <c r="G32" s="15">
        <v>1914609</v>
      </c>
      <c r="H32" s="15"/>
      <c r="I32" s="34">
        <v>1749329</v>
      </c>
      <c r="J32" s="74"/>
      <c r="K32" s="15">
        <v>1612470</v>
      </c>
    </row>
    <row r="33" spans="1:11" s="57" customFormat="1" ht="16.5" customHeight="1">
      <c r="A33" s="72"/>
      <c r="B33" s="72" t="s">
        <v>199</v>
      </c>
      <c r="C33" s="73"/>
      <c r="D33" s="73"/>
      <c r="E33" s="34">
        <v>-2025866</v>
      </c>
      <c r="F33" s="15"/>
      <c r="G33" s="15">
        <v>-2717850</v>
      </c>
      <c r="H33" s="15"/>
      <c r="I33" s="34">
        <v>-4524857</v>
      </c>
      <c r="J33" s="74"/>
      <c r="K33" s="15">
        <v>-7025770</v>
      </c>
    </row>
    <row r="34" spans="1:11" s="57" customFormat="1" ht="16.5" customHeight="1">
      <c r="A34" s="72"/>
      <c r="B34" s="72" t="s">
        <v>112</v>
      </c>
      <c r="C34" s="73"/>
      <c r="D34" s="73"/>
      <c r="E34" s="34">
        <v>132848973</v>
      </c>
      <c r="F34" s="15"/>
      <c r="G34" s="15">
        <v>58565980</v>
      </c>
      <c r="H34" s="15"/>
      <c r="I34" s="34">
        <v>124347051</v>
      </c>
      <c r="J34" s="74"/>
      <c r="K34" s="15">
        <v>44584656</v>
      </c>
    </row>
    <row r="35" spans="1:11" s="57" customFormat="1" ht="16.5" customHeight="1">
      <c r="A35" s="72"/>
      <c r="B35" s="72" t="s">
        <v>200</v>
      </c>
      <c r="C35" s="73"/>
      <c r="D35" s="73"/>
      <c r="E35" s="34"/>
      <c r="F35" s="15"/>
      <c r="G35" s="15"/>
      <c r="H35" s="15"/>
      <c r="I35" s="34"/>
      <c r="J35" s="74"/>
      <c r="K35" s="15"/>
    </row>
    <row r="36" spans="1:11" s="57" customFormat="1" ht="16.5" customHeight="1">
      <c r="A36" s="72"/>
      <c r="B36" s="72" t="s">
        <v>201</v>
      </c>
      <c r="C36" s="73"/>
      <c r="D36" s="73"/>
      <c r="E36" s="34">
        <v>832206920</v>
      </c>
      <c r="F36" s="15"/>
      <c r="G36" s="15">
        <v>445398906</v>
      </c>
      <c r="H36" s="15"/>
      <c r="I36" s="34">
        <v>883804004</v>
      </c>
      <c r="J36" s="74"/>
      <c r="K36" s="15">
        <v>595515663</v>
      </c>
    </row>
    <row r="37" spans="1:11" s="57" customFormat="1" ht="16.5" customHeight="1">
      <c r="A37" s="72"/>
      <c r="B37" s="72" t="s">
        <v>202</v>
      </c>
      <c r="C37" s="73"/>
      <c r="D37" s="73"/>
      <c r="E37" s="34">
        <v>-717443381</v>
      </c>
      <c r="F37" s="15"/>
      <c r="G37" s="15">
        <v>-183725361</v>
      </c>
      <c r="H37" s="15"/>
      <c r="I37" s="34">
        <v>-733060604</v>
      </c>
      <c r="J37" s="74"/>
      <c r="K37" s="15">
        <v>-190984208</v>
      </c>
    </row>
    <row r="38" spans="1:11" s="57" customFormat="1" ht="16.5" customHeight="1">
      <c r="A38" s="72"/>
      <c r="B38" s="201" t="s">
        <v>203</v>
      </c>
      <c r="C38" s="73"/>
      <c r="D38" s="73"/>
      <c r="E38" s="34">
        <v>11933908</v>
      </c>
      <c r="F38" s="15"/>
      <c r="G38" s="15">
        <v>11933768</v>
      </c>
      <c r="H38" s="15"/>
      <c r="I38" s="34">
        <v>11933908</v>
      </c>
      <c r="J38" s="74"/>
      <c r="K38" s="15">
        <v>11933768</v>
      </c>
    </row>
    <row r="39" spans="1:11" s="57" customFormat="1" ht="16.5" customHeight="1">
      <c r="A39" s="72"/>
      <c r="B39" s="201" t="s">
        <v>204</v>
      </c>
      <c r="C39" s="73"/>
      <c r="D39" s="73"/>
      <c r="E39" s="34">
        <v>69741380</v>
      </c>
      <c r="F39" s="15"/>
      <c r="G39" s="15">
        <v>160323970</v>
      </c>
      <c r="H39" s="15"/>
      <c r="I39" s="34">
        <v>72910952</v>
      </c>
      <c r="J39" s="74"/>
      <c r="K39" s="15">
        <v>134166489</v>
      </c>
    </row>
    <row r="40" spans="1:11" s="57" customFormat="1" ht="16.5" customHeight="1">
      <c r="A40" s="72"/>
      <c r="B40" s="72" t="s">
        <v>205</v>
      </c>
      <c r="C40" s="73"/>
      <c r="D40" s="73"/>
      <c r="E40" s="34">
        <v>-27481224</v>
      </c>
      <c r="F40" s="15"/>
      <c r="G40" s="15">
        <v>61576286</v>
      </c>
      <c r="H40" s="15"/>
      <c r="I40" s="34">
        <v>-26496772</v>
      </c>
      <c r="J40" s="74"/>
      <c r="K40" s="15">
        <v>-7200116</v>
      </c>
    </row>
    <row r="41" spans="1:11" s="57" customFormat="1" ht="16.5" customHeight="1">
      <c r="A41" s="72"/>
      <c r="B41" s="72" t="s">
        <v>206</v>
      </c>
      <c r="C41" s="73"/>
      <c r="D41" s="73"/>
      <c r="E41" s="34">
        <v>168844889</v>
      </c>
      <c r="F41" s="15"/>
      <c r="G41" s="15">
        <v>-218932243</v>
      </c>
      <c r="H41" s="15"/>
      <c r="I41" s="34">
        <v>145371549</v>
      </c>
      <c r="J41" s="74"/>
      <c r="K41" s="15">
        <v>-235319732</v>
      </c>
    </row>
    <row r="42" spans="1:11" s="57" customFormat="1" ht="16.5" customHeight="1">
      <c r="A42" s="72"/>
      <c r="B42" s="72" t="s">
        <v>207</v>
      </c>
      <c r="C42" s="73"/>
      <c r="D42" s="73"/>
      <c r="E42" s="34">
        <v>-30954981</v>
      </c>
      <c r="F42" s="15"/>
      <c r="G42" s="15">
        <v>1136995</v>
      </c>
      <c r="H42" s="15"/>
      <c r="I42" s="34">
        <v>-37530944</v>
      </c>
      <c r="J42" s="74"/>
      <c r="K42" s="15">
        <v>861075</v>
      </c>
    </row>
    <row r="43" spans="1:11" s="57" customFormat="1" ht="16.5" customHeight="1">
      <c r="A43" s="72"/>
      <c r="B43" s="72" t="s">
        <v>208</v>
      </c>
      <c r="C43" s="73"/>
      <c r="D43" s="73"/>
      <c r="E43" s="34">
        <v>2341359</v>
      </c>
      <c r="F43" s="15"/>
      <c r="G43" s="15">
        <v>-2712335</v>
      </c>
      <c r="H43" s="15"/>
      <c r="I43" s="34">
        <v>894810</v>
      </c>
      <c r="J43" s="74"/>
      <c r="K43" s="15">
        <v>-1922653</v>
      </c>
    </row>
    <row r="44" spans="1:11" s="57" customFormat="1" ht="16.5" customHeight="1">
      <c r="A44" s="72"/>
      <c r="B44" s="72" t="s">
        <v>209</v>
      </c>
      <c r="C44" s="73"/>
      <c r="D44" s="73"/>
      <c r="E44" s="34">
        <v>-1284217271</v>
      </c>
      <c r="F44" s="15"/>
      <c r="G44" s="15">
        <v>247504271</v>
      </c>
      <c r="H44" s="15"/>
      <c r="I44" s="34">
        <v>-1273832097</v>
      </c>
      <c r="J44" s="74"/>
      <c r="K44" s="15">
        <v>323800476</v>
      </c>
    </row>
    <row r="45" spans="1:11" s="57" customFormat="1" ht="16.5" customHeight="1">
      <c r="A45" s="72"/>
      <c r="B45" s="72" t="s">
        <v>210</v>
      </c>
      <c r="C45" s="73"/>
      <c r="D45" s="73"/>
      <c r="E45" s="34">
        <v>92259699</v>
      </c>
      <c r="F45" s="15"/>
      <c r="G45" s="15">
        <v>103236862</v>
      </c>
      <c r="H45" s="15"/>
      <c r="I45" s="34">
        <v>132202523</v>
      </c>
      <c r="J45" s="74"/>
      <c r="K45" s="15">
        <v>150859682</v>
      </c>
    </row>
    <row r="46" spans="1:11" s="57" customFormat="1" ht="16.5" customHeight="1">
      <c r="A46" s="72"/>
      <c r="B46" s="72" t="s">
        <v>211</v>
      </c>
      <c r="C46" s="73"/>
      <c r="D46" s="73"/>
      <c r="E46" s="34">
        <v>-22885432</v>
      </c>
      <c r="F46" s="15"/>
      <c r="G46" s="15">
        <v>7979781</v>
      </c>
      <c r="H46" s="15"/>
      <c r="I46" s="34">
        <v>-36102744</v>
      </c>
      <c r="J46" s="74"/>
      <c r="K46" s="15">
        <v>2906339</v>
      </c>
    </row>
    <row r="47" spans="1:11" s="57" customFormat="1" ht="16.5" customHeight="1">
      <c r="A47" s="72"/>
      <c r="B47" s="72" t="s">
        <v>212</v>
      </c>
      <c r="C47" s="73"/>
      <c r="D47" s="73"/>
      <c r="E47" s="34">
        <v>-1230804</v>
      </c>
      <c r="F47" s="15"/>
      <c r="G47" s="15">
        <v>0</v>
      </c>
      <c r="H47" s="15"/>
      <c r="I47" s="34">
        <v>-14000000</v>
      </c>
      <c r="J47" s="74"/>
      <c r="K47" s="15">
        <v>0</v>
      </c>
    </row>
    <row r="48" spans="1:11" s="57" customFormat="1" ht="16.5" customHeight="1">
      <c r="A48" s="72"/>
      <c r="B48" s="201" t="s">
        <v>213</v>
      </c>
      <c r="C48" s="73"/>
      <c r="D48" s="73"/>
      <c r="E48" s="34">
        <v>2804</v>
      </c>
      <c r="F48" s="15"/>
      <c r="G48" s="15">
        <v>30060</v>
      </c>
      <c r="H48" s="15"/>
      <c r="I48" s="34">
        <v>2804</v>
      </c>
      <c r="J48" s="74"/>
      <c r="K48" s="15">
        <v>30060</v>
      </c>
    </row>
    <row r="49" spans="1:11" s="57" customFormat="1" ht="15.75" customHeight="1">
      <c r="A49" s="72"/>
      <c r="B49" s="201" t="s">
        <v>214</v>
      </c>
      <c r="C49" s="73"/>
      <c r="D49" s="73"/>
      <c r="E49" s="34">
        <v>-323349</v>
      </c>
      <c r="F49" s="15"/>
      <c r="G49" s="15">
        <v>-22658</v>
      </c>
      <c r="H49" s="15"/>
      <c r="I49" s="34">
        <v>-323349</v>
      </c>
      <c r="J49" s="74"/>
      <c r="K49" s="15">
        <v>-22658</v>
      </c>
    </row>
    <row r="50" spans="1:11" s="57" customFormat="1" ht="16.5" customHeight="1">
      <c r="A50" s="72"/>
      <c r="B50" s="72" t="s">
        <v>257</v>
      </c>
      <c r="C50" s="73"/>
      <c r="D50" s="73"/>
      <c r="E50" s="36">
        <v>0</v>
      </c>
      <c r="F50" s="15"/>
      <c r="G50" s="13">
        <v>0</v>
      </c>
      <c r="H50" s="15"/>
      <c r="I50" s="36">
        <v>-3471108</v>
      </c>
      <c r="J50" s="74"/>
      <c r="K50" s="13">
        <v>0</v>
      </c>
    </row>
    <row r="51" spans="1:11" s="57" customFormat="1" ht="6" customHeight="1">
      <c r="A51" s="197"/>
      <c r="B51" s="197"/>
      <c r="C51" s="190"/>
      <c r="D51" s="190"/>
      <c r="E51" s="34"/>
      <c r="F51" s="15"/>
      <c r="G51" s="15"/>
      <c r="H51" s="15"/>
      <c r="I51" s="34"/>
      <c r="J51" s="74"/>
      <c r="K51" s="15"/>
    </row>
    <row r="52" spans="1:11" s="57" customFormat="1" ht="16.5" customHeight="1">
      <c r="A52" s="197" t="s">
        <v>215</v>
      </c>
      <c r="C52" s="190"/>
      <c r="D52" s="190"/>
      <c r="E52" s="36">
        <f>SUM(E13:E50)</f>
        <v>-396470451</v>
      </c>
      <c r="F52" s="15"/>
      <c r="G52" s="13">
        <f>SUM(G13:G50)</f>
        <v>812104727</v>
      </c>
      <c r="H52" s="15"/>
      <c r="I52" s="229">
        <f>SUM(I13:I50)</f>
        <v>-500212323</v>
      </c>
      <c r="J52" s="74"/>
      <c r="K52" s="13">
        <f>SUM(K13:K50)</f>
        <v>905756161</v>
      </c>
    </row>
    <row r="53" spans="1:11" s="57" customFormat="1" ht="16.5" customHeight="1">
      <c r="A53" s="197"/>
      <c r="C53"/>
      <c r="D53"/>
      <c r="E53"/>
      <c r="F53"/>
      <c r="G53"/>
      <c r="H53"/>
      <c r="I53"/>
      <c r="J53"/>
      <c r="K53"/>
    </row>
    <row r="54" spans="1:11" s="57" customFormat="1" ht="16.5" customHeight="1">
      <c r="A54" s="72"/>
      <c r="B54" s="72"/>
      <c r="C54"/>
      <c r="D54"/>
      <c r="E54"/>
      <c r="F54"/>
      <c r="G54"/>
      <c r="H54"/>
      <c r="I54"/>
      <c r="J54"/>
      <c r="K54"/>
    </row>
    <row r="55" spans="1:11" s="57" customFormat="1" ht="16.5" customHeight="1">
      <c r="A55" s="72"/>
      <c r="B55" s="72"/>
      <c r="C55"/>
      <c r="D55"/>
      <c r="E55"/>
      <c r="F55"/>
      <c r="G55"/>
      <c r="H55"/>
      <c r="I55"/>
      <c r="J55"/>
      <c r="K55"/>
    </row>
    <row r="56" spans="1:11" s="57" customFormat="1" ht="8.25" customHeight="1">
      <c r="A56" s="197"/>
      <c r="B56" s="197"/>
      <c r="C56"/>
      <c r="D56"/>
      <c r="E56"/>
      <c r="F56"/>
      <c r="G56"/>
      <c r="H56"/>
      <c r="I56"/>
      <c r="J56"/>
      <c r="K56"/>
    </row>
    <row r="57" spans="1:11" s="57" customFormat="1" ht="16.5" customHeight="1">
      <c r="A57" s="197"/>
      <c r="B57" s="197"/>
      <c r="C57"/>
      <c r="D57"/>
      <c r="E57"/>
      <c r="F57"/>
      <c r="G57"/>
      <c r="H57"/>
      <c r="I57"/>
      <c r="J57"/>
      <c r="K57"/>
    </row>
    <row r="58" spans="1:11" s="57" customFormat="1" ht="16.5" customHeight="1">
      <c r="A58" s="197"/>
      <c r="B58" s="197"/>
      <c r="C58" s="190"/>
      <c r="D58" s="190"/>
      <c r="E58" s="15"/>
      <c r="F58" s="15"/>
      <c r="G58" s="15"/>
      <c r="H58" s="15"/>
      <c r="I58" s="15"/>
      <c r="J58" s="74"/>
      <c r="K58" s="15"/>
    </row>
    <row r="59" spans="1:11" s="57" customFormat="1" ht="21.95" customHeight="1">
      <c r="A59" s="202" t="s">
        <v>46</v>
      </c>
      <c r="B59" s="202"/>
      <c r="C59" s="194"/>
      <c r="D59" s="194"/>
      <c r="E59" s="13"/>
      <c r="F59" s="13"/>
      <c r="G59" s="13"/>
      <c r="H59" s="13"/>
      <c r="I59" s="13"/>
      <c r="J59" s="203"/>
      <c r="K59" s="13"/>
    </row>
    <row r="60" spans="1:11" ht="16.5" customHeight="1">
      <c r="A60" s="186" t="s">
        <v>0</v>
      </c>
    </row>
    <row r="61" spans="1:11" ht="16.5" customHeight="1">
      <c r="A61" s="107" t="s">
        <v>216</v>
      </c>
      <c r="B61" s="189"/>
      <c r="C61" s="190"/>
      <c r="D61" s="190"/>
      <c r="E61" s="191"/>
      <c r="F61" s="192"/>
      <c r="G61" s="191"/>
      <c r="H61" s="191"/>
      <c r="I61" s="191"/>
      <c r="J61" s="191"/>
      <c r="K61" s="191"/>
    </row>
    <row r="62" spans="1:11" ht="16.5" customHeight="1">
      <c r="A62" s="113" t="s">
        <v>137</v>
      </c>
      <c r="B62" s="193"/>
      <c r="C62" s="194"/>
      <c r="D62" s="194"/>
      <c r="E62" s="195"/>
      <c r="F62" s="196"/>
      <c r="G62" s="195"/>
      <c r="H62" s="195"/>
      <c r="I62" s="195"/>
      <c r="J62" s="195"/>
      <c r="K62" s="195"/>
    </row>
    <row r="63" spans="1:11" ht="15" customHeight="1">
      <c r="A63" s="107"/>
      <c r="B63" s="204"/>
      <c r="C63" s="190"/>
      <c r="D63" s="190"/>
      <c r="E63" s="15"/>
      <c r="F63" s="192"/>
      <c r="G63" s="15"/>
      <c r="H63" s="15"/>
      <c r="I63" s="15"/>
      <c r="J63" s="15"/>
      <c r="K63" s="15"/>
    </row>
    <row r="64" spans="1:11" ht="15" customHeight="1">
      <c r="A64" s="107"/>
      <c r="B64" s="204"/>
      <c r="C64" s="190"/>
      <c r="D64" s="190"/>
      <c r="E64" s="15"/>
      <c r="F64" s="192"/>
      <c r="G64" s="15"/>
      <c r="H64" s="15"/>
      <c r="I64" s="15"/>
      <c r="J64" s="15"/>
      <c r="K64" s="15"/>
    </row>
    <row r="65" spans="1:11" ht="15" customHeight="1">
      <c r="A65" s="107"/>
      <c r="B65" s="204"/>
      <c r="C65" s="190"/>
      <c r="D65" s="190"/>
      <c r="E65" s="228" t="s">
        <v>3</v>
      </c>
      <c r="F65" s="228"/>
      <c r="G65" s="228"/>
      <c r="H65" s="64"/>
      <c r="I65" s="228" t="s">
        <v>4</v>
      </c>
      <c r="J65" s="228"/>
      <c r="K65" s="228"/>
    </row>
    <row r="66" spans="1:11" ht="15" customHeight="1">
      <c r="A66" s="6"/>
      <c r="B66" s="6"/>
      <c r="C66" s="3"/>
      <c r="D66" s="3"/>
      <c r="E66" s="217" t="s">
        <v>5</v>
      </c>
      <c r="F66" s="217"/>
      <c r="G66" s="217"/>
      <c r="H66" s="65"/>
      <c r="I66" s="217" t="s">
        <v>5</v>
      </c>
      <c r="J66" s="217"/>
      <c r="K66" s="217"/>
    </row>
    <row r="67" spans="1:11" ht="15" customHeight="1">
      <c r="A67" s="6"/>
      <c r="B67" s="6"/>
      <c r="C67" s="3"/>
      <c r="D67" s="3"/>
      <c r="E67" s="17" t="s">
        <v>6</v>
      </c>
      <c r="F67" s="18"/>
      <c r="G67" s="17" t="s">
        <v>6</v>
      </c>
      <c r="H67" s="8"/>
      <c r="I67" s="17" t="s">
        <v>6</v>
      </c>
      <c r="J67" s="18"/>
      <c r="K67" s="17" t="s">
        <v>6</v>
      </c>
    </row>
    <row r="68" spans="1:11" ht="15" customHeight="1">
      <c r="A68" s="6"/>
      <c r="B68" s="6"/>
      <c r="C68" s="3"/>
      <c r="D68" s="3"/>
      <c r="E68" s="17" t="s">
        <v>8</v>
      </c>
      <c r="F68" s="18"/>
      <c r="G68" s="17" t="s">
        <v>8</v>
      </c>
      <c r="H68" s="8"/>
      <c r="I68" s="17" t="s">
        <v>8</v>
      </c>
      <c r="J68" s="18"/>
      <c r="K68" s="17" t="s">
        <v>8</v>
      </c>
    </row>
    <row r="69" spans="1:11" ht="15" customHeight="1">
      <c r="A69" s="6"/>
      <c r="B69" s="6"/>
      <c r="C69" s="3"/>
      <c r="D69" s="3"/>
      <c r="E69" s="20" t="s">
        <v>10</v>
      </c>
      <c r="F69" s="21"/>
      <c r="G69" s="20" t="s">
        <v>11</v>
      </c>
      <c r="H69" s="22"/>
      <c r="I69" s="20" t="s">
        <v>10</v>
      </c>
      <c r="J69" s="21"/>
      <c r="K69" s="20" t="s">
        <v>11</v>
      </c>
    </row>
    <row r="70" spans="1:11" ht="15" customHeight="1">
      <c r="A70" s="197"/>
      <c r="B70" s="197"/>
      <c r="C70" s="198" t="s">
        <v>12</v>
      </c>
      <c r="D70" s="199"/>
      <c r="E70" s="25" t="s">
        <v>13</v>
      </c>
      <c r="F70" s="26"/>
      <c r="G70" s="25" t="s">
        <v>13</v>
      </c>
      <c r="H70" s="16"/>
      <c r="I70" s="25" t="s">
        <v>13</v>
      </c>
      <c r="J70" s="16"/>
      <c r="K70" s="25" t="s">
        <v>13</v>
      </c>
    </row>
    <row r="71" spans="1:11" s="57" customFormat="1" ht="6" customHeight="1">
      <c r="A71" s="197"/>
      <c r="B71" s="197"/>
      <c r="C71" s="190"/>
      <c r="D71" s="190"/>
      <c r="E71" s="34"/>
      <c r="F71" s="15"/>
      <c r="G71" s="15"/>
      <c r="H71" s="15"/>
      <c r="I71" s="34"/>
      <c r="J71" s="74"/>
      <c r="K71" s="15"/>
    </row>
    <row r="72" spans="1:11" ht="16.5" customHeight="1">
      <c r="A72" s="52" t="s">
        <v>258</v>
      </c>
      <c r="B72" s="2"/>
      <c r="C72" s="77"/>
      <c r="D72" s="199"/>
      <c r="E72" s="43"/>
      <c r="F72" s="200"/>
      <c r="G72" s="17"/>
      <c r="H72" s="17"/>
      <c r="I72" s="43"/>
      <c r="J72" s="16"/>
      <c r="K72" s="17"/>
    </row>
    <row r="73" spans="1:11" s="57" customFormat="1" ht="16.5" customHeight="1">
      <c r="A73" s="197" t="s">
        <v>215</v>
      </c>
      <c r="C73" s="190"/>
      <c r="D73" s="190"/>
      <c r="E73" s="34">
        <f>SUM(E52)</f>
        <v>-396470451</v>
      </c>
      <c r="F73" s="15"/>
      <c r="G73" s="15">
        <f>SUM(G52)</f>
        <v>812104727</v>
      </c>
      <c r="H73" s="15"/>
      <c r="I73" s="230">
        <f>SUM(I52)</f>
        <v>-500212323</v>
      </c>
      <c r="J73" s="74"/>
      <c r="K73" s="15">
        <f>SUM(K52)</f>
        <v>905756161</v>
      </c>
    </row>
    <row r="74" spans="1:11" s="57" customFormat="1" ht="16.5" customHeight="1">
      <c r="A74" s="197"/>
      <c r="B74" s="57" t="s">
        <v>217</v>
      </c>
      <c r="C74" s="190"/>
      <c r="D74" s="190"/>
      <c r="E74" s="34">
        <v>-123571773</v>
      </c>
      <c r="F74" s="15"/>
      <c r="G74" s="15">
        <v>-57987878</v>
      </c>
      <c r="H74" s="15"/>
      <c r="I74" s="34">
        <v>-115293612</v>
      </c>
      <c r="J74" s="74"/>
      <c r="K74" s="15">
        <v>-40594675</v>
      </c>
    </row>
    <row r="75" spans="1:11" s="57" customFormat="1" ht="16.5" customHeight="1">
      <c r="A75" s="72"/>
      <c r="B75" s="72" t="s">
        <v>218</v>
      </c>
      <c r="C75" s="190"/>
      <c r="D75" s="190"/>
      <c r="E75" s="34">
        <v>-66398653</v>
      </c>
      <c r="F75" s="15"/>
      <c r="G75" s="15">
        <v>-46012176</v>
      </c>
      <c r="H75" s="15"/>
      <c r="I75" s="34">
        <v>-52538858</v>
      </c>
      <c r="J75" s="74"/>
      <c r="K75" s="15">
        <v>-40931480</v>
      </c>
    </row>
    <row r="76" spans="1:11" s="57" customFormat="1" ht="16.5" customHeight="1">
      <c r="A76" s="72"/>
      <c r="B76" s="72" t="s">
        <v>219</v>
      </c>
      <c r="C76" s="190"/>
      <c r="D76" s="190"/>
      <c r="E76" s="36">
        <v>25185134</v>
      </c>
      <c r="F76" s="15"/>
      <c r="G76" s="13">
        <v>6112564</v>
      </c>
      <c r="H76" s="15"/>
      <c r="I76" s="36">
        <v>22398138</v>
      </c>
      <c r="J76" s="74"/>
      <c r="K76" s="13">
        <v>6112564</v>
      </c>
    </row>
    <row r="77" spans="1:11" s="57" customFormat="1" ht="6" customHeight="1">
      <c r="A77" s="197"/>
      <c r="B77" s="197"/>
      <c r="C77" s="190"/>
      <c r="D77" s="190"/>
      <c r="E77" s="34"/>
      <c r="F77" s="15"/>
      <c r="G77" s="15"/>
      <c r="H77" s="15"/>
      <c r="I77" s="34"/>
      <c r="J77" s="74"/>
      <c r="K77" s="15"/>
    </row>
    <row r="78" spans="1:11" s="57" customFormat="1" ht="16.5" customHeight="1">
      <c r="A78" s="197" t="s">
        <v>220</v>
      </c>
      <c r="B78" s="197"/>
      <c r="C78" s="190"/>
      <c r="D78" s="190"/>
      <c r="E78" s="36">
        <f>SUM(E73:E76)</f>
        <v>-561255743</v>
      </c>
      <c r="F78" s="15"/>
      <c r="G78" s="13">
        <f>SUM(G73:G76)</f>
        <v>714217237</v>
      </c>
      <c r="H78" s="15"/>
      <c r="I78" s="229">
        <f>SUM(I73:I76)</f>
        <v>-645646655</v>
      </c>
      <c r="J78" s="74"/>
      <c r="K78" s="13">
        <f>SUM(K73:K76)</f>
        <v>830342570</v>
      </c>
    </row>
    <row r="79" spans="1:11" s="57" customFormat="1" ht="6" customHeight="1">
      <c r="A79" s="197"/>
      <c r="B79" s="197"/>
      <c r="C79" s="190"/>
      <c r="D79" s="190"/>
      <c r="E79" s="34"/>
      <c r="F79" s="15"/>
      <c r="G79" s="15"/>
      <c r="H79" s="15"/>
      <c r="I79" s="34"/>
      <c r="J79" s="74"/>
      <c r="K79" s="15"/>
    </row>
    <row r="80" spans="1:11" s="57" customFormat="1" ht="15" customHeight="1">
      <c r="A80" s="205" t="s">
        <v>221</v>
      </c>
      <c r="B80" s="205"/>
      <c r="C80" s="190"/>
      <c r="D80" s="190"/>
      <c r="E80" s="34"/>
      <c r="F80" s="16"/>
      <c r="G80" s="15"/>
      <c r="H80" s="15"/>
      <c r="I80" s="34"/>
      <c r="J80" s="74"/>
      <c r="K80" s="15"/>
    </row>
    <row r="81" spans="1:11" s="57" customFormat="1" ht="15" customHeight="1">
      <c r="A81" s="206" t="s">
        <v>222</v>
      </c>
      <c r="B81" s="197"/>
      <c r="C81" s="190"/>
      <c r="D81" s="190"/>
      <c r="E81" s="34">
        <v>270372695</v>
      </c>
      <c r="F81" s="74"/>
      <c r="G81" s="15">
        <v>-323491849</v>
      </c>
      <c r="H81" s="15"/>
      <c r="I81" s="34">
        <v>274467270</v>
      </c>
      <c r="J81" s="74"/>
      <c r="K81" s="15">
        <v>-300501339</v>
      </c>
    </row>
    <row r="82" spans="1:11" s="57" customFormat="1" ht="15" customHeight="1">
      <c r="A82" s="206" t="s">
        <v>223</v>
      </c>
      <c r="B82" s="197"/>
      <c r="C82" s="190"/>
      <c r="D82" s="190"/>
      <c r="E82" s="34"/>
      <c r="F82" s="74"/>
      <c r="G82" s="15"/>
      <c r="H82" s="15"/>
      <c r="I82" s="34"/>
      <c r="J82" s="74"/>
      <c r="K82" s="15"/>
    </row>
    <row r="83" spans="1:11" s="57" customFormat="1" ht="15" customHeight="1">
      <c r="A83" s="206"/>
      <c r="B83" s="197" t="s">
        <v>224</v>
      </c>
      <c r="C83" s="190"/>
      <c r="D83" s="190"/>
      <c r="E83" s="34">
        <v>-574624</v>
      </c>
      <c r="F83" s="74"/>
      <c r="G83" s="15">
        <v>0</v>
      </c>
      <c r="H83" s="15"/>
      <c r="I83" s="34">
        <v>-290345</v>
      </c>
      <c r="J83" s="74"/>
      <c r="K83" s="15">
        <v>0</v>
      </c>
    </row>
    <row r="84" spans="1:11" s="57" customFormat="1" ht="15" customHeight="1">
      <c r="A84" s="72" t="s">
        <v>225</v>
      </c>
      <c r="B84" s="72"/>
      <c r="C84" s="73"/>
      <c r="D84" s="73"/>
      <c r="E84" s="34">
        <v>-989153049</v>
      </c>
      <c r="F84" s="15"/>
      <c r="G84" s="15">
        <v>-71717999</v>
      </c>
      <c r="H84" s="15"/>
      <c r="I84" s="34">
        <v>-988061752</v>
      </c>
      <c r="J84" s="74"/>
      <c r="K84" s="15">
        <v>-71139914</v>
      </c>
    </row>
    <row r="85" spans="1:11" s="57" customFormat="1" ht="15" customHeight="1">
      <c r="A85" s="72" t="s">
        <v>226</v>
      </c>
      <c r="B85" s="72"/>
      <c r="C85" s="73"/>
      <c r="D85" s="73"/>
      <c r="E85" s="34">
        <v>0</v>
      </c>
      <c r="F85" s="15"/>
      <c r="G85" s="15">
        <v>258000</v>
      </c>
      <c r="H85" s="15"/>
      <c r="I85" s="34">
        <v>0</v>
      </c>
      <c r="J85" s="74"/>
      <c r="K85" s="15">
        <v>258000</v>
      </c>
    </row>
    <row r="86" spans="1:11" s="57" customFormat="1" ht="15" customHeight="1">
      <c r="A86" s="72" t="s">
        <v>227</v>
      </c>
      <c r="B86" s="72"/>
      <c r="C86" s="190"/>
      <c r="D86" s="190"/>
      <c r="E86" s="34">
        <v>-12445069</v>
      </c>
      <c r="F86" s="15"/>
      <c r="G86" s="15">
        <v>-105649509</v>
      </c>
      <c r="H86" s="15"/>
      <c r="I86" s="34">
        <v>-8000000</v>
      </c>
      <c r="J86" s="74"/>
      <c r="K86" s="15">
        <v>-102498612</v>
      </c>
    </row>
    <row r="87" spans="1:11" s="57" customFormat="1" ht="15" customHeight="1">
      <c r="A87" s="197" t="s">
        <v>228</v>
      </c>
      <c r="B87" s="197"/>
      <c r="C87" s="190">
        <v>12</v>
      </c>
      <c r="D87" s="190"/>
      <c r="E87" s="34">
        <v>0</v>
      </c>
      <c r="F87" s="15"/>
      <c r="G87" s="15" t="s">
        <v>229</v>
      </c>
      <c r="H87" s="15"/>
      <c r="I87" s="34">
        <v>-50000000</v>
      </c>
      <c r="J87" s="74"/>
      <c r="K87" s="15">
        <v>-4999700</v>
      </c>
    </row>
    <row r="88" spans="1:11" s="57" customFormat="1" ht="15" customHeight="1">
      <c r="A88" s="197" t="s">
        <v>230</v>
      </c>
      <c r="B88" s="197"/>
      <c r="C88" s="190">
        <v>12</v>
      </c>
      <c r="D88" s="190"/>
      <c r="E88" s="34">
        <v>-7480000</v>
      </c>
      <c r="F88" s="15"/>
      <c r="G88" s="15" t="s">
        <v>229</v>
      </c>
      <c r="H88" s="15"/>
      <c r="I88" s="34">
        <v>-7480000</v>
      </c>
      <c r="J88" s="74"/>
      <c r="K88" s="15">
        <v>0</v>
      </c>
    </row>
    <row r="89" spans="1:11" s="57" customFormat="1" ht="15" customHeight="1">
      <c r="A89" s="197" t="s">
        <v>231</v>
      </c>
      <c r="B89" s="197"/>
      <c r="C89" s="190">
        <v>12</v>
      </c>
      <c r="D89" s="190"/>
      <c r="E89" s="34">
        <v>-38610800</v>
      </c>
      <c r="F89" s="15"/>
      <c r="G89" s="15">
        <v>0</v>
      </c>
      <c r="H89" s="15"/>
      <c r="I89" s="34">
        <v>-38610800</v>
      </c>
      <c r="J89" s="74"/>
      <c r="K89" s="15">
        <v>0</v>
      </c>
    </row>
    <row r="90" spans="1:11" s="57" customFormat="1" ht="15" customHeight="1">
      <c r="A90" s="72" t="s">
        <v>232</v>
      </c>
      <c r="B90" s="72"/>
      <c r="C90" s="190">
        <v>18</v>
      </c>
      <c r="D90" s="190"/>
      <c r="E90" s="34">
        <v>0</v>
      </c>
      <c r="F90" s="15"/>
      <c r="G90" s="15" t="s">
        <v>229</v>
      </c>
      <c r="H90" s="15"/>
      <c r="I90" s="34">
        <v>-56600000</v>
      </c>
      <c r="J90" s="74"/>
      <c r="K90" s="15">
        <v>-416850000</v>
      </c>
    </row>
    <row r="91" spans="1:11" s="57" customFormat="1" ht="15" customHeight="1">
      <c r="A91" s="72" t="s">
        <v>233</v>
      </c>
      <c r="B91" s="72"/>
      <c r="C91" s="190">
        <v>18</v>
      </c>
      <c r="D91" s="190"/>
      <c r="E91" s="34">
        <v>0</v>
      </c>
      <c r="F91" s="15"/>
      <c r="G91" s="15" t="s">
        <v>229</v>
      </c>
      <c r="H91" s="15"/>
      <c r="I91" s="34">
        <v>201300000</v>
      </c>
      <c r="J91" s="74"/>
      <c r="K91" s="15">
        <v>342900000</v>
      </c>
    </row>
    <row r="92" spans="1:11" s="57" customFormat="1" ht="15" customHeight="1">
      <c r="A92" s="197" t="s">
        <v>234</v>
      </c>
      <c r="B92" s="197"/>
      <c r="C92" s="190">
        <v>12</v>
      </c>
      <c r="D92" s="190"/>
      <c r="E92" s="34">
        <v>56610000</v>
      </c>
      <c r="F92" s="15"/>
      <c r="G92" s="15">
        <v>54400000</v>
      </c>
      <c r="H92" s="15"/>
      <c r="I92" s="34">
        <v>56610000</v>
      </c>
      <c r="J92" s="74"/>
      <c r="K92" s="15">
        <v>54400000</v>
      </c>
    </row>
    <row r="93" spans="1:11" s="57" customFormat="1" ht="15" customHeight="1">
      <c r="A93" s="72" t="s">
        <v>235</v>
      </c>
      <c r="B93" s="72"/>
      <c r="D93" s="190"/>
      <c r="E93" s="36">
        <v>1679286</v>
      </c>
      <c r="F93" s="15"/>
      <c r="G93" s="13">
        <v>2974272</v>
      </c>
      <c r="H93" s="15"/>
      <c r="I93" s="36">
        <v>5334223</v>
      </c>
      <c r="J93" s="74"/>
      <c r="K93" s="13">
        <v>5732374</v>
      </c>
    </row>
    <row r="94" spans="1:11" s="57" customFormat="1" ht="9.9499999999999993" customHeight="1">
      <c r="A94" s="197"/>
      <c r="B94" s="197"/>
      <c r="C94" s="190"/>
      <c r="D94" s="190"/>
      <c r="E94" s="34"/>
      <c r="F94" s="15"/>
      <c r="G94" s="15"/>
      <c r="H94" s="15"/>
      <c r="I94" s="34"/>
      <c r="J94" s="74"/>
      <c r="K94" s="15"/>
    </row>
    <row r="95" spans="1:11" s="57" customFormat="1" ht="15" customHeight="1">
      <c r="A95" s="197" t="s">
        <v>236</v>
      </c>
      <c r="B95" s="197"/>
      <c r="C95" s="190"/>
      <c r="D95" s="190"/>
      <c r="E95" s="36">
        <f>SUM(E81:E94)</f>
        <v>-719601561</v>
      </c>
      <c r="F95" s="15"/>
      <c r="G95" s="13">
        <f>SUM(G81:G94)</f>
        <v>-443227085</v>
      </c>
      <c r="H95" s="15"/>
      <c r="I95" s="36">
        <f>SUM(I81:I94)</f>
        <v>-611331404</v>
      </c>
      <c r="J95" s="74"/>
      <c r="K95" s="13">
        <f>SUM(K81:K94)</f>
        <v>-492699191</v>
      </c>
    </row>
    <row r="96" spans="1:11" s="57" customFormat="1" ht="9.9499999999999993" customHeight="1">
      <c r="A96" s="197"/>
      <c r="B96" s="197"/>
      <c r="C96" s="190"/>
      <c r="D96" s="190"/>
      <c r="E96" s="34"/>
      <c r="F96" s="15"/>
      <c r="G96" s="15"/>
      <c r="H96" s="15"/>
      <c r="I96" s="34"/>
      <c r="J96" s="74"/>
      <c r="K96" s="15"/>
    </row>
    <row r="97" spans="1:11" s="57" customFormat="1" ht="15" customHeight="1">
      <c r="A97" s="205" t="s">
        <v>237</v>
      </c>
      <c r="B97" s="197"/>
      <c r="C97" s="190"/>
      <c r="D97" s="190"/>
      <c r="E97" s="34"/>
      <c r="F97" s="15"/>
      <c r="G97" s="15"/>
      <c r="H97" s="15"/>
      <c r="I97" s="34"/>
      <c r="J97" s="74"/>
      <c r="K97" s="15"/>
    </row>
    <row r="98" spans="1:11" s="57" customFormat="1" ht="15" customHeight="1">
      <c r="A98" s="197" t="s">
        <v>238</v>
      </c>
      <c r="B98" s="197"/>
      <c r="D98" s="190"/>
      <c r="E98" s="34"/>
      <c r="F98" s="15"/>
      <c r="G98" s="15"/>
      <c r="H98" s="74"/>
      <c r="I98" s="207"/>
      <c r="J98" s="74"/>
      <c r="K98" s="74"/>
    </row>
    <row r="99" spans="1:11" s="57" customFormat="1" ht="15" customHeight="1">
      <c r="A99" s="197"/>
      <c r="B99" s="197" t="s">
        <v>58</v>
      </c>
      <c r="C99" s="190"/>
      <c r="D99" s="190"/>
      <c r="E99" s="34">
        <v>2043215756</v>
      </c>
      <c r="F99" s="15"/>
      <c r="G99" s="15">
        <v>3505042990</v>
      </c>
      <c r="H99" s="15"/>
      <c r="I99" s="34">
        <v>1798485251</v>
      </c>
      <c r="J99" s="74"/>
      <c r="K99" s="15">
        <v>2775460417</v>
      </c>
    </row>
    <row r="100" spans="1:11" s="57" customFormat="1" ht="15" customHeight="1">
      <c r="A100" s="197" t="s">
        <v>239</v>
      </c>
      <c r="B100" s="197"/>
      <c r="C100" s="190">
        <v>18</v>
      </c>
      <c r="D100" s="190"/>
      <c r="E100" s="34">
        <v>0</v>
      </c>
      <c r="F100" s="15"/>
      <c r="G100" s="15">
        <v>140000000</v>
      </c>
      <c r="H100" s="15"/>
      <c r="I100" s="34">
        <v>52000000</v>
      </c>
      <c r="J100" s="74"/>
      <c r="K100" s="15">
        <v>148000000</v>
      </c>
    </row>
    <row r="101" spans="1:11" s="57" customFormat="1" ht="15" customHeight="1">
      <c r="A101" s="197" t="s">
        <v>240</v>
      </c>
      <c r="B101" s="197"/>
      <c r="C101" s="190"/>
      <c r="D101" s="190"/>
      <c r="E101" s="34"/>
      <c r="F101" s="15"/>
      <c r="G101" s="15"/>
      <c r="H101" s="15"/>
      <c r="I101" s="34"/>
      <c r="J101" s="74"/>
      <c r="K101" s="15"/>
    </row>
    <row r="102" spans="1:11" s="57" customFormat="1" ht="15" customHeight="1">
      <c r="A102" s="197"/>
      <c r="B102" s="197" t="s">
        <v>58</v>
      </c>
      <c r="C102" s="190"/>
      <c r="D102" s="190"/>
      <c r="E102" s="34">
        <v>1798281309</v>
      </c>
      <c r="F102" s="15"/>
      <c r="G102" s="15">
        <v>0</v>
      </c>
      <c r="H102" s="15"/>
      <c r="I102" s="34">
        <v>1798281309</v>
      </c>
      <c r="J102" s="74"/>
      <c r="K102" s="15">
        <v>0</v>
      </c>
    </row>
    <row r="103" spans="1:11" s="57" customFormat="1" ht="15" customHeight="1">
      <c r="A103" s="197" t="s">
        <v>241</v>
      </c>
      <c r="B103" s="197"/>
      <c r="C103" s="190"/>
      <c r="D103" s="190"/>
      <c r="E103" s="34">
        <v>0</v>
      </c>
      <c r="F103" s="15"/>
      <c r="G103" s="15">
        <v>255893484</v>
      </c>
      <c r="H103" s="15"/>
      <c r="I103" s="34">
        <v>0</v>
      </c>
      <c r="J103" s="74"/>
      <c r="K103" s="15">
        <v>255893484</v>
      </c>
    </row>
    <row r="104" spans="1:11" s="57" customFormat="1" ht="15" customHeight="1">
      <c r="A104" s="197" t="s">
        <v>242</v>
      </c>
      <c r="B104" s="197"/>
      <c r="C104" s="190"/>
      <c r="D104" s="190"/>
      <c r="E104" s="34"/>
      <c r="F104" s="15"/>
      <c r="G104" s="15"/>
      <c r="H104" s="15"/>
      <c r="I104" s="34"/>
      <c r="J104" s="74"/>
      <c r="K104" s="15"/>
    </row>
    <row r="105" spans="1:11" s="57" customFormat="1" ht="15" customHeight="1">
      <c r="A105" s="197"/>
      <c r="B105" s="197" t="s">
        <v>58</v>
      </c>
      <c r="C105" s="190"/>
      <c r="D105" s="190"/>
      <c r="E105" s="34">
        <v>-2347176021</v>
      </c>
      <c r="F105" s="15"/>
      <c r="G105" s="15">
        <v>-4168563442</v>
      </c>
      <c r="H105" s="15"/>
      <c r="I105" s="34">
        <v>-2110679360</v>
      </c>
      <c r="J105" s="74"/>
      <c r="K105" s="15">
        <v>-3529216075</v>
      </c>
    </row>
    <row r="106" spans="1:11" s="57" customFormat="1" ht="15" customHeight="1">
      <c r="A106" s="197" t="s">
        <v>243</v>
      </c>
      <c r="B106" s="197"/>
      <c r="C106" s="190"/>
      <c r="D106" s="190"/>
      <c r="E106" s="34"/>
      <c r="F106" s="15"/>
      <c r="G106" s="15"/>
      <c r="H106" s="15"/>
      <c r="I106" s="34"/>
      <c r="J106" s="74"/>
      <c r="K106" s="15"/>
    </row>
    <row r="107" spans="1:11" s="57" customFormat="1" ht="15" customHeight="1">
      <c r="A107" s="197"/>
      <c r="B107" s="197" t="s">
        <v>58</v>
      </c>
      <c r="C107" s="190">
        <v>15</v>
      </c>
      <c r="D107" s="190"/>
      <c r="E107" s="34">
        <v>-86989836</v>
      </c>
      <c r="F107" s="15"/>
      <c r="G107" s="15">
        <v>-14734649</v>
      </c>
      <c r="H107" s="15"/>
      <c r="I107" s="34">
        <v>-86989836</v>
      </c>
      <c r="J107" s="74"/>
      <c r="K107" s="15">
        <v>-14734649</v>
      </c>
    </row>
    <row r="108" spans="1:11" s="57" customFormat="1" ht="15" customHeight="1">
      <c r="A108" s="197" t="s">
        <v>244</v>
      </c>
      <c r="B108" s="197"/>
      <c r="C108" s="190">
        <v>18</v>
      </c>
      <c r="D108" s="190"/>
      <c r="E108" s="34">
        <v>0</v>
      </c>
      <c r="F108" s="15"/>
      <c r="G108" s="15">
        <v>-207592000</v>
      </c>
      <c r="H108" s="15"/>
      <c r="I108" s="34">
        <v>-52000000</v>
      </c>
      <c r="J108" s="74"/>
      <c r="K108" s="15">
        <v>-144000000</v>
      </c>
    </row>
    <row r="109" spans="1:11" s="57" customFormat="1" ht="15" customHeight="1">
      <c r="A109" s="197" t="s">
        <v>245</v>
      </c>
      <c r="B109" s="197"/>
      <c r="C109" s="190">
        <v>16</v>
      </c>
      <c r="D109" s="190"/>
      <c r="E109" s="36">
        <v>-60125118</v>
      </c>
      <c r="F109" s="15"/>
      <c r="G109" s="13">
        <v>-29692984</v>
      </c>
      <c r="H109" s="74"/>
      <c r="I109" s="208">
        <v>-58645277</v>
      </c>
      <c r="J109" s="74"/>
      <c r="K109" s="203">
        <v>-28337255</v>
      </c>
    </row>
    <row r="110" spans="1:11" s="57" customFormat="1" ht="9.9499999999999993" customHeight="1">
      <c r="A110" s="197"/>
      <c r="B110" s="197"/>
      <c r="C110" s="190"/>
      <c r="D110" s="190"/>
      <c r="E110" s="34"/>
      <c r="F110" s="15"/>
      <c r="G110" s="15"/>
      <c r="H110" s="15"/>
      <c r="I110" s="34"/>
      <c r="J110" s="74"/>
      <c r="K110" s="15"/>
    </row>
    <row r="111" spans="1:11" s="57" customFormat="1" ht="15" customHeight="1">
      <c r="A111" s="197" t="s">
        <v>246</v>
      </c>
      <c r="B111" s="197"/>
      <c r="C111" s="190"/>
      <c r="D111" s="190"/>
      <c r="E111" s="36">
        <f>SUM(E99:E109)</f>
        <v>1347206090</v>
      </c>
      <c r="F111" s="15"/>
      <c r="G111" s="13">
        <f>SUM(G99:G109)</f>
        <v>-519646601</v>
      </c>
      <c r="H111" s="15"/>
      <c r="I111" s="36">
        <f>SUM(I99:I109)</f>
        <v>1340452087</v>
      </c>
      <c r="J111" s="74"/>
      <c r="K111" s="13">
        <f>SUM(K99:K109)</f>
        <v>-536934078</v>
      </c>
    </row>
    <row r="112" spans="1:11" s="57" customFormat="1" ht="9.9499999999999993" customHeight="1">
      <c r="A112" s="197"/>
      <c r="B112" s="197"/>
      <c r="C112" s="190"/>
      <c r="D112" s="190"/>
      <c r="E112" s="34"/>
      <c r="F112" s="15"/>
      <c r="G112" s="15"/>
      <c r="H112" s="15"/>
      <c r="I112" s="34"/>
      <c r="J112" s="74"/>
      <c r="K112" s="15"/>
    </row>
    <row r="113" spans="1:11" s="57" customFormat="1" ht="15" customHeight="1">
      <c r="A113" s="205" t="s">
        <v>247</v>
      </c>
      <c r="B113" s="197"/>
      <c r="C113" s="190"/>
      <c r="D113" s="190"/>
      <c r="E113" s="34">
        <f>SUM(E111,E95,E78)</f>
        <v>66348786</v>
      </c>
      <c r="F113" s="16"/>
      <c r="G113" s="15">
        <f>SUM(G111,G95,G78)</f>
        <v>-248656449</v>
      </c>
      <c r="H113" s="15"/>
      <c r="I113" s="230">
        <f>SUM(I111,I95,I78)</f>
        <v>83474028</v>
      </c>
      <c r="J113" s="74"/>
      <c r="K113" s="15">
        <f>SUM(K111,K95,K78)</f>
        <v>-199290699</v>
      </c>
    </row>
    <row r="114" spans="1:11" s="57" customFormat="1" ht="15" customHeight="1">
      <c r="A114" s="209" t="s">
        <v>248</v>
      </c>
      <c r="B114" s="197"/>
      <c r="C114" s="190"/>
      <c r="D114" s="190"/>
      <c r="E114" s="36">
        <v>149426997</v>
      </c>
      <c r="F114" s="15"/>
      <c r="G114" s="13">
        <v>261006306</v>
      </c>
      <c r="H114" s="15"/>
      <c r="I114" s="36">
        <v>103708321</v>
      </c>
      <c r="J114" s="74"/>
      <c r="K114" s="13">
        <v>208557465</v>
      </c>
    </row>
    <row r="115" spans="1:11" s="57" customFormat="1" ht="9.9499999999999993" customHeight="1">
      <c r="A115" s="197"/>
      <c r="B115" s="197"/>
      <c r="C115" s="190"/>
      <c r="D115" s="190"/>
      <c r="E115" s="34"/>
      <c r="F115" s="15"/>
      <c r="G115" s="15"/>
      <c r="H115" s="15"/>
      <c r="I115" s="34"/>
      <c r="J115" s="74"/>
      <c r="K115" s="15"/>
    </row>
    <row r="116" spans="1:11" s="57" customFormat="1" ht="15" customHeight="1" thickBot="1">
      <c r="A116" s="189" t="s">
        <v>249</v>
      </c>
      <c r="B116" s="205"/>
      <c r="C116" s="190"/>
      <c r="D116" s="190"/>
      <c r="E116" s="37">
        <f>SUM(E113:E115)</f>
        <v>215775783</v>
      </c>
      <c r="F116" s="15"/>
      <c r="G116" s="38">
        <f>SUM(G113:G115)</f>
        <v>12349857</v>
      </c>
      <c r="H116" s="15"/>
      <c r="I116" s="231">
        <f>SUM(I113:I115)</f>
        <v>187182349</v>
      </c>
      <c r="J116" s="74"/>
      <c r="K116" s="38">
        <f>SUM(K113:K115)</f>
        <v>9266766</v>
      </c>
    </row>
    <row r="117" spans="1:11" s="57" customFormat="1" ht="9.9499999999999993" customHeight="1" thickTop="1">
      <c r="A117" s="197"/>
      <c r="B117" s="197"/>
      <c r="C117" s="190"/>
      <c r="D117" s="190"/>
      <c r="E117" s="34"/>
      <c r="F117" s="15"/>
      <c r="G117" s="15"/>
      <c r="H117" s="15"/>
      <c r="I117" s="34"/>
      <c r="J117" s="74"/>
      <c r="K117" s="15"/>
    </row>
    <row r="118" spans="1:11" s="57" customFormat="1" ht="15" customHeight="1">
      <c r="A118" s="52" t="s">
        <v>250</v>
      </c>
      <c r="B118" s="197"/>
      <c r="C118" s="190"/>
      <c r="D118" s="190"/>
      <c r="E118" s="34"/>
      <c r="F118" s="15"/>
      <c r="G118" s="15"/>
      <c r="H118" s="15"/>
      <c r="I118" s="34"/>
      <c r="J118" s="74"/>
      <c r="K118" s="15"/>
    </row>
    <row r="119" spans="1:11" s="57" customFormat="1" ht="9.9499999999999993" customHeight="1">
      <c r="A119" s="189"/>
      <c r="B119" s="197"/>
      <c r="C119" s="190"/>
      <c r="D119" s="190"/>
      <c r="E119" s="34"/>
      <c r="F119" s="15"/>
      <c r="G119" s="15"/>
      <c r="H119" s="15"/>
      <c r="I119" s="34"/>
      <c r="J119" s="74"/>
      <c r="K119" s="15"/>
    </row>
    <row r="120" spans="1:11" s="57" customFormat="1" ht="15" customHeight="1">
      <c r="A120" s="57" t="s">
        <v>251</v>
      </c>
      <c r="B120" s="210"/>
      <c r="C120" s="210"/>
      <c r="E120" s="34"/>
      <c r="F120" s="15"/>
      <c r="G120" s="15"/>
      <c r="H120" s="15"/>
      <c r="I120" s="34"/>
      <c r="J120" s="74"/>
      <c r="K120" s="15"/>
    </row>
    <row r="121" spans="1:11" s="57" customFormat="1" ht="15" customHeight="1">
      <c r="B121" s="211" t="s">
        <v>252</v>
      </c>
      <c r="C121" s="210"/>
      <c r="E121" s="34">
        <v>6746094</v>
      </c>
      <c r="F121" s="15"/>
      <c r="G121" s="15">
        <v>33075255</v>
      </c>
      <c r="H121" s="15"/>
      <c r="I121" s="34">
        <v>6625594</v>
      </c>
      <c r="J121" s="74"/>
      <c r="K121" s="15">
        <v>32939205</v>
      </c>
    </row>
    <row r="122" spans="1:11" s="57" customFormat="1" ht="15" customHeight="1">
      <c r="B122" s="211" t="s">
        <v>253</v>
      </c>
      <c r="C122" s="210"/>
      <c r="E122" s="34">
        <v>24260000</v>
      </c>
      <c r="F122" s="15"/>
      <c r="G122" s="15">
        <v>0</v>
      </c>
      <c r="H122" s="15"/>
      <c r="I122" s="34">
        <v>24000000</v>
      </c>
      <c r="J122" s="74"/>
      <c r="K122" s="15">
        <v>0</v>
      </c>
    </row>
    <row r="123" spans="1:11" s="57" customFormat="1" ht="18" customHeight="1">
      <c r="B123" s="211"/>
      <c r="C123" s="212"/>
      <c r="E123" s="15"/>
      <c r="F123" s="15"/>
      <c r="G123" s="15"/>
      <c r="H123" s="15"/>
      <c r="I123" s="15"/>
      <c r="J123" s="74"/>
      <c r="K123" s="15"/>
    </row>
    <row r="124" spans="1:11" s="57" customFormat="1" ht="16.5" customHeight="1">
      <c r="B124" s="211"/>
      <c r="C124" s="212"/>
      <c r="E124" s="15"/>
      <c r="F124" s="15"/>
      <c r="G124" s="15"/>
      <c r="H124" s="15"/>
      <c r="I124" s="15"/>
      <c r="J124" s="74"/>
      <c r="K124" s="15"/>
    </row>
    <row r="125" spans="1:11" s="57" customFormat="1" ht="6.75" customHeight="1">
      <c r="B125" s="211"/>
      <c r="C125" s="212"/>
      <c r="E125" s="15"/>
      <c r="F125" s="15"/>
      <c r="G125" s="15"/>
      <c r="H125" s="15"/>
      <c r="I125" s="15"/>
      <c r="J125" s="74"/>
      <c r="K125" s="15"/>
    </row>
    <row r="126" spans="1:11" s="57" customFormat="1" ht="21.95" customHeight="1">
      <c r="A126" s="202" t="s">
        <v>46</v>
      </c>
      <c r="B126" s="202"/>
      <c r="C126" s="194"/>
      <c r="D126" s="194"/>
      <c r="E126" s="13"/>
      <c r="F126" s="13"/>
      <c r="G126" s="13"/>
      <c r="H126" s="13"/>
      <c r="I126" s="13"/>
      <c r="J126" s="203"/>
      <c r="K126" s="13"/>
    </row>
  </sheetData>
  <mergeCells count="8">
    <mergeCell ref="E66:G66"/>
    <mergeCell ref="I66:K66"/>
    <mergeCell ref="E6:G6"/>
    <mergeCell ref="I6:K6"/>
    <mergeCell ref="E7:G7"/>
    <mergeCell ref="I7:K7"/>
    <mergeCell ref="E65:G65"/>
    <mergeCell ref="I65:K6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(2)</vt:lpstr>
      <vt:lpstr>5-6 (3m)</vt:lpstr>
      <vt:lpstr>7-8 (9m)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Supun Thepparak</cp:lastModifiedBy>
  <cp:lastPrinted>2021-11-16T08:05:39Z</cp:lastPrinted>
  <dcterms:created xsi:type="dcterms:W3CDTF">2021-11-09T06:34:57Z</dcterms:created>
  <dcterms:modified xsi:type="dcterms:W3CDTF">2021-11-16T08:05:54Z</dcterms:modified>
</cp:coreProperties>
</file>