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_Reporting\02_Backup_Reporting 09.04.2021\03_Oishi FS\Q4'21\Oishi Group_(Conso)\SET\"/>
    </mc:Choice>
  </mc:AlternateContent>
  <xr:revisionPtr revIDLastSave="0" documentId="13_ncr:1_{E3DCD957-2F73-43E9-AD3D-EA8302C05D83}" xr6:coauthVersionLast="47" xr6:coauthVersionMax="47" xr10:uidLastSave="{00000000-0000-0000-0000-000000000000}"/>
  <bookViews>
    <workbookView xWindow="-120" yWindow="330" windowWidth="20730" windowHeight="11310" tabRatio="672" firstSheet="1" activeTab="6" xr2:uid="{00000000-000D-0000-FFFF-FFFF00000000}"/>
  </bookViews>
  <sheets>
    <sheet name="SH" sheetId="2" state="hidden" r:id="rId1"/>
    <sheet name="BS" sheetId="10" r:id="rId2"/>
    <sheet name="PL" sheetId="13" r:id="rId3"/>
    <sheet name="SH-Consol" sheetId="9" r:id="rId4"/>
    <sheet name="SH-OG" sheetId="6" r:id="rId5"/>
    <sheet name="CF-12-14" sheetId="11" state="hidden" r:id="rId6"/>
    <sheet name="CF" sheetId="12" r:id="rId7"/>
  </sheets>
  <externalReferences>
    <externalReference r:id="rId8"/>
    <externalReference r:id="rId9"/>
    <externalReference r:id="rId10"/>
    <externalReference r:id="rId11"/>
  </externalReferences>
  <definedNames>
    <definedName name="\a" localSheetId="1">BS!#REF!</definedName>
    <definedName name="\a" localSheetId="5">'[1]BL-3-7'!#REF!</definedName>
    <definedName name="\a" localSheetId="2">PL!#REF!</definedName>
    <definedName name="\a" localSheetId="3">[2]BL!#REF!</definedName>
    <definedName name="\a" localSheetId="4">[3]BL!#REF!</definedName>
    <definedName name="\a">#REF!</definedName>
    <definedName name="\c" localSheetId="1">BS!#REF!</definedName>
    <definedName name="\c" localSheetId="5">'[1]BL-3-7'!#REF!</definedName>
    <definedName name="\c" localSheetId="2">PL!#REF!</definedName>
    <definedName name="\c" localSheetId="3">[2]BL!#REF!</definedName>
    <definedName name="\c" localSheetId="4">[3]BL!#REF!</definedName>
    <definedName name="\c">#REF!</definedName>
    <definedName name="\d" localSheetId="1">BS!#REF!</definedName>
    <definedName name="\d" localSheetId="5">'[1]BL-3-7'!#REF!</definedName>
    <definedName name="\d" localSheetId="2">PL!#REF!</definedName>
    <definedName name="\d" localSheetId="3">[2]BL!#REF!</definedName>
    <definedName name="\d" localSheetId="4">[3]BL!#REF!</definedName>
    <definedName name="\d">#REF!</definedName>
    <definedName name="_Regression_Int" localSheetId="1" hidden="1">1</definedName>
    <definedName name="_Regression_Int" localSheetId="2" hidden="1">1</definedName>
    <definedName name="_xlnm.Print_Area" localSheetId="1">BS!$A$1:$I$84</definedName>
    <definedName name="_xlnm.Print_Area" localSheetId="6">CF!$A$1:$J$120</definedName>
    <definedName name="_xlnm.Print_Area" localSheetId="5">'CF-12-14'!$A$1:$I$105</definedName>
    <definedName name="_xlnm.Print_Area" localSheetId="2">PL!$A$1:$I$75</definedName>
    <definedName name="_xlnm.Print_Area" localSheetId="3">'SH-Consol'!$A$1:$U$49</definedName>
    <definedName name="_xlnm.Print_Area" localSheetId="4">'SH-OG'!$A$1:$L$47</definedName>
    <definedName name="Print_Area_MI" localSheetId="1">BS!$A$46:$I$71</definedName>
    <definedName name="Print_Area_MI" localSheetId="2">PL!#REF!</definedName>
    <definedName name="Print_Area_MI">#REF!</definedName>
    <definedName name="wwwww" localSheetId="3">[2]BL!#REF!</definedName>
    <definedName name="wwwww" localSheetId="4">[3]BL!#REF!</definedName>
    <definedName name="wwwww">[4]BL!#REF!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6" i="11" l="1"/>
  <c r="I96" i="11"/>
  <c r="I58" i="11"/>
  <c r="I71" i="11"/>
  <c r="E71" i="11"/>
  <c r="P11" i="2"/>
  <c r="P35" i="2"/>
  <c r="P38" i="2"/>
  <c r="P39" i="2" s="1"/>
  <c r="J39" i="2"/>
  <c r="J42" i="2"/>
  <c r="J43" i="2"/>
  <c r="P43" i="2"/>
  <c r="N44" i="2"/>
  <c r="D45" i="2"/>
  <c r="F45" i="2"/>
  <c r="H45" i="2"/>
  <c r="L45" i="2"/>
  <c r="N45" i="2"/>
  <c r="J47" i="2"/>
  <c r="P47" i="2"/>
  <c r="P56" i="2"/>
  <c r="P59" i="2"/>
  <c r="J60" i="2"/>
  <c r="P63" i="2"/>
  <c r="P65" i="2" s="1"/>
  <c r="P64" i="2"/>
  <c r="J65" i="2"/>
  <c r="D66" i="2"/>
  <c r="P66" i="2" s="1"/>
  <c r="F66" i="2"/>
  <c r="H66" i="2"/>
  <c r="J66" i="2"/>
  <c r="N66" i="2"/>
  <c r="P80" i="2"/>
  <c r="P81" i="2"/>
  <c r="P85" i="2"/>
  <c r="P86" i="2" s="1"/>
  <c r="L86" i="2"/>
  <c r="L92" i="2" s="1"/>
  <c r="L89" i="2"/>
  <c r="P89" i="2" s="1"/>
  <c r="P91" i="2" s="1"/>
  <c r="L91" i="2"/>
  <c r="L90" i="2"/>
  <c r="P90" i="2"/>
  <c r="F92" i="2"/>
  <c r="H92" i="2"/>
  <c r="J92" i="2"/>
  <c r="P60" i="2"/>
  <c r="P42" i="2"/>
  <c r="P44" i="2"/>
  <c r="J44" i="2"/>
  <c r="J45" i="2"/>
  <c r="J49" i="2" s="1"/>
  <c r="E11" i="11"/>
  <c r="E29" i="11" s="1"/>
  <c r="E49" i="11" s="1"/>
  <c r="E55" i="11" s="1"/>
  <c r="I11" i="11"/>
  <c r="I29" i="11" s="1"/>
  <c r="I49" i="11" s="1"/>
  <c r="I55" i="11" s="1"/>
  <c r="P45" i="2" l="1"/>
  <c r="J48" i="2" s="1"/>
  <c r="P92" i="2"/>
  <c r="I98" i="11"/>
  <c r="I102" i="11" s="1"/>
  <c r="E98" i="11"/>
  <c r="E102" i="11" s="1"/>
</calcChain>
</file>

<file path=xl/sharedStrings.xml><?xml version="1.0" encoding="utf-8"?>
<sst xmlns="http://schemas.openxmlformats.org/spreadsheetml/2006/main" count="1106" uniqueCount="326">
  <si>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</si>
  <si>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</si>
  <si>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</si>
  <si>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</si>
  <si>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</si>
  <si>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</si>
  <si>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</si>
  <si>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</si>
  <si>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</si>
  <si>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</si>
  <si>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</si>
  <si>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</si>
  <si>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</si>
  <si>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</si>
  <si>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</si>
  <si>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</si>
  <si>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</si>
  <si>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</si>
  <si>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</si>
  <si>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</si>
  <si>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</si>
  <si>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</si>
  <si>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</si>
  <si>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</si>
  <si>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</si>
  <si>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</si>
  <si>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</si>
  <si>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</si>
  <si>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</si>
  <si>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</si>
  <si>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</si>
  <si>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</si>
  <si>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</si>
  <si>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</si>
  <si>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</si>
  <si>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</si>
  <si>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</si>
  <si>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</si>
  <si>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</si>
  <si>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</si>
  <si>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เงินสดสุทธิได้มาจากกิจกรรมดำเนินงาน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</si>
  <si>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</si>
  <si>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</si>
  <si>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</si>
  <si>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</si>
  <si>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</si>
  <si>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</si>
  <si>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</si>
  <si>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</si>
  <si>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</si>
  <si>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</si>
  <si>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</si>
  <si>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จ่ายภาษีเงินได้</t>
  </si>
  <si>
    <t>รับดอกเบี้ย</t>
  </si>
  <si>
    <t>จ่ายดอกเบี้ย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</si>
  <si>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</si>
  <si>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</si>
  <si>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</si>
  <si>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</si>
  <si>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</si>
  <si>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รับเงินปันผล</t>
  </si>
  <si>
    <t>ค่าเสื่อมราคาและค่าตัดจำหน่าย</t>
  </si>
  <si>
    <t>งบการเงินเฉพาะกิจการ</t>
  </si>
  <si>
    <t>สิทธิการเช่า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</si>
  <si>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</si>
  <si>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</si>
  <si>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</si>
  <si>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</si>
  <si>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 xml:space="preserve">   จัดสรรเป็นทุนสำรองตามกฎหมาย</t>
  </si>
  <si>
    <t>กำไรก่อนภาษีเงินได้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</si>
  <si>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</si>
  <si>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</si>
  <si>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</si>
  <si>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งบกำไรขาดทุนเบ็ดเสร็จ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</si>
  <si>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</si>
  <si>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</si>
  <si>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</si>
  <si>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</si>
  <si>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</si>
  <si>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</si>
  <si>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</si>
  <si>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</si>
  <si>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</si>
  <si>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</si>
  <si>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</si>
  <si>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</si>
  <si>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</si>
  <si>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</si>
  <si>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</si>
  <si>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</si>
  <si>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</si>
  <si>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</si>
  <si>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</si>
  <si>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</si>
  <si>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</si>
  <si>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</si>
  <si>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ซื้อสินทรัพย์ไม่มีตัวตน</t>
  </si>
  <si>
    <t>องค์ประกอบอื่นของส่วนของผู้ถือหุ้น</t>
  </si>
  <si>
    <t>ขายสินทรัพย์ไม่มีตัวตน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</si>
  <si>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</si>
  <si>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</si>
  <si>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</si>
  <si>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</si>
  <si>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</si>
  <si>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</si>
  <si>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</si>
  <si>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</si>
  <si>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</si>
  <si>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</si>
  <si>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>รวมรายการกับผู้ถือหุ้นที่บันทึกโดยตรงเข้าส่วนของผู้ถือหุ้น</t>
  </si>
  <si>
    <t xml:space="preserve">   กำไรขาดทุนเบ็ดเสร็จอื่น</t>
  </si>
  <si>
    <t xml:space="preserve">งบการเงินเฉพาะกิจการ </t>
  </si>
  <si>
    <t xml:space="preserve">   กำไร</t>
  </si>
  <si>
    <t xml:space="preserve">เงินสดได้มาจากกิจกรรมดำเนินงาน </t>
  </si>
  <si>
    <t>เงินให้กู้ยืมระยะสั้นแก่บริษัทย่อย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</si>
  <si>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</si>
  <si>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</si>
  <si>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จ่ายเงินปันผลให้ผู้ถือหุ้นของบริษัท</t>
  </si>
  <si>
    <t xml:space="preserve">   สินทรัพย์ไม่มีตัวตน</t>
  </si>
  <si>
    <t>รับชำระคืนเงินให้กู้ยืมระยะสั้นแก่บริษัทย่อย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</si>
  <si>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</si>
  <si>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</si>
  <si>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</si>
  <si>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</si>
  <si>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</si>
  <si>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</si>
  <si>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</si>
  <si>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</si>
  <si>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</si>
  <si>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ขาดทุนจากการจำหน่ายและตัดจำหน่าย</t>
  </si>
  <si>
    <t>รวมองค์ประกอบอื่น</t>
  </si>
  <si>
    <t>จ่ายชำระหนี้สินตามสัญญาเช่าการเงิน</t>
  </si>
  <si>
    <t>เงินสดและรายการเทียบเท่าเงินสดเพิ่มขึ้น (ลดลง) สุทธิ</t>
  </si>
  <si>
    <t>เงินสดรับจากทุนของส่วนได้เสียที่ไม่มีอำนาจควบคุม</t>
  </si>
  <si>
    <t xml:space="preserve">   ในบริษัทย่อย</t>
  </si>
  <si>
    <t>5</t>
  </si>
  <si>
    <t>4</t>
  </si>
  <si>
    <t>24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</si>
  <si>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</si>
  <si>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</si>
  <si>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</si>
  <si>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</si>
  <si>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 xml:space="preserve">   อุปกรณ์</t>
  </si>
  <si>
    <t>ขาดทุนจากการจำหน่ายและตัดจำหน่ายอาคารและ</t>
  </si>
  <si>
    <t>เงินให้กู้ยืมระยะสั้นแก่บริษัทย่อยเพิ่มขึ้น</t>
  </si>
  <si>
    <t>ซื้ออาคารและอุปกรณ์</t>
  </si>
  <si>
    <t>ขายอาคารและอุปกรณ์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</si>
  <si>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</si>
  <si>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</si>
  <si>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</si>
  <si>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</si>
  <si>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</si>
  <si>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เงินสดรับจากการออกหุ้นกู้</t>
  </si>
  <si>
    <t>รายการที่ไม่ใช่เงินสด</t>
  </si>
  <si>
    <t>ชำระคืนเงินกู้ยืมระยะยาวจากสถาบันการเงิน</t>
  </si>
  <si>
    <t>7</t>
  </si>
  <si>
    <t>8</t>
  </si>
  <si>
    <t>15</t>
  </si>
  <si>
    <t>23</t>
  </si>
  <si>
    <t>27</t>
  </si>
  <si>
    <t>เงินสดสุทธิได้มาจาก (ใช้ไปใน) กิจกรรมลงทุน</t>
  </si>
  <si>
    <t>กำไรต่อหุ้นขั้นพื้นฐาน</t>
  </si>
  <si>
    <t>ตัดจำหน่ายสินค้าล้าสมัยและเสื่อมสภาพ</t>
  </si>
  <si>
    <t>4, 8</t>
  </si>
  <si>
    <t>30 กันยายน</t>
  </si>
  <si>
    <t>สิ้นสุดวันที่</t>
  </si>
  <si>
    <t>รับคืนภาษีเงินได้จ่ายล่วงหน้า</t>
  </si>
  <si>
    <t>ชำระคืนหุ้นกู้</t>
  </si>
  <si>
    <t xml:space="preserve">   กำไรหรือขาดทุน</t>
  </si>
  <si>
    <t>เงินสดจ่ายสำหรับเงินลงทุนในบริษัทย่อย</t>
  </si>
  <si>
    <t>ภาระผูกพันผลประโยชน์ที่กำหนดไว้โอนออก</t>
  </si>
  <si>
    <t>ภาระผูกพันผลประโยชน์ที่กำหนดไว้รับโอน</t>
  </si>
  <si>
    <t xml:space="preserve">   ผลประโยชน์พนักงานที่กำหนดไว้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</si>
  <si>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</si>
  <si>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</si>
  <si>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2560</t>
  </si>
  <si>
    <t>เงินสดและรายการเทียบเท่าเงินสด ณ วันที่ 30 กันยายน</t>
  </si>
  <si>
    <t>กลับรายการขาดทุนจากการด้อยค่า</t>
  </si>
  <si>
    <t>ขาดทุนจากเงินชดเชยจากประกันภัย</t>
  </si>
  <si>
    <t>รายได้รอการตัดบัญชี</t>
  </si>
  <si>
    <t>หนี้สินตามสัญญาเช่าทางการเงินเพิ่มขึ้น</t>
  </si>
  <si>
    <t>สิทธิการเช่าลดลง</t>
  </si>
  <si>
    <t>สำหรับปี</t>
  </si>
  <si>
    <t>ค่าใช้จ่ายภาษีเงินได้</t>
  </si>
  <si>
    <t>เงินสดสุทธิใช้ไปในกิจกรรมจัดหาเงิน</t>
  </si>
  <si>
    <t>เงินสดรับจากทุนของส่วนได้ส่วนเสียที่ไม่มีอำนาจควบคุม</t>
  </si>
  <si>
    <t>ผลขาดทุนจากการด้อยค่าเงินลงทุนในบริษัทย่อย</t>
  </si>
  <si>
    <t>เงินสดรับจากการไถ่ถอนเงินลงทุนในพันธบัตรรัฐบาล</t>
  </si>
  <si>
    <t>ขาดทุนจากอัตราแลกเปลี่ยนที่ยังไม่เกิดขึ้นจริง</t>
  </si>
  <si>
    <t>2561</t>
  </si>
  <si>
    <t>กำไรสำหรับปี</t>
  </si>
  <si>
    <t>เงินสดและรายการเทียบเท่าเงินสด ณ วันที่ 1 ตุลาคม</t>
  </si>
  <si>
    <t>หนี้สินภาษีเงินได้รอการตัดบัญชี</t>
  </si>
  <si>
    <t>ค่าสินไหมทดแทนจากเหตุการณ์อัคคีภัย</t>
  </si>
  <si>
    <t>3</t>
  </si>
  <si>
    <t>ค่าเสียหายจากเหตุการณ์อัคคีภัย</t>
  </si>
  <si>
    <t>28</t>
  </si>
  <si>
    <t>ต้นทุนในการจัดจำหน่าย</t>
  </si>
  <si>
    <t xml:space="preserve">   ไว้ในกำไรหรือขาดทุนในภายหลัง</t>
  </si>
  <si>
    <t>รวมรายการที่อาจถูกจัดประเภทใหม่</t>
  </si>
  <si>
    <t xml:space="preserve">    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</si>
  <si>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</si>
  <si>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</si>
  <si>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>ของบริษัทใหญ่</t>
  </si>
  <si>
    <t>ประมาณการหนี้สินไม่หมุนเวียน</t>
  </si>
  <si>
    <t xml:space="preserve">   สำหรับผลประโยชน์พนักงาน</t>
  </si>
  <si>
    <t>รายการที่อาจถูกจัดประเภทใหม่</t>
  </si>
  <si>
    <t>รายการที่จะไม่ถูกจัดประเภทใหม่</t>
  </si>
  <si>
    <t>การแบ่งปันกำไร (ขาดทุน)</t>
  </si>
  <si>
    <t>การแบ่งปันกำไร (ขาดทุน) เบ็ดเสร็จรวม</t>
  </si>
  <si>
    <t>สำหรับปีสิ้นสุดวันที่</t>
  </si>
  <si>
    <t>ปรับรายการที่กระทบกำไรเป็นเงินสดรับ (จ่าย)</t>
  </si>
  <si>
    <t>ผลขาดทุนจากการด้อยค่าอาคารและอุปกรณ์</t>
  </si>
  <si>
    <t>ผลขาดทุนจากสินค้าเสียหายจากเหตุอัคคีภัย</t>
  </si>
  <si>
    <t>ค่าใช้จ่ายอื่นซึ่งเกิดเนื่องจากเหตุการณ์อัคคีภัย</t>
  </si>
  <si>
    <t xml:space="preserve">   หน่วยงานต่างประเทศ</t>
  </si>
  <si>
    <t>ค่าใช้จ่ายสำหรับค่าตอบแทนพนักงานระยะยาว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</si>
  <si>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</si>
  <si>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</si>
  <si>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เงินสดจ่ายเพื่อซื้อส่วนปรับปรุงอาคารและอุปกรณ์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</si>
  <si>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</si>
  <si>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</si>
  <si>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เงินสดรับจากการขายสินทรัพย์ไม่มีตัวตน</t>
  </si>
  <si>
    <t>กระแสเงินสดสุทธิได้มาจาก (ใช้ไปใน) กิจกรรมลงทุน</t>
  </si>
  <si>
    <t>ดอกเบี้ยจ่าย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</si>
  <si>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</si>
  <si>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</si>
  <si>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เงินสดจ่ายเพื่อชำระหนี้สินตามสัญญาเช่าการเงิน</t>
  </si>
  <si>
    <t>ภาษีเงินได้จ่ายออก</t>
  </si>
  <si>
    <t>เงินสดจ่ายจากการไถ่ถอนหุ้นกู้</t>
  </si>
  <si>
    <t xml:space="preserve">กำไรขาดทุนเบ็ดเสร็จรวมสำหรับปี </t>
  </si>
  <si>
    <t>ต้นทุนบริการในอดีตสำหรับผลประโยชน์ระยะยาว</t>
  </si>
  <si>
    <t>ผลต่างของอัตราแลกเปลี่ยนจากการแปลงค่า</t>
  </si>
  <si>
    <t xml:space="preserve">   ของพนักงานจากการปรับปรุงพระราชบัญญัติ</t>
  </si>
  <si>
    <t xml:space="preserve">   คุ้มครองแรงงาน</t>
  </si>
  <si>
    <t xml:space="preserve">   การจัดสรรส่วนทุนให้ผู้ถือหุ้น</t>
  </si>
  <si>
    <t xml:space="preserve">   จากเหตุอัคคีภัย</t>
  </si>
  <si>
    <t>ต้นทุนบริการในอดีตสำหรับผลประโยชน์ระยะยาวของ</t>
  </si>
  <si>
    <t xml:space="preserve">   พนักงานจากการปรับปรุงพระราชบัญญัติคุ้มครองแรงงาน</t>
  </si>
  <si>
    <t xml:space="preserve">   ก่อนผลกระทบของอัตราแลกเปลี่ยน</t>
  </si>
  <si>
    <t>ผลกระทบของอัตราแลกเปลี่ยนจากการแปลงค่า</t>
  </si>
  <si>
    <t>เงินสดและรายการเทียบเท่าเงินสด ณ 30 กันยายน</t>
  </si>
  <si>
    <t>13</t>
  </si>
  <si>
    <t>เงินกู้ยืมระยะสั้นจากบริษัทย่อย</t>
  </si>
  <si>
    <t>กลับรายการผลขาดทุนจากการด้อยค่าอาคารและอุปกรณ์</t>
  </si>
  <si>
    <t>เงินสดรับจากการออกหุ้นทุนของส่วนได้เสียที่</t>
  </si>
  <si>
    <t xml:space="preserve">   ไม่มีอำนาจควบคุมในบริษัทย่อย</t>
  </si>
  <si>
    <t>สำหรับปีสิ้นสุดวันที่ 30 กันยายน 2563</t>
  </si>
  <si>
    <t>ยอดคงเหลือ ณ วันที่ 1 ตุลาคม 2562</t>
  </si>
  <si>
    <t>ยอดคงเหลือ ณ วันที่ 30 กันยายน 2563</t>
  </si>
  <si>
    <t>รายได้ (ค่าใช้จ่าย) ภาษีเงินได้</t>
  </si>
  <si>
    <t>(รายได้) ค่าใช้จ่ายภาษีเงินได้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</si>
  <si>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</si>
  <si>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</si>
  <si>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เงินให้กู้ยืมระยะยาวแก่บริษัทย่อย</t>
  </si>
  <si>
    <t>12</t>
  </si>
  <si>
    <t>18</t>
  </si>
  <si>
    <t>29</t>
  </si>
  <si>
    <t>(กำไร) ขาดทุนจากการจำหน่ายสินทรัพย์ไม่มีตัวตน</t>
  </si>
  <si>
    <t>เงินให้กู้ยืมระยะยาวแก่บริษัทย่อยเพิ่มขึ้น</t>
  </si>
  <si>
    <t>กำไรจากการขายเงินลงทุนอื่น</t>
  </si>
  <si>
    <t xml:space="preserve">เงินสดจ่ายเพื่อซื้อเงินลงทุน </t>
  </si>
  <si>
    <t xml:space="preserve">เงินสดรับจากการขายเงินลงทุน </t>
  </si>
  <si>
    <t>กระแสเงินสดสุทธิได้มาจาก (ใช้ไปใน) กิจกรรมดำเนินงาน</t>
  </si>
  <si>
    <t xml:space="preserve">   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</si>
  <si>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</si>
  <si>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การดำเนินงาน</t>
  </si>
  <si>
    <t>ยอดคงเหลือ ณ วันที่ 1 ตุลาคม 2563</t>
  </si>
  <si>
    <t>สำหรับปีสิ้นสุดวันที่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</si>
  <si>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</si>
  <si>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1 ตุลาคม 2563 / 2562</t>
  </si>
  <si>
    <t>(ปรับปรุงใหม่)</t>
  </si>
  <si>
    <t>สำรอง</t>
  </si>
  <si>
    <t>การแปลงค่า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</si>
  <si>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</si>
  <si>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</si>
  <si>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</si>
  <si>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ตุลาคม 2563 ตามที่รายงานในปีก่อน</t>
  </si>
  <si>
    <t>ผลกระทบจากการปรับปรุงรายการทางบัญชี</t>
  </si>
  <si>
    <t xml:space="preserve">ยอดคงเหลือ ณ วันที่ 1 ตุลาคม 2563 ปรับปรุงใหม่ </t>
  </si>
  <si>
    <t xml:space="preserve">   ที่รับรู้ในกำไรหรือขาดทุน</t>
  </si>
  <si>
    <t>เงินสดจ่ายชำระหนี้สินตามสัญญาเช่า</t>
  </si>
  <si>
    <t>9</t>
  </si>
  <si>
    <t>8, 10</t>
  </si>
  <si>
    <t>5, 8, 11</t>
  </si>
  <si>
    <t>14</t>
  </si>
  <si>
    <t>16</t>
  </si>
  <si>
    <t>8, 15</t>
  </si>
  <si>
    <t>8, 18</t>
  </si>
  <si>
    <t>8, 19</t>
  </si>
  <si>
    <t>20</t>
  </si>
  <si>
    <t>21</t>
  </si>
  <si>
    <t>8, 23</t>
  </si>
  <si>
    <t>31</t>
  </si>
  <si>
    <t>25</t>
  </si>
  <si>
    <t>30</t>
  </si>
  <si>
    <t>การตีราคา</t>
  </si>
  <si>
    <t>สินทรัพย์ใหม่</t>
  </si>
  <si>
    <t>8, 13</t>
  </si>
  <si>
    <t>5, 8</t>
  </si>
  <si>
    <t>ประมาณการรื้อถอน</t>
  </si>
  <si>
    <t>ผลกำไร (ขาดทุน) จากการวัดมูลค่าใหม่ของ</t>
  </si>
  <si>
    <t>32</t>
  </si>
  <si>
    <t>กำไรจากการปรับมูลค่ายุติธรรม</t>
  </si>
  <si>
    <t>เงินชดเชยได้รับจากบริษัทประกันภัยความเสียหาย</t>
  </si>
  <si>
    <t>กรณีธุรกิจหยุดชะงัก</t>
  </si>
  <si>
    <t>เงินชดเชยได้รับจากบริษัทประกันภัยความเสียหายต่อทรัพย์สิน</t>
  </si>
  <si>
    <t>3, 16</t>
  </si>
  <si>
    <t>ภาษีเงินได้นิติบุคคลค้างจ่าย</t>
  </si>
  <si>
    <t>เงินลงทุนในตราสารหนี้</t>
  </si>
  <si>
    <t>(กำไร) ขาดทุนจากอัตราแลกเปลี่ยนที่ยังไม่เกิดขึ้น</t>
  </si>
  <si>
    <t>กระแสเงินสดจากกิจกรรมลงทุน (ต่อ)</t>
  </si>
  <si>
    <t>ภาษีเงินได้รับคืน</t>
  </si>
  <si>
    <t>เงินสดจ่ายสำหรับซื้อตราสารหนี้</t>
  </si>
  <si>
    <t>ผลกำไรจากการตีราคาสินทรัพย์ใหม่</t>
  </si>
  <si>
    <t>กระแสเงินสดสุทธิได้มาจาก (ใช้ไปใน) กิจกรรมจัดหาเงิน</t>
  </si>
  <si>
    <t xml:space="preserve">    (หุ้นสามัญจำนวน 375,000,000 หุ้น มูลค่า 1 บาทต่อหุ้น)</t>
  </si>
  <si>
    <t>กำไร (ขาดทุน) เบ็ดเสร็จอื่นสำหรับปี - สุทธิจากภาษีเงินได้</t>
  </si>
  <si>
    <t>ค่าเผื่อสินค้าล้าสมัยและเสื่อมสภาพ</t>
  </si>
  <si>
    <t>(กำไร) ขาดทุนจากการจำหน่ายและตัดจำหน่ายส่วนปรับปรุง</t>
  </si>
  <si>
    <t xml:space="preserve">   อาคารและอุปกรณ์</t>
  </si>
  <si>
    <t>3, 17</t>
  </si>
  <si>
    <t>กำไรขาดทุนเบ็ดเสร็จสำหรับปี ปรับปรุงใหม่</t>
  </si>
  <si>
    <t>รวมกำไร (ขาดทุน) เบ็ดเสร็จสำหรับปี ปรับปรุงใหม่</t>
  </si>
  <si>
    <t>ยอดคงเหลือ ณ วันที่ 30 กันยายน 2563 ปรับปรุงใหม่</t>
  </si>
  <si>
    <t>กำไรจากการตีราคาสินทรัพย์ใหม่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</si>
</sst>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4" formatCode="_-* #,##0.00_-;_-* #,##0.00\-;_-* &quot;-&quot;??_-;_-@_-"/>
    <numFmt numFmtId="175" formatCode="[$-409]d\-mmm\-yy;@"/>
    <numFmt numFmtId="176" formatCode="#,##0.00;[Red]\(#,##0.00\)"/>
    <numFmt numFmtId="177" formatCode="_-&quot;Dfl.&quot;\ * #,##0.00_-;_-&quot;Dfl.&quot;\ * #,##0.00\-;_-&quot;Dfl.&quot;\ * &quot;-&quot;??_-;_-@_-"/>
    <numFmt numFmtId="178" formatCode="_-&quot;$&quot;* #,##0_-;\-&quot;$&quot;* #,##0_-;_-&quot;$&quot;* &quot;-&quot;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#,##0.0_);\(#,##0.0\);#,##0.0_);@_)"/>
    <numFmt numFmtId="186" formatCode="&quot;$&quot;_(#,##0.00_);&quot;$&quot;\(#,##0.00\);&quot;$&quot;_(0.00_);@_)"/>
    <numFmt numFmtId="187" formatCode="#,##0.00_);\(#,##0.00\);0.00_);@_)"/>
    <numFmt numFmtId="188" formatCode="\€_(#,##0.00_);\€\(#,##0.00\);\€_(0.00_);@_)"/>
    <numFmt numFmtId="189" formatCode="#,##0_)\x;\(#,##0\)\x;0_)\x;@_)_x"/>
    <numFmt numFmtId="190" formatCode="#,##0_)_x;\(#,##0\)_x;0_)_x;@_)_x"/>
    <numFmt numFmtId="191" formatCode="&quot;ฃ&quot;#,##0.00;[Red]\-&quot;ฃ&quot;#,##0.00"/>
    <numFmt numFmtId="192" formatCode="&quot;ฃ&quot;#,##0;[Red]\-&quot;ฃ&quot;#,##0"/>
    <numFmt numFmtId="193" formatCode="&quot;\&quot;#,##0;[Red]&quot;\&quot;\-#,##0"/>
    <numFmt numFmtId="194" formatCode="&quot;\&quot;#,##0.00;[Red]&quot;\&quot;\-#,##0.00"/>
    <numFmt numFmtId="195" formatCode="#."/>
    <numFmt numFmtId="196" formatCode="#,##0.0%;[Red]\(#,##0.0%\)"/>
    <numFmt numFmtId="197" formatCode="#.\ \ "/>
    <numFmt numFmtId="198" formatCode="##.\ \ "/>
    <numFmt numFmtId="199" formatCode="###0_);[Red]\(###0\)"/>
    <numFmt numFmtId="200" formatCode="#,##0;\-#,##0;&quot;-&quot;"/>
    <numFmt numFmtId="201" formatCode="General_)"/>
    <numFmt numFmtId="202" formatCode="0.000"/>
    <numFmt numFmtId="203" formatCode="#,##0.0_);\(#,##0.0\)"/>
    <numFmt numFmtId="204" formatCode="#,##0.000_);\(#,##0.000\)"/>
    <numFmt numFmtId="205" formatCode="_(* #,##0.0_);_(* \(#,##0.00\);_(* &quot;-&quot;??_);_(@_)"/>
    <numFmt numFmtId="206" formatCode="&quot;$&quot;#,\);\(&quot;$&quot;#,##0\)"/>
    <numFmt numFmtId="207" formatCode="&quot;ฃ&quot;#,##0;\-&quot;ฃ&quot;#,##0"/>
    <numFmt numFmtId="208" formatCode="#,##0.0"/>
    <numFmt numFmtId="209" formatCode="#,##0.00\ &quot;F&quot;;\-#,##0.00\ &quot;F&quot;"/>
    <numFmt numFmtId="210" formatCode="* \(#,##0\);* #,##0_);&quot;-&quot;??_);@"/>
    <numFmt numFmtId="211" formatCode="&quot;$&quot;#,##0_);\(&quot;$&quot;#,##0.0\)"/>
    <numFmt numFmtId="212" formatCode="&quot;$&quot;#,##0\ ;\(&quot;$&quot;#,##0\)"/>
    <numFmt numFmtId="213" formatCode="yyyymmmdd"/>
    <numFmt numFmtId="214" formatCode="dd\-mmm\-yy_)"/>
    <numFmt numFmtId="215" formatCode="#,##0.00&quot; F&quot;_);\(#,##0.00&quot; F&quot;\)"/>
    <numFmt numFmtId="216" formatCode="* #,##0_);* \(#,##0\);&quot;-&quot;??_);@"/>
    <numFmt numFmtId="217" formatCode="ddmmmyyyy"/>
    <numFmt numFmtId="218" formatCode="0.0%"/>
    <numFmt numFmtId="219" formatCode="_([$€]* #,##0.00_);_([$€]* \(#,##0.00\);_([$€]* &quot;-&quot;??_);_(@_)"/>
    <numFmt numFmtId="220" formatCode="0.0000"/>
    <numFmt numFmtId="221" formatCode="#,##0\ \ ;\(#,##0\)\ ;\—\ \ \ \ "/>
    <numFmt numFmtId="222" formatCode="0."/>
    <numFmt numFmtId="223" formatCode="&quot;0&quot;#.0"/>
    <numFmt numFmtId="224" formatCode="&quot;0&quot;#"/>
    <numFmt numFmtId="225" formatCode="&quot;?&quot;#,##0;[Red]\-&quot;?&quot;#,##0"/>
    <numFmt numFmtId="226" formatCode="_(#,##0;\(#,##0\);\-;&quot;  &quot;@"/>
    <numFmt numFmtId="227" formatCode="0.0&quot;  &quot;"/>
    <numFmt numFmtId="228" formatCode="&quot;฿&quot;\t#,##0_);[Red]\(&quot;฿&quot;\t#,##0\)"/>
    <numFmt numFmtId="229" formatCode="#,##0\ &quot;F&quot;;[Red]\-#,##0\ &quot;F&quot;"/>
    <numFmt numFmtId="230" formatCode="#,##0.00\ &quot;F&quot;;[Red]\-#,##0.00\ &quot;F&quot;"/>
    <numFmt numFmtId="231" formatCode="#,##0.00&quot; $&quot;;\-#,##0.00&quot; $&quot;"/>
    <numFmt numFmtId="232" formatCode="&quot;$&quot;#,##0;[Red]\-&quot;$&quot;#,##0"/>
    <numFmt numFmtId="233" formatCode="0.0\ &quot;x&quot;"/>
    <numFmt numFmtId="234" formatCode="&quot;$&quot;#,##0.00;\-&quot;$&quot;#,##0.00"/>
    <numFmt numFmtId="235" formatCode="0.00_)"/>
    <numFmt numFmtId="236" formatCode="0000.0"/>
    <numFmt numFmtId="237" formatCode="#,##0&quot; F&quot;_);[Red]\(#,##0&quot; F&quot;\)"/>
    <numFmt numFmtId="238" formatCode="&quot;US$&quot;#,##0_);[Red]\(&quot;US$&quot;#,##0\)"/>
    <numFmt numFmtId="239" formatCode="0%_);\(0%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#,###\ ;\(#,###\);\-\ \ "/>
    <numFmt numFmtId="245" formatCode="_-&quot;ฃ&quot;* #,##0_-;\-&quot;ฃ&quot;* #,##0_-;_-&quot;ฃ&quot;* &quot;-&quot;_-;_-@_-"/>
    <numFmt numFmtId="246" formatCode="_-&quot;ฃ&quot;* #,##0.00_-;\-&quot;ฃ&quot;* #,##0.00_-;_-&quot;ฃ&quot;* &quot;-&quot;??_-;_-@_-"/>
    <numFmt numFmtId="247" formatCode="&quot;(&quot;0%&quot;)   &quot;;[Red]\-&quot;(&quot;0%&quot;)   &quot;;&quot;－    &quot;"/>
    <numFmt numFmtId="248" formatCode="&quot;(&quot;0.00%&quot;)   &quot;;[Red]\-&quot;(&quot;0.00%&quot;)   &quot;;&quot;－    &quot;"/>
    <numFmt numFmtId="249" formatCode="0.00%;[Red]\-0.00%;&quot;－&quot;"/>
    <numFmt numFmtId="250" formatCode="mmmm\ dd&quot;,&quot;\ yyyy"/>
    <numFmt numFmtId="251" formatCode="_-&quot;$&quot;* #,##0.00_-;\-&quot;$&quot;* #,##0.00_-;_-&quot;$&quot;* &quot;-&quot;??_-;_-@_-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(&quot;￥&quot;* #,##0_);_(&quot;￥&quot;* \(#,##0\);_(&quot;￥&quot;* &quot;-&quot;_);_(@_)"/>
    <numFmt numFmtId="259" formatCode="_(&quot;￥&quot;* #,##0.00_);_(&quot;￥&quot;* \(#,##0.00\);_(&quot;￥&quot;* &quot;-&quot;??_);_(@_)"/>
    <numFmt numFmtId="260" formatCode="_-* #,##0.00_-;\-* #,##0.00_-;_-* \-??_-;_-@_-"/>
    <numFmt numFmtId="261" formatCode="_ * #,##0.00_)\ _฿_ ;_ * \(#,##0.00\)\ _฿_ ;_ * &quot;-&quot;??_)\ _฿_ ;_ @_ "/>
    <numFmt numFmtId="262" formatCode="&quot; &quot;"/>
    <numFmt numFmtId="263" formatCode="#,##0.00\ &quot;DM&quot;;[Red]\-#,##0.00\ &quot;DM&quot;"/>
    <numFmt numFmtId="264" formatCode="&quot;฿&quot;#,##0;\-&quot;฿&quot;#,##0"/>
    <numFmt numFmtId="265" formatCode="[$-41E]d\ mmmm\ yyyy"/>
    <numFmt numFmtId="266" formatCode="_(* #,##0.00_);_(* \(#,##0.00\);_(* \-??_);_(@_)"/>
    <numFmt numFmtId="267" formatCode="\ว\ \ด\ด\ด\ด\ &quot;ค.ศ.&quot;\ \ค\ค\ค\ค"/>
    <numFmt numFmtId="268" formatCode="\t0.00"/>
    <numFmt numFmtId="269" formatCode="#,##0;\(#,##0\)"/>
    <numFmt numFmtId="270" formatCode="\ช\:\น\น"/>
  </numFmts>
  <fonts count="41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?? ??"/>
      <family val="2"/>
    </font>
    <font>
      <sz val="11"/>
      <name val="?? ?????"/>
      <charset val="128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Geneva"/>
      <family val="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14"/>
      <name val="CordiaUPC"/>
      <family val="2"/>
      <charset val="22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4"/>
      <name val="CordiaUPC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onstantia"/>
      <family val="2"/>
    </font>
    <font>
      <sz val="11"/>
      <color indexed="8"/>
      <name val="ＭＳ Ｐゴシック"/>
      <family val="3"/>
      <charset val="128"/>
    </font>
    <font>
      <sz val="12"/>
      <color indexed="8"/>
      <name val="新細明體"/>
      <family val="1"/>
      <charset val="136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onstantia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Arial"/>
      <family val="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onstanti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onstantia"/>
      <family val="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onstantia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indexed="18"/>
      <name val="Verdana"/>
      <family val="2"/>
    </font>
    <font>
      <sz val="1"/>
      <color indexed="8"/>
      <name val="Courier"/>
      <family val="3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onstantia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Constantia"/>
      <family val="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11"/>
      <color indexed="23"/>
      <name val="Constantia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6"/>
      <color indexed="12"/>
      <name val="AngsanaUPC"/>
      <family val="1"/>
      <charset val="222"/>
    </font>
    <font>
      <sz val="10"/>
      <name val="Tahoma"/>
      <family val="2"/>
    </font>
    <font>
      <sz val="11"/>
      <color indexed="62"/>
      <name val="Constanti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onstantia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onstantia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Arial CE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onstanti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b/>
      <sz val="9"/>
      <name val="Times New Roman"/>
      <family val="1"/>
    </font>
    <font>
      <b/>
      <sz val="18"/>
      <color indexed="23"/>
      <name val="Calibri"/>
      <family val="2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onstanti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theme="1"/>
      <name val="Arial"/>
      <family val="2"/>
    </font>
    <font>
      <sz val="16"/>
      <color theme="1"/>
      <name val="Angsana New"/>
      <family val="2"/>
    </font>
    <font>
      <sz val="12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name val="Tahoma"/>
      <family val="2"/>
    </font>
    <font>
      <b/>
      <sz val="11"/>
      <color theme="1"/>
      <name val="Tahoma"/>
      <family val="2"/>
    </font>
    <font>
      <u/>
      <sz val="11"/>
      <color theme="10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Tahoma"/>
      <family val="2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0"/>
      <color indexed="8"/>
      <name val="MS Sans Serif"/>
      <family val="2"/>
      <charset val="222"/>
    </font>
    <font>
      <b/>
      <sz val="12"/>
      <color indexed="8"/>
      <name val="Angsana New"/>
      <family val="1"/>
    </font>
    <font>
      <sz val="10"/>
      <color indexed="8"/>
      <name val="Arial"/>
      <family val="2"/>
      <charset val="222"/>
    </font>
    <font>
      <sz val="11"/>
      <color theme="1"/>
      <name val="Tahoma"/>
      <family val="2"/>
    </font>
    <font>
      <u/>
      <sz val="14"/>
      <color indexed="12"/>
      <name val="Cordia New"/>
      <family val="2"/>
      <charset val="222"/>
    </font>
    <font>
      <u/>
      <sz val="14"/>
      <color indexed="36"/>
      <name val="Cordia New"/>
      <family val="2"/>
      <charset val="222"/>
    </font>
    <font>
      <sz val="11"/>
      <color theme="1"/>
      <name val="Tahoma"/>
      <family val="2"/>
      <charset val="222"/>
    </font>
    <font>
      <sz val="16"/>
      <color indexed="8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4"/>
      <color theme="1"/>
      <name val="Cordia New"/>
      <family val="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sz val="9"/>
      <name val="Verdana"/>
      <family val="2"/>
    </font>
    <font>
      <sz val="12"/>
      <color indexed="8"/>
      <name val="Arial"/>
      <family val="2"/>
      <charset val="222"/>
    </font>
    <font>
      <sz val="10"/>
      <color indexed="2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8"/>
      <name val="Century Gothic"/>
      <family val="2"/>
    </font>
    <font>
      <b/>
      <sz val="24"/>
      <name val="AngsanaUPC"/>
      <family val="1"/>
    </font>
    <font>
      <u/>
      <sz val="11"/>
      <color indexed="12"/>
      <name val="Tahoma"/>
      <family val="2"/>
    </font>
    <font>
      <sz val="11"/>
      <color theme="0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</fonts>
  <fills count="1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1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48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0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1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2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/>
        <bgColor theme="4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/>
        <bgColor theme="7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/>
        <bgColor theme="9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FFCC"/>
        <bgColor rgb="FFFFFFCC"/>
      </patternFill>
    </fill>
  </fills>
  <borders count="1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069">
    <xf numFmtId="37" fontId="0" fillId="0" borderId="0"/>
    <xf numFmtId="40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37" fontId="4" fillId="0" borderId="0"/>
    <xf numFmtId="0" fontId="8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/>
    <xf numFmtId="0" fontId="43" fillId="0" borderId="0"/>
    <xf numFmtId="37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" fillId="0" borderId="0"/>
    <xf numFmtId="0" fontId="45" fillId="0" borderId="0"/>
    <xf numFmtId="177" fontId="17" fillId="0" borderId="0" applyFont="0" applyFill="0" applyBorder="0" applyAlignment="0" applyProtection="0"/>
    <xf numFmtId="178" fontId="46" fillId="0" borderId="0" applyFont="0" applyFill="0" applyBorder="0" applyAlignment="0" applyProtection="0"/>
    <xf numFmtId="0" fontId="47" fillId="0" borderId="0"/>
    <xf numFmtId="0" fontId="45" fillId="0" borderId="0"/>
    <xf numFmtId="174" fontId="1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80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53" fillId="0" borderId="0"/>
    <xf numFmtId="169" fontId="16" fillId="0" borderId="0" applyFont="0" applyFill="0" applyBorder="0" applyAlignment="0" applyProtection="0"/>
    <xf numFmtId="0" fontId="54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" fontId="5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9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9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9" fillId="0" borderId="0"/>
    <xf numFmtId="0" fontId="58" fillId="0" borderId="0">
      <alignment vertical="top"/>
    </xf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0" fillId="0" borderId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>
      <alignment vertical="top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58" fillId="0" borderId="0">
      <alignment vertical="top"/>
    </xf>
    <xf numFmtId="184" fontId="49" fillId="0" borderId="0" applyFont="0" applyFill="0" applyBorder="0" applyAlignment="0" applyProtection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 applyNumberFormat="0" applyFill="0" applyBorder="0" applyAlignment="0" applyProtection="0"/>
    <xf numFmtId="0" fontId="17" fillId="36" borderId="0" applyNumberFormat="0" applyFont="0" applyAlignment="0" applyProtection="0"/>
    <xf numFmtId="0" fontId="17" fillId="36" borderId="0" applyNumberFormat="0" applyFont="0" applyAlignment="0" applyProtection="0"/>
    <xf numFmtId="1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6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170" fontId="17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17" fillId="0" borderId="0" applyFont="0" applyFill="0" applyBorder="0" applyProtection="0">
      <alignment horizontal="right"/>
    </xf>
    <xf numFmtId="190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1" fontId="63" fillId="0" borderId="0"/>
    <xf numFmtId="0" fontId="64" fillId="0" borderId="0"/>
    <xf numFmtId="192" fontId="63" fillId="0" borderId="0"/>
    <xf numFmtId="37" fontId="65" fillId="0" borderId="0"/>
    <xf numFmtId="0" fontId="66" fillId="0" borderId="0"/>
    <xf numFmtId="0" fontId="66" fillId="0" borderId="0"/>
    <xf numFmtId="0" fontId="67" fillId="0" borderId="0"/>
    <xf numFmtId="0" fontId="173" fillId="0" borderId="0"/>
    <xf numFmtId="0" fontId="68" fillId="0" borderId="0"/>
    <xf numFmtId="0" fontId="69" fillId="0" borderId="0"/>
    <xf numFmtId="0" fontId="4" fillId="0" borderId="0"/>
    <xf numFmtId="0" fontId="4" fillId="0" borderId="0"/>
    <xf numFmtId="0" fontId="17" fillId="0" borderId="0"/>
    <xf numFmtId="0" fontId="17" fillId="0" borderId="0" applyBorder="0"/>
    <xf numFmtId="0" fontId="70" fillId="0" borderId="0"/>
    <xf numFmtId="0" fontId="64" fillId="0" borderId="0"/>
    <xf numFmtId="0" fontId="43" fillId="0" borderId="0">
      <alignment wrapText="1"/>
    </xf>
    <xf numFmtId="37" fontId="65" fillId="0" borderId="0"/>
    <xf numFmtId="0" fontId="66" fillId="0" borderId="0"/>
    <xf numFmtId="0" fontId="66" fillId="0" borderId="0"/>
    <xf numFmtId="0" fontId="17" fillId="0" borderId="0" applyBorder="0"/>
    <xf numFmtId="0" fontId="17" fillId="0" borderId="0"/>
    <xf numFmtId="0" fontId="69" fillId="0" borderId="0"/>
    <xf numFmtId="192" fontId="63" fillId="0" borderId="0"/>
    <xf numFmtId="0" fontId="68" fillId="0" borderId="0"/>
    <xf numFmtId="0" fontId="43" fillId="0" borderId="0">
      <alignment wrapText="1"/>
    </xf>
    <xf numFmtId="0" fontId="70" fillId="0" borderId="0"/>
    <xf numFmtId="0" fontId="67" fillId="0" borderId="0"/>
    <xf numFmtId="0" fontId="173" fillId="0" borderId="0"/>
    <xf numFmtId="191" fontId="63" fillId="0" borderId="0"/>
    <xf numFmtId="0" fontId="64" fillId="0" borderId="0"/>
    <xf numFmtId="0" fontId="4" fillId="0" borderId="0"/>
    <xf numFmtId="0" fontId="4" fillId="0" borderId="0"/>
    <xf numFmtId="0" fontId="64" fillId="0" borderId="0"/>
    <xf numFmtId="191" fontId="63" fillId="0" borderId="0"/>
    <xf numFmtId="192" fontId="63" fillId="0" borderId="0"/>
    <xf numFmtId="0" fontId="66" fillId="0" borderId="0"/>
    <xf numFmtId="0" fontId="66" fillId="0" borderId="0"/>
    <xf numFmtId="0" fontId="17" fillId="0" borderId="0"/>
    <xf numFmtId="0" fontId="64" fillId="0" borderId="0"/>
    <xf numFmtId="37" fontId="65" fillId="0" borderId="0"/>
    <xf numFmtId="0" fontId="43" fillId="0" borderId="0">
      <alignment wrapText="1"/>
    </xf>
    <xf numFmtId="0" fontId="70" fillId="0" borderId="0"/>
    <xf numFmtId="0" fontId="17" fillId="0" borderId="0" applyBorder="0"/>
    <xf numFmtId="0" fontId="4" fillId="0" borderId="0"/>
    <xf numFmtId="0" fontId="4" fillId="0" borderId="0"/>
    <xf numFmtId="0" fontId="69" fillId="0" borderId="0"/>
    <xf numFmtId="0" fontId="68" fillId="0" borderId="0"/>
    <xf numFmtId="0" fontId="67" fillId="0" borderId="0"/>
    <xf numFmtId="0" fontId="173" fillId="0" borderId="0"/>
    <xf numFmtId="0" fontId="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/>
    <xf numFmtId="0" fontId="71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0" borderId="0" applyNumberForma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9" fillId="0" borderId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3" fillId="0" borderId="0" applyNumberFormat="0" applyFill="0" applyBorder="0" applyProtection="0">
      <alignment vertical="top"/>
    </xf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4" fillId="0" borderId="27" applyNumberFormat="0" applyFill="0" applyAlignment="0" applyProtection="0"/>
    <xf numFmtId="0" fontId="75" fillId="0" borderId="28" applyNumberFormat="0" applyFill="0" applyProtection="0">
      <alignment horizontal="center"/>
    </xf>
    <xf numFmtId="0" fontId="75" fillId="0" borderId="0" applyNumberFormat="0" applyFill="0" applyBorder="0" applyProtection="0">
      <alignment horizontal="left"/>
    </xf>
    <xf numFmtId="0" fontId="76" fillId="0" borderId="0" applyNumberFormat="0" applyFill="0" applyBorder="0" applyProtection="0">
      <alignment horizontal="centerContinuous"/>
    </xf>
    <xf numFmtId="0" fontId="58" fillId="0" borderId="0">
      <alignment vertical="top"/>
    </xf>
    <xf numFmtId="0" fontId="60" fillId="0" borderId="0"/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/>
    <xf numFmtId="0" fontId="59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/>
    <xf numFmtId="0" fontId="59" fillId="0" borderId="0"/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77" fillId="0" borderId="0" applyNumberFormat="0" applyFill="0" applyBorder="0" applyAlignment="0" applyProtection="0"/>
    <xf numFmtId="0" fontId="60" fillId="0" borderId="0"/>
    <xf numFmtId="0" fontId="59" fillId="0" borderId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17" fillId="0" borderId="0" applyNumberFormat="0" applyFill="0" applyBorder="0" applyAlignment="0" applyProtection="0"/>
    <xf numFmtId="0" fontId="59" fillId="0" borderId="0"/>
    <xf numFmtId="0" fontId="59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>
      <alignment vertical="top"/>
    </xf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0" fontId="79" fillId="0" borderId="0" applyFont="0" applyFill="0" applyBorder="0" applyAlignment="0" applyProtection="0"/>
    <xf numFmtId="179" fontId="79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0" fontId="78" fillId="0" borderId="0"/>
    <xf numFmtId="0" fontId="17" fillId="0" borderId="0"/>
    <xf numFmtId="0" fontId="79" fillId="0" borderId="0"/>
    <xf numFmtId="0" fontId="17" fillId="0" borderId="0"/>
    <xf numFmtId="0" fontId="81" fillId="0" borderId="0" applyNumberFormat="0" applyFill="0" applyBorder="0" applyAlignment="0" applyProtection="0">
      <alignment vertical="top"/>
      <protection locked="0"/>
    </xf>
    <xf numFmtId="172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/>
    <xf numFmtId="0" fontId="59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85" fillId="37" borderId="0" applyNumberFormat="0" applyBorder="0" applyAlignment="0" applyProtection="0"/>
    <xf numFmtId="0" fontId="118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38" borderId="0" applyNumberFormat="0" applyBorder="0" applyAlignment="0" applyProtection="0"/>
    <xf numFmtId="0" fontId="118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39" borderId="0" applyNumberFormat="0" applyBorder="0" applyAlignment="0" applyProtection="0"/>
    <xf numFmtId="0" fontId="118" fillId="39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40" borderId="0" applyNumberFormat="0" applyBorder="0" applyAlignment="0" applyProtection="0"/>
    <xf numFmtId="0" fontId="118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5" fillId="41" borderId="0" applyNumberFormat="0" applyBorder="0" applyAlignment="0" applyProtection="0"/>
    <xf numFmtId="0" fontId="118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5" fillId="43" borderId="0" applyNumberFormat="0" applyBorder="0" applyAlignment="0" applyProtection="0"/>
    <xf numFmtId="0" fontId="118" fillId="43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7" fillId="37" borderId="0" applyNumberFormat="0" applyBorder="0" applyAlignment="0" applyProtection="0">
      <alignment vertical="center"/>
    </xf>
    <xf numFmtId="0" fontId="87" fillId="38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7" fillId="41" borderId="0" applyNumberFormat="0" applyBorder="0" applyAlignment="0" applyProtection="0">
      <alignment vertical="center"/>
    </xf>
    <xf numFmtId="0" fontId="87" fillId="43" borderId="0" applyNumberFormat="0" applyBorder="0" applyAlignment="0" applyProtection="0">
      <alignment vertical="center"/>
    </xf>
    <xf numFmtId="0" fontId="39" fillId="37" borderId="0" applyNumberFormat="0" applyBorder="0" applyAlignment="0" applyProtection="0"/>
    <xf numFmtId="0" fontId="85" fillId="37" borderId="0" applyNumberFormat="0" applyBorder="0" applyAlignment="0" applyProtection="0"/>
    <xf numFmtId="0" fontId="39" fillId="38" borderId="0" applyNumberFormat="0" applyBorder="0" applyAlignment="0" applyProtection="0"/>
    <xf numFmtId="0" fontId="85" fillId="38" borderId="0" applyNumberFormat="0" applyBorder="0" applyAlignment="0" applyProtection="0"/>
    <xf numFmtId="0" fontId="39" fillId="39" borderId="0" applyNumberFormat="0" applyBorder="0" applyAlignment="0" applyProtection="0"/>
    <xf numFmtId="0" fontId="85" fillId="39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39" fillId="41" borderId="0" applyNumberFormat="0" applyBorder="0" applyAlignment="0" applyProtection="0"/>
    <xf numFmtId="0" fontId="85" fillId="41" borderId="0" applyNumberFormat="0" applyBorder="0" applyAlignment="0" applyProtection="0"/>
    <xf numFmtId="0" fontId="39" fillId="43" borderId="0" applyNumberFormat="0" applyBorder="0" applyAlignment="0" applyProtection="0"/>
    <xf numFmtId="0" fontId="85" fillId="43" borderId="0" applyNumberFormat="0" applyBorder="0" applyAlignment="0" applyProtection="0"/>
    <xf numFmtId="0" fontId="88" fillId="37" borderId="0" applyNumberFormat="0" applyBorder="0" applyAlignment="0" applyProtection="0">
      <alignment vertical="center"/>
    </xf>
    <xf numFmtId="0" fontId="88" fillId="38" borderId="0" applyNumberFormat="0" applyBorder="0" applyAlignment="0" applyProtection="0">
      <alignment vertical="center"/>
    </xf>
    <xf numFmtId="0" fontId="88" fillId="39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1" borderId="0" applyNumberFormat="0" applyBorder="0" applyAlignment="0" applyProtection="0">
      <alignment vertical="center"/>
    </xf>
    <xf numFmtId="0" fontId="88" fillId="43" borderId="0" applyNumberFormat="0" applyBorder="0" applyAlignment="0" applyProtection="0">
      <alignment vertical="center"/>
    </xf>
    <xf numFmtId="196" fontId="17" fillId="0" borderId="0" applyProtection="0">
      <protection locked="0"/>
    </xf>
    <xf numFmtId="196" fontId="17" fillId="0" borderId="0" applyProtection="0">
      <protection locked="0"/>
    </xf>
    <xf numFmtId="196" fontId="17" fillId="0" borderId="0" applyProtection="0">
      <protection locked="0"/>
    </xf>
    <xf numFmtId="196" fontId="17" fillId="0" borderId="0" applyProtection="0">
      <protection locked="0"/>
    </xf>
    <xf numFmtId="196" fontId="17" fillId="0" borderId="0" applyProtection="0">
      <protection locked="0"/>
    </xf>
    <xf numFmtId="196" fontId="17" fillId="0" borderId="0" applyProtection="0">
      <protection locked="0"/>
    </xf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85" fillId="42" borderId="0" applyNumberFormat="0" applyBorder="0" applyAlignment="0" applyProtection="0"/>
    <xf numFmtId="0" fontId="118" fillId="42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44" borderId="0" applyNumberFormat="0" applyBorder="0" applyAlignment="0" applyProtection="0"/>
    <xf numFmtId="0" fontId="118" fillId="44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45" borderId="0" applyNumberFormat="0" applyBorder="0" applyAlignment="0" applyProtection="0"/>
    <xf numFmtId="0" fontId="118" fillId="45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5" fillId="40" borderId="0" applyNumberFormat="0" applyBorder="0" applyAlignment="0" applyProtection="0"/>
    <xf numFmtId="0" fontId="118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5" fillId="42" borderId="0" applyNumberFormat="0" applyBorder="0" applyAlignment="0" applyProtection="0"/>
    <xf numFmtId="0" fontId="118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5" fillId="46" borderId="0" applyNumberFormat="0" applyBorder="0" applyAlignment="0" applyProtection="0"/>
    <xf numFmtId="0" fontId="118" fillId="46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7" fillId="42" borderId="0" applyNumberFormat="0" applyBorder="0" applyAlignment="0" applyProtection="0">
      <alignment vertical="center"/>
    </xf>
    <xf numFmtId="0" fontId="87" fillId="44" borderId="0" applyNumberFormat="0" applyBorder="0" applyAlignment="0" applyProtection="0">
      <alignment vertical="center"/>
    </xf>
    <xf numFmtId="0" fontId="87" fillId="45" borderId="0" applyNumberFormat="0" applyBorder="0" applyAlignment="0" applyProtection="0">
      <alignment vertical="center"/>
    </xf>
    <xf numFmtId="0" fontId="87" fillId="40" borderId="0" applyNumberFormat="0" applyBorder="0" applyAlignment="0" applyProtection="0">
      <alignment vertical="center"/>
    </xf>
    <xf numFmtId="0" fontId="87" fillId="42" borderId="0" applyNumberFormat="0" applyBorder="0" applyAlignment="0" applyProtection="0">
      <alignment vertical="center"/>
    </xf>
    <xf numFmtId="0" fontId="87" fillId="46" borderId="0" applyNumberFormat="0" applyBorder="0" applyAlignment="0" applyProtection="0">
      <alignment vertical="center"/>
    </xf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39" fillId="44" borderId="0" applyNumberFormat="0" applyBorder="0" applyAlignment="0" applyProtection="0"/>
    <xf numFmtId="0" fontId="85" fillId="44" borderId="0" applyNumberFormat="0" applyBorder="0" applyAlignment="0" applyProtection="0"/>
    <xf numFmtId="0" fontId="39" fillId="45" borderId="0" applyNumberFormat="0" applyBorder="0" applyAlignment="0" applyProtection="0"/>
    <xf numFmtId="0" fontId="85" fillId="45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39" fillId="46" borderId="0" applyNumberFormat="0" applyBorder="0" applyAlignment="0" applyProtection="0"/>
    <xf numFmtId="0" fontId="85" fillId="46" borderId="0" applyNumberFormat="0" applyBorder="0" applyAlignment="0" applyProtection="0"/>
    <xf numFmtId="0" fontId="88" fillId="42" borderId="0" applyNumberFormat="0" applyBorder="0" applyAlignment="0" applyProtection="0">
      <alignment vertical="center"/>
    </xf>
    <xf numFmtId="0" fontId="88" fillId="44" borderId="0" applyNumberFormat="0" applyBorder="0" applyAlignment="0" applyProtection="0">
      <alignment vertical="center"/>
    </xf>
    <xf numFmtId="0" fontId="88" fillId="45" borderId="0" applyNumberFormat="0" applyBorder="0" applyAlignment="0" applyProtection="0">
      <alignment vertical="center"/>
    </xf>
    <xf numFmtId="0" fontId="88" fillId="40" borderId="0" applyNumberFormat="0" applyBorder="0" applyAlignment="0" applyProtection="0">
      <alignment vertical="center"/>
    </xf>
    <xf numFmtId="0" fontId="88" fillId="42" borderId="0" applyNumberFormat="0" applyBorder="0" applyAlignment="0" applyProtection="0">
      <alignment vertical="center"/>
    </xf>
    <xf numFmtId="0" fontId="88" fillId="46" borderId="0" applyNumberFormat="0" applyBorder="0" applyAlignment="0" applyProtection="0">
      <alignment vertical="center"/>
    </xf>
    <xf numFmtId="172" fontId="89" fillId="0" borderId="25">
      <alignment horizontal="right" vertical="center"/>
    </xf>
    <xf numFmtId="0" fontId="90" fillId="47" borderId="0" applyNumberFormat="0" applyBorder="0" applyAlignment="0" applyProtection="0"/>
    <xf numFmtId="0" fontId="311" fillId="47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0" fillId="44" borderId="0" applyNumberFormat="0" applyBorder="0" applyAlignment="0" applyProtection="0"/>
    <xf numFmtId="0" fontId="311" fillId="44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0" fillId="45" borderId="0" applyNumberFormat="0" applyBorder="0" applyAlignment="0" applyProtection="0"/>
    <xf numFmtId="0" fontId="311" fillId="45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0" fillId="49" borderId="0" applyNumberFormat="0" applyBorder="0" applyAlignment="0" applyProtection="0"/>
    <xf numFmtId="0" fontId="311" fillId="49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0" fillId="50" borderId="0" applyNumberFormat="0" applyBorder="0" applyAlignment="0" applyProtection="0"/>
    <xf numFmtId="0" fontId="31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0" fillId="52" borderId="0" applyNumberFormat="0" applyBorder="0" applyAlignment="0" applyProtection="0"/>
    <xf numFmtId="0" fontId="311" fillId="52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92" fillId="47" borderId="0" applyNumberFormat="0" applyBorder="0" applyAlignment="0" applyProtection="0">
      <alignment vertical="center"/>
    </xf>
    <xf numFmtId="0" fontId="92" fillId="44" borderId="0" applyNumberFormat="0" applyBorder="0" applyAlignment="0" applyProtection="0">
      <alignment vertical="center"/>
    </xf>
    <xf numFmtId="0" fontId="92" fillId="45" borderId="0" applyNumberFormat="0" applyBorder="0" applyAlignment="0" applyProtection="0">
      <alignment vertical="center"/>
    </xf>
    <xf numFmtId="0" fontId="92" fillId="49" borderId="0" applyNumberFormat="0" applyBorder="0" applyAlignment="0" applyProtection="0">
      <alignment vertical="center"/>
    </xf>
    <xf numFmtId="0" fontId="92" fillId="50" borderId="0" applyNumberFormat="0" applyBorder="0" applyAlignment="0" applyProtection="0">
      <alignment vertical="center"/>
    </xf>
    <xf numFmtId="0" fontId="92" fillId="52" borderId="0" applyNumberFormat="0" applyBorder="0" applyAlignment="0" applyProtection="0">
      <alignment vertical="center"/>
    </xf>
    <xf numFmtId="0" fontId="93" fillId="47" borderId="0" applyNumberFormat="0" applyBorder="0" applyAlignment="0" applyProtection="0"/>
    <xf numFmtId="0" fontId="90" fillId="47" borderId="0" applyNumberFormat="0" applyBorder="0" applyAlignment="0" applyProtection="0"/>
    <xf numFmtId="0" fontId="93" fillId="44" borderId="0" applyNumberFormat="0" applyBorder="0" applyAlignment="0" applyProtection="0"/>
    <xf numFmtId="0" fontId="90" fillId="44" borderId="0" applyNumberFormat="0" applyBorder="0" applyAlignment="0" applyProtection="0"/>
    <xf numFmtId="0" fontId="93" fillId="45" borderId="0" applyNumberFormat="0" applyBorder="0" applyAlignment="0" applyProtection="0"/>
    <xf numFmtId="0" fontId="90" fillId="45" borderId="0" applyNumberFormat="0" applyBorder="0" applyAlignment="0" applyProtection="0"/>
    <xf numFmtId="0" fontId="93" fillId="49" borderId="0" applyNumberFormat="0" applyBorder="0" applyAlignment="0" applyProtection="0"/>
    <xf numFmtId="0" fontId="90" fillId="49" borderId="0" applyNumberFormat="0" applyBorder="0" applyAlignment="0" applyProtection="0"/>
    <xf numFmtId="0" fontId="93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52" borderId="0" applyNumberFormat="0" applyBorder="0" applyAlignment="0" applyProtection="0"/>
    <xf numFmtId="0" fontId="90" fillId="52" borderId="0" applyNumberFormat="0" applyBorder="0" applyAlignment="0" applyProtection="0"/>
    <xf numFmtId="0" fontId="94" fillId="47" borderId="0" applyNumberFormat="0" applyBorder="0" applyAlignment="0" applyProtection="0">
      <alignment vertical="center"/>
    </xf>
    <xf numFmtId="0" fontId="94" fillId="44" borderId="0" applyNumberFormat="0" applyBorder="0" applyAlignment="0" applyProtection="0">
      <alignment vertical="center"/>
    </xf>
    <xf numFmtId="0" fontId="94" fillId="45" borderId="0" applyNumberFormat="0" applyBorder="0" applyAlignment="0" applyProtection="0">
      <alignment vertical="center"/>
    </xf>
    <xf numFmtId="0" fontId="94" fillId="49" borderId="0" applyNumberFormat="0" applyBorder="0" applyAlignment="0" applyProtection="0">
      <alignment vertical="center"/>
    </xf>
    <xf numFmtId="0" fontId="94" fillId="50" borderId="0" applyNumberFormat="0" applyBorder="0" applyAlignment="0" applyProtection="0">
      <alignment vertical="center"/>
    </xf>
    <xf numFmtId="0" fontId="94" fillId="52" borderId="0" applyNumberFormat="0" applyBorder="0" applyAlignment="0" applyProtection="0">
      <alignment vertical="center"/>
    </xf>
    <xf numFmtId="9" fontId="95" fillId="0" borderId="0"/>
    <xf numFmtId="0" fontId="45" fillId="0" borderId="0"/>
    <xf numFmtId="0" fontId="45" fillId="0" borderId="0"/>
    <xf numFmtId="0" fontId="45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96" fillId="0" borderId="0" applyFont="0" applyFill="0" applyBorder="0" applyAlignment="0" applyProtection="0"/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0" fontId="97" fillId="0" borderId="16">
      <alignment horizontal="center"/>
    </xf>
    <xf numFmtId="0" fontId="97" fillId="0" borderId="16">
      <alignment horizontal="center"/>
    </xf>
    <xf numFmtId="0" fontId="97" fillId="0" borderId="16">
      <alignment horizontal="center"/>
    </xf>
    <xf numFmtId="0" fontId="97" fillId="0" borderId="16">
      <alignment horizontal="center"/>
    </xf>
    <xf numFmtId="0" fontId="97" fillId="0" borderId="16">
      <alignment horizontal="center"/>
    </xf>
    <xf numFmtId="0" fontId="97" fillId="0" borderId="16">
      <alignment horizont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53" borderId="0"/>
    <xf numFmtId="0" fontId="97" fillId="53" borderId="0"/>
    <xf numFmtId="0" fontId="97" fillId="53" borderId="0"/>
    <xf numFmtId="0" fontId="97" fillId="53" borderId="0"/>
    <xf numFmtId="0" fontId="97" fillId="53" borderId="0"/>
    <xf numFmtId="0" fontId="97" fillId="53" borderId="0"/>
    <xf numFmtId="0" fontId="97" fillId="53" borderId="0"/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7" fontId="97" fillId="0" borderId="0"/>
    <xf numFmtId="198" fontId="97" fillId="0" borderId="0"/>
    <xf numFmtId="198" fontId="97" fillId="0" borderId="0"/>
    <xf numFmtId="198" fontId="97" fillId="0" borderId="0"/>
    <xf numFmtId="198" fontId="97" fillId="0" borderId="0"/>
    <xf numFmtId="198" fontId="97" fillId="0" borderId="0"/>
    <xf numFmtId="198" fontId="97" fillId="0" borderId="0"/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55" borderId="17">
      <alignment horizontal="centerContinuous" vertical="top"/>
    </xf>
    <xf numFmtId="0" fontId="100" fillId="57" borderId="0" applyNumberFormat="0" applyBorder="0" applyAlignment="0" applyProtection="0"/>
    <xf numFmtId="0" fontId="100" fillId="57" borderId="0" applyNumberFormat="0" applyBorder="0" applyAlignment="0" applyProtection="0"/>
    <xf numFmtId="0" fontId="101" fillId="58" borderId="0" applyNumberFormat="0" applyBorder="0" applyAlignment="0" applyProtection="0"/>
    <xf numFmtId="0" fontId="90" fillId="56" borderId="0" applyNumberFormat="0" applyBorder="0" applyAlignment="0" applyProtection="0"/>
    <xf numFmtId="0" fontId="311" fillId="56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100" fillId="60" borderId="0" applyNumberFormat="0" applyBorder="0" applyAlignment="0" applyProtection="0"/>
    <xf numFmtId="0" fontId="100" fillId="61" borderId="0" applyNumberFormat="0" applyBorder="0" applyAlignment="0" applyProtection="0"/>
    <xf numFmtId="0" fontId="101" fillId="62" borderId="0" applyNumberFormat="0" applyBorder="0" applyAlignment="0" applyProtection="0"/>
    <xf numFmtId="0" fontId="90" fillId="59" borderId="0" applyNumberFormat="0" applyBorder="0" applyAlignment="0" applyProtection="0"/>
    <xf numFmtId="0" fontId="311" fillId="59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100" fillId="60" borderId="0" applyNumberFormat="0" applyBorder="0" applyAlignment="0" applyProtection="0"/>
    <xf numFmtId="0" fontId="100" fillId="64" borderId="0" applyNumberFormat="0" applyBorder="0" applyAlignment="0" applyProtection="0"/>
    <xf numFmtId="0" fontId="101" fillId="61" borderId="0" applyNumberFormat="0" applyBorder="0" applyAlignment="0" applyProtection="0"/>
    <xf numFmtId="0" fontId="90" fillId="63" borderId="0" applyNumberFormat="0" applyBorder="0" applyAlignment="0" applyProtection="0"/>
    <xf numFmtId="0" fontId="311" fillId="63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100" fillId="57" borderId="0" applyNumberFormat="0" applyBorder="0" applyAlignment="0" applyProtection="0"/>
    <xf numFmtId="0" fontId="100" fillId="61" borderId="0" applyNumberFormat="0" applyBorder="0" applyAlignment="0" applyProtection="0"/>
    <xf numFmtId="0" fontId="101" fillId="61" borderId="0" applyNumberFormat="0" applyBorder="0" applyAlignment="0" applyProtection="0"/>
    <xf numFmtId="0" fontId="90" fillId="49" borderId="0" applyNumberFormat="0" applyBorder="0" applyAlignment="0" applyProtection="0"/>
    <xf numFmtId="0" fontId="311" fillId="49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0" fontId="100" fillId="66" borderId="0" applyNumberFormat="0" applyBorder="0" applyAlignment="0" applyProtection="0"/>
    <xf numFmtId="0" fontId="100" fillId="57" borderId="0" applyNumberFormat="0" applyBorder="0" applyAlignment="0" applyProtection="0"/>
    <xf numFmtId="0" fontId="101" fillId="58" borderId="0" applyNumberFormat="0" applyBorder="0" applyAlignment="0" applyProtection="0"/>
    <xf numFmtId="0" fontId="90" fillId="50" borderId="0" applyNumberFormat="0" applyBorder="0" applyAlignment="0" applyProtection="0"/>
    <xf numFmtId="0" fontId="311" fillId="50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91" fillId="47" borderId="0" applyNumberFormat="0" applyBorder="0" applyAlignment="0" applyProtection="0"/>
    <xf numFmtId="0" fontId="100" fillId="60" borderId="0" applyNumberFormat="0" applyBorder="0" applyAlignment="0" applyProtection="0"/>
    <xf numFmtId="0" fontId="100" fillId="68" borderId="0" applyNumberFormat="0" applyBorder="0" applyAlignment="0" applyProtection="0"/>
    <xf numFmtId="0" fontId="101" fillId="68" borderId="0" applyNumberFormat="0" applyBorder="0" applyAlignment="0" applyProtection="0"/>
    <xf numFmtId="0" fontId="90" fillId="67" borderId="0" applyNumberFormat="0" applyBorder="0" applyAlignment="0" applyProtection="0"/>
    <xf numFmtId="0" fontId="311" fillId="67" borderId="0" applyNumberFormat="0" applyBorder="0" applyAlignment="0" applyProtection="0"/>
    <xf numFmtId="0" fontId="91" fillId="69" borderId="0" applyNumberFormat="0" applyBorder="0" applyAlignment="0" applyProtection="0"/>
    <xf numFmtId="0" fontId="91" fillId="69" borderId="0" applyNumberFormat="0" applyBorder="0" applyAlignment="0" applyProtection="0"/>
    <xf numFmtId="0" fontId="91" fillId="69" borderId="0" applyNumberFormat="0" applyBorder="0" applyAlignment="0" applyProtection="0"/>
    <xf numFmtId="0" fontId="91" fillId="69" borderId="0" applyNumberFormat="0" applyBorder="0" applyAlignment="0" applyProtection="0"/>
    <xf numFmtId="0" fontId="102" fillId="0" borderId="0" applyNumberFormat="0" applyAlignment="0"/>
    <xf numFmtId="0" fontId="59" fillId="0" borderId="0">
      <alignment horizontal="justify" vertical="top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3" fillId="0" borderId="0">
      <alignment horizontal="center" wrapText="1"/>
      <protection locked="0"/>
    </xf>
    <xf numFmtId="0" fontId="104" fillId="38" borderId="0" applyNumberFormat="0" applyBorder="0" applyAlignment="0" applyProtection="0"/>
    <xf numFmtId="0" fontId="312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7" fontId="106" fillId="0" borderId="0"/>
    <xf numFmtId="0" fontId="107" fillId="0" borderId="0" applyNumberFormat="0" applyFill="0" applyBorder="0" applyAlignment="0" applyProtection="0"/>
    <xf numFmtId="37" fontId="108" fillId="0" borderId="0"/>
    <xf numFmtId="37" fontId="108" fillId="0" borderId="0"/>
    <xf numFmtId="5" fontId="109" fillId="0" borderId="2" applyAlignment="0" applyProtection="0"/>
    <xf numFmtId="5" fontId="109" fillId="0" borderId="2" applyAlignment="0" applyProtection="0"/>
    <xf numFmtId="5" fontId="109" fillId="0" borderId="2" applyAlignment="0" applyProtection="0"/>
    <xf numFmtId="5" fontId="109" fillId="0" borderId="2" applyAlignment="0" applyProtection="0"/>
    <xf numFmtId="5" fontId="109" fillId="0" borderId="2" applyAlignment="0" applyProtection="0"/>
    <xf numFmtId="199" fontId="17" fillId="0" borderId="0" applyFill="0" applyBorder="0" applyAlignment="0"/>
    <xf numFmtId="200" fontId="58" fillId="0" borderId="0" applyFill="0" applyBorder="0" applyAlignment="0"/>
    <xf numFmtId="199" fontId="17" fillId="0" borderId="0" applyFill="0" applyBorder="0" applyAlignment="0"/>
    <xf numFmtId="201" fontId="63" fillId="0" borderId="0" applyFill="0" applyBorder="0" applyAlignment="0"/>
    <xf numFmtId="202" fontId="63" fillId="0" borderId="0" applyFill="0" applyBorder="0" applyAlignment="0"/>
    <xf numFmtId="203" fontId="45" fillId="0" borderId="0" applyFill="0" applyBorder="0" applyAlignment="0"/>
    <xf numFmtId="203" fontId="45" fillId="0" borderId="0" applyFill="0" applyBorder="0" applyAlignment="0"/>
    <xf numFmtId="203" fontId="45" fillId="0" borderId="0" applyFill="0" applyBorder="0" applyAlignment="0"/>
    <xf numFmtId="203" fontId="45" fillId="0" borderId="0" applyFill="0" applyBorder="0" applyAlignment="0"/>
    <xf numFmtId="203" fontId="45" fillId="0" borderId="0" applyFill="0" applyBorder="0" applyAlignment="0"/>
    <xf numFmtId="204" fontId="45" fillId="0" borderId="0" applyFill="0" applyBorder="0" applyAlignment="0"/>
    <xf numFmtId="204" fontId="45" fillId="0" borderId="0" applyFill="0" applyBorder="0" applyAlignment="0"/>
    <xf numFmtId="204" fontId="45" fillId="0" borderId="0" applyFill="0" applyBorder="0" applyAlignment="0"/>
    <xf numFmtId="204" fontId="45" fillId="0" borderId="0" applyFill="0" applyBorder="0" applyAlignment="0"/>
    <xf numFmtId="204" fontId="45" fillId="0" borderId="0" applyFill="0" applyBorder="0" applyAlignment="0"/>
    <xf numFmtId="205" fontId="63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1" fontId="63" fillId="0" borderId="0" applyFill="0" applyBorder="0" applyAlignment="0"/>
    <xf numFmtId="0" fontId="110" fillId="70" borderId="29" applyNumberFormat="0" applyAlignment="0" applyProtection="0"/>
    <xf numFmtId="0" fontId="313" fillId="70" borderId="29" applyNumberFormat="0" applyAlignment="0" applyProtection="0"/>
    <xf numFmtId="0" fontId="111" fillId="70" borderId="29" applyNumberFormat="0" applyAlignment="0" applyProtection="0"/>
    <xf numFmtId="0" fontId="111" fillId="70" borderId="29" applyNumberFormat="0" applyAlignment="0" applyProtection="0"/>
    <xf numFmtId="0" fontId="111" fillId="70" borderId="29" applyNumberFormat="0" applyAlignment="0" applyProtection="0"/>
    <xf numFmtId="0" fontId="111" fillId="70" borderId="29" applyNumberFormat="0" applyAlignment="0" applyProtection="0"/>
    <xf numFmtId="0" fontId="112" fillId="0" borderId="0"/>
    <xf numFmtId="0" fontId="113" fillId="71" borderId="30" applyNumberFormat="0" applyAlignment="0" applyProtection="0"/>
    <xf numFmtId="0" fontId="3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0" fontId="114" fillId="71" borderId="30" applyNumberFormat="0" applyAlignment="0" applyProtection="0"/>
    <xf numFmtId="207" fontId="49" fillId="0" borderId="0" applyFont="0" applyFill="0" applyBorder="0" applyAlignment="0" applyProtection="0"/>
    <xf numFmtId="0" fontId="115" fillId="72" borderId="22">
      <alignment horizontal="center" wrapText="1"/>
    </xf>
    <xf numFmtId="172" fontId="2" fillId="0" borderId="0" applyFont="0" applyFill="0" applyBorder="0" applyAlignment="0" applyProtection="0"/>
    <xf numFmtId="0" fontId="11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170" fontId="17" fillId="0" borderId="0" applyFill="0" applyBorder="0" applyAlignment="0" applyProtection="0"/>
    <xf numFmtId="205" fontId="63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60" fontId="84" fillId="0" borderId="0" applyFill="0" applyBorder="0" applyAlignment="0" applyProtection="0"/>
    <xf numFmtId="172" fontId="16" fillId="0" borderId="0" applyFont="0" applyFill="0" applyBorder="0" applyAlignment="0" applyProtection="0"/>
    <xf numFmtId="172" fontId="11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9" fillId="0" borderId="0" applyFont="0" applyFill="0" applyBorder="0" applyAlignment="0" applyProtection="0"/>
    <xf numFmtId="261" fontId="173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208" fontId="49" fillId="0" borderId="0"/>
    <xf numFmtId="209" fontId="49" fillId="0" borderId="0"/>
    <xf numFmtId="209" fontId="49" fillId="0" borderId="0"/>
    <xf numFmtId="209" fontId="49" fillId="0" borderId="0"/>
    <xf numFmtId="209" fontId="49" fillId="0" borderId="0"/>
    <xf numFmtId="209" fontId="49" fillId="0" borderId="0"/>
    <xf numFmtId="208" fontId="49" fillId="0" borderId="0"/>
    <xf numFmtId="209" fontId="49" fillId="0" borderId="0"/>
    <xf numFmtId="0" fontId="120" fillId="0" borderId="0" applyNumberFormat="0" applyFill="0" applyBorder="0" applyAlignment="0" applyProtection="0"/>
    <xf numFmtId="0" fontId="121" fillId="0" borderId="0"/>
    <xf numFmtId="0" fontId="71" fillId="0" borderId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/>
    <xf numFmtId="0" fontId="71" fillId="0" borderId="0"/>
    <xf numFmtId="0" fontId="99" fillId="55" borderId="17">
      <alignment horizontal="centerContinuous" vertical="top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3" fillId="0" borderId="0">
      <alignment horizontal="left"/>
    </xf>
    <xf numFmtId="0" fontId="124" fillId="0" borderId="0"/>
    <xf numFmtId="0" fontId="125" fillId="0" borderId="0">
      <alignment horizontal="left"/>
    </xf>
    <xf numFmtId="210" fontId="43" fillId="0" borderId="0" applyFill="0" applyBorder="0" applyProtection="0"/>
    <xf numFmtId="210" fontId="43" fillId="0" borderId="2" applyFill="0" applyProtection="0"/>
    <xf numFmtId="210" fontId="43" fillId="0" borderId="5" applyFill="0" applyProtection="0"/>
    <xf numFmtId="168" fontId="66" fillId="0" borderId="0" applyFont="0" applyFill="0" applyBorder="0" applyAlignment="0" applyProtection="0"/>
    <xf numFmtId="0" fontId="116" fillId="0" borderId="0"/>
    <xf numFmtId="0" fontId="116" fillId="0" borderId="0"/>
    <xf numFmtId="178" fontId="126" fillId="0" borderId="31" applyBorder="0"/>
    <xf numFmtId="201" fontId="63" fillId="0" borderId="0" applyFont="0" applyFill="0" applyBorder="0" applyAlignment="0" applyProtection="0"/>
    <xf numFmtId="42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11" fontId="17" fillId="0" borderId="0">
      <protection locked="0"/>
    </xf>
    <xf numFmtId="211" fontId="17" fillId="0" borderId="0">
      <protection locked="0"/>
    </xf>
    <xf numFmtId="211" fontId="17" fillId="0" borderId="0">
      <protection locked="0"/>
    </xf>
    <xf numFmtId="211" fontId="17" fillId="0" borderId="0">
      <protection locked="0"/>
    </xf>
    <xf numFmtId="211" fontId="17" fillId="0" borderId="0">
      <protection locked="0"/>
    </xf>
    <xf numFmtId="211" fontId="17" fillId="0" borderId="0">
      <protection locked="0"/>
    </xf>
    <xf numFmtId="0" fontId="120" fillId="0" borderId="0" applyNumberForma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3" fontId="49" fillId="0" borderId="0"/>
    <xf numFmtId="214" fontId="49" fillId="0" borderId="0"/>
    <xf numFmtId="214" fontId="49" fillId="0" borderId="0"/>
    <xf numFmtId="214" fontId="49" fillId="0" borderId="0"/>
    <xf numFmtId="214" fontId="49" fillId="0" borderId="0"/>
    <xf numFmtId="214" fontId="49" fillId="0" borderId="0"/>
    <xf numFmtId="213" fontId="49" fillId="0" borderId="0"/>
    <xf numFmtId="214" fontId="49" fillId="0" borderId="0"/>
    <xf numFmtId="215" fontId="17" fillId="0" borderId="0"/>
    <xf numFmtId="215" fontId="17" fillId="0" borderId="0"/>
    <xf numFmtId="215" fontId="17" fillId="0" borderId="0"/>
    <xf numFmtId="215" fontId="17" fillId="0" borderId="0"/>
    <xf numFmtId="215" fontId="17" fillId="0" borderId="0"/>
    <xf numFmtId="44" fontId="17" fillId="0" borderId="0" applyFont="0" applyFill="0" applyBorder="0" applyAlignment="0" applyProtection="0"/>
    <xf numFmtId="0" fontId="127" fillId="55" borderId="0" applyNumberFormat="0" applyFont="0" applyFill="0" applyBorder="0" applyProtection="0">
      <alignment horizontal="left"/>
    </xf>
    <xf numFmtId="0" fontId="127" fillId="55" borderId="0" applyNumberFormat="0" applyFont="0" applyFill="0" applyBorder="0" applyProtection="0">
      <alignment horizontal="left"/>
    </xf>
    <xf numFmtId="17" fontId="12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58" fillId="0" borderId="0" applyFill="0" applyBorder="0" applyAlignment="0"/>
    <xf numFmtId="15" fontId="17" fillId="0" borderId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216" fontId="43" fillId="0" borderId="0" applyFill="0" applyBorder="0" applyProtection="0"/>
    <xf numFmtId="216" fontId="43" fillId="0" borderId="2" applyFill="0" applyProtection="0"/>
    <xf numFmtId="216" fontId="43" fillId="0" borderId="5" applyFill="0" applyProtection="0"/>
    <xf numFmtId="38" fontId="66" fillId="0" borderId="32">
      <alignment vertical="center"/>
    </xf>
    <xf numFmtId="38" fontId="66" fillId="0" borderId="32">
      <alignment vertical="center"/>
    </xf>
    <xf numFmtId="38" fontId="66" fillId="0" borderId="32">
      <alignment vertical="center"/>
    </xf>
    <xf numFmtId="38" fontId="66" fillId="0" borderId="32">
      <alignment vertical="center"/>
    </xf>
    <xf numFmtId="38" fontId="66" fillId="0" borderId="32">
      <alignment vertical="center"/>
    </xf>
    <xf numFmtId="10" fontId="17" fillId="73" borderId="16" applyNumberFormat="0" applyFont="0" applyBorder="0" applyAlignment="0" applyProtection="0"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17" fontId="49" fillId="0" borderId="0"/>
    <xf numFmtId="218" fontId="49" fillId="0" borderId="0"/>
    <xf numFmtId="218" fontId="49" fillId="0" borderId="0"/>
    <xf numFmtId="218" fontId="49" fillId="0" borderId="0"/>
    <xf numFmtId="218" fontId="49" fillId="0" borderId="0"/>
    <xf numFmtId="218" fontId="49" fillId="0" borderId="0"/>
    <xf numFmtId="217" fontId="49" fillId="0" borderId="0"/>
    <xf numFmtId="218" fontId="49" fillId="0" borderId="0"/>
    <xf numFmtId="17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0" fontId="131" fillId="0" borderId="0">
      <protection locked="0"/>
    </xf>
    <xf numFmtId="205" fontId="63" fillId="0" borderId="0" applyFill="0" applyBorder="0" applyAlignment="0"/>
    <xf numFmtId="201" fontId="63" fillId="0" borderId="0" applyFill="0" applyBorder="0" applyAlignment="0"/>
    <xf numFmtId="205" fontId="63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1" fontId="63" fillId="0" borderId="0" applyFill="0" applyBorder="0" applyAlignment="0"/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63" fillId="0" borderId="0">
      <alignment horizontal="left"/>
    </xf>
    <xf numFmtId="0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7" fillId="0" borderId="0"/>
    <xf numFmtId="172" fontId="65" fillId="0" borderId="0"/>
    <xf numFmtId="0" fontId="13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9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0" fontId="129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0" fontId="129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0" fontId="129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0" fontId="129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195" fontId="135" fillId="0" borderId="0">
      <protection locked="0"/>
    </xf>
    <xf numFmtId="0" fontId="129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195" fontId="136" fillId="0" borderId="0">
      <protection locked="0"/>
    </xf>
    <xf numFmtId="0" fontId="129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195" fontId="80" fillId="0" borderId="0">
      <protection locked="0"/>
    </xf>
    <xf numFmtId="220" fontId="137" fillId="73" borderId="16" applyFont="0" applyFill="0" applyBorder="0" applyAlignment="0" applyProtection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221" fontId="119" fillId="0" borderId="0">
      <alignment horizontal="right"/>
    </xf>
    <xf numFmtId="221" fontId="119" fillId="0" borderId="0">
      <alignment horizontal="right"/>
    </xf>
    <xf numFmtId="221" fontId="119" fillId="0" borderId="0">
      <alignment horizontal="right"/>
    </xf>
    <xf numFmtId="221" fontId="119" fillId="0" borderId="0">
      <alignment horizontal="right"/>
    </xf>
    <xf numFmtId="221" fontId="119" fillId="0" borderId="0">
      <alignment horizontal="right"/>
    </xf>
    <xf numFmtId="0" fontId="141" fillId="39" borderId="0" applyNumberFormat="0" applyBorder="0" applyAlignment="0" applyProtection="0"/>
    <xf numFmtId="0" fontId="316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40" fontId="143" fillId="77" borderId="5"/>
    <xf numFmtId="38" fontId="102" fillId="55" borderId="0" applyNumberFormat="0" applyBorder="0" applyAlignment="0" applyProtection="0"/>
    <xf numFmtId="0" fontId="17" fillId="0" borderId="0"/>
    <xf numFmtId="0" fontId="144" fillId="53" borderId="0"/>
    <xf numFmtId="0" fontId="144" fillId="53" borderId="0"/>
    <xf numFmtId="0" fontId="144" fillId="53" borderId="0"/>
    <xf numFmtId="0" fontId="145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147" fillId="0" borderId="21" applyNumberFormat="0" applyAlignment="0" applyProtection="0">
      <alignment horizontal="left" vertical="center"/>
    </xf>
    <xf numFmtId="0" fontId="147" fillId="0" borderId="1">
      <alignment horizontal="left" vertical="center"/>
    </xf>
    <xf numFmtId="222" fontId="148" fillId="72" borderId="0">
      <alignment horizontal="left" vertical="top"/>
    </xf>
    <xf numFmtId="0" fontId="120" fillId="0" borderId="0" applyNumberFormat="0" applyFill="0" applyBorder="0" applyAlignment="0" applyProtection="0"/>
    <xf numFmtId="0" fontId="317" fillId="0" borderId="33" applyNumberFormat="0" applyFill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>
      <alignment horizontal="left"/>
    </xf>
    <xf numFmtId="0" fontId="151" fillId="0" borderId="19">
      <alignment horizontal="left" vertical="top"/>
    </xf>
    <xf numFmtId="0" fontId="120" fillId="0" borderId="0" applyNumberFormat="0" applyFill="0" applyBorder="0" applyAlignment="0" applyProtection="0"/>
    <xf numFmtId="0" fontId="318" fillId="0" borderId="34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3" fillId="0" borderId="19">
      <alignment horizontal="left" vertical="top"/>
    </xf>
    <xf numFmtId="0" fontId="154" fillId="0" borderId="35" applyNumberFormat="0" applyFill="0" applyAlignment="0" applyProtection="0"/>
    <xf numFmtId="0" fontId="319" fillId="0" borderId="35" applyNumberFormat="0" applyFill="0" applyAlignment="0" applyProtection="0"/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5" fillId="0" borderId="0">
      <alignment horizontal="left"/>
    </xf>
    <xf numFmtId="0" fontId="154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23" fontId="108" fillId="0" borderId="36">
      <alignment horizontal="left"/>
    </xf>
    <xf numFmtId="224" fontId="157" fillId="0" borderId="17">
      <alignment horizontal="left"/>
    </xf>
    <xf numFmtId="0" fontId="158" fillId="0" borderId="37">
      <alignment horizontal="right"/>
    </xf>
    <xf numFmtId="0" fontId="108" fillId="1" borderId="17">
      <alignment horizontal="left"/>
    </xf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59" fillId="0" borderId="26">
      <alignment horizontal="center"/>
    </xf>
    <xf numFmtId="0" fontId="159" fillId="0" borderId="26">
      <alignment horizontal="center"/>
    </xf>
    <xf numFmtId="0" fontId="159" fillId="0" borderId="26">
      <alignment horizontal="center"/>
    </xf>
    <xf numFmtId="0" fontId="159" fillId="0" borderId="26">
      <alignment horizontal="center"/>
    </xf>
    <xf numFmtId="0" fontId="159" fillId="0" borderId="26">
      <alignment horizontal="center"/>
    </xf>
    <xf numFmtId="0" fontId="159" fillId="0" borderId="26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59" fillId="0" borderId="0">
      <alignment horizontal="center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72" borderId="0">
      <alignment horizontal="left" wrapText="1"/>
    </xf>
    <xf numFmtId="225" fontId="17" fillId="0" borderId="0" applyBorder="0" applyAlignment="0"/>
    <xf numFmtId="10" fontId="102" fillId="72" borderId="16" applyNumberFormat="0" applyBorder="0" applyAlignment="0" applyProtection="0"/>
    <xf numFmtId="226" fontId="17" fillId="77" borderId="16" applyNumberFormat="0" applyFont="0" applyAlignment="0">
      <protection locked="0"/>
    </xf>
    <xf numFmtId="226" fontId="17" fillId="77" borderId="16" applyNumberFormat="0" applyFont="0" applyAlignment="0">
      <protection locked="0"/>
    </xf>
    <xf numFmtId="0" fontId="320" fillId="43" borderId="29" applyNumberFormat="0" applyAlignment="0" applyProtection="0"/>
    <xf numFmtId="226" fontId="17" fillId="77" borderId="16" applyNumberFormat="0" applyFont="0" applyAlignment="0">
      <protection locked="0"/>
    </xf>
    <xf numFmtId="226" fontId="17" fillId="77" borderId="16" applyNumberFormat="0" applyFont="0" applyAlignment="0">
      <protection locked="0"/>
    </xf>
    <xf numFmtId="226" fontId="17" fillId="77" borderId="16" applyNumberFormat="0" applyFont="0" applyAlignment="0">
      <protection locked="0"/>
    </xf>
    <xf numFmtId="226" fontId="17" fillId="77" borderId="16" applyNumberFormat="0" applyFont="0" applyAlignment="0">
      <protection locked="0"/>
    </xf>
    <xf numFmtId="0" fontId="162" fillId="43" borderId="29" applyNumberFormat="0" applyAlignment="0" applyProtection="0"/>
    <xf numFmtId="0" fontId="162" fillId="43" borderId="29" applyNumberFormat="0" applyAlignment="0" applyProtection="0"/>
    <xf numFmtId="0" fontId="162" fillId="43" borderId="29" applyNumberFormat="0" applyAlignment="0" applyProtection="0"/>
    <xf numFmtId="227" fontId="17" fillId="0" borderId="0"/>
    <xf numFmtId="227" fontId="17" fillId="0" borderId="0"/>
    <xf numFmtId="227" fontId="17" fillId="0" borderId="0"/>
    <xf numFmtId="227" fontId="17" fillId="0" borderId="0"/>
    <xf numFmtId="227" fontId="17" fillId="0" borderId="0"/>
    <xf numFmtId="218" fontId="163" fillId="0" borderId="0"/>
    <xf numFmtId="1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38" fontId="164" fillId="0" borderId="0"/>
    <xf numFmtId="38" fontId="165" fillId="0" borderId="0"/>
    <xf numFmtId="38" fontId="166" fillId="0" borderId="0"/>
    <xf numFmtId="38" fontId="167" fillId="0" borderId="0"/>
    <xf numFmtId="0" fontId="119" fillId="0" borderId="0"/>
    <xf numFmtId="0" fontId="119" fillId="0" borderId="0"/>
    <xf numFmtId="0" fontId="119" fillId="0" borderId="0"/>
    <xf numFmtId="0" fontId="43" fillId="0" borderId="0" applyNumberFormat="0" applyFont="0" applyFill="0" applyBorder="0" applyProtection="0">
      <alignment horizontal="left" vertical="center"/>
    </xf>
    <xf numFmtId="205" fontId="63" fillId="0" borderId="0" applyFill="0" applyBorder="0" applyAlignment="0"/>
    <xf numFmtId="201" fontId="63" fillId="0" borderId="0" applyFill="0" applyBorder="0" applyAlignment="0"/>
    <xf numFmtId="205" fontId="63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1" fontId="63" fillId="0" borderId="0" applyFill="0" applyBorder="0" applyAlignment="0"/>
    <xf numFmtId="0" fontId="168" fillId="0" borderId="38" applyNumberFormat="0" applyFill="0" applyAlignment="0" applyProtection="0"/>
    <xf numFmtId="0" fontId="321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70" fillId="0" borderId="16">
      <alignment horizontal="center"/>
    </xf>
    <xf numFmtId="0" fontId="171" fillId="0" borderId="0"/>
    <xf numFmtId="0" fontId="65" fillId="0" borderId="0"/>
    <xf numFmtId="0" fontId="171" fillId="0" borderId="0"/>
    <xf numFmtId="0" fontId="65" fillId="0" borderId="0"/>
    <xf numFmtId="0" fontId="172" fillId="0" borderId="0"/>
    <xf numFmtId="228" fontId="173" fillId="0" borderId="0" applyFont="0" applyFill="0" applyBorder="0" applyAlignment="0" applyProtection="0"/>
    <xf numFmtId="228" fontId="173" fillId="0" borderId="0" applyFont="0" applyFill="0" applyBorder="0" applyAlignment="0" applyProtection="0"/>
    <xf numFmtId="228" fontId="173" fillId="0" borderId="0" applyFont="0" applyFill="0" applyBorder="0" applyAlignment="0" applyProtection="0"/>
    <xf numFmtId="228" fontId="173" fillId="0" borderId="0" applyFont="0" applyFill="0" applyBorder="0" applyAlignment="0" applyProtection="0"/>
    <xf numFmtId="228" fontId="17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0" fontId="175" fillId="0" borderId="26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29" fontId="66" fillId="0" borderId="0" applyFont="0" applyFill="0" applyBorder="0" applyAlignment="0" applyProtection="0"/>
    <xf numFmtId="230" fontId="66" fillId="0" borderId="0" applyFon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31" fontId="49" fillId="0" borderId="0" applyFont="0" applyFill="0" applyBorder="0" applyAlignment="0" applyProtection="0"/>
    <xf numFmtId="232" fontId="16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0" fontId="176" fillId="0" borderId="0"/>
    <xf numFmtId="0" fontId="177" fillId="0" borderId="0"/>
    <xf numFmtId="233" fontId="17" fillId="0" borderId="0" applyFont="0" applyFill="0" applyBorder="0" applyAlignment="0" applyProtection="0"/>
    <xf numFmtId="234" fontId="173" fillId="0" borderId="0" applyFont="0" applyFill="0" applyBorder="0" applyAlignment="0" applyProtection="0"/>
    <xf numFmtId="0" fontId="43" fillId="0" borderId="0"/>
    <xf numFmtId="40" fontId="178" fillId="0" borderId="0">
      <alignment horizontal="left"/>
    </xf>
    <xf numFmtId="0" fontId="179" fillId="36" borderId="0" applyNumberFormat="0" applyBorder="0" applyAlignment="0" applyProtection="0"/>
    <xf numFmtId="0" fontId="322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180" fillId="36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37" fontId="4" fillId="0" borderId="0"/>
    <xf numFmtId="37" fontId="4" fillId="0" borderId="0"/>
    <xf numFmtId="37" fontId="4" fillId="0" borderId="0"/>
    <xf numFmtId="37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1" fillId="0" borderId="0"/>
    <xf numFmtId="0" fontId="65" fillId="0" borderId="0"/>
    <xf numFmtId="0" fontId="65" fillId="0" borderId="0"/>
    <xf numFmtId="235" fontId="181" fillId="0" borderId="0"/>
    <xf numFmtId="236" fontId="49" fillId="0" borderId="0"/>
    <xf numFmtId="236" fontId="49" fillId="0" borderId="0"/>
    <xf numFmtId="236" fontId="49" fillId="0" borderId="0"/>
    <xf numFmtId="236" fontId="49" fillId="0" borderId="0"/>
    <xf numFmtId="0" fontId="65" fillId="0" borderId="0"/>
    <xf numFmtId="236" fontId="49" fillId="0" borderId="0"/>
    <xf numFmtId="0" fontId="65" fillId="0" borderId="0"/>
    <xf numFmtId="0" fontId="65" fillId="0" borderId="0"/>
    <xf numFmtId="0" fontId="65" fillId="0" borderId="0"/>
    <xf numFmtId="0" fontId="116" fillId="0" borderId="0"/>
    <xf numFmtId="0" fontId="65" fillId="0" borderId="0"/>
    <xf numFmtId="0" fontId="116" fillId="0" borderId="0"/>
    <xf numFmtId="0" fontId="65" fillId="0" borderId="0"/>
    <xf numFmtId="0" fontId="65" fillId="0" borderId="0"/>
    <xf numFmtId="0" fontId="65" fillId="0" borderId="0"/>
    <xf numFmtId="0" fontId="17" fillId="0" borderId="0"/>
    <xf numFmtId="0" fontId="332" fillId="0" borderId="0"/>
    <xf numFmtId="0" fontId="17" fillId="0" borderId="0"/>
    <xf numFmtId="0" fontId="119" fillId="0" borderId="0"/>
    <xf numFmtId="0" fontId="17" fillId="0" borderId="0">
      <alignment vertical="top"/>
    </xf>
    <xf numFmtId="0" fontId="16" fillId="0" borderId="0"/>
    <xf numFmtId="37" fontId="8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7" fillId="0" borderId="0"/>
    <xf numFmtId="0" fontId="118" fillId="0" borderId="0"/>
    <xf numFmtId="0" fontId="16" fillId="0" borderId="0"/>
    <xf numFmtId="0" fontId="16" fillId="0" borderId="0"/>
    <xf numFmtId="0" fontId="16" fillId="0" borderId="0">
      <alignment vertical="top"/>
    </xf>
    <xf numFmtId="0" fontId="119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73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6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2" fillId="0" borderId="0"/>
    <xf numFmtId="237" fontId="17" fillId="0" borderId="0"/>
    <xf numFmtId="237" fontId="17" fillId="0" borderId="0"/>
    <xf numFmtId="237" fontId="17" fillId="0" borderId="0"/>
    <xf numFmtId="237" fontId="17" fillId="0" borderId="0"/>
    <xf numFmtId="237" fontId="17" fillId="0" borderId="0"/>
    <xf numFmtId="0" fontId="182" fillId="0" borderId="0"/>
    <xf numFmtId="0" fontId="152" fillId="0" borderId="0"/>
    <xf numFmtId="0" fontId="16" fillId="0" borderId="0"/>
    <xf numFmtId="0" fontId="183" fillId="0" borderId="0"/>
    <xf numFmtId="0" fontId="55" fillId="0" borderId="0"/>
    <xf numFmtId="0" fontId="17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0" fontId="16" fillId="78" borderId="39" applyNumberFormat="0" applyFont="0" applyAlignment="0" applyProtection="0"/>
    <xf numFmtId="238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185" fillId="70" borderId="40" applyNumberFormat="0" applyAlignment="0" applyProtection="0"/>
    <xf numFmtId="0" fontId="323" fillId="70" borderId="40" applyNumberFormat="0" applyAlignment="0" applyProtection="0"/>
    <xf numFmtId="0" fontId="186" fillId="70" borderId="40" applyNumberFormat="0" applyAlignment="0" applyProtection="0"/>
    <xf numFmtId="0" fontId="186" fillId="70" borderId="40" applyNumberFormat="0" applyAlignment="0" applyProtection="0"/>
    <xf numFmtId="0" fontId="186" fillId="70" borderId="40" applyNumberFormat="0" applyAlignment="0" applyProtection="0"/>
    <xf numFmtId="0" fontId="186" fillId="70" borderId="40" applyNumberFormat="0" applyAlignment="0" applyProtection="0"/>
    <xf numFmtId="40" fontId="187" fillId="34" borderId="0">
      <alignment horizontal="right"/>
    </xf>
    <xf numFmtId="0" fontId="188" fillId="34" borderId="0">
      <alignment horizontal="right"/>
    </xf>
    <xf numFmtId="0" fontId="189" fillId="34" borderId="20"/>
    <xf numFmtId="0" fontId="189" fillId="0" borderId="0" applyBorder="0">
      <alignment horizontal="centerContinuous"/>
    </xf>
    <xf numFmtId="0" fontId="190" fillId="0" borderId="0" applyBorder="0">
      <alignment horizontal="centerContinuous"/>
    </xf>
    <xf numFmtId="0" fontId="191" fillId="79" borderId="0"/>
    <xf numFmtId="0" fontId="191" fillId="64" borderId="0"/>
    <xf numFmtId="0" fontId="192" fillId="0" borderId="0">
      <alignment horizontal="left"/>
    </xf>
    <xf numFmtId="0" fontId="193" fillId="0" borderId="0">
      <alignment horizontal="center"/>
    </xf>
    <xf numFmtId="0" fontId="194" fillId="0" borderId="0">
      <alignment horizontal="center"/>
    </xf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69" fontId="173" fillId="0" borderId="0" applyFont="0" applyFill="0" applyBorder="0" applyAlignment="0" applyProtection="0"/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14" fontId="103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3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39" fontId="17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04" fontId="45" fillId="0" borderId="0" applyFont="0" applyFill="0" applyBorder="0" applyAlignment="0" applyProtection="0"/>
    <xf numFmtId="240" fontId="63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4" fillId="0" borderId="24" applyNumberFormat="0" applyBorder="0"/>
    <xf numFmtId="3" fontId="195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9" fontId="17" fillId="0" borderId="0" applyFont="0" applyFill="0" applyBorder="0" applyAlignment="0" applyProtection="0"/>
    <xf numFmtId="205" fontId="63" fillId="0" borderId="0" applyFill="0" applyBorder="0" applyAlignment="0"/>
    <xf numFmtId="201" fontId="63" fillId="0" borderId="0" applyFill="0" applyBorder="0" applyAlignment="0"/>
    <xf numFmtId="205" fontId="63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6" fontId="45" fillId="0" borderId="0" applyFill="0" applyBorder="0" applyAlignment="0"/>
    <xf numFmtId="201" fontId="63" fillId="0" borderId="0" applyFill="0" applyBorder="0" applyAlignment="0"/>
    <xf numFmtId="4" fontId="63" fillId="0" borderId="0">
      <alignment horizontal="righ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15" fontId="66" fillId="0" borderId="0" applyFont="0" applyFill="0" applyBorder="0" applyAlignment="0" applyProtection="0"/>
    <xf numFmtId="15" fontId="66" fillId="0" borderId="0" applyFont="0" applyFill="0" applyBorder="0" applyAlignment="0" applyProtection="0"/>
    <xf numFmtId="15" fontId="66" fillId="0" borderId="0" applyFont="0" applyFill="0" applyBorder="0" applyAlignment="0" applyProtection="0"/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09" fillId="0" borderId="26">
      <alignment horizontal="center"/>
    </xf>
    <xf numFmtId="0" fontId="109" fillId="0" borderId="26">
      <alignment horizontal="center"/>
    </xf>
    <xf numFmtId="0" fontId="109" fillId="0" borderId="26">
      <alignment horizontal="center"/>
    </xf>
    <xf numFmtId="0" fontId="109" fillId="0" borderId="26">
      <alignment horizontal="center"/>
    </xf>
    <xf numFmtId="0" fontId="109" fillId="0" borderId="26">
      <alignment horizontal="center"/>
    </xf>
    <xf numFmtId="3" fontId="66" fillId="0" borderId="0" applyFont="0" applyFill="0" applyBorder="0" applyAlignment="0" applyProtection="0"/>
    <xf numFmtId="3" fontId="66" fillId="0" borderId="0" applyFont="0" applyFill="0" applyBorder="0" applyAlignment="0" applyProtection="0"/>
    <xf numFmtId="3" fontId="66" fillId="0" borderId="0" applyFont="0" applyFill="0" applyBorder="0" applyAlignment="0" applyProtection="0"/>
    <xf numFmtId="3" fontId="66" fillId="0" borderId="0" applyFont="0" applyFill="0" applyBorder="0" applyAlignment="0" applyProtection="0"/>
    <xf numFmtId="3" fontId="66" fillId="0" borderId="0" applyFont="0" applyFill="0" applyBorder="0" applyAlignment="0" applyProtection="0"/>
    <xf numFmtId="0" fontId="66" fillId="80" borderId="0" applyNumberFormat="0" applyFont="0" applyBorder="0" applyAlignment="0" applyProtection="0"/>
    <xf numFmtId="0" fontId="66" fillId="80" borderId="0" applyNumberFormat="0" applyFont="0" applyBorder="0" applyAlignment="0" applyProtection="0"/>
    <xf numFmtId="0" fontId="66" fillId="80" borderId="0" applyNumberFormat="0" applyFont="0" applyBorder="0" applyAlignment="0" applyProtection="0"/>
    <xf numFmtId="0" fontId="66" fillId="80" borderId="0" applyNumberFormat="0" applyFont="0" applyBorder="0" applyAlignment="0" applyProtection="0"/>
    <xf numFmtId="0" fontId="66" fillId="80" borderId="0" applyNumberFormat="0" applyFont="0" applyBorder="0" applyAlignment="0" applyProtection="0"/>
    <xf numFmtId="37" fontId="59" fillId="0" borderId="0"/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49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0" fontId="196" fillId="81" borderId="0" applyNumberFormat="0" applyFont="0" applyBorder="0" applyAlignment="0">
      <alignment horizontal="center"/>
    </xf>
    <xf numFmtId="0" fontId="196" fillId="81" borderId="0" applyNumberFormat="0" applyFont="0" applyBorder="0" applyAlignment="0">
      <alignment horizontal="center"/>
    </xf>
    <xf numFmtId="0" fontId="196" fillId="81" borderId="0" applyNumberFormat="0" applyFont="0" applyBorder="0" applyAlignment="0">
      <alignment horizontal="center"/>
    </xf>
    <xf numFmtId="0" fontId="196" fillId="81" borderId="0" applyNumberFormat="0" applyFont="0" applyBorder="0" applyAlignment="0">
      <alignment horizontal="center"/>
    </xf>
    <xf numFmtId="0" fontId="196" fillId="81" borderId="0" applyNumberFormat="0" applyFont="0" applyBorder="0" applyAlignment="0">
      <alignment horizontal="center"/>
    </xf>
    <xf numFmtId="0" fontId="197" fillId="82" borderId="0"/>
    <xf numFmtId="4" fontId="198" fillId="0" borderId="0">
      <alignment horizontal="right"/>
    </xf>
    <xf numFmtId="241" fontId="17" fillId="0" borderId="0" applyNumberFormat="0" applyFill="0" applyBorder="0" applyAlignment="0" applyProtection="0">
      <alignment horizontal="left"/>
    </xf>
    <xf numFmtId="14" fontId="199" fillId="0" borderId="0" applyNumberFormat="0" applyFill="0" applyBorder="0" applyAlignment="0" applyProtection="0">
      <alignment horizontal="left"/>
    </xf>
    <xf numFmtId="241" fontId="17" fillId="0" borderId="0" applyNumberFormat="0" applyFill="0" applyBorder="0" applyAlignment="0" applyProtection="0">
      <alignment horizontal="left"/>
    </xf>
    <xf numFmtId="38" fontId="199" fillId="0" borderId="0"/>
    <xf numFmtId="0" fontId="139" fillId="0" borderId="41">
      <alignment vertical="center"/>
    </xf>
    <xf numFmtId="4" fontId="200" fillId="83" borderId="40" applyNumberFormat="0" applyProtection="0">
      <alignment vertical="center"/>
    </xf>
    <xf numFmtId="0" fontId="17" fillId="55" borderId="40" applyNumberFormat="0" applyProtection="0">
      <alignment vertical="center"/>
    </xf>
    <xf numFmtId="4" fontId="200" fillId="84" borderId="40" applyNumberFormat="0" applyProtection="0">
      <alignment horizontal="left" vertical="center"/>
    </xf>
    <xf numFmtId="4" fontId="200" fillId="85" borderId="40" applyNumberFormat="0" applyProtection="0">
      <alignment horizontal="center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0" fontId="127" fillId="58" borderId="40" applyNumberFormat="0" applyProtection="0">
      <alignment horizontal="left" vertical="top"/>
    </xf>
    <xf numFmtId="4" fontId="58" fillId="86" borderId="40" applyNumberFormat="0" applyProtection="0">
      <alignment horizontal="right" vertical="center"/>
    </xf>
    <xf numFmtId="4" fontId="58" fillId="87" borderId="40" applyNumberFormat="0" applyProtection="0">
      <alignment horizontal="right" vertical="center"/>
    </xf>
    <xf numFmtId="4" fontId="58" fillId="88" borderId="40" applyNumberFormat="0" applyProtection="0">
      <alignment horizontal="right" vertical="center"/>
    </xf>
    <xf numFmtId="4" fontId="58" fillId="89" borderId="40" applyNumberFormat="0" applyProtection="0">
      <alignment horizontal="right" vertical="center"/>
    </xf>
    <xf numFmtId="4" fontId="58" fillId="90" borderId="40" applyNumberFormat="0" applyProtection="0">
      <alignment horizontal="right" vertical="center"/>
    </xf>
    <xf numFmtId="4" fontId="58" fillId="35" borderId="40" applyNumberFormat="0" applyProtection="0">
      <alignment horizontal="right" vertical="center"/>
    </xf>
    <xf numFmtId="4" fontId="58" fillId="91" borderId="40" applyNumberFormat="0" applyProtection="0">
      <alignment horizontal="right" vertical="center"/>
    </xf>
    <xf numFmtId="4" fontId="58" fillId="92" borderId="40" applyNumberFormat="0" applyProtection="0">
      <alignment horizontal="right" vertical="center"/>
    </xf>
    <xf numFmtId="4" fontId="58" fillId="93" borderId="40" applyNumberFormat="0" applyProtection="0">
      <alignment horizontal="right" vertical="center"/>
    </xf>
    <xf numFmtId="0" fontId="200" fillId="0" borderId="0" applyNumberFormat="0" applyProtection="0">
      <alignment horizontal="left" vertical="center" indent="1"/>
    </xf>
    <xf numFmtId="0" fontId="58" fillId="0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4" fontId="201" fillId="94" borderId="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0" fontId="58" fillId="0" borderId="42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4" fontId="58" fillId="96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97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98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55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17" fillId="95" borderId="40" applyNumberFormat="0" applyProtection="0">
      <alignment horizontal="left" vertical="center" indent="1"/>
    </xf>
    <xf numFmtId="0" fontId="58" fillId="95" borderId="40" applyNumberFormat="0" applyProtection="0">
      <alignment vertical="center"/>
    </xf>
    <xf numFmtId="0" fontId="17" fillId="95" borderId="40" applyNumberFormat="0" applyProtection="0">
      <alignment vertical="center"/>
    </xf>
    <xf numFmtId="0" fontId="58" fillId="95" borderId="40" applyNumberFormat="0" applyProtection="0">
      <alignment horizontal="left" vertical="center" indent="1"/>
    </xf>
    <xf numFmtId="0" fontId="58" fillId="95" borderId="40" applyNumberFormat="0" applyProtection="0">
      <alignment horizontal="left" vertical="center" indent="1"/>
    </xf>
    <xf numFmtId="3" fontId="58" fillId="34" borderId="40" applyProtection="0">
      <alignment horizontal="right" vertical="center"/>
    </xf>
    <xf numFmtId="0" fontId="17" fillId="0" borderId="40" applyNumberFormat="0" applyProtection="0">
      <alignment horizontal="right" vertical="center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7" fillId="0" borderId="40" applyNumberFormat="0" applyProtection="0">
      <alignment horizontal="left" vertical="center" indent="1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127" fillId="99" borderId="40" applyNumberFormat="0" applyProtection="0">
      <alignment horizontal="center" vertical="top"/>
    </xf>
    <xf numFmtId="0" fontId="202" fillId="0" borderId="0" applyNumberFormat="0" applyProtection="0"/>
    <xf numFmtId="0" fontId="202" fillId="0" borderId="0" applyNumberFormat="0" applyProtection="0"/>
    <xf numFmtId="0" fontId="202" fillId="0" borderId="0" applyNumberFormat="0" applyProtection="0"/>
    <xf numFmtId="0" fontId="202" fillId="0" borderId="0" applyNumberFormat="0" applyProtection="0"/>
    <xf numFmtId="0" fontId="202" fillId="0" borderId="0" applyNumberFormat="0" applyProtection="0"/>
    <xf numFmtId="0" fontId="202" fillId="0" borderId="0" applyNumberFormat="0" applyProtection="0"/>
    <xf numFmtId="4" fontId="137" fillId="100" borderId="40" applyNumberFormat="0" applyProtection="0">
      <alignment horizontal="right" vertical="center"/>
    </xf>
    <xf numFmtId="38" fontId="43" fillId="0" borderId="0" applyNumberFormat="0" applyFont="0" applyFill="0" applyBorder="0" applyAlignment="0"/>
    <xf numFmtId="0" fontId="203" fillId="0" borderId="0">
      <alignment horizontal="left"/>
    </xf>
    <xf numFmtId="0" fontId="204" fillId="0" borderId="0">
      <alignment horizontal="left"/>
    </xf>
    <xf numFmtId="0" fontId="196" fillId="1" borderId="1" applyNumberFormat="0" applyFont="0" applyAlignment="0">
      <alignment horizontal="center"/>
    </xf>
    <xf numFmtId="0" fontId="196" fillId="1" borderId="1" applyNumberFormat="0" applyFont="0" applyAlignment="0">
      <alignment horizontal="center"/>
    </xf>
    <xf numFmtId="0" fontId="196" fillId="1" borderId="1" applyNumberFormat="0" applyFont="0" applyAlignment="0">
      <alignment horizontal="center"/>
    </xf>
    <xf numFmtId="0" fontId="196" fillId="1" borderId="1" applyNumberFormat="0" applyFont="0" applyAlignment="0">
      <alignment horizontal="center"/>
    </xf>
    <xf numFmtId="0" fontId="196" fillId="1" borderId="1" applyNumberFormat="0" applyFont="0" applyAlignment="0">
      <alignment horizontal="center"/>
    </xf>
    <xf numFmtId="0" fontId="205" fillId="0" borderId="0" applyNumberFormat="0" applyFill="0" applyBorder="0" applyAlignment="0" applyProtection="0"/>
    <xf numFmtId="0" fontId="43" fillId="0" borderId="23" applyAlignment="0">
      <alignment horizontal="centerContinuous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206" fillId="0" borderId="0" applyNumberFormat="0" applyFill="0" applyBorder="0" applyAlignment="0">
      <alignment horizontal="center"/>
    </xf>
    <xf numFmtId="0" fontId="17" fillId="0" borderId="0"/>
    <xf numFmtId="12" fontId="207" fillId="0" borderId="16">
      <alignment horizontal="center"/>
    </xf>
    <xf numFmtId="0" fontId="58" fillId="0" borderId="0">
      <alignment vertical="top"/>
    </xf>
    <xf numFmtId="0" fontId="58" fillId="0" borderId="0">
      <alignment vertical="top"/>
    </xf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0" fontId="208" fillId="0" borderId="0" applyNumberFormat="0" applyBorder="0"/>
    <xf numFmtId="0" fontId="16" fillId="0" borderId="0" applyNumberFormat="0" applyBorder="0">
      <alignment vertical="center"/>
    </xf>
    <xf numFmtId="0" fontId="208" fillId="0" borderId="0" applyNumberFormat="0" applyBorder="0"/>
    <xf numFmtId="0" fontId="209" fillId="0" borderId="0" applyNumberFormat="0" applyBorder="0" applyAlignment="0"/>
    <xf numFmtId="0" fontId="210" fillId="0" borderId="0" applyNumberFormat="0" applyBorder="0" applyAlignment="0"/>
    <xf numFmtId="0" fontId="211" fillId="0" borderId="0" applyNumberFormat="0" applyBorder="0" applyAlignment="0"/>
    <xf numFmtId="0" fontId="211" fillId="0" borderId="0" applyNumberFormat="0" applyBorder="0" applyAlignment="0"/>
    <xf numFmtId="0" fontId="212" fillId="0" borderId="0" applyNumberFormat="0" applyBorder="0" applyAlignment="0"/>
    <xf numFmtId="0" fontId="213" fillId="0" borderId="0" applyNumberFormat="0" applyBorder="0" applyAlignment="0"/>
    <xf numFmtId="0" fontId="214" fillId="70" borderId="0" applyNumberFormat="0" applyBorder="0" applyAlignment="0"/>
    <xf numFmtId="0" fontId="175" fillId="0" borderId="0"/>
    <xf numFmtId="0" fontId="215" fillId="72" borderId="0">
      <alignment wrapText="1"/>
    </xf>
    <xf numFmtId="40" fontId="216" fillId="0" borderId="0" applyBorder="0">
      <alignment horizontal="right"/>
    </xf>
    <xf numFmtId="40" fontId="217" fillId="0" borderId="0" applyBorder="0">
      <alignment horizontal="right"/>
    </xf>
    <xf numFmtId="40" fontId="216" fillId="0" borderId="0" applyBorder="0">
      <alignment horizontal="right"/>
    </xf>
    <xf numFmtId="172" fontId="218" fillId="0" borderId="0" applyProtection="0"/>
    <xf numFmtId="49" fontId="219" fillId="0" borderId="0" applyFill="0" applyBorder="0" applyProtection="0">
      <protection locked="0"/>
    </xf>
    <xf numFmtId="4" fontId="219" fillId="0" borderId="0" applyFill="0" applyBorder="0" applyProtection="0">
      <protection locked="0"/>
    </xf>
    <xf numFmtId="0" fontId="220" fillId="0" borderId="0">
      <alignment horizontal="left"/>
    </xf>
    <xf numFmtId="0" fontId="140" fillId="0" borderId="0">
      <alignment horizontal="left"/>
    </xf>
    <xf numFmtId="0" fontId="152" fillId="0" borderId="0"/>
    <xf numFmtId="0" fontId="152" fillId="0" borderId="0"/>
    <xf numFmtId="0" fontId="150" fillId="0" borderId="0"/>
    <xf numFmtId="0" fontId="140" fillId="0" borderId="0"/>
    <xf numFmtId="0" fontId="17" fillId="0" borderId="18" applyNumberFormat="0" applyFont="0" applyFill="0" applyAlignment="0" applyProtection="0"/>
    <xf numFmtId="0" fontId="17" fillId="0" borderId="18" applyNumberFormat="0" applyFont="0" applyFill="0" applyAlignment="0" applyProtection="0"/>
    <xf numFmtId="0" fontId="221" fillId="0" borderId="0" applyBorder="0" applyAlignment="0"/>
    <xf numFmtId="0" fontId="221" fillId="0" borderId="0" applyBorder="0" applyAlignment="0"/>
    <xf numFmtId="0" fontId="221" fillId="0" borderId="0" applyBorder="0" applyAlignment="0"/>
    <xf numFmtId="0" fontId="221" fillId="0" borderId="0" applyBorder="0" applyAlignment="0"/>
    <xf numFmtId="0" fontId="221" fillId="0" borderId="0" applyBorder="0" applyAlignment="0"/>
    <xf numFmtId="0" fontId="222" fillId="0" borderId="0"/>
    <xf numFmtId="0" fontId="222" fillId="0" borderId="0"/>
    <xf numFmtId="0" fontId="223" fillId="0" borderId="0"/>
    <xf numFmtId="0" fontId="223" fillId="0" borderId="0"/>
    <xf numFmtId="0" fontId="222" fillId="0" borderId="0"/>
    <xf numFmtId="0" fontId="222" fillId="0" borderId="0"/>
    <xf numFmtId="49" fontId="58" fillId="0" borderId="0" applyFill="0" applyBorder="0" applyAlignment="0"/>
    <xf numFmtId="242" fontId="45" fillId="0" borderId="0" applyFill="0" applyBorder="0" applyAlignment="0"/>
    <xf numFmtId="242" fontId="45" fillId="0" borderId="0" applyFill="0" applyBorder="0" applyAlignment="0"/>
    <xf numFmtId="242" fontId="45" fillId="0" borderId="0" applyFill="0" applyBorder="0" applyAlignment="0"/>
    <xf numFmtId="242" fontId="45" fillId="0" borderId="0" applyFill="0" applyBorder="0" applyAlignment="0"/>
    <xf numFmtId="242" fontId="45" fillId="0" borderId="0" applyFill="0" applyBorder="0" applyAlignment="0"/>
    <xf numFmtId="243" fontId="45" fillId="0" borderId="0" applyFill="0" applyBorder="0" applyAlignment="0"/>
    <xf numFmtId="243" fontId="45" fillId="0" borderId="0" applyFill="0" applyBorder="0" applyAlignment="0"/>
    <xf numFmtId="243" fontId="45" fillId="0" borderId="0" applyFill="0" applyBorder="0" applyAlignment="0"/>
    <xf numFmtId="243" fontId="45" fillId="0" borderId="0" applyFill="0" applyBorder="0" applyAlignment="0"/>
    <xf numFmtId="243" fontId="45" fillId="0" borderId="0" applyFill="0" applyBorder="0" applyAlignment="0"/>
    <xf numFmtId="38" fontId="17" fillId="0" borderId="0" applyNumberFormat="0" applyFont="0" applyFill="0" applyAlignment="0" applyProtection="0"/>
    <xf numFmtId="38" fontId="17" fillId="0" borderId="0" applyNumberFormat="0" applyFont="0" applyFill="0" applyAlignment="0" applyProtection="0"/>
    <xf numFmtId="38" fontId="17" fillId="0" borderId="0" applyNumberFormat="0" applyFont="0" applyFill="0" applyAlignment="0" applyProtection="0"/>
    <xf numFmtId="38" fontId="17" fillId="0" borderId="0" applyNumberFormat="0" applyFont="0" applyFill="0" applyAlignment="0" applyProtection="0"/>
    <xf numFmtId="38" fontId="17" fillId="0" borderId="0" applyNumberFormat="0" applyFont="0" applyFill="0" applyAlignment="0" applyProtection="0"/>
    <xf numFmtId="0" fontId="224" fillId="0" borderId="0" applyFill="0" applyBorder="0" applyProtection="0">
      <alignment horizontal="left" vertical="top"/>
    </xf>
    <xf numFmtId="244" fontId="225" fillId="0" borderId="0" applyNumberFormat="0" applyFill="0" applyBorder="0" applyProtection="0">
      <alignment horizontal="right" vertical="center" wrapText="1"/>
    </xf>
    <xf numFmtId="0" fontId="226" fillId="0" borderId="0">
      <alignment horizontal="center"/>
    </xf>
    <xf numFmtId="0" fontId="324" fillId="0" borderId="0" applyNumberFormat="0" applyFill="0" applyBorder="0" applyAlignment="0" applyProtection="0"/>
    <xf numFmtId="0" fontId="226" fillId="0" borderId="0">
      <alignment horizontal="center"/>
    </xf>
    <xf numFmtId="0" fontId="226" fillId="0" borderId="0">
      <alignment horizontal="center"/>
    </xf>
    <xf numFmtId="0" fontId="226" fillId="0" borderId="0">
      <alignment horizontal="center"/>
    </xf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3" fillId="0" borderId="0"/>
    <xf numFmtId="0" fontId="222" fillId="0" borderId="0"/>
    <xf numFmtId="0" fontId="129" fillId="0" borderId="5">
      <protection locked="0"/>
    </xf>
    <xf numFmtId="0" fontId="325" fillId="0" borderId="43" applyNumberFormat="0" applyFill="0" applyAlignment="0" applyProtection="0"/>
    <xf numFmtId="0" fontId="17" fillId="0" borderId="6" applyNumberFormat="0" applyFont="0" applyFill="0" applyAlignment="0" applyProtection="0"/>
    <xf numFmtId="0" fontId="17" fillId="0" borderId="6" applyNumberFormat="0" applyFont="0" applyFill="0" applyAlignment="0" applyProtection="0"/>
    <xf numFmtId="0" fontId="17" fillId="0" borderId="6" applyNumberFormat="0" applyFont="0" applyFill="0" applyAlignment="0" applyProtection="0"/>
    <xf numFmtId="0" fontId="17" fillId="0" borderId="6" applyNumberFormat="0" applyFont="0" applyFill="0" applyAlignment="0" applyProtection="0"/>
    <xf numFmtId="0" fontId="17" fillId="0" borderId="6" applyNumberFormat="0" applyFont="0" applyFill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6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228" fillId="0" borderId="0" applyFont="0" applyFill="0" applyBorder="0" applyAlignment="0" applyProtection="0"/>
    <xf numFmtId="0" fontId="228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245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10" fontId="17" fillId="93" borderId="16" applyNumberFormat="0" applyFont="0" applyBorder="0" applyAlignment="0" applyProtection="0">
      <protection locked="0"/>
    </xf>
    <xf numFmtId="0" fontId="62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" fontId="17" fillId="0" borderId="0" applyFont="0" applyFill="0" applyBorder="0" applyAlignment="0" applyProtection="0"/>
    <xf numFmtId="0" fontId="127" fillId="34" borderId="0">
      <protection locked="0"/>
    </xf>
    <xf numFmtId="0" fontId="127" fillId="34" borderId="0">
      <protection locked="0"/>
    </xf>
    <xf numFmtId="0" fontId="127" fillId="34" borderId="0">
      <protection locked="0"/>
    </xf>
    <xf numFmtId="0" fontId="127" fillId="34" borderId="0">
      <protection locked="0"/>
    </xf>
    <xf numFmtId="0" fontId="127" fillId="34" borderId="0">
      <protection locked="0"/>
    </xf>
    <xf numFmtId="0" fontId="127" fillId="34" borderId="0">
      <protection locked="0"/>
    </xf>
    <xf numFmtId="0" fontId="92" fillId="56" borderId="0" applyNumberFormat="0" applyBorder="0" applyAlignment="0" applyProtection="0">
      <alignment vertical="center"/>
    </xf>
    <xf numFmtId="0" fontId="92" fillId="59" borderId="0" applyNumberFormat="0" applyBorder="0" applyAlignment="0" applyProtection="0">
      <alignment vertical="center"/>
    </xf>
    <xf numFmtId="0" fontId="92" fillId="63" borderId="0" applyNumberFormat="0" applyBorder="0" applyAlignment="0" applyProtection="0">
      <alignment vertical="center"/>
    </xf>
    <xf numFmtId="0" fontId="92" fillId="49" borderId="0" applyNumberFormat="0" applyBorder="0" applyAlignment="0" applyProtection="0">
      <alignment vertical="center"/>
    </xf>
    <xf numFmtId="0" fontId="92" fillId="50" borderId="0" applyNumberFormat="0" applyBorder="0" applyAlignment="0" applyProtection="0">
      <alignment vertical="center"/>
    </xf>
    <xf numFmtId="0" fontId="92" fillId="67" borderId="0" applyNumberFormat="0" applyBorder="0" applyAlignment="0" applyProtection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center"/>
    </xf>
    <xf numFmtId="0" fontId="234" fillId="71" borderId="30" applyNumberFormat="0" applyAlignment="0" applyProtection="0">
      <alignment vertical="center"/>
    </xf>
    <xf numFmtId="0" fontId="235" fillId="36" borderId="0" applyNumberFormat="0" applyBorder="0" applyAlignment="0" applyProtection="0">
      <alignment vertical="center"/>
    </xf>
    <xf numFmtId="247" fontId="236" fillId="0" borderId="0" applyFont="0" applyFill="0" applyBorder="0" applyAlignment="0" applyProtection="0"/>
    <xf numFmtId="248" fontId="236" fillId="0" borderId="0" applyFont="0" applyFill="0" applyBorder="0" applyAlignment="0" applyProtection="0">
      <alignment vertical="top"/>
    </xf>
    <xf numFmtId="249" fontId="236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78" borderId="39" applyNumberFormat="0" applyFont="0" applyAlignment="0" applyProtection="0">
      <alignment vertical="center"/>
    </xf>
    <xf numFmtId="0" fontId="239" fillId="0" borderId="38" applyNumberFormat="0" applyFill="0" applyAlignment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6" fontId="95" fillId="0" borderId="0" applyFont="0" applyFill="0" applyBorder="0" applyAlignment="0" applyProtection="0"/>
    <xf numFmtId="170" fontId="16" fillId="0" borderId="0" applyFont="0" applyFill="0" applyBorder="0" applyAlignment="0" applyProtection="0"/>
    <xf numFmtId="176" fontId="9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50" fontId="240" fillId="0" borderId="0" applyFont="0" applyFill="0" applyBorder="0" applyAlignment="0" applyProtection="0"/>
    <xf numFmtId="250" fontId="95" fillId="0" borderId="0" applyFont="0" applyFill="0" applyBorder="0" applyAlignment="0" applyProtection="0"/>
    <xf numFmtId="250" fontId="95" fillId="0" borderId="0" applyFont="0" applyFill="0" applyBorder="0" applyAlignment="0" applyProtection="0"/>
    <xf numFmtId="250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16" fillId="0" borderId="0" applyFont="0" applyFill="0" applyBorder="0" applyAlignment="0" applyProtection="0"/>
    <xf numFmtId="250" fontId="240" fillId="0" borderId="0" applyFont="0" applyFill="0" applyBorder="0" applyAlignment="0" applyProtection="0"/>
    <xf numFmtId="250" fontId="240" fillId="0" borderId="0" applyFont="0" applyFill="0" applyBorder="0" applyAlignment="0" applyProtection="0"/>
    <xf numFmtId="250" fontId="240" fillId="0" borderId="0" applyFont="0" applyFill="0" applyBorder="0" applyAlignment="0" applyProtection="0"/>
    <xf numFmtId="250" fontId="240" fillId="0" borderId="0" applyFont="0" applyFill="0" applyBorder="0" applyAlignment="0" applyProtection="0"/>
    <xf numFmtId="17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71" borderId="30" applyNumberFormat="0" applyAlignment="0" applyProtection="0"/>
    <xf numFmtId="0" fontId="113" fillId="71" borderId="30" applyNumberFormat="0" applyAlignment="0" applyProtection="0"/>
    <xf numFmtId="0" fontId="245" fillId="0" borderId="38" applyNumberFormat="0" applyFill="0" applyAlignment="0" applyProtection="0"/>
    <xf numFmtId="0" fontId="168" fillId="0" borderId="38" applyNumberFormat="0" applyFill="0" applyAlignment="0" applyProtection="0"/>
    <xf numFmtId="9" fontId="17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46" fillId="38" borderId="0" applyNumberFormat="0" applyBorder="0" applyAlignment="0" applyProtection="0"/>
    <xf numFmtId="0" fontId="104" fillId="38" borderId="0" applyNumberFormat="0" applyBorder="0" applyAlignment="0" applyProtection="0"/>
    <xf numFmtId="0" fontId="247" fillId="70" borderId="40" applyNumberFormat="0" applyAlignment="0" applyProtection="0"/>
    <xf numFmtId="0" fontId="185" fillId="70" borderId="40" applyNumberFormat="0" applyAlignment="0" applyProtection="0"/>
    <xf numFmtId="0" fontId="248" fillId="70" borderId="29" applyNumberFormat="0" applyAlignment="0" applyProtection="0"/>
    <xf numFmtId="0" fontId="110" fillId="70" borderId="29" applyNumberFormat="0" applyAlignment="0" applyProtection="0"/>
    <xf numFmtId="0" fontId="24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251" fontId="252" fillId="0" borderId="0" applyFont="0" applyFill="0" applyBorder="0" applyAlignment="0" applyProtection="0"/>
    <xf numFmtId="0" fontId="253" fillId="39" borderId="0" applyNumberFormat="0" applyBorder="0" applyAlignment="0" applyProtection="0"/>
    <xf numFmtId="0" fontId="141" fillId="39" borderId="0" applyNumberFormat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9" fontId="257" fillId="0" borderId="0" applyFont="0" applyFill="0" applyBorder="0" applyAlignment="0" applyProtection="0"/>
    <xf numFmtId="0" fontId="17" fillId="0" borderId="0"/>
    <xf numFmtId="0" fontId="16" fillId="0" borderId="0"/>
    <xf numFmtId="0" fontId="95" fillId="0" borderId="0"/>
    <xf numFmtId="0" fontId="16" fillId="0" borderId="0"/>
    <xf numFmtId="0" fontId="258" fillId="43" borderId="29" applyNumberFormat="0" applyAlignment="0" applyProtection="0"/>
    <xf numFmtId="0" fontId="328" fillId="43" borderId="29" applyNumberFormat="0" applyAlignment="0" applyProtection="0"/>
    <xf numFmtId="0" fontId="259" fillId="36" borderId="0" applyNumberFormat="0" applyBorder="0" applyAlignment="0" applyProtection="0"/>
    <xf numFmtId="0" fontId="179" fillId="36" borderId="0" applyNumberFormat="0" applyBorder="0" applyAlignment="0" applyProtection="0"/>
    <xf numFmtId="0" fontId="260" fillId="0" borderId="43" applyNumberFormat="0" applyFill="0" applyAlignment="0" applyProtection="0"/>
    <xf numFmtId="0" fontId="329" fillId="0" borderId="43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52" fontId="261" fillId="0" borderId="0" applyFont="0" applyFill="0" applyBorder="0" applyAlignment="0" applyProtection="0"/>
    <xf numFmtId="253" fontId="261" fillId="0" borderId="0" applyFont="0" applyFill="0" applyBorder="0" applyAlignment="0" applyProtection="0"/>
    <xf numFmtId="0" fontId="96" fillId="0" borderId="0" applyFont="0" applyFill="0" applyBorder="0" applyAlignment="0" applyProtection="0"/>
    <xf numFmtId="254" fontId="262" fillId="0" borderId="0" applyFont="0" applyFill="0" applyBorder="0" applyAlignment="0" applyProtection="0"/>
    <xf numFmtId="255" fontId="262" fillId="0" borderId="0" applyFont="0" applyFill="0" applyBorder="0" applyAlignment="0" applyProtection="0"/>
    <xf numFmtId="37" fontId="65" fillId="0" borderId="0"/>
    <xf numFmtId="256" fontId="261" fillId="0" borderId="0" applyFont="0" applyFill="0" applyBorder="0" applyAlignment="0" applyProtection="0"/>
    <xf numFmtId="257" fontId="261" fillId="0" borderId="0" applyFont="0" applyFill="0" applyBorder="0" applyAlignment="0" applyProtection="0"/>
    <xf numFmtId="0" fontId="60" fillId="0" borderId="0"/>
    <xf numFmtId="0" fontId="257" fillId="0" borderId="0"/>
    <xf numFmtId="0" fontId="93" fillId="56" borderId="0" applyNumberFormat="0" applyBorder="0" applyAlignment="0" applyProtection="0"/>
    <xf numFmtId="0" fontId="90" fillId="56" borderId="0" applyNumberFormat="0" applyBorder="0" applyAlignment="0" applyProtection="0"/>
    <xf numFmtId="0" fontId="93" fillId="59" borderId="0" applyNumberFormat="0" applyBorder="0" applyAlignment="0" applyProtection="0"/>
    <xf numFmtId="0" fontId="90" fillId="59" borderId="0" applyNumberFormat="0" applyBorder="0" applyAlignment="0" applyProtection="0"/>
    <xf numFmtId="0" fontId="93" fillId="63" borderId="0" applyNumberFormat="0" applyBorder="0" applyAlignment="0" applyProtection="0"/>
    <xf numFmtId="0" fontId="90" fillId="63" borderId="0" applyNumberFormat="0" applyBorder="0" applyAlignment="0" applyProtection="0"/>
    <xf numFmtId="0" fontId="93" fillId="49" borderId="0" applyNumberFormat="0" applyBorder="0" applyAlignment="0" applyProtection="0"/>
    <xf numFmtId="0" fontId="90" fillId="49" borderId="0" applyNumberFormat="0" applyBorder="0" applyAlignment="0" applyProtection="0"/>
    <xf numFmtId="0" fontId="93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67" borderId="0" applyNumberFormat="0" applyBorder="0" applyAlignment="0" applyProtection="0"/>
    <xf numFmtId="0" fontId="90" fillId="67" borderId="0" applyNumberFormat="0" applyBorder="0" applyAlignment="0" applyProtection="0"/>
    <xf numFmtId="0" fontId="17" fillId="78" borderId="39" applyNumberFormat="0" applyFont="0" applyAlignment="0" applyProtection="0"/>
    <xf numFmtId="0" fontId="16" fillId="78" borderId="39" applyNumberFormat="0" applyFont="0" applyAlignment="0" applyProtection="0"/>
    <xf numFmtId="0" fontId="263" fillId="0" borderId="33" applyNumberFormat="0" applyFill="0" applyAlignment="0" applyProtection="0"/>
    <xf numFmtId="0" fontId="330" fillId="0" borderId="33" applyNumberFormat="0" applyFill="0" applyAlignment="0" applyProtection="0"/>
    <xf numFmtId="0" fontId="264" fillId="0" borderId="34" applyNumberFormat="0" applyFill="0" applyAlignment="0" applyProtection="0"/>
    <xf numFmtId="0" fontId="331" fillId="0" borderId="34" applyNumberFormat="0" applyFill="0" applyAlignment="0" applyProtection="0"/>
    <xf numFmtId="0" fontId="265" fillId="0" borderId="35" applyNumberFormat="0" applyFill="0" applyAlignment="0" applyProtection="0"/>
    <xf numFmtId="0" fontId="154" fillId="0" borderId="35" applyNumberFormat="0" applyFill="0" applyAlignment="0" applyProtection="0"/>
    <xf numFmtId="0" fontId="26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66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0" fontId="267" fillId="0" borderId="0" applyFont="0" applyFill="0" applyBorder="0" applyAlignment="0" applyProtection="0"/>
    <xf numFmtId="38" fontId="267" fillId="0" borderId="0" applyFont="0" applyFill="0" applyBorder="0" applyAlignment="0" applyProtection="0"/>
    <xf numFmtId="0" fontId="267" fillId="0" borderId="0" applyFont="0" applyFill="0" applyBorder="0" applyAlignment="0" applyProtection="0"/>
    <xf numFmtId="0" fontId="267" fillId="0" borderId="0" applyFont="0" applyFill="0" applyBorder="0" applyAlignment="0" applyProtection="0"/>
    <xf numFmtId="9" fontId="268" fillId="0" borderId="0" applyFont="0" applyFill="0" applyBorder="0" applyAlignment="0" applyProtection="0"/>
    <xf numFmtId="0" fontId="269" fillId="0" borderId="0"/>
    <xf numFmtId="38" fontId="174" fillId="0" borderId="0" applyFont="0" applyFill="0" applyBorder="0" applyAlignment="0" applyProtection="0"/>
    <xf numFmtId="252" fontId="270" fillId="0" borderId="0" applyFont="0" applyFill="0" applyBorder="0" applyAlignment="0" applyProtection="0"/>
    <xf numFmtId="253" fontId="270" fillId="0" borderId="0" applyFont="0" applyFill="0" applyBorder="0" applyAlignment="0" applyProtection="0"/>
    <xf numFmtId="194" fontId="270" fillId="0" borderId="0" applyFont="0" applyFill="0" applyBorder="0" applyAlignment="0" applyProtection="0"/>
    <xf numFmtId="193" fontId="270" fillId="0" borderId="0" applyFont="0" applyFill="0" applyBorder="0" applyAlignment="0" applyProtection="0"/>
    <xf numFmtId="0" fontId="271" fillId="0" borderId="0"/>
    <xf numFmtId="0" fontId="17" fillId="0" borderId="0"/>
    <xf numFmtId="0" fontId="272" fillId="36" borderId="0" applyNumberFormat="0" applyBorder="0" applyAlignment="0" applyProtection="0">
      <alignment vertical="center"/>
    </xf>
    <xf numFmtId="0" fontId="273" fillId="78" borderId="39" applyNumberFormat="0" applyFont="0" applyAlignment="0" applyProtection="0">
      <alignment vertical="center"/>
    </xf>
    <xf numFmtId="0" fontId="274" fillId="43" borderId="29" applyNumberFormat="0" applyAlignment="0" applyProtection="0">
      <alignment vertical="center"/>
    </xf>
    <xf numFmtId="0" fontId="275" fillId="70" borderId="40" applyNumberFormat="0" applyAlignment="0" applyProtection="0">
      <alignment vertical="center"/>
    </xf>
    <xf numFmtId="252" fontId="276" fillId="0" borderId="0" applyFont="0" applyFill="0" applyBorder="0" applyAlignment="0" applyProtection="0"/>
    <xf numFmtId="253" fontId="276" fillId="0" borderId="0" applyFont="0" applyFill="0" applyBorder="0" applyAlignment="0" applyProtection="0"/>
    <xf numFmtId="170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0" fontId="277" fillId="0" borderId="43" applyNumberFormat="0" applyFill="0" applyAlignment="0" applyProtection="0">
      <alignment vertical="center"/>
    </xf>
    <xf numFmtId="0" fontId="278" fillId="0" borderId="0" applyNumberFormat="0" applyFill="0" applyBorder="0" applyAlignment="0" applyProtection="0">
      <alignment vertical="top"/>
      <protection locked="0"/>
    </xf>
    <xf numFmtId="0" fontId="279" fillId="38" borderId="0" applyNumberFormat="0" applyBorder="0" applyAlignment="0" applyProtection="0">
      <alignment vertical="center"/>
    </xf>
    <xf numFmtId="0" fontId="280" fillId="39" borderId="0" applyNumberFormat="0" applyBorder="0" applyAlignment="0" applyProtection="0">
      <alignment vertical="center"/>
    </xf>
    <xf numFmtId="0" fontId="281" fillId="0" borderId="0"/>
    <xf numFmtId="0" fontId="282" fillId="38" borderId="0" applyNumberFormat="0" applyBorder="0" applyAlignment="0" applyProtection="0">
      <alignment vertical="center"/>
    </xf>
    <xf numFmtId="0" fontId="283" fillId="0" borderId="0" applyNumberFormat="0" applyFont="0" applyFill="0" applyBorder="0">
      <alignment horizontal="left" vertical="top" wrapText="1"/>
    </xf>
    <xf numFmtId="0" fontId="17" fillId="0" borderId="0"/>
    <xf numFmtId="0" fontId="284" fillId="0" borderId="0"/>
    <xf numFmtId="40" fontId="285" fillId="0" borderId="0" applyFont="0" applyFill="0" applyBorder="0" applyAlignment="0" applyProtection="0">
      <alignment vertical="center"/>
    </xf>
    <xf numFmtId="38" fontId="285" fillId="0" borderId="0" applyFont="0" applyFill="0" applyBorder="0" applyAlignment="0" applyProtection="0">
      <alignment vertical="center"/>
    </xf>
    <xf numFmtId="0" fontId="286" fillId="0" borderId="0"/>
    <xf numFmtId="0" fontId="287" fillId="0" borderId="0" applyNumberFormat="0" applyFill="0" applyBorder="0" applyAlignment="0" applyProtection="0">
      <alignment vertical="center"/>
    </xf>
    <xf numFmtId="0" fontId="288" fillId="0" borderId="33" applyNumberFormat="0" applyFill="0" applyAlignment="0" applyProtection="0">
      <alignment vertical="center"/>
    </xf>
    <xf numFmtId="0" fontId="289" fillId="0" borderId="34" applyNumberFormat="0" applyFill="0" applyAlignment="0" applyProtection="0">
      <alignment vertical="center"/>
    </xf>
    <xf numFmtId="0" fontId="290" fillId="0" borderId="35" applyNumberFormat="0" applyFill="0" applyAlignment="0" applyProtection="0">
      <alignment vertical="center"/>
    </xf>
    <xf numFmtId="0" fontId="290" fillId="0" borderId="0" applyNumberFormat="0" applyFill="0" applyBorder="0" applyAlignment="0" applyProtection="0">
      <alignment vertical="center"/>
    </xf>
    <xf numFmtId="0" fontId="291" fillId="71" borderId="30" applyNumberFormat="0" applyAlignment="0" applyProtection="0">
      <alignment vertical="center"/>
    </xf>
    <xf numFmtId="0" fontId="29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0" fontId="283" fillId="0" borderId="44" applyNumberFormat="0" applyFont="0" applyFill="0" applyAlignment="0"/>
    <xf numFmtId="0" fontId="293" fillId="39" borderId="0" applyNumberFormat="0" applyBorder="0" applyAlignment="0" applyProtection="0">
      <alignment vertical="center"/>
    </xf>
    <xf numFmtId="0" fontId="294" fillId="0" borderId="0" applyNumberFormat="0" applyFill="0" applyBorder="0" applyAlignment="0" applyProtection="0">
      <alignment vertical="top"/>
      <protection locked="0"/>
    </xf>
    <xf numFmtId="0" fontId="295" fillId="0" borderId="33" applyNumberFormat="0" applyFill="0" applyAlignment="0" applyProtection="0">
      <alignment vertical="center"/>
    </xf>
    <xf numFmtId="0" fontId="296" fillId="0" borderId="34" applyNumberFormat="0" applyFill="0" applyAlignment="0" applyProtection="0">
      <alignment vertical="center"/>
    </xf>
    <xf numFmtId="0" fontId="297" fillId="0" borderId="35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Fill="0" applyBorder="0" applyProtection="0"/>
    <xf numFmtId="0" fontId="299" fillId="70" borderId="29" applyNumberFormat="0" applyAlignment="0" applyProtection="0">
      <alignment vertical="center"/>
    </xf>
    <xf numFmtId="0" fontId="300" fillId="70" borderId="29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178" fontId="17" fillId="0" borderId="0" applyNumberFormat="0" applyFill="0" applyBorder="0" applyAlignment="0" applyProtection="0"/>
    <xf numFmtId="178" fontId="59" fillId="0" borderId="0" applyFont="0" applyFill="0" applyBorder="0" applyAlignment="0" applyProtection="0"/>
    <xf numFmtId="251" fontId="17" fillId="0" borderId="0" applyNumberFormat="0" applyFill="0" applyBorder="0" applyAlignment="0" applyProtection="0"/>
    <xf numFmtId="258" fontId="59" fillId="0" borderId="0" applyFont="0" applyFill="0" applyBorder="0" applyAlignment="0" applyProtection="0"/>
    <xf numFmtId="259" fontId="59" fillId="0" borderId="0" applyFon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94" fillId="56" borderId="0" applyNumberFormat="0" applyBorder="0" applyAlignment="0" applyProtection="0">
      <alignment vertical="center"/>
    </xf>
    <xf numFmtId="0" fontId="94" fillId="59" borderId="0" applyNumberFormat="0" applyBorder="0" applyAlignment="0" applyProtection="0">
      <alignment vertical="center"/>
    </xf>
    <xf numFmtId="0" fontId="94" fillId="63" borderId="0" applyNumberFormat="0" applyBorder="0" applyAlignment="0" applyProtection="0">
      <alignment vertical="center"/>
    </xf>
    <xf numFmtId="0" fontId="94" fillId="49" borderId="0" applyNumberFormat="0" applyBorder="0" applyAlignment="0" applyProtection="0">
      <alignment vertical="center"/>
    </xf>
    <xf numFmtId="0" fontId="94" fillId="50" borderId="0" applyNumberFormat="0" applyBorder="0" applyAlignment="0" applyProtection="0">
      <alignment vertical="center"/>
    </xf>
    <xf numFmtId="0" fontId="94" fillId="67" borderId="0" applyNumberFormat="0" applyBorder="0" applyAlignment="0" applyProtection="0">
      <alignment vertical="center"/>
    </xf>
    <xf numFmtId="0" fontId="307" fillId="43" borderId="29" applyNumberFormat="0" applyAlignment="0" applyProtection="0">
      <alignment vertical="center"/>
    </xf>
    <xf numFmtId="0" fontId="308" fillId="70" borderId="40" applyNumberFormat="0" applyAlignment="0" applyProtection="0">
      <alignment vertical="center"/>
    </xf>
    <xf numFmtId="194" fontId="285" fillId="0" borderId="0" applyFont="0" applyFill="0" applyBorder="0" applyAlignment="0" applyProtection="0"/>
    <xf numFmtId="193" fontId="285" fillId="0" borderId="0" applyFont="0" applyFill="0" applyBorder="0" applyAlignment="0" applyProtection="0"/>
    <xf numFmtId="0" fontId="309" fillId="0" borderId="38" applyNumberFormat="0" applyFill="0" applyAlignment="0" applyProtection="0">
      <alignment vertical="center"/>
    </xf>
    <xf numFmtId="0" fontId="310" fillId="0" borderId="43" applyNumberFormat="0" applyFill="0" applyAlignmen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333" fillId="0" borderId="0"/>
    <xf numFmtId="0" fontId="41" fillId="0" borderId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34" fillId="0" borderId="0"/>
    <xf numFmtId="0" fontId="39" fillId="0" borderId="0"/>
    <xf numFmtId="172" fontId="16" fillId="0" borderId="0" applyFont="0" applyFill="0" applyBorder="0" applyAlignment="0" applyProtection="0"/>
    <xf numFmtId="0" fontId="17" fillId="0" borderId="0"/>
    <xf numFmtId="0" fontId="335" fillId="0" borderId="0"/>
    <xf numFmtId="172" fontId="17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6" fillId="0" borderId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6" fillId="0" borderId="0"/>
    <xf numFmtId="0" fontId="37" fillId="0" borderId="0"/>
    <xf numFmtId="172" fontId="17" fillId="0" borderId="0" applyFont="0" applyFill="0" applyBorder="0" applyAlignment="0" applyProtection="0"/>
    <xf numFmtId="0" fontId="1" fillId="0" borderId="0"/>
    <xf numFmtId="172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74" fontId="16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1" fillId="0" borderId="0"/>
    <xf numFmtId="172" fontId="2" fillId="0" borderId="0" applyFont="0" applyFill="0" applyBorder="0" applyAlignment="0" applyProtection="0"/>
    <xf numFmtId="0" fontId="1" fillId="0" borderId="0"/>
    <xf numFmtId="172" fontId="2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52" fillId="4" borderId="0" applyNumberFormat="0" applyBorder="0" applyAlignment="0" applyProtection="0"/>
    <xf numFmtId="0" fontId="351" fillId="3" borderId="0" applyNumberFormat="0" applyBorder="0" applyAlignment="0" applyProtection="0"/>
    <xf numFmtId="0" fontId="350" fillId="0" borderId="0" applyNumberFormat="0" applyFill="0" applyBorder="0" applyAlignment="0" applyProtection="0"/>
    <xf numFmtId="0" fontId="350" fillId="0" borderId="9" applyNumberFormat="0" applyFill="0" applyAlignment="0" applyProtection="0"/>
    <xf numFmtId="0" fontId="349" fillId="0" borderId="8" applyNumberFormat="0" applyFill="0" applyAlignment="0" applyProtection="0"/>
    <xf numFmtId="0" fontId="348" fillId="0" borderId="7" applyNumberFormat="0" applyFill="0" applyAlignment="0" applyProtection="0"/>
    <xf numFmtId="0" fontId="347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54" fillId="6" borderId="10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0" fontId="16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8" fillId="0" borderId="0" applyProtection="0"/>
    <xf numFmtId="9" fontId="16" fillId="0" borderId="0" applyFont="0" applyFill="0" applyBorder="0" applyAlignment="0" applyProtection="0"/>
    <xf numFmtId="43" fontId="65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25">
      <alignment horizontal="right" vertical="center"/>
    </xf>
    <xf numFmtId="0" fontId="151" fillId="0" borderId="46">
      <alignment horizontal="left" vertical="top"/>
    </xf>
    <xf numFmtId="0" fontId="153" fillId="0" borderId="46">
      <alignment horizontal="left" vertical="top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1" fontId="17" fillId="0" borderId="45" applyNumberFormat="0" applyFill="0" applyAlignment="0" applyProtection="0">
      <alignment horizontal="center" vertical="center"/>
    </xf>
    <xf numFmtId="0" fontId="58" fillId="0" borderId="48" applyNumberFormat="0" applyProtection="0">
      <alignment horizontal="left" vertical="center" indent="1"/>
    </xf>
    <xf numFmtId="0" fontId="58" fillId="0" borderId="48" applyNumberFormat="0" applyProtection="0">
      <alignment horizontal="left" vertical="center" indent="1"/>
    </xf>
    <xf numFmtId="0" fontId="58" fillId="0" borderId="48" applyNumberFormat="0" applyProtection="0">
      <alignment horizontal="left" vertical="center" indent="1"/>
    </xf>
    <xf numFmtId="0" fontId="58" fillId="0" borderId="48" applyNumberFormat="0" applyProtection="0">
      <alignment horizontal="left" vertical="center" indent="1"/>
    </xf>
    <xf numFmtId="0" fontId="58" fillId="0" borderId="48" applyNumberFormat="0" applyProtection="0">
      <alignment horizontal="left" vertical="center" indent="1"/>
    </xf>
    <xf numFmtId="0" fontId="17" fillId="0" borderId="45" applyNumberFormat="0" applyFont="0" applyFill="0" applyAlignment="0" applyProtection="0"/>
    <xf numFmtId="0" fontId="17" fillId="0" borderId="45" applyNumberFormat="0" applyFont="0" applyFill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3" fillId="5" borderId="0" applyNumberFormat="0" applyBorder="0" applyAlignment="0" applyProtection="0"/>
    <xf numFmtId="0" fontId="354" fillId="6" borderId="10" applyNumberFormat="0" applyAlignment="0" applyProtection="0"/>
    <xf numFmtId="0" fontId="355" fillId="7" borderId="11" applyNumberFormat="0" applyAlignment="0" applyProtection="0"/>
    <xf numFmtId="0" fontId="356" fillId="7" borderId="10" applyNumberFormat="0" applyAlignment="0" applyProtection="0"/>
    <xf numFmtId="0" fontId="357" fillId="0" borderId="12" applyNumberFormat="0" applyFill="0" applyAlignment="0" applyProtection="0"/>
    <xf numFmtId="0" fontId="358" fillId="8" borderId="13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1" fillId="0" borderId="15" applyNumberFormat="0" applyFill="0" applyAlignment="0" applyProtection="0"/>
    <xf numFmtId="0" fontId="362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62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62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62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62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62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/>
    <xf numFmtId="0" fontId="345" fillId="0" borderId="0" applyNumberFormat="0" applyFill="0" applyBorder="0" applyAlignment="0" applyProtection="0">
      <alignment vertical="top"/>
      <protection locked="0"/>
    </xf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62" fillId="30" borderId="0" applyNumberFormat="0" applyBorder="0" applyAlignment="0" applyProtection="0"/>
    <xf numFmtId="0" fontId="362" fillId="26" borderId="0" applyNumberFormat="0" applyBorder="0" applyAlignment="0" applyProtection="0"/>
    <xf numFmtId="0" fontId="362" fillId="22" borderId="0" applyNumberFormat="0" applyBorder="0" applyAlignment="0" applyProtection="0"/>
    <xf numFmtId="0" fontId="362" fillId="18" borderId="0" applyNumberFormat="0" applyBorder="0" applyAlignment="0" applyProtection="0"/>
    <xf numFmtId="0" fontId="362" fillId="14" borderId="0" applyNumberFormat="0" applyBorder="0" applyAlignment="0" applyProtection="0"/>
    <xf numFmtId="0" fontId="362" fillId="10" borderId="0" applyNumberFormat="0" applyBorder="0" applyAlignment="0" applyProtection="0"/>
    <xf numFmtId="0" fontId="354" fillId="6" borderId="10" applyNumberFormat="0" applyAlignment="0" applyProtection="0"/>
    <xf numFmtId="172" fontId="173" fillId="0" borderId="0" applyFont="0" applyFill="0" applyBorder="0" applyAlignment="0" applyProtection="0"/>
    <xf numFmtId="172" fontId="17" fillId="0" borderId="0" applyFont="0" applyFill="0" applyBorder="0" applyAlignment="0" applyProtection="0"/>
    <xf numFmtId="208" fontId="95" fillId="0" borderId="0"/>
    <xf numFmtId="213" fontId="95" fillId="0" borderId="0"/>
    <xf numFmtId="217" fontId="95" fillId="0" borderId="0"/>
    <xf numFmtId="0" fontId="1" fillId="9" borderId="14" applyNumberFormat="0" applyFont="0" applyAlignment="0" applyProtection="0"/>
    <xf numFmtId="0" fontId="102" fillId="0" borderId="0"/>
    <xf numFmtId="0" fontId="161" fillId="0" borderId="0"/>
    <xf numFmtId="39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203" fontId="336" fillId="0" borderId="0" applyFont="0" applyFill="0" applyBorder="0" applyAlignment="0" applyProtection="0"/>
    <xf numFmtId="203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203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0" fontId="16" fillId="0" borderId="0"/>
    <xf numFmtId="0" fontId="336" fillId="0" borderId="0"/>
    <xf numFmtId="0" fontId="161" fillId="0" borderId="0"/>
    <xf numFmtId="9" fontId="17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0" fontId="37" fillId="0" borderId="0"/>
    <xf numFmtId="0" fontId="40" fillId="0" borderId="0"/>
    <xf numFmtId="172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37" fillId="0" borderId="0"/>
    <xf numFmtId="0" fontId="40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6" fillId="0" borderId="0"/>
    <xf numFmtId="0" fontId="354" fillId="6" borderId="10" applyNumberFormat="0" applyAlignment="0" applyProtection="0"/>
    <xf numFmtId="0" fontId="17" fillId="0" borderId="0"/>
    <xf numFmtId="0" fontId="16" fillId="0" borderId="0"/>
    <xf numFmtId="38" fontId="17" fillId="0" borderId="0"/>
    <xf numFmtId="0" fontId="242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7" fillId="0" borderId="0"/>
    <xf numFmtId="0" fontId="17" fillId="0" borderId="0" applyBorder="0"/>
    <xf numFmtId="0" fontId="64" fillId="0" borderId="0"/>
    <xf numFmtId="0" fontId="17" fillId="0" borderId="0" applyBorder="0"/>
    <xf numFmtId="0" fontId="17" fillId="0" borderId="0"/>
    <xf numFmtId="0" fontId="64" fillId="0" borderId="0"/>
    <xf numFmtId="0" fontId="17" fillId="0" borderId="0"/>
    <xf numFmtId="0" fontId="64" fillId="0" borderId="0"/>
    <xf numFmtId="0" fontId="17" fillId="0" borderId="0" applyBorder="0"/>
    <xf numFmtId="38" fontId="17" fillId="0" borderId="0" applyFont="0" applyFill="0" applyBorder="0" applyAlignment="0" applyProtection="0"/>
    <xf numFmtId="38" fontId="102" fillId="55" borderId="0" applyNumberFormat="0" applyBorder="0" applyAlignment="0" applyProtection="0"/>
    <xf numFmtId="10" fontId="102" fillId="72" borderId="16" applyNumberFormat="0" applyBorder="0" applyAlignment="0" applyProtection="0"/>
    <xf numFmtId="0" fontId="336" fillId="0" borderId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2" fillId="0" borderId="0"/>
    <xf numFmtId="0" fontId="58" fillId="0" borderId="0">
      <alignment vertical="top"/>
    </xf>
    <xf numFmtId="172" fontId="58" fillId="0" borderId="0" applyFont="0" applyFill="0" applyBorder="0" applyAlignment="0" applyProtection="0"/>
    <xf numFmtId="0" fontId="336" fillId="0" borderId="0"/>
    <xf numFmtId="39" fontId="336" fillId="0" borderId="0" applyFont="0" applyFill="0" applyBorder="0" applyAlignment="0" applyProtection="0"/>
    <xf numFmtId="0" fontId="336" fillId="0" borderId="0"/>
    <xf numFmtId="39" fontId="336" fillId="0" borderId="0" applyFont="0" applyFill="0" applyBorder="0" applyAlignment="0" applyProtection="0"/>
    <xf numFmtId="0" fontId="37" fillId="0" borderId="0"/>
    <xf numFmtId="0" fontId="336" fillId="0" borderId="0"/>
    <xf numFmtId="39" fontId="336" fillId="0" borderId="0" applyFont="0" applyFill="0" applyBorder="0" applyAlignment="0" applyProtection="0"/>
    <xf numFmtId="9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39" fontId="336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0" borderId="0"/>
    <xf numFmtId="9" fontId="40" fillId="0" borderId="0" applyFont="0" applyFill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44" fontId="2" fillId="0" borderId="0" applyFont="0" applyFill="0" applyBorder="0" applyAlignment="0" applyProtection="0"/>
    <xf numFmtId="0" fontId="16" fillId="0" borderId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7" fillId="0" borderId="0">
      <alignment vertical="top"/>
    </xf>
    <xf numFmtId="172" fontId="17" fillId="0" borderId="0" applyFont="0" applyFill="0" applyBorder="0" applyAlignment="0" applyProtection="0"/>
    <xf numFmtId="0" fontId="17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6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>
      <alignment vertical="top"/>
    </xf>
    <xf numFmtId="0" fontId="332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7" fillId="25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14" applyNumberFormat="0" applyFont="0" applyAlignment="0" applyProtection="0"/>
    <xf numFmtId="0" fontId="37" fillId="21" borderId="0" applyNumberFormat="0" applyBorder="0" applyAlignment="0" applyProtection="0"/>
    <xf numFmtId="172" fontId="17" fillId="0" borderId="0" applyFont="0" applyFill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1" borderId="0" applyNumberFormat="0" applyBorder="0" applyAlignment="0" applyProtection="0"/>
    <xf numFmtId="0" fontId="37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7" borderId="0" applyNumberFormat="0" applyBorder="0" applyAlignment="0" applyProtection="0"/>
    <xf numFmtId="0" fontId="37" fillId="15" borderId="0" applyNumberFormat="0" applyBorder="0" applyAlignment="0" applyProtection="0"/>
    <xf numFmtId="0" fontId="37" fillId="20" borderId="0" applyNumberFormat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0" borderId="0"/>
    <xf numFmtId="0" fontId="37" fillId="19" borderId="0" applyNumberFormat="0" applyBorder="0" applyAlignment="0" applyProtection="0"/>
    <xf numFmtId="172" fontId="17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172" fontId="17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7" fillId="0" borderId="0"/>
    <xf numFmtId="0" fontId="363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346" fillId="5" borderId="0" applyNumberFormat="0" applyBorder="0" applyAlignment="0" applyProtection="0"/>
    <xf numFmtId="0" fontId="28" fillId="6" borderId="10" applyNumberFormat="0" applyAlignment="0" applyProtection="0"/>
    <xf numFmtId="0" fontId="29" fillId="7" borderId="11" applyNumberFormat="0" applyAlignment="0" applyProtection="0"/>
    <xf numFmtId="0" fontId="30" fillId="7" borderId="10" applyNumberFormat="0" applyAlignment="0" applyProtection="0"/>
    <xf numFmtId="0" fontId="31" fillId="0" borderId="12" applyNumberFormat="0" applyFill="0" applyAlignment="0" applyProtection="0"/>
    <xf numFmtId="0" fontId="32" fillId="8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6" fillId="33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32" fillId="0" borderId="0"/>
    <xf numFmtId="172" fontId="332" fillId="0" borderId="0" applyFont="0" applyFill="0" applyBorder="0" applyAlignment="0" applyProtection="0"/>
    <xf numFmtId="0" fontId="37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0" fontId="32" fillId="8" borderId="13" applyNumberFormat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346" fillId="5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95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33" fillId="0" borderId="0"/>
    <xf numFmtId="0" fontId="17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29" fillId="7" borderId="11" applyNumberFormat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5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7" fillId="0" borderId="0" applyFont="0" applyFill="0" applyBorder="0" applyAlignment="0" applyProtection="0"/>
    <xf numFmtId="0" fontId="334" fillId="0" borderId="0"/>
    <xf numFmtId="172" fontId="33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64" fillId="0" borderId="0"/>
    <xf numFmtId="0" fontId="37" fillId="0" borderId="0"/>
    <xf numFmtId="0" fontId="37" fillId="0" borderId="0"/>
    <xf numFmtId="0" fontId="334" fillId="0" borderId="0"/>
    <xf numFmtId="0" fontId="365" fillId="0" borderId="0" applyNumberFormat="0" applyFill="0" applyBorder="0" applyProtection="0">
      <alignment horizontal="right" vertical="center"/>
    </xf>
    <xf numFmtId="0" fontId="174" fillId="0" borderId="0"/>
    <xf numFmtId="0" fontId="28" fillId="6" borderId="10" applyNumberFormat="0" applyAlignment="0" applyProtection="0"/>
    <xf numFmtId="0" fontId="37" fillId="9" borderId="14" applyNumberFormat="0" applyFont="0" applyAlignment="0" applyProtection="0"/>
    <xf numFmtId="0" fontId="37" fillId="21" borderId="0" applyNumberFormat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1" borderId="0" applyNumberFormat="0" applyBorder="0" applyAlignment="0" applyProtection="0"/>
    <xf numFmtId="0" fontId="37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3" borderId="0" applyNumberFormat="0" applyBorder="0" applyAlignment="0" applyProtection="0"/>
    <xf numFmtId="0" fontId="37" fillId="20" borderId="0" applyNumberFormat="0" applyBorder="0" applyAlignment="0" applyProtection="0"/>
    <xf numFmtId="0" fontId="37" fillId="19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1" borderId="0" applyNumberFormat="0" applyBorder="0" applyAlignment="0" applyProtection="0"/>
    <xf numFmtId="0" fontId="16" fillId="0" borderId="0"/>
    <xf numFmtId="9" fontId="1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0" borderId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172" fontId="17" fillId="0" borderId="0" applyFont="0" applyFill="0" applyBorder="0" applyAlignment="0" applyProtection="0"/>
    <xf numFmtId="172" fontId="173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7" fillId="0" borderId="0"/>
    <xf numFmtId="0" fontId="3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58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2" fillId="10" borderId="0" applyNumberFormat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362" fillId="18" borderId="0" applyNumberFormat="0" applyBorder="0" applyAlignment="0" applyProtection="0"/>
    <xf numFmtId="0" fontId="362" fillId="14" borderId="0" applyNumberFormat="0" applyBorder="0" applyAlignment="0" applyProtection="0"/>
    <xf numFmtId="0" fontId="362" fillId="30" borderId="0" applyNumberFormat="0" applyBorder="0" applyAlignment="0" applyProtection="0"/>
    <xf numFmtId="0" fontId="362" fillId="22" borderId="0" applyNumberFormat="0" applyBorder="0" applyAlignment="0" applyProtection="0"/>
    <xf numFmtId="0" fontId="362" fillId="10" borderId="0" applyNumberFormat="0" applyBorder="0" applyAlignment="0" applyProtection="0"/>
    <xf numFmtId="0" fontId="362" fillId="30" borderId="0" applyNumberFormat="0" applyBorder="0" applyAlignment="0" applyProtection="0"/>
    <xf numFmtId="0" fontId="362" fillId="26" borderId="0" applyNumberFormat="0" applyBorder="0" applyAlignment="0" applyProtection="0"/>
    <xf numFmtId="9" fontId="40" fillId="0" borderId="0" applyFont="0" applyFill="0" applyBorder="0" applyAlignment="0" applyProtection="0"/>
    <xf numFmtId="0" fontId="362" fillId="18" borderId="0" applyNumberFormat="0" applyBorder="0" applyAlignment="0" applyProtection="0"/>
    <xf numFmtId="0" fontId="347" fillId="0" borderId="0" applyNumberFormat="0" applyFill="0" applyBorder="0" applyAlignment="0" applyProtection="0"/>
    <xf numFmtId="0" fontId="362" fillId="26" borderId="0" applyNumberFormat="0" applyBorder="0" applyAlignment="0" applyProtection="0"/>
    <xf numFmtId="0" fontId="362" fillId="22" borderId="0" applyNumberFormat="0" applyBorder="0" applyAlignment="0" applyProtection="0"/>
    <xf numFmtId="0" fontId="362" fillId="14" borderId="0" applyNumberFormat="0" applyBorder="0" applyAlignment="0" applyProtection="0"/>
    <xf numFmtId="0" fontId="40" fillId="0" borderId="0"/>
    <xf numFmtId="0" fontId="347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6" fillId="78" borderId="55" applyNumberFormat="0" applyFont="0" applyAlignment="0" applyProtection="0"/>
    <xf numFmtId="0" fontId="185" fillId="70" borderId="54" applyNumberFormat="0" applyAlignment="0" applyProtection="0"/>
    <xf numFmtId="0" fontId="329" fillId="0" borderId="53" applyNumberFormat="0" applyFill="0" applyAlignment="0" applyProtection="0"/>
    <xf numFmtId="0" fontId="328" fillId="43" borderId="52" applyNumberFormat="0" applyAlignment="0" applyProtection="0"/>
    <xf numFmtId="10" fontId="102" fillId="72" borderId="49" applyNumberFormat="0" applyBorder="0" applyAlignment="0" applyProtection="0"/>
    <xf numFmtId="0" fontId="147" fillId="0" borderId="51">
      <alignment horizontal="left" vertical="center"/>
    </xf>
    <xf numFmtId="0" fontId="99" fillId="55" borderId="50">
      <alignment horizontal="centerContinuous" vertical="top"/>
    </xf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10" fillId="70" borderId="52" applyNumberFormat="0" applyAlignment="0" applyProtection="0"/>
    <xf numFmtId="43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0" fontId="102" fillId="72" borderId="49" applyNumberFormat="0" applyBorder="0" applyAlignment="0" applyProtection="0"/>
    <xf numFmtId="171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335" fillId="0" borderId="0"/>
    <xf numFmtId="172" fontId="366" fillId="0" borderId="0" applyFont="0" applyFill="0" applyBorder="0" applyAlignment="0" applyProtection="0"/>
    <xf numFmtId="172" fontId="366" fillId="0" borderId="0" applyFont="0" applyFill="0" applyBorder="0" applyAlignment="0" applyProtection="0"/>
    <xf numFmtId="0" fontId="335" fillId="0" borderId="0"/>
    <xf numFmtId="172" fontId="3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47" fillId="0" borderId="51">
      <alignment horizontal="left" vertical="center"/>
    </xf>
    <xf numFmtId="0" fontId="347" fillId="0" borderId="0" applyNumberFormat="0" applyFill="0" applyBorder="0" applyAlignment="0" applyProtection="0"/>
    <xf numFmtId="0" fontId="354" fillId="6" borderId="10" applyNumberFormat="0" applyAlignment="0" applyProtection="0"/>
    <xf numFmtId="0" fontId="362" fillId="10" borderId="0" applyNumberFormat="0" applyBorder="0" applyAlignment="0" applyProtection="0"/>
    <xf numFmtId="0" fontId="362" fillId="14" borderId="0" applyNumberFormat="0" applyBorder="0" applyAlignment="0" applyProtection="0"/>
    <xf numFmtId="0" fontId="362" fillId="18" borderId="0" applyNumberFormat="0" applyBorder="0" applyAlignment="0" applyProtection="0"/>
    <xf numFmtId="0" fontId="362" fillId="22" borderId="0" applyNumberFormat="0" applyBorder="0" applyAlignment="0" applyProtection="0"/>
    <xf numFmtId="0" fontId="362" fillId="26" borderId="0" applyNumberFormat="0" applyBorder="0" applyAlignment="0" applyProtection="0"/>
    <xf numFmtId="0" fontId="362" fillId="30" borderId="0" applyNumberFormat="0" applyBorder="0" applyAlignment="0" applyProtection="0"/>
    <xf numFmtId="1" fontId="17" fillId="0" borderId="56" applyNumberFormat="0" applyFill="0" applyAlignment="0" applyProtection="0">
      <alignment horizontal="center" vertical="center"/>
    </xf>
    <xf numFmtId="1" fontId="17" fillId="0" borderId="56" applyNumberFormat="0" applyFill="0" applyAlignment="0" applyProtection="0">
      <alignment horizontal="center" vertical="center"/>
    </xf>
    <xf numFmtId="9" fontId="4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9" fontId="1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172" fontId="17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7" fillId="0" borderId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262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2" fillId="0" borderId="0" applyFont="0" applyFill="0" applyBorder="0" applyAlignment="0" applyProtection="0"/>
    <xf numFmtId="40" fontId="143" fillId="77" borderId="5"/>
    <xf numFmtId="0" fontId="16" fillId="0" borderId="0"/>
    <xf numFmtId="0" fontId="17" fillId="0" borderId="0"/>
    <xf numFmtId="0" fontId="17" fillId="0" borderId="0"/>
    <xf numFmtId="0" fontId="161" fillId="0" borderId="0"/>
    <xf numFmtId="0" fontId="1" fillId="0" borderId="0"/>
    <xf numFmtId="0" fontId="332" fillId="0" borderId="0"/>
    <xf numFmtId="0" fontId="17" fillId="0" borderId="0"/>
    <xf numFmtId="0" fontId="37" fillId="0" borderId="0"/>
    <xf numFmtId="0" fontId="1" fillId="9" borderId="14" applyNumberFormat="0" applyFont="0" applyAlignment="0" applyProtection="0"/>
    <xf numFmtId="0" fontId="17" fillId="78" borderId="55" applyNumberFormat="0" applyFont="0" applyAlignment="0" applyProtection="0"/>
    <xf numFmtId="9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2" fontId="173" fillId="0" borderId="0" applyFont="0" applyFill="0" applyBorder="0" applyAlignment="0" applyProtection="0"/>
    <xf numFmtId="0" fontId="37" fillId="0" borderId="0"/>
    <xf numFmtId="170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2" fontId="37" fillId="0" borderId="0" applyFont="0" applyFill="0" applyBorder="0" applyAlignment="0" applyProtection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172" fontId="37" fillId="0" borderId="0" applyFont="0" applyFill="0" applyBorder="0" applyAlignment="0" applyProtection="0"/>
    <xf numFmtId="0" fontId="370" fillId="0" borderId="0"/>
    <xf numFmtId="172" fontId="85" fillId="0" borderId="0" applyFont="0" applyFill="0" applyBorder="0" applyAlignment="0" applyProtection="0"/>
    <xf numFmtId="172" fontId="371" fillId="0" borderId="0" applyFont="0" applyFill="0" applyBorder="0" applyAlignment="0" applyProtection="0"/>
    <xf numFmtId="0" fontId="333" fillId="0" borderId="0"/>
    <xf numFmtId="0" fontId="28" fillId="6" borderId="10" applyNumberFormat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72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333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2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27" fillId="5" borderId="0" applyNumberFormat="0" applyBorder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0" fillId="70" borderId="59" applyNumberFormat="0" applyAlignment="0" applyProtection="0"/>
    <xf numFmtId="43" fontId="16" fillId="0" borderId="0" applyFont="0" applyFill="0" applyBorder="0" applyAlignment="0" applyProtection="0"/>
    <xf numFmtId="0" fontId="1" fillId="0" borderId="0"/>
    <xf numFmtId="10" fontId="102" fillId="72" borderId="57" applyNumberFormat="0" applyBorder="0" applyAlignment="0" applyProtection="0"/>
    <xf numFmtId="0" fontId="99" fillId="55" borderId="50">
      <alignment horizontal="centerContinuous" vertical="top"/>
    </xf>
    <xf numFmtId="0" fontId="329" fillId="0" borderId="60" applyNumberFormat="0" applyFill="0" applyAlignment="0" applyProtection="0"/>
    <xf numFmtId="0" fontId="110" fillId="70" borderId="52" applyNumberFormat="0" applyAlignment="0" applyProtection="0"/>
    <xf numFmtId="0" fontId="185" fillId="70" borderId="54" applyNumberFormat="0" applyAlignment="0" applyProtection="0"/>
    <xf numFmtId="0" fontId="16" fillId="78" borderId="55" applyNumberFormat="0" applyFont="0" applyAlignment="0" applyProtection="0"/>
    <xf numFmtId="0" fontId="185" fillId="70" borderId="54" applyNumberFormat="0" applyAlignment="0" applyProtection="0"/>
    <xf numFmtId="0" fontId="147" fillId="0" borderId="51">
      <alignment horizontal="left" vertical="center"/>
    </xf>
    <xf numFmtId="10" fontId="102" fillId="72" borderId="49" applyNumberFormat="0" applyBorder="0" applyAlignment="0" applyProtection="0"/>
    <xf numFmtId="0" fontId="16" fillId="78" borderId="55" applyNumberFormat="0" applyFont="0" applyAlignment="0" applyProtection="0"/>
    <xf numFmtId="0" fontId="147" fillId="0" borderId="51">
      <alignment horizontal="left" vertical="center"/>
    </xf>
    <xf numFmtId="0" fontId="329" fillId="0" borderId="53" applyNumberFormat="0" applyFill="0" applyAlignment="0" applyProtection="0"/>
    <xf numFmtId="0" fontId="328" fillId="43" borderId="52" applyNumberFormat="0" applyAlignment="0" applyProtection="0"/>
    <xf numFmtId="0" fontId="37" fillId="0" borderId="0"/>
    <xf numFmtId="0" fontId="99" fillId="55" borderId="58">
      <alignment horizontal="centerContinuous" vertical="top"/>
    </xf>
    <xf numFmtId="0" fontId="329" fillId="0" borderId="53" applyNumberFormat="0" applyFill="0" applyAlignment="0" applyProtection="0"/>
    <xf numFmtId="0" fontId="37" fillId="0" borderId="0"/>
    <xf numFmtId="0" fontId="16" fillId="78" borderId="62" applyNumberFormat="0" applyFont="0" applyAlignment="0" applyProtection="0"/>
    <xf numFmtId="10" fontId="102" fillId="72" borderId="57" applyNumberFormat="0" applyBorder="0" applyAlignment="0" applyProtection="0"/>
    <xf numFmtId="10" fontId="102" fillId="72" borderId="49" applyNumberFormat="0" applyBorder="0" applyAlignment="0" applyProtection="0"/>
    <xf numFmtId="0" fontId="185" fillId="70" borderId="61" applyNumberFormat="0" applyAlignment="0" applyProtection="0"/>
    <xf numFmtId="0" fontId="37" fillId="0" borderId="0"/>
    <xf numFmtId="0" fontId="110" fillId="70" borderId="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28" fillId="43" borderId="52" applyNumberFormat="0" applyAlignment="0" applyProtection="0"/>
    <xf numFmtId="0" fontId="328" fillId="43" borderId="59" applyNumberFormat="0" applyAlignment="0" applyProtection="0"/>
    <xf numFmtId="0" fontId="37" fillId="0" borderId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62" fillId="13" borderId="0" applyNumberFormat="0" applyBorder="0" applyAlignment="0" applyProtection="0"/>
    <xf numFmtId="0" fontId="362" fillId="17" borderId="0" applyNumberFormat="0" applyBorder="0" applyAlignment="0" applyProtection="0"/>
    <xf numFmtId="0" fontId="362" fillId="21" borderId="0" applyNumberFormat="0" applyBorder="0" applyAlignment="0" applyProtection="0"/>
    <xf numFmtId="0" fontId="362" fillId="25" borderId="0" applyNumberFormat="0" applyBorder="0" applyAlignment="0" applyProtection="0"/>
    <xf numFmtId="0" fontId="362" fillId="29" borderId="0" applyNumberFormat="0" applyBorder="0" applyAlignment="0" applyProtection="0"/>
    <xf numFmtId="0" fontId="362" fillId="33" borderId="0" applyNumberFormat="0" applyBorder="0" applyAlignment="0" applyProtection="0"/>
    <xf numFmtId="0" fontId="372" fillId="5" borderId="0" applyNumberFormat="0" applyBorder="0" applyAlignment="0" applyProtection="0"/>
    <xf numFmtId="0" fontId="37" fillId="9" borderId="14" applyNumberFormat="0" applyFont="0" applyAlignment="0" applyProtection="0"/>
    <xf numFmtId="0" fontId="373" fillId="0" borderId="0" applyNumberFormat="0" applyFill="0" applyBorder="0" applyAlignment="0" applyProtection="0"/>
    <xf numFmtId="0" fontId="40" fillId="0" borderId="0"/>
    <xf numFmtId="172" fontId="40" fillId="0" borderId="0" applyFont="0" applyFill="0" applyBorder="0" applyAlignment="0" applyProtection="0"/>
    <xf numFmtId="0" fontId="40" fillId="0" borderId="0"/>
    <xf numFmtId="172" fontId="40" fillId="0" borderId="0" applyFont="0" applyFill="0" applyBorder="0" applyAlignment="0" applyProtection="0"/>
    <xf numFmtId="0" fontId="16" fillId="0" borderId="0"/>
    <xf numFmtId="0" fontId="16" fillId="0" borderId="0"/>
    <xf numFmtId="0" fontId="37" fillId="0" borderId="0"/>
    <xf numFmtId="40" fontId="16" fillId="0" borderId="0" applyFont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0" fontId="1" fillId="9" borderId="14" applyNumberFormat="0" applyFont="0" applyAlignment="0" applyProtection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0" borderId="0"/>
    <xf numFmtId="0" fontId="363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346" fillId="5" borderId="0" applyNumberFormat="0" applyBorder="0" applyAlignment="0" applyProtection="0"/>
    <xf numFmtId="0" fontId="28" fillId="6" borderId="10" applyNumberFormat="0" applyAlignment="0" applyProtection="0"/>
    <xf numFmtId="0" fontId="29" fillId="7" borderId="11" applyNumberFormat="0" applyAlignment="0" applyProtection="0"/>
    <xf numFmtId="0" fontId="30" fillId="7" borderId="10" applyNumberFormat="0" applyAlignment="0" applyProtection="0"/>
    <xf numFmtId="0" fontId="31" fillId="0" borderId="12" applyNumberFormat="0" applyFill="0" applyAlignment="0" applyProtection="0"/>
    <xf numFmtId="0" fontId="32" fillId="8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6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17" fillId="0" borderId="0" applyBorder="0"/>
    <xf numFmtId="0" fontId="60" fillId="0" borderId="0"/>
    <xf numFmtId="0" fontId="60" fillId="0" borderId="0"/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5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17" fillId="0" borderId="0"/>
    <xf numFmtId="0" fontId="60" fillId="0" borderId="0"/>
    <xf numFmtId="0" fontId="60" fillId="0" borderId="0"/>
    <xf numFmtId="0" fontId="17" fillId="0" borderId="0"/>
    <xf numFmtId="0" fontId="17" fillId="0" borderId="0"/>
    <xf numFmtId="0" fontId="60" fillId="0" borderId="0"/>
    <xf numFmtId="0" fontId="17" fillId="0" borderId="0"/>
    <xf numFmtId="0" fontId="17" fillId="0" borderId="0"/>
    <xf numFmtId="0" fontId="60" fillId="0" borderId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2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85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85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2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85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2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85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2" fillId="41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85" fillId="41" borderId="0" applyNumberFormat="0" applyBorder="0" applyAlignment="0" applyProtection="0"/>
    <xf numFmtId="0" fontId="39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2" fillId="43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85" fillId="43" borderId="0" applyNumberFormat="0" applyBorder="0" applyAlignment="0" applyProtection="0"/>
    <xf numFmtId="0" fontId="39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39" fillId="37" borderId="0" applyNumberFormat="0" applyBorder="0" applyAlignment="0" applyProtection="0"/>
    <xf numFmtId="0" fontId="85" fillId="37" borderId="0" applyNumberFormat="0" applyBorder="0" applyAlignment="0" applyProtection="0"/>
    <xf numFmtId="0" fontId="39" fillId="38" borderId="0" applyNumberFormat="0" applyBorder="0" applyAlignment="0" applyProtection="0"/>
    <xf numFmtId="0" fontId="85" fillId="38" borderId="0" applyNumberFormat="0" applyBorder="0" applyAlignment="0" applyProtection="0"/>
    <xf numFmtId="0" fontId="39" fillId="39" borderId="0" applyNumberFormat="0" applyBorder="0" applyAlignment="0" applyProtection="0"/>
    <xf numFmtId="0" fontId="85" fillId="39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39" fillId="41" borderId="0" applyNumberFormat="0" applyBorder="0" applyAlignment="0" applyProtection="0"/>
    <xf numFmtId="0" fontId="85" fillId="41" borderId="0" applyNumberFormat="0" applyBorder="0" applyAlignment="0" applyProtection="0"/>
    <xf numFmtId="0" fontId="39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4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5" fillId="42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2" fillId="44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85" fillId="44" borderId="0" applyNumberFormat="0" applyBorder="0" applyAlignment="0" applyProtection="0"/>
    <xf numFmtId="0" fontId="39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85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2" fillId="4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85" fillId="40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42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85" fillId="42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2" fillId="46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85" fillId="46" borderId="0" applyNumberFormat="0" applyBorder="0" applyAlignment="0" applyProtection="0"/>
    <xf numFmtId="0" fontId="39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39" fillId="44" borderId="0" applyNumberFormat="0" applyBorder="0" applyAlignment="0" applyProtection="0"/>
    <xf numFmtId="0" fontId="85" fillId="44" borderId="0" applyNumberFormat="0" applyBorder="0" applyAlignment="0" applyProtection="0"/>
    <xf numFmtId="0" fontId="39" fillId="45" borderId="0" applyNumberFormat="0" applyBorder="0" applyAlignment="0" applyProtection="0"/>
    <xf numFmtId="0" fontId="85" fillId="45" borderId="0" applyNumberFormat="0" applyBorder="0" applyAlignment="0" applyProtection="0"/>
    <xf numFmtId="0" fontId="39" fillId="40" borderId="0" applyNumberFormat="0" applyBorder="0" applyAlignment="0" applyProtection="0"/>
    <xf numFmtId="0" fontId="85" fillId="40" borderId="0" applyNumberFormat="0" applyBorder="0" applyAlignment="0" applyProtection="0"/>
    <xf numFmtId="0" fontId="39" fillId="42" borderId="0" applyNumberFormat="0" applyBorder="0" applyAlignment="0" applyProtection="0"/>
    <xf numFmtId="0" fontId="85" fillId="42" borderId="0" applyNumberFormat="0" applyBorder="0" applyAlignment="0" applyProtection="0"/>
    <xf numFmtId="0" fontId="39" fillId="46" borderId="0" applyNumberFormat="0" applyBorder="0" applyAlignment="0" applyProtection="0"/>
    <xf numFmtId="0" fontId="85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376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3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376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3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376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3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376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3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376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376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3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93" fillId="47" borderId="0" applyNumberFormat="0" applyBorder="0" applyAlignment="0" applyProtection="0"/>
    <xf numFmtId="0" fontId="93" fillId="44" borderId="0" applyNumberFormat="0" applyBorder="0" applyAlignment="0" applyProtection="0"/>
    <xf numFmtId="0" fontId="93" fillId="45" borderId="0" applyNumberFormat="0" applyBorder="0" applyAlignment="0" applyProtection="0"/>
    <xf numFmtId="0" fontId="93" fillId="49" borderId="0" applyNumberFormat="0" applyBorder="0" applyAlignment="0" applyProtection="0"/>
    <xf numFmtId="0" fontId="93" fillId="50" borderId="0" applyNumberFormat="0" applyBorder="0" applyAlignment="0" applyProtection="0"/>
    <xf numFmtId="0" fontId="93" fillId="5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36" fillId="108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376" fillId="56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" fillId="109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3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90" fillId="56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362" fillId="10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36" fillId="111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376" fillId="5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" fillId="112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3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90" fillId="59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362" fillId="1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36" fillId="102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376" fillId="63" borderId="0" applyNumberFormat="0" applyBorder="0" applyAlignment="0" applyProtection="0"/>
    <xf numFmtId="0" fontId="90" fillId="63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" fillId="11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3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90" fillId="63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362" fillId="18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36" fillId="104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376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" fillId="115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3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90" fillId="49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362" fillId="22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36" fillId="118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376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" fillId="119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3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90" fillId="50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362" fillId="26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36" fillId="105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376" fillId="67" borderId="0" applyNumberFormat="0" applyBorder="0" applyAlignment="0" applyProtection="0"/>
    <xf numFmtId="0" fontId="90" fillId="67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" fillId="122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3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90" fillId="67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362" fillId="30" borderId="0" applyNumberFormat="0" applyBorder="0" applyAlignment="0" applyProtection="0"/>
    <xf numFmtId="0" fontId="102" fillId="0" borderId="0" applyNumberFormat="0" applyAlignment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377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246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78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379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248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340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244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0" fontId="113" fillId="71" borderId="30" applyNumberFormat="0" applyAlignment="0" applyProtection="0"/>
    <xf numFmtId="170" fontId="17" fillId="0" borderId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4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264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7" fillId="0" borderId="0" applyFont="0" applyFill="0" applyBorder="0" applyAlignment="0" applyProtection="0"/>
    <xf numFmtId="192" fontId="2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2" fontId="342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91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263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265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8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80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3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66" fontId="85" fillId="0" borderId="0"/>
    <xf numFmtId="172" fontId="17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208" fontId="49" fillId="0" borderId="0"/>
    <xf numFmtId="208" fontId="95" fillId="0" borderId="0"/>
    <xf numFmtId="3" fontId="38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378" fillId="0" borderId="0" applyFont="0" applyFill="0" applyBorder="0" applyAlignment="0" applyProtection="0"/>
    <xf numFmtId="213" fontId="49" fillId="0" borderId="0"/>
    <xf numFmtId="213" fontId="95" fillId="0" borderId="0"/>
    <xf numFmtId="0" fontId="382" fillId="0" borderId="0" applyFont="0" applyFill="0" applyBorder="0" applyAlignment="0" applyProtection="0"/>
    <xf numFmtId="14" fontId="58" fillId="0" borderId="0" applyFill="0" applyBorder="0" applyAlignment="0"/>
    <xf numFmtId="38" fontId="174" fillId="0" borderId="32">
      <alignment vertical="center"/>
    </xf>
    <xf numFmtId="217" fontId="49" fillId="0" borderId="0"/>
    <xf numFmtId="217" fontId="95" fillId="0" borderId="0"/>
    <xf numFmtId="0" fontId="35" fillId="123" borderId="0" applyNumberFormat="0" applyBorder="0" applyAlignment="0" applyProtection="0"/>
    <xf numFmtId="0" fontId="35" fillId="124" borderId="0" applyNumberFormat="0" applyBorder="0" applyAlignment="0" applyProtection="0"/>
    <xf numFmtId="0" fontId="35" fillId="125" borderId="0" applyNumberFormat="0" applyBorder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78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ont="0" applyFill="0" applyBorder="0" applyAlignment="0" applyProtection="0"/>
    <xf numFmtId="0" fontId="85" fillId="0" borderId="0"/>
    <xf numFmtId="0" fontId="313" fillId="106" borderId="59" applyNumberFormat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" fontId="382" fillId="0" borderId="0" applyFont="0" applyFill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384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253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141" fillId="39" borderId="0" applyNumberFormat="0" applyBorder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85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263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0" fillId="0" borderId="33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86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264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331" fillId="0" borderId="34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339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265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35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87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354" fillId="6" borderId="10" applyNumberFormat="0" applyAlignment="0" applyProtection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378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38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245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68" fillId="0" borderId="38" applyNumberFormat="0" applyFill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38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25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37" fillId="0" borderId="0"/>
    <xf numFmtId="0" fontId="364" fillId="0" borderId="0"/>
    <xf numFmtId="0" fontId="37" fillId="0" borderId="0"/>
    <xf numFmtId="0" fontId="8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6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2" fillId="0" borderId="0"/>
    <xf numFmtId="0" fontId="16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" fillId="0" borderId="0"/>
    <xf numFmtId="0" fontId="1" fillId="0" borderId="0"/>
    <xf numFmtId="0" fontId="17" fillId="0" borderId="0"/>
    <xf numFmtId="0" fontId="364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" fillId="0" borderId="0"/>
    <xf numFmtId="0" fontId="380" fillId="0" borderId="0">
      <alignment vertical="top"/>
    </xf>
    <xf numFmtId="0" fontId="17" fillId="0" borderId="0"/>
    <xf numFmtId="0" fontId="1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4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3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5" fillId="0" borderId="0"/>
    <xf numFmtId="0" fontId="36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4" fillId="0" borderId="0"/>
    <xf numFmtId="0" fontId="334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0" fillId="0" borderId="0"/>
    <xf numFmtId="0" fontId="37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93" fillId="0" borderId="0"/>
    <xf numFmtId="0" fontId="17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2" fillId="0" borderId="0"/>
    <xf numFmtId="0" fontId="16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6" fillId="78" borderId="62" applyNumberFormat="0" applyFont="0" applyAlignment="0" applyProtection="0"/>
    <xf numFmtId="0" fontId="2" fillId="78" borderId="62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9" borderId="14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17" fillId="126" borderId="14" applyNumberFormat="0" applyFont="0" applyAlignment="0" applyProtection="0"/>
    <xf numFmtId="0" fontId="17" fillId="78" borderId="62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9" borderId="14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390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247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363" fillId="0" borderId="0" applyNumberFormat="0" applyFill="0" applyBorder="0" applyAlignment="0" applyProtection="0"/>
    <xf numFmtId="0" fontId="58" fillId="0" borderId="0">
      <alignment vertical="top"/>
    </xf>
    <xf numFmtId="0" fontId="102" fillId="0" borderId="0"/>
    <xf numFmtId="0" fontId="58" fillId="0" borderId="0">
      <alignment vertical="top"/>
    </xf>
    <xf numFmtId="0" fontId="58" fillId="0" borderId="0">
      <alignment vertical="top"/>
    </xf>
    <xf numFmtId="38" fontId="174" fillId="0" borderId="0" applyFon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9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8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260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85" fillId="78" borderId="62" applyNumberFormat="0" applyFont="0" applyAlignment="0" applyProtection="0">
      <alignment vertical="center"/>
    </xf>
    <xf numFmtId="0" fontId="248" fillId="70" borderId="59" applyNumberFormat="0" applyAlignment="0" applyProtection="0"/>
    <xf numFmtId="0" fontId="110" fillId="70" borderId="59" applyNumberFormat="0" applyAlignment="0" applyProtection="0"/>
    <xf numFmtId="0" fontId="24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244" fillId="71" borderId="30" applyNumberFormat="0" applyAlignment="0" applyProtection="0"/>
    <xf numFmtId="0" fontId="245" fillId="0" borderId="38" applyNumberFormat="0" applyFill="0" applyAlignment="0" applyProtection="0"/>
    <xf numFmtId="0" fontId="253" fillId="39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5" fillId="0" borderId="0"/>
    <xf numFmtId="0" fontId="85" fillId="0" borderId="0"/>
    <xf numFmtId="0" fontId="392" fillId="0" borderId="0"/>
    <xf numFmtId="0" fontId="392" fillId="0" borderId="0"/>
    <xf numFmtId="0" fontId="380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58" fillId="43" borderId="59" applyNumberFormat="0" applyAlignment="0" applyProtection="0"/>
    <xf numFmtId="0" fontId="328" fillId="43" borderId="59" applyNumberFormat="0" applyAlignment="0" applyProtection="0"/>
    <xf numFmtId="0" fontId="259" fillId="36" borderId="0" applyNumberFormat="0" applyBorder="0" applyAlignment="0" applyProtection="0"/>
    <xf numFmtId="0" fontId="260" fillId="0" borderId="60" applyNumberFormat="0" applyFill="0" applyAlignment="0" applyProtection="0"/>
    <xf numFmtId="0" fontId="329" fillId="0" borderId="60" applyNumberFormat="0" applyFill="0" applyAlignment="0" applyProtection="0"/>
    <xf numFmtId="0" fontId="246" fillId="38" borderId="0" applyNumberFormat="0" applyBorder="0" applyAlignment="0" applyProtection="0"/>
    <xf numFmtId="0" fontId="93" fillId="56" borderId="0" applyNumberFormat="0" applyBorder="0" applyAlignment="0" applyProtection="0"/>
    <xf numFmtId="0" fontId="93" fillId="59" borderId="0" applyNumberFormat="0" applyBorder="0" applyAlignment="0" applyProtection="0"/>
    <xf numFmtId="0" fontId="93" fillId="63" borderId="0" applyNumberFormat="0" applyBorder="0" applyAlignment="0" applyProtection="0"/>
    <xf numFmtId="0" fontId="93" fillId="49" borderId="0" applyNumberFormat="0" applyBorder="0" applyAlignment="0" applyProtection="0"/>
    <xf numFmtId="0" fontId="93" fillId="50" borderId="0" applyNumberFormat="0" applyBorder="0" applyAlignment="0" applyProtection="0"/>
    <xf numFmtId="0" fontId="93" fillId="67" borderId="0" applyNumberFormat="0" applyBorder="0" applyAlignment="0" applyProtection="0"/>
    <xf numFmtId="0" fontId="247" fillId="70" borderId="61" applyNumberFormat="0" applyAlignment="0" applyProtection="0"/>
    <xf numFmtId="0" fontId="185" fillId="70" borderId="61" applyNumberFormat="0" applyAlignment="0" applyProtection="0"/>
    <xf numFmtId="0" fontId="17" fillId="78" borderId="62" applyNumberFormat="0" applyFont="0" applyAlignment="0" applyProtection="0"/>
    <xf numFmtId="0" fontId="16" fillId="78" borderId="62" applyNumberFormat="0" applyFont="0" applyAlignment="0" applyProtection="0"/>
    <xf numFmtId="0" fontId="263" fillId="0" borderId="33" applyNumberFormat="0" applyFill="0" applyAlignment="0" applyProtection="0"/>
    <xf numFmtId="0" fontId="264" fillId="0" borderId="34" applyNumberFormat="0" applyFill="0" applyAlignment="0" applyProtection="0"/>
    <xf numFmtId="0" fontId="265" fillId="0" borderId="35" applyNumberFormat="0" applyFill="0" applyAlignment="0" applyProtection="0"/>
    <xf numFmtId="0" fontId="265" fillId="0" borderId="0" applyNumberFormat="0" applyFill="0" applyBorder="0" applyAlignment="0" applyProtection="0"/>
    <xf numFmtId="0" fontId="274" fillId="43" borderId="59" applyNumberFormat="0" applyAlignment="0" applyProtection="0">
      <alignment vertical="center"/>
    </xf>
    <xf numFmtId="0" fontId="275" fillId="70" borderId="61" applyNumberFormat="0" applyAlignment="0" applyProtection="0">
      <alignment vertical="center"/>
    </xf>
    <xf numFmtId="0" fontId="299" fillId="70" borderId="59" applyNumberFormat="0" applyAlignment="0" applyProtection="0">
      <alignment vertical="center"/>
    </xf>
    <xf numFmtId="0" fontId="310" fillId="0" borderId="60" applyNumberFormat="0" applyFill="0" applyAlignment="0" applyProtection="0">
      <alignment vertical="center"/>
    </xf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37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5" fontId="394" fillId="0" borderId="0"/>
    <xf numFmtId="172" fontId="394" fillId="0" borderId="0" applyFont="0" applyFill="0" applyBorder="0" applyAlignment="0" applyProtection="0"/>
    <xf numFmtId="175" fontId="17" fillId="0" borderId="0"/>
    <xf numFmtId="175" fontId="97" fillId="0" borderId="49">
      <alignment horizontal="center"/>
    </xf>
    <xf numFmtId="175" fontId="98" fillId="0" borderId="0"/>
    <xf numFmtId="175" fontId="98" fillId="0" borderId="26" applyFill="0">
      <alignment horizontal="center"/>
      <protection locked="0"/>
    </xf>
    <xf numFmtId="175" fontId="97" fillId="0" borderId="0" applyFill="0">
      <alignment horizontal="center"/>
      <protection locked="0"/>
    </xf>
    <xf numFmtId="175" fontId="97" fillId="53" borderId="0"/>
    <xf numFmtId="175" fontId="97" fillId="0" borderId="0">
      <protection locked="0"/>
    </xf>
    <xf numFmtId="175" fontId="97" fillId="0" borderId="0"/>
    <xf numFmtId="175" fontId="98" fillId="54" borderId="0">
      <alignment horizontal="right"/>
    </xf>
    <xf numFmtId="175" fontId="97" fillId="0" borderId="0"/>
    <xf numFmtId="175" fontId="99" fillId="55" borderId="50">
      <alignment horizontal="centerContinuous" vertical="top"/>
    </xf>
    <xf numFmtId="199" fontId="17" fillId="0" borderId="0" applyFill="0" applyBorder="0" applyAlignment="0"/>
    <xf numFmtId="268" fontId="17" fillId="0" borderId="0"/>
    <xf numFmtId="268" fontId="17" fillId="0" borderId="0"/>
    <xf numFmtId="268" fontId="17" fillId="0" borderId="0"/>
    <xf numFmtId="268" fontId="17" fillId="0" borderId="0"/>
    <xf numFmtId="268" fontId="17" fillId="0" borderId="0"/>
    <xf numFmtId="268" fontId="17" fillId="0" borderId="0"/>
    <xf numFmtId="268" fontId="17" fillId="0" borderId="0"/>
    <xf numFmtId="268" fontId="17" fillId="0" borderId="0"/>
    <xf numFmtId="172" fontId="67" fillId="0" borderId="0" applyFont="0" applyFill="0" applyBorder="0" applyAlignment="0" applyProtection="0"/>
    <xf numFmtId="269" fontId="43" fillId="0" borderId="0"/>
    <xf numFmtId="175" fontId="122" fillId="0" borderId="0" applyNumberFormat="0" applyAlignment="0">
      <alignment horizontal="left"/>
    </xf>
    <xf numFmtId="175" fontId="116" fillId="0" borderId="0"/>
    <xf numFmtId="175" fontId="116" fillId="0" borderId="0"/>
    <xf numFmtId="267" fontId="67" fillId="0" borderId="0" applyFont="0" applyFill="0" applyBorder="0" applyAlignment="0" applyProtection="0"/>
    <xf numFmtId="164" fontId="45" fillId="0" borderId="0"/>
    <xf numFmtId="175" fontId="17" fillId="0" borderId="0" applyFont="0" applyFill="0" applyBorder="0" applyAlignment="0" applyProtection="0"/>
    <xf numFmtId="270" fontId="45" fillId="0" borderId="0"/>
    <xf numFmtId="175" fontId="132" fillId="0" borderId="0" applyNumberFormat="0" applyAlignment="0">
      <alignment horizontal="left"/>
    </xf>
    <xf numFmtId="175" fontId="17" fillId="0" borderId="0"/>
    <xf numFmtId="175" fontId="147" fillId="0" borderId="21" applyNumberFormat="0" applyAlignment="0" applyProtection="0">
      <alignment horizontal="left" vertical="center"/>
    </xf>
    <xf numFmtId="175" fontId="147" fillId="0" borderId="51">
      <alignment horizontal="left" vertical="center"/>
    </xf>
    <xf numFmtId="175" fontId="149" fillId="0" borderId="0" applyProtection="0"/>
    <xf numFmtId="175" fontId="147" fillId="0" borderId="0" applyProtection="0"/>
    <xf numFmtId="175" fontId="119" fillId="0" borderId="0"/>
    <xf numFmtId="175" fontId="119" fillId="0" borderId="0"/>
    <xf numFmtId="175" fontId="43" fillId="0" borderId="0" applyNumberFormat="0" applyFont="0" applyFill="0" applyBorder="0" applyProtection="0">
      <alignment horizontal="left" vertical="center"/>
    </xf>
    <xf numFmtId="228" fontId="67" fillId="0" borderId="0" applyFont="0" applyFill="0" applyBorder="0" applyAlignment="0" applyProtection="0"/>
    <xf numFmtId="175" fontId="116" fillId="0" borderId="0"/>
    <xf numFmtId="0" fontId="67" fillId="0" borderId="0"/>
    <xf numFmtId="0" fontId="1" fillId="0" borderId="0"/>
    <xf numFmtId="175" fontId="17" fillId="0" borderId="0">
      <alignment vertical="justify"/>
    </xf>
    <xf numFmtId="175" fontId="43" fillId="0" borderId="23" applyAlignment="0">
      <alignment horizontal="centerContinuous"/>
    </xf>
    <xf numFmtId="172" fontId="218" fillId="0" borderId="0" applyProtection="0"/>
    <xf numFmtId="175" fontId="66" fillId="0" borderId="0" applyFont="0" applyFill="0" applyBorder="0" applyAlignment="0" applyProtection="0"/>
    <xf numFmtId="175" fontId="17" fillId="0" borderId="0">
      <alignment horizontal="centerContinuous" vertical="center"/>
    </xf>
    <xf numFmtId="175" fontId="62" fillId="0" borderId="0" applyNumberFormat="0" applyFont="0" applyFill="0" applyBorder="0" applyProtection="0">
      <alignment horizontal="center" vertical="center" wrapText="1"/>
    </xf>
    <xf numFmtId="9" fontId="49" fillId="0" borderId="0"/>
    <xf numFmtId="9" fontId="49" fillId="0" borderId="0"/>
    <xf numFmtId="9" fontId="49" fillId="0" borderId="0"/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8" fillId="0" borderId="0"/>
    <xf numFmtId="0" fontId="98" fillId="0" borderId="0"/>
    <xf numFmtId="0" fontId="98" fillId="0" borderId="0"/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8" fillId="0" borderId="26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53" borderId="0"/>
    <xf numFmtId="0" fontId="97" fillId="53" borderId="0"/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/>
    <xf numFmtId="0" fontId="97" fillId="0" borderId="0"/>
    <xf numFmtId="0" fontId="97" fillId="0" borderId="0"/>
    <xf numFmtId="0" fontId="98" fillId="54" borderId="0">
      <alignment horizontal="right"/>
    </xf>
    <xf numFmtId="0" fontId="98" fillId="54" borderId="0">
      <alignment horizontal="right"/>
    </xf>
    <xf numFmtId="0" fontId="98" fillId="54" borderId="0">
      <alignment horizontal="right"/>
    </xf>
    <xf numFmtId="0" fontId="97" fillId="0" borderId="0"/>
    <xf numFmtId="0" fontId="97" fillId="0" borderId="0"/>
    <xf numFmtId="0" fontId="97" fillId="0" borderId="0"/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0" fontId="99" fillId="55" borderId="50">
      <alignment horizontal="centerContinuous" vertical="top"/>
    </xf>
    <xf numFmtId="172" fontId="39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95" fillId="0" borderId="0" applyFont="0" applyFill="0" applyBorder="0" applyAlignment="0" applyProtection="0"/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267" fontId="173" fillId="0" borderId="0" applyFont="0" applyFill="0" applyBorder="0" applyAlignment="0" applyProtection="0"/>
    <xf numFmtId="267" fontId="173" fillId="0" borderId="0" applyFont="0" applyFill="0" applyBorder="0" applyAlignment="0" applyProtection="0"/>
    <xf numFmtId="267" fontId="173" fillId="0" borderId="0" applyFont="0" applyFill="0" applyBorder="0" applyAlignment="0" applyProtection="0"/>
    <xf numFmtId="267" fontId="173" fillId="0" borderId="0" applyFont="0" applyFill="0" applyBorder="0" applyAlignment="0" applyProtection="0"/>
    <xf numFmtId="267" fontId="173" fillId="0" borderId="0" applyFont="0" applyFill="0" applyBorder="0" applyAlignment="0" applyProtection="0"/>
    <xf numFmtId="267" fontId="173" fillId="0" borderId="0" applyFont="0" applyFill="0" applyBorder="0" applyAlignment="0" applyProtection="0"/>
    <xf numFmtId="267" fontId="17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32" fillId="0" borderId="0" applyNumberFormat="0" applyAlignment="0">
      <alignment horizontal="lef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21" applyNumberFormat="0" applyAlignment="0" applyProtection="0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7" fillId="0" borderId="51">
      <alignment horizontal="left" vertical="center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 applyProtection="0"/>
    <xf numFmtId="0" fontId="149" fillId="0" borderId="0" applyProtection="0"/>
    <xf numFmtId="0" fontId="149" fillId="0" borderId="0" applyProtection="0"/>
    <xf numFmtId="0" fontId="147" fillId="0" borderId="0" applyProtection="0"/>
    <xf numFmtId="0" fontId="147" fillId="0" borderId="0" applyProtection="0"/>
    <xf numFmtId="0" fontId="147" fillId="0" borderId="0" applyProtection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228" fontId="173" fillId="0" borderId="0" applyFont="0" applyFill="0" applyBorder="0" applyAlignment="0" applyProtection="0"/>
    <xf numFmtId="228" fontId="173" fillId="0" borderId="0" applyFont="0" applyFill="0" applyBorder="0" applyAlignment="0" applyProtection="0"/>
    <xf numFmtId="228" fontId="173" fillId="0" borderId="0" applyFont="0" applyFill="0" applyBorder="0" applyAlignment="0" applyProtection="0"/>
    <xf numFmtId="0" fontId="37" fillId="0" borderId="0"/>
    <xf numFmtId="0" fontId="394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7" fillId="0" borderId="0"/>
    <xf numFmtId="0" fontId="37" fillId="0" borderId="0"/>
    <xf numFmtId="0" fontId="49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>
      <alignment vertical="top"/>
    </xf>
    <xf numFmtId="0" fontId="37" fillId="0" borderId="0"/>
    <xf numFmtId="0" fontId="95" fillId="0" borderId="0">
      <alignment vertical="top"/>
    </xf>
    <xf numFmtId="0" fontId="95" fillId="0" borderId="0">
      <alignment vertical="top"/>
    </xf>
    <xf numFmtId="0" fontId="394" fillId="0" borderId="0"/>
    <xf numFmtId="0" fontId="394" fillId="0" borderId="0"/>
    <xf numFmtId="9" fontId="39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9" fontId="394" fillId="0" borderId="0" applyFont="0" applyFill="0" applyBorder="0" applyAlignment="0" applyProtection="0"/>
    <xf numFmtId="0" fontId="17" fillId="0" borderId="0">
      <alignment vertical="justify"/>
    </xf>
    <xf numFmtId="0" fontId="17" fillId="0" borderId="0">
      <alignment vertical="justify"/>
    </xf>
    <xf numFmtId="0" fontId="17" fillId="0" borderId="0">
      <alignment vertical="justify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0" fontId="43" fillId="0" borderId="23" applyAlignment="0">
      <alignment horizontal="centerContinuous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3" fontId="395" fillId="0" borderId="47">
      <alignment horizontal="center"/>
    </xf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0" fontId="62" fillId="0" borderId="0" applyNumberFormat="0" applyFont="0" applyFill="0" applyBorder="0" applyProtection="0">
      <alignment horizontal="center" vertical="center" wrapText="1"/>
    </xf>
    <xf numFmtId="172" fontId="39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" fillId="0" borderId="0"/>
    <xf numFmtId="0" fontId="344" fillId="0" borderId="0" applyNumberForma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172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6" fillId="0" borderId="0" applyFont="0" applyFill="0" applyBorder="0" applyAlignment="0" applyProtection="0"/>
    <xf numFmtId="262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72" fontId="16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2" fillId="0" borderId="0" applyFont="0" applyFill="0" applyBorder="0" applyAlignment="0" applyProtection="0"/>
    <xf numFmtId="0" fontId="16" fillId="0" borderId="0"/>
    <xf numFmtId="0" fontId="161" fillId="0" borderId="0"/>
    <xf numFmtId="0" fontId="1" fillId="0" borderId="0"/>
    <xf numFmtId="0" fontId="1" fillId="0" borderId="0"/>
    <xf numFmtId="0" fontId="332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62" applyNumberFormat="0" applyFont="0" applyAlignment="0" applyProtection="0"/>
    <xf numFmtId="9" fontId="16" fillId="0" borderId="0" applyFont="0" applyFill="0" applyBorder="0" applyAlignment="0" applyProtection="0"/>
    <xf numFmtId="0" fontId="1" fillId="0" borderId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" fillId="0" borderId="0"/>
    <xf numFmtId="0" fontId="39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6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1" fillId="0" borderId="0"/>
    <xf numFmtId="172" fontId="39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7" fillId="0" borderId="0">
      <alignment vertical="top"/>
    </xf>
    <xf numFmtId="0" fontId="373" fillId="0" borderId="0" applyNumberFormat="0" applyFill="0" applyBorder="0" applyAlignment="0" applyProtection="0"/>
    <xf numFmtId="0" fontId="348" fillId="0" borderId="7" applyNumberFormat="0" applyFill="0" applyAlignment="0" applyProtection="0"/>
    <xf numFmtId="0" fontId="349" fillId="0" borderId="8" applyNumberFormat="0" applyFill="0" applyAlignment="0" applyProtection="0"/>
    <xf numFmtId="0" fontId="350" fillId="0" borderId="9" applyNumberFormat="0" applyFill="0" applyAlignment="0" applyProtection="0"/>
    <xf numFmtId="0" fontId="350" fillId="0" borderId="0" applyNumberFormat="0" applyFill="0" applyBorder="0" applyAlignment="0" applyProtection="0"/>
    <xf numFmtId="0" fontId="351" fillId="3" borderId="0" applyNumberFormat="0" applyBorder="0" applyAlignment="0" applyProtection="0"/>
    <xf numFmtId="0" fontId="352" fillId="4" borderId="0" applyNumberFormat="0" applyBorder="0" applyAlignment="0" applyProtection="0"/>
    <xf numFmtId="0" fontId="372" fillId="5" borderId="0" applyNumberFormat="0" applyBorder="0" applyAlignment="0" applyProtection="0"/>
    <xf numFmtId="0" fontId="354" fillId="6" borderId="10" applyNumberFormat="0" applyAlignment="0" applyProtection="0"/>
    <xf numFmtId="0" fontId="355" fillId="7" borderId="11" applyNumberFormat="0" applyAlignment="0" applyProtection="0"/>
    <xf numFmtId="0" fontId="356" fillId="7" borderId="10" applyNumberFormat="0" applyAlignment="0" applyProtection="0"/>
    <xf numFmtId="0" fontId="357" fillId="0" borderId="12" applyNumberFormat="0" applyFill="0" applyAlignment="0" applyProtection="0"/>
    <xf numFmtId="0" fontId="358" fillId="8" borderId="13" applyNumberFormat="0" applyAlignment="0" applyProtection="0"/>
    <xf numFmtId="0" fontId="359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1" fillId="0" borderId="15" applyNumberFormat="0" applyFill="0" applyAlignment="0" applyProtection="0"/>
    <xf numFmtId="0" fontId="362" fillId="10" borderId="0" applyNumberFormat="0" applyBorder="0" applyAlignment="0" applyProtection="0"/>
    <xf numFmtId="0" fontId="37" fillId="11" borderId="0" applyNumberFormat="0" applyBorder="0" applyAlignment="0" applyProtection="0"/>
    <xf numFmtId="0" fontId="362" fillId="13" borderId="0" applyNumberFormat="0" applyBorder="0" applyAlignment="0" applyProtection="0"/>
    <xf numFmtId="0" fontId="362" fillId="14" borderId="0" applyNumberFormat="0" applyBorder="0" applyAlignment="0" applyProtection="0"/>
    <xf numFmtId="0" fontId="37" fillId="15" borderId="0" applyNumberFormat="0" applyBorder="0" applyAlignment="0" applyProtection="0"/>
    <xf numFmtId="0" fontId="362" fillId="17" borderId="0" applyNumberFormat="0" applyBorder="0" applyAlignment="0" applyProtection="0"/>
    <xf numFmtId="0" fontId="362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62" fillId="21" borderId="0" applyNumberFormat="0" applyBorder="0" applyAlignment="0" applyProtection="0"/>
    <xf numFmtId="0" fontId="362" fillId="22" borderId="0" applyNumberFormat="0" applyBorder="0" applyAlignment="0" applyProtection="0"/>
    <xf numFmtId="0" fontId="37" fillId="23" borderId="0" applyNumberFormat="0" applyBorder="0" applyAlignment="0" applyProtection="0"/>
    <xf numFmtId="0" fontId="362" fillId="25" borderId="0" applyNumberFormat="0" applyBorder="0" applyAlignment="0" applyProtection="0"/>
    <xf numFmtId="0" fontId="362" fillId="26" borderId="0" applyNumberFormat="0" applyBorder="0" applyAlignment="0" applyProtection="0"/>
    <xf numFmtId="0" fontId="362" fillId="29" borderId="0" applyNumberFormat="0" applyBorder="0" applyAlignment="0" applyProtection="0"/>
    <xf numFmtId="0" fontId="362" fillId="30" borderId="0" applyNumberFormat="0" applyBorder="0" applyAlignment="0" applyProtection="0"/>
    <xf numFmtId="0" fontId="362" fillId="33" borderId="0" applyNumberFormat="0" applyBorder="0" applyAlignment="0" applyProtection="0"/>
    <xf numFmtId="0" fontId="37" fillId="9" borderId="14" applyNumberFormat="0" applyFont="0" applyAlignment="0" applyProtection="0"/>
    <xf numFmtId="0" fontId="362" fillId="10" borderId="0" applyNumberFormat="0" applyBorder="0" applyAlignment="0" applyProtection="0"/>
    <xf numFmtId="0" fontId="362" fillId="14" borderId="0" applyNumberFormat="0" applyBorder="0" applyAlignment="0" applyProtection="0"/>
    <xf numFmtId="0" fontId="362" fillId="18" borderId="0" applyNumberFormat="0" applyBorder="0" applyAlignment="0" applyProtection="0"/>
    <xf numFmtId="0" fontId="362" fillId="22" borderId="0" applyNumberFormat="0" applyBorder="0" applyAlignment="0" applyProtection="0"/>
    <xf numFmtId="0" fontId="362" fillId="26" borderId="0" applyNumberFormat="0" applyBorder="0" applyAlignment="0" applyProtection="0"/>
    <xf numFmtId="0" fontId="362" fillId="30" borderId="0" applyNumberFormat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354" fillId="6" borderId="10" applyNumberFormat="0" applyAlignment="0" applyProtection="0"/>
    <xf numFmtId="0" fontId="1" fillId="0" borderId="0"/>
    <xf numFmtId="0" fontId="37" fillId="0" borderId="0"/>
    <xf numFmtId="0" fontId="17" fillId="0" borderId="0" applyFill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37" fillId="9" borderId="14" applyNumberFormat="0" applyFont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70" fillId="0" borderId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70" fillId="37" borderId="0" applyNumberFormat="0" applyBorder="0" applyAlignment="0" applyProtection="0"/>
    <xf numFmtId="0" fontId="392" fillId="37" borderId="0" applyNumberFormat="0" applyBorder="0" applyAlignment="0" applyProtection="0"/>
    <xf numFmtId="0" fontId="85" fillId="37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70" fillId="38" borderId="0" applyNumberFormat="0" applyBorder="0" applyAlignment="0" applyProtection="0"/>
    <xf numFmtId="0" fontId="392" fillId="38" borderId="0" applyNumberFormat="0" applyBorder="0" applyAlignment="0" applyProtection="0"/>
    <xf numFmtId="0" fontId="85" fillId="38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70" fillId="39" borderId="0" applyNumberFormat="0" applyBorder="0" applyAlignment="0" applyProtection="0"/>
    <xf numFmtId="0" fontId="392" fillId="39" borderId="0" applyNumberFormat="0" applyBorder="0" applyAlignment="0" applyProtection="0"/>
    <xf numFmtId="0" fontId="85" fillId="39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70" fillId="40" borderId="0" applyNumberFormat="0" applyBorder="0" applyAlignment="0" applyProtection="0"/>
    <xf numFmtId="0" fontId="392" fillId="40" borderId="0" applyNumberFormat="0" applyBorder="0" applyAlignment="0" applyProtection="0"/>
    <xf numFmtId="0" fontId="85" fillId="40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70" fillId="27" borderId="0" applyNumberFormat="0" applyBorder="0" applyAlignment="0" applyProtection="0"/>
    <xf numFmtId="0" fontId="392" fillId="27" borderId="0" applyNumberFormat="0" applyBorder="0" applyAlignment="0" applyProtection="0"/>
    <xf numFmtId="0" fontId="85" fillId="4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70" fillId="31" borderId="0" applyNumberFormat="0" applyBorder="0" applyAlignment="0" applyProtection="0"/>
    <xf numFmtId="0" fontId="392" fillId="31" borderId="0" applyNumberFormat="0" applyBorder="0" applyAlignment="0" applyProtection="0"/>
    <xf numFmtId="0" fontId="85" fillId="43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70" fillId="12" borderId="0" applyNumberFormat="0" applyBorder="0" applyAlignment="0" applyProtection="0"/>
    <xf numFmtId="0" fontId="392" fillId="12" borderId="0" applyNumberFormat="0" applyBorder="0" applyAlignment="0" applyProtection="0"/>
    <xf numFmtId="0" fontId="85" fillId="42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70" fillId="16" borderId="0" applyNumberFormat="0" applyBorder="0" applyAlignment="0" applyProtection="0"/>
    <xf numFmtId="0" fontId="392" fillId="16" borderId="0" applyNumberFormat="0" applyBorder="0" applyAlignment="0" applyProtection="0"/>
    <xf numFmtId="0" fontId="85" fillId="44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70" fillId="45" borderId="0" applyNumberFormat="0" applyBorder="0" applyAlignment="0" applyProtection="0"/>
    <xf numFmtId="0" fontId="392" fillId="45" borderId="0" applyNumberFormat="0" applyBorder="0" applyAlignment="0" applyProtection="0"/>
    <xf numFmtId="0" fontId="85" fillId="45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70" fillId="24" borderId="0" applyNumberFormat="0" applyBorder="0" applyAlignment="0" applyProtection="0"/>
    <xf numFmtId="0" fontId="392" fillId="24" borderId="0" applyNumberFormat="0" applyBorder="0" applyAlignment="0" applyProtection="0"/>
    <xf numFmtId="0" fontId="85" fillId="40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70" fillId="28" borderId="0" applyNumberFormat="0" applyBorder="0" applyAlignment="0" applyProtection="0"/>
    <xf numFmtId="0" fontId="392" fillId="28" borderId="0" applyNumberFormat="0" applyBorder="0" applyAlignment="0" applyProtection="0"/>
    <xf numFmtId="0" fontId="85" fillId="4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70" fillId="32" borderId="0" applyNumberFormat="0" applyBorder="0" applyAlignment="0" applyProtection="0"/>
    <xf numFmtId="0" fontId="392" fillId="32" borderId="0" applyNumberFormat="0" applyBorder="0" applyAlignment="0" applyProtection="0"/>
    <xf numFmtId="0" fontId="85" fillId="46" borderId="0" applyNumberFormat="0" applyBorder="0" applyAlignment="0" applyProtection="0"/>
    <xf numFmtId="0" fontId="398" fillId="13" borderId="0" applyNumberFormat="0" applyBorder="0" applyAlignment="0" applyProtection="0"/>
    <xf numFmtId="0" fontId="398" fillId="17" borderId="0" applyNumberFormat="0" applyBorder="0" applyAlignment="0" applyProtection="0"/>
    <xf numFmtId="0" fontId="398" fillId="45" borderId="0" applyNumberFormat="0" applyBorder="0" applyAlignment="0" applyProtection="0"/>
    <xf numFmtId="0" fontId="398" fillId="49" borderId="0" applyNumberFormat="0" applyBorder="0" applyAlignment="0" applyProtection="0"/>
    <xf numFmtId="0" fontId="398" fillId="29" borderId="0" applyNumberFormat="0" applyBorder="0" applyAlignment="0" applyProtection="0"/>
    <xf numFmtId="0" fontId="398" fillId="52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5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67" fillId="107" borderId="0" applyNumberFormat="0" applyBorder="0" applyAlignment="0" applyProtection="0"/>
    <xf numFmtId="0" fontId="375" fillId="108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8" fillId="10" borderId="0" applyNumberFormat="0" applyBorder="0" applyAlignment="0" applyProtection="0"/>
    <xf numFmtId="0" fontId="375" fillId="109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97" fillId="10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01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67" fillId="110" borderId="0" applyNumberFormat="0" applyBorder="0" applyAlignment="0" applyProtection="0"/>
    <xf numFmtId="0" fontId="375" fillId="111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8" fillId="14" borderId="0" applyNumberFormat="0" applyBorder="0" applyAlignment="0" applyProtection="0"/>
    <xf numFmtId="0" fontId="375" fillId="112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97" fillId="1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64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67" fillId="102" borderId="0" applyNumberFormat="0" applyBorder="0" applyAlignment="0" applyProtection="0"/>
    <xf numFmtId="0" fontId="375" fillId="102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8" fillId="18" borderId="0" applyNumberFormat="0" applyBorder="0" applyAlignment="0" applyProtection="0"/>
    <xf numFmtId="0" fontId="375" fillId="113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97" fillId="18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03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67" fillId="114" borderId="0" applyNumberFormat="0" applyBorder="0" applyAlignment="0" applyProtection="0"/>
    <xf numFmtId="0" fontId="375" fillId="104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8" fillId="22" borderId="0" applyNumberFormat="0" applyBorder="0" applyAlignment="0" applyProtection="0"/>
    <xf numFmtId="0" fontId="375" fillId="115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97" fillId="22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6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67" fillId="117" borderId="0" applyNumberFormat="0" applyBorder="0" applyAlignment="0" applyProtection="0"/>
    <xf numFmtId="0" fontId="375" fillId="118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8" fillId="26" borderId="0" applyNumberFormat="0" applyBorder="0" applyAlignment="0" applyProtection="0"/>
    <xf numFmtId="0" fontId="375" fillId="119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97" fillId="26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0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67" fillId="121" borderId="0" applyNumberFormat="0" applyBorder="0" applyAlignment="0" applyProtection="0"/>
    <xf numFmtId="0" fontId="375" fillId="105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8" fillId="30" borderId="0" applyNumberFormat="0" applyBorder="0" applyAlignment="0" applyProtection="0"/>
    <xf numFmtId="0" fontId="375" fillId="122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7" fillId="30" borderId="0" applyNumberFormat="0" applyBorder="0" applyAlignment="0" applyProtection="0"/>
    <xf numFmtId="0" fontId="399" fillId="4" borderId="0" applyNumberFormat="0" applyBorder="0" applyAlignment="0" applyProtection="0"/>
    <xf numFmtId="0" fontId="400" fillId="7" borderId="10" applyNumberFormat="0" applyAlignment="0" applyProtection="0"/>
    <xf numFmtId="0" fontId="401" fillId="8" borderId="13" applyNumberFormat="0" applyAlignment="0" applyProtection="0"/>
    <xf numFmtId="172" fontId="85" fillId="0" borderId="0" applyFont="0" applyFill="0" applyBorder="0" applyAlignment="0" applyProtection="0"/>
    <xf numFmtId="167" fontId="17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6" fillId="0" borderId="0" applyFont="0" applyFill="0" applyBorder="0" applyAlignment="0" applyProtection="0"/>
    <xf numFmtId="265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0" fontId="337" fillId="123" borderId="0" applyNumberFormat="0" applyBorder="0" applyAlignment="0" applyProtection="0"/>
    <xf numFmtId="0" fontId="337" fillId="124" borderId="0" applyNumberFormat="0" applyBorder="0" applyAlignment="0" applyProtection="0"/>
    <xf numFmtId="0" fontId="337" fillId="125" borderId="0" applyNumberFormat="0" applyBorder="0" applyAlignment="0" applyProtection="0"/>
    <xf numFmtId="0" fontId="402" fillId="0" borderId="0" applyNumberFormat="0" applyFill="0" applyBorder="0" applyAlignment="0" applyProtection="0"/>
    <xf numFmtId="0" fontId="403" fillId="3" borderId="0" applyNumberFormat="0" applyBorder="0" applyAlignment="0" applyProtection="0"/>
    <xf numFmtId="0" fontId="404" fillId="0" borderId="7" applyNumberFormat="0" applyFill="0" applyAlignment="0" applyProtection="0"/>
    <xf numFmtId="0" fontId="405" fillId="0" borderId="8" applyNumberFormat="0" applyFill="0" applyAlignment="0" applyProtection="0"/>
    <xf numFmtId="0" fontId="406" fillId="0" borderId="9" applyNumberFormat="0" applyFill="0" applyAlignment="0" applyProtection="0"/>
    <xf numFmtId="0" fontId="406" fillId="0" borderId="0" applyNumberFormat="0" applyFill="0" applyBorder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8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328" fillId="43" borderId="59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258" fillId="43" borderId="59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7" fillId="6" borderId="10" applyNumberFormat="0" applyAlignment="0" applyProtection="0"/>
    <xf numFmtId="0" fontId="409" fillId="0" borderId="12" applyNumberFormat="0" applyFill="0" applyAlignment="0" applyProtection="0"/>
    <xf numFmtId="0" fontId="410" fillId="5" borderId="0" applyNumberFormat="0" applyBorder="0" applyAlignment="0" applyProtection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173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43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67" fillId="0" borderId="0"/>
    <xf numFmtId="0" fontId="367" fillId="0" borderId="0"/>
    <xf numFmtId="0" fontId="392" fillId="0" borderId="0"/>
    <xf numFmtId="0" fontId="367" fillId="0" borderId="0"/>
    <xf numFmtId="0" fontId="36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17" fillId="0" borderId="0"/>
    <xf numFmtId="0" fontId="3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17" fillId="0" borderId="0"/>
    <xf numFmtId="0" fontId="367" fillId="0" borderId="0"/>
    <xf numFmtId="0" fontId="367" fillId="0" borderId="0"/>
    <xf numFmtId="0" fontId="367" fillId="0" borderId="0"/>
    <xf numFmtId="0" fontId="392" fillId="0" borderId="0"/>
    <xf numFmtId="0" fontId="367" fillId="0" borderId="0"/>
    <xf numFmtId="0" fontId="367" fillId="0" borderId="0"/>
    <xf numFmtId="0" fontId="334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81" fillId="0" borderId="0"/>
    <xf numFmtId="0" fontId="334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16" fillId="0" borderId="0"/>
    <xf numFmtId="0" fontId="334" fillId="0" borderId="0"/>
    <xf numFmtId="0" fontId="334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81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67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7" fillId="0" borderId="0"/>
    <xf numFmtId="0" fontId="16" fillId="0" borderId="0">
      <alignment vertical="top"/>
    </xf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118" fillId="9" borderId="14" applyNumberFormat="0" applyFont="0" applyAlignment="0" applyProtection="0"/>
    <xf numFmtId="0" fontId="85" fillId="78" borderId="62" applyNumberFormat="0" applyFont="0" applyAlignment="0" applyProtection="0"/>
    <xf numFmtId="0" fontId="16" fillId="78" borderId="62" applyNumberFormat="0" applyFont="0" applyAlignment="0" applyProtection="0"/>
    <xf numFmtId="0" fontId="411" fillId="7" borderId="11" applyNumberFormat="0" applyAlignment="0" applyProtection="0"/>
    <xf numFmtId="0" fontId="412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15" applyNumberFormat="0" applyFill="0" applyAlignment="0" applyProtection="0"/>
    <xf numFmtId="0" fontId="415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>
      <alignment vertical="top"/>
    </xf>
    <xf numFmtId="0" fontId="1" fillId="0" borderId="0"/>
    <xf numFmtId="172" fontId="16" fillId="0" borderId="0" applyFont="0" applyFill="0" applyBorder="0" applyAlignment="0" applyProtection="0"/>
    <xf numFmtId="0" fontId="16" fillId="0" borderId="0">
      <alignment vertical="top"/>
    </xf>
    <xf numFmtId="0" fontId="1" fillId="0" borderId="0"/>
    <xf numFmtId="172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32" fillId="0" borderId="0"/>
    <xf numFmtId="172" fontId="332" fillId="0" borderId="0" applyFont="0" applyFill="0" applyBorder="0" applyAlignment="0" applyProtection="0"/>
    <xf numFmtId="0" fontId="36" fillId="26" borderId="0" applyNumberFormat="0" applyBorder="0" applyAlignment="0" applyProtection="0"/>
    <xf numFmtId="9" fontId="40" fillId="0" borderId="0" applyFont="0" applyFill="0" applyBorder="0" applyAlignment="0" applyProtection="0"/>
    <xf numFmtId="0" fontId="28" fillId="6" borderId="10" applyNumberFormat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172" fontId="40" fillId="0" borderId="0" applyFont="0" applyFill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0" fillId="0" borderId="0"/>
    <xf numFmtId="0" fontId="36" fillId="26" borderId="0" applyNumberFormat="0" applyBorder="0" applyAlignment="0" applyProtection="0"/>
    <xf numFmtId="9" fontId="40" fillId="0" borderId="0" applyFont="0" applyFill="0" applyBorder="0" applyAlignment="0" applyProtection="0"/>
    <xf numFmtId="0" fontId="28" fillId="6" borderId="10" applyNumberFormat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28" fillId="6" borderId="10" applyNumberFormat="0" applyAlignment="0" applyProtection="0"/>
    <xf numFmtId="0" fontId="36" fillId="14" borderId="0" applyNumberFormat="0" applyBorder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40" fillId="0" borderId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72" fontId="40" fillId="0" borderId="0" applyFont="0" applyFill="0" applyBorder="0" applyAlignment="0" applyProtection="0"/>
    <xf numFmtId="0" fontId="36" fillId="14" borderId="0" applyNumberFormat="0" applyBorder="0" applyAlignment="0" applyProtection="0"/>
    <xf numFmtId="0" fontId="40" fillId="0" borderId="0"/>
    <xf numFmtId="172" fontId="40" fillId="0" borderId="0" applyFont="0" applyFill="0" applyBorder="0" applyAlignment="0" applyProtection="0"/>
    <xf numFmtId="0" fontId="36" fillId="10" borderId="0" applyNumberFormat="0" applyBorder="0" applyAlignment="0" applyProtection="0"/>
    <xf numFmtId="9" fontId="40" fillId="0" borderId="0" applyFont="0" applyFill="0" applyBorder="0" applyAlignment="0" applyProtection="0"/>
    <xf numFmtId="0" fontId="36" fillId="26" borderId="0" applyNumberFormat="0" applyBorder="0" applyAlignment="0" applyProtection="0"/>
    <xf numFmtId="9" fontId="40" fillId="0" borderId="0" applyFont="0" applyFill="0" applyBorder="0" applyAlignment="0" applyProtection="0"/>
    <xf numFmtId="0" fontId="36" fillId="30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28" fillId="6" borderId="10" applyNumberFormat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36" fillId="18" borderId="0" applyNumberFormat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36" fillId="30" borderId="0" applyNumberFormat="0" applyBorder="0" applyAlignment="0" applyProtection="0"/>
    <xf numFmtId="0" fontId="36" fillId="26" borderId="0" applyNumberFormat="0" applyBorder="0" applyAlignment="0" applyProtection="0"/>
    <xf numFmtId="0" fontId="28" fillId="6" borderId="10" applyNumberFormat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28" fillId="6" borderId="10" applyNumberFormat="0" applyAlignment="0" applyProtection="0"/>
    <xf numFmtId="0" fontId="36" fillId="30" borderId="0" applyNumberFormat="0" applyBorder="0" applyAlignment="0" applyProtection="0"/>
    <xf numFmtId="0" fontId="36" fillId="26" borderId="0" applyNumberFormat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0" fontId="17" fillId="0" borderId="0" applyFill="0" applyBorder="0" applyAlignment="0" applyProtection="0"/>
    <xf numFmtId="170" fontId="17" fillId="0" borderId="0" applyFill="0" applyBorder="0" applyAlignment="0" applyProtection="0"/>
    <xf numFmtId="172" fontId="85" fillId="0" borderId="0" applyFont="0" applyFill="0" applyBorder="0" applyAlignment="0" applyProtection="0"/>
    <xf numFmtId="264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8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38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218" fillId="0" borderId="0" applyProtection="0"/>
    <xf numFmtId="172" fontId="39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94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95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6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2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32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6" fillId="10" borderId="0" applyNumberFormat="0" applyBorder="0" applyAlignment="0" applyProtection="0"/>
    <xf numFmtId="172" fontId="1" fillId="0" borderId="0" applyFont="0" applyFill="0" applyBorder="0" applyAlignment="0" applyProtection="0"/>
    <xf numFmtId="0" fontId="36" fillId="14" borderId="0" applyNumberFormat="0" applyBorder="0" applyAlignment="0" applyProtection="0"/>
    <xf numFmtId="172" fontId="1" fillId="0" borderId="0" applyFont="0" applyFill="0" applyBorder="0" applyAlignment="0" applyProtection="0"/>
    <xf numFmtId="0" fontId="28" fillId="6" borderId="10" applyNumberFormat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17" fillId="0" borderId="0"/>
    <xf numFmtId="0" fontId="1" fillId="9" borderId="14" applyNumberFormat="0" applyFont="0" applyAlignment="0" applyProtection="0"/>
    <xf numFmtId="0" fontId="36" fillId="18" borderId="0" applyNumberFormat="0" applyBorder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172" fontId="1" fillId="0" borderId="0" applyFont="0" applyFill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36" fillId="30" borderId="0" applyNumberFormat="0" applyBorder="0" applyAlignment="0" applyProtection="0"/>
    <xf numFmtId="172" fontId="1" fillId="0" borderId="0" applyFont="0" applyFill="0" applyBorder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28" fillId="6" borderId="10" applyNumberFormat="0" applyAlignment="0" applyProtection="0"/>
    <xf numFmtId="0" fontId="17" fillId="0" borderId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17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17" fillId="0" borderId="0"/>
    <xf numFmtId="0" fontId="1" fillId="9" borderId="14" applyNumberFormat="0" applyFont="0" applyAlignment="0" applyProtection="0"/>
    <xf numFmtId="0" fontId="17" fillId="0" borderId="0"/>
    <xf numFmtId="0" fontId="1" fillId="9" borderId="14" applyNumberFormat="0" applyFont="0" applyAlignment="0" applyProtection="0"/>
    <xf numFmtId="172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22" borderId="0" applyNumberFormat="0" applyBorder="0" applyAlignment="0" applyProtection="0"/>
    <xf numFmtId="0" fontId="1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172" fontId="1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43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28" fillId="6" borderId="10" applyNumberFormat="0" applyAlignment="0" applyProtection="0"/>
    <xf numFmtId="17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379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248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110" fillId="70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87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328" fillId="43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6" fillId="78" borderId="55" applyNumberFormat="0" applyFont="0" applyAlignment="0" applyProtection="0"/>
    <xf numFmtId="0" fontId="2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85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7" fillId="78" borderId="55" applyNumberFormat="0" applyFon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390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247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185" fillId="70" borderId="54" applyNumberFormat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8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260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329" fillId="0" borderId="53" applyNumberFormat="0" applyFill="0" applyAlignment="0" applyProtection="0"/>
    <xf numFmtId="0" fontId="285" fillId="78" borderId="55" applyNumberFormat="0" applyFont="0" applyAlignment="0" applyProtection="0">
      <alignment vertical="center"/>
    </xf>
    <xf numFmtId="0" fontId="248" fillId="70" borderId="52" applyNumberFormat="0" applyAlignment="0" applyProtection="0"/>
    <xf numFmtId="0" fontId="258" fillId="43" borderId="52" applyNumberFormat="0" applyAlignment="0" applyProtection="0"/>
    <xf numFmtId="0" fontId="260" fillId="0" borderId="53" applyNumberFormat="0" applyFill="0" applyAlignment="0" applyProtection="0"/>
    <xf numFmtId="0" fontId="247" fillId="70" borderId="54" applyNumberFormat="0" applyAlignment="0" applyProtection="0"/>
    <xf numFmtId="0" fontId="17" fillId="78" borderId="55" applyNumberFormat="0" applyFont="0" applyAlignment="0" applyProtection="0"/>
    <xf numFmtId="0" fontId="274" fillId="43" borderId="52" applyNumberFormat="0" applyAlignment="0" applyProtection="0">
      <alignment vertical="center"/>
    </xf>
    <xf numFmtId="0" fontId="275" fillId="70" borderId="54" applyNumberFormat="0" applyAlignment="0" applyProtection="0">
      <alignment vertical="center"/>
    </xf>
    <xf numFmtId="0" fontId="299" fillId="70" borderId="52" applyNumberFormat="0" applyAlignment="0" applyProtection="0">
      <alignment vertical="center"/>
    </xf>
    <xf numFmtId="0" fontId="310" fillId="0" borderId="53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5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52" applyNumberFormat="0" applyAlignment="0" applyProtection="0"/>
    <xf numFmtId="0" fontId="258" fillId="43" borderId="52" applyNumberFormat="0" applyAlignment="0" applyProtection="0"/>
    <xf numFmtId="0" fontId="85" fillId="78" borderId="55" applyNumberFormat="0" applyFont="0" applyAlignment="0" applyProtection="0"/>
    <xf numFmtId="0" fontId="16" fillId="78" borderId="55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62" fillId="13" borderId="0" applyNumberFormat="0" applyBorder="0" applyAlignment="0" applyProtection="0"/>
    <xf numFmtId="0" fontId="373" fillId="0" borderId="0" applyNumberFormat="0" applyFill="0" applyBorder="0" applyAlignment="0" applyProtection="0"/>
    <xf numFmtId="0" fontId="37" fillId="15" borderId="0" applyNumberFormat="0" applyBorder="0" applyAlignment="0" applyProtection="0"/>
    <xf numFmtId="0" fontId="37" fillId="20" borderId="0" applyNumberFormat="0" applyBorder="0" applyAlignment="0" applyProtection="0"/>
    <xf numFmtId="9" fontId="335" fillId="0" borderId="0" applyFont="0" applyFill="0" applyBorder="0" applyAlignment="0" applyProtection="0"/>
    <xf numFmtId="9" fontId="40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0" fontId="335" fillId="0" borderId="0"/>
    <xf numFmtId="0" fontId="359" fillId="0" borderId="0" applyNumberFormat="0" applyFill="0" applyBorder="0" applyAlignment="0" applyProtection="0"/>
    <xf numFmtId="0" fontId="355" fillId="7" borderId="11" applyNumberFormat="0" applyAlignment="0" applyProtection="0"/>
    <xf numFmtId="9" fontId="3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2" fillId="5" borderId="0" applyNumberFormat="0" applyBorder="0" applyAlignment="0" applyProtection="0"/>
    <xf numFmtId="0" fontId="357" fillId="0" borderId="12" applyNumberFormat="0" applyFill="0" applyAlignment="0" applyProtection="0"/>
    <xf numFmtId="0" fontId="354" fillId="6" borderId="10" applyNumberFormat="0" applyAlignment="0" applyProtection="0"/>
    <xf numFmtId="0" fontId="350" fillId="0" borderId="0" applyNumberFormat="0" applyFill="0" applyBorder="0" applyAlignment="0" applyProtection="0"/>
    <xf numFmtId="0" fontId="350" fillId="0" borderId="9" applyNumberFormat="0" applyFill="0" applyAlignment="0" applyProtection="0"/>
    <xf numFmtId="0" fontId="349" fillId="0" borderId="8" applyNumberFormat="0" applyFill="0" applyAlignment="0" applyProtection="0"/>
    <xf numFmtId="0" fontId="348" fillId="0" borderId="7" applyNumberFormat="0" applyFill="0" applyAlignment="0" applyProtection="0"/>
    <xf numFmtId="0" fontId="351" fillId="3" borderId="0" applyNumberFormat="0" applyBorder="0" applyAlignment="0" applyProtection="0"/>
    <xf numFmtId="0" fontId="360" fillId="0" borderId="0" applyNumberFormat="0" applyFill="0" applyBorder="0" applyAlignment="0" applyProtection="0"/>
    <xf numFmtId="172" fontId="37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335" fillId="0" borderId="0" applyFont="0" applyFill="0" applyBorder="0" applyAlignment="0" applyProtection="0"/>
    <xf numFmtId="0" fontId="358" fillId="8" borderId="13" applyNumberFormat="0" applyAlignment="0" applyProtection="0"/>
    <xf numFmtId="0" fontId="356" fillId="7" borderId="10" applyNumberFormat="0" applyAlignment="0" applyProtection="0"/>
    <xf numFmtId="0" fontId="352" fillId="4" borderId="0" applyNumberFormat="0" applyBorder="0" applyAlignment="0" applyProtection="0"/>
    <xf numFmtId="0" fontId="362" fillId="30" borderId="0" applyNumberFormat="0" applyBorder="0" applyAlignment="0" applyProtection="0"/>
    <xf numFmtId="0" fontId="362" fillId="26" borderId="0" applyNumberFormat="0" applyBorder="0" applyAlignment="0" applyProtection="0"/>
    <xf numFmtId="0" fontId="362" fillId="22" borderId="0" applyNumberFormat="0" applyBorder="0" applyAlignment="0" applyProtection="0"/>
    <xf numFmtId="0" fontId="362" fillId="18" borderId="0" applyNumberFormat="0" applyBorder="0" applyAlignment="0" applyProtection="0"/>
    <xf numFmtId="0" fontId="362" fillId="14" borderId="0" applyNumberFormat="0" applyBorder="0" applyAlignment="0" applyProtection="0"/>
    <xf numFmtId="0" fontId="362" fillId="10" borderId="0" applyNumberFormat="0" applyBorder="0" applyAlignment="0" applyProtection="0"/>
    <xf numFmtId="0" fontId="362" fillId="33" borderId="0" applyNumberFormat="0" applyBorder="0" applyAlignment="0" applyProtection="0"/>
    <xf numFmtId="0" fontId="362" fillId="29" borderId="0" applyNumberFormat="0" applyBorder="0" applyAlignment="0" applyProtection="0"/>
    <xf numFmtId="0" fontId="362" fillId="25" borderId="0" applyNumberFormat="0" applyBorder="0" applyAlignment="0" applyProtection="0"/>
    <xf numFmtId="0" fontId="362" fillId="21" borderId="0" applyNumberFormat="0" applyBorder="0" applyAlignment="0" applyProtection="0"/>
    <xf numFmtId="0" fontId="362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35" fillId="0" borderId="0"/>
    <xf numFmtId="0" fontId="37" fillId="11" borderId="0" applyNumberFormat="0" applyBorder="0" applyAlignment="0" applyProtection="0"/>
    <xf numFmtId="0" fontId="335" fillId="0" borderId="0"/>
    <xf numFmtId="0" fontId="361" fillId="0" borderId="15" applyNumberFormat="0" applyFill="0" applyAlignment="0" applyProtection="0"/>
    <xf numFmtId="0" fontId="37" fillId="0" borderId="0"/>
    <xf numFmtId="0" fontId="335" fillId="0" borderId="0"/>
    <xf numFmtId="0" fontId="40" fillId="0" borderId="0"/>
    <xf numFmtId="172" fontId="37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40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40" fillId="0" borderId="0"/>
    <xf numFmtId="0" fontId="335" fillId="0" borderId="0"/>
    <xf numFmtId="172" fontId="33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335" fillId="0" borderId="0" applyFont="0" applyFill="0" applyBorder="0" applyAlignment="0" applyProtection="0"/>
    <xf numFmtId="0" fontId="335" fillId="0" borderId="0"/>
    <xf numFmtId="172" fontId="335" fillId="0" borderId="0" applyFont="0" applyFill="0" applyBorder="0" applyAlignment="0" applyProtection="0"/>
    <xf numFmtId="0" fontId="335" fillId="0" borderId="0"/>
    <xf numFmtId="0" fontId="335" fillId="0" borderId="0"/>
    <xf numFmtId="172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172" fontId="335" fillId="0" borderId="0" applyFont="0" applyFill="0" applyBorder="0" applyAlignment="0" applyProtection="0"/>
    <xf numFmtId="0" fontId="335" fillId="0" borderId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0" fontId="335" fillId="0" borderId="0"/>
    <xf numFmtId="9" fontId="335" fillId="0" borderId="0" applyFont="0" applyFill="0" applyBorder="0" applyAlignment="0" applyProtection="0"/>
    <xf numFmtId="0" fontId="335" fillId="0" borderId="0"/>
    <xf numFmtId="9" fontId="335" fillId="0" borderId="0" applyFont="0" applyFill="0" applyBorder="0" applyAlignment="0" applyProtection="0"/>
    <xf numFmtId="9" fontId="33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1" fillId="0" borderId="0" applyFont="0" applyFill="0" applyBorder="0" applyAlignment="0" applyProtection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6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6" fillId="30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7" fillId="25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21" borderId="0" applyNumberFormat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1" borderId="0" applyNumberFormat="0" applyBorder="0" applyAlignment="0" applyProtection="0"/>
    <xf numFmtId="0" fontId="37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7" borderId="0" applyNumberFormat="0" applyBorder="0" applyAlignment="0" applyProtection="0"/>
    <xf numFmtId="0" fontId="37" fillId="15" borderId="0" applyNumberFormat="0" applyBorder="0" applyAlignment="0" applyProtection="0"/>
    <xf numFmtId="0" fontId="37" fillId="20" borderId="0" applyNumberFormat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16" borderId="0" applyNumberFormat="0" applyBorder="0" applyAlignment="0" applyProtection="0"/>
    <xf numFmtId="0" fontId="37" fillId="24" borderId="0" applyNumberFormat="0" applyBorder="0" applyAlignment="0" applyProtection="0"/>
    <xf numFmtId="0" fontId="37" fillId="12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37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7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21" borderId="0" applyNumberFormat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1" borderId="0" applyNumberFormat="0" applyBorder="0" applyAlignment="0" applyProtection="0"/>
    <xf numFmtId="0" fontId="37" fillId="29" borderId="0" applyNumberFormat="0" applyBorder="0" applyAlignment="0" applyProtection="0"/>
    <xf numFmtId="0" fontId="37" fillId="28" borderId="0" applyNumberFormat="0" applyBorder="0" applyAlignment="0" applyProtection="0"/>
    <xf numFmtId="0" fontId="37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24" borderId="0" applyNumberFormat="0" applyBorder="0" applyAlignment="0" applyProtection="0"/>
    <xf numFmtId="0" fontId="37" fillId="23" borderId="0" applyNumberFormat="0" applyBorder="0" applyAlignment="0" applyProtection="0"/>
    <xf numFmtId="0" fontId="37" fillId="20" borderId="0" applyNumberFormat="0" applyBorder="0" applyAlignment="0" applyProtection="0"/>
    <xf numFmtId="0" fontId="37" fillId="19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0" fontId="37" fillId="1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1" borderId="0" applyNumberFormat="0" applyBorder="0" applyAlignment="0" applyProtection="0"/>
    <xf numFmtId="9" fontId="1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0" borderId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37" fillId="0" borderId="0"/>
    <xf numFmtId="0" fontId="1" fillId="9" borderId="14" applyNumberFormat="0" applyFont="0" applyAlignment="0" applyProtection="0"/>
    <xf numFmtId="0" fontId="17" fillId="78" borderId="62" applyNumberFormat="0" applyFont="0" applyAlignment="0" applyProtection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9" borderId="14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10" fillId="70" borderId="66" applyNumberFormat="0" applyAlignment="0" applyProtection="0"/>
    <xf numFmtId="0" fontId="1" fillId="0" borderId="0"/>
    <xf numFmtId="10" fontId="102" fillId="72" borderId="63" applyNumberFormat="0" applyBorder="0" applyAlignment="0" applyProtection="0"/>
    <xf numFmtId="0" fontId="99" fillId="55" borderId="58">
      <alignment horizontal="centerContinuous" vertical="top"/>
    </xf>
    <xf numFmtId="0" fontId="329" fillId="0" borderId="67" applyNumberFormat="0" applyFill="0" applyAlignment="0" applyProtection="0"/>
    <xf numFmtId="0" fontId="110" fillId="70" borderId="59" applyNumberFormat="0" applyAlignment="0" applyProtection="0"/>
    <xf numFmtId="0" fontId="185" fillId="70" borderId="61" applyNumberFormat="0" applyAlignment="0" applyProtection="0"/>
    <xf numFmtId="0" fontId="147" fillId="0" borderId="51">
      <alignment horizontal="left" vertical="center"/>
    </xf>
    <xf numFmtId="10" fontId="102" fillId="72" borderId="49" applyNumberFormat="0" applyBorder="0" applyAlignment="0" applyProtection="0"/>
    <xf numFmtId="0" fontId="16" fillId="78" borderId="62" applyNumberFormat="0" applyFont="0" applyAlignment="0" applyProtection="0"/>
    <xf numFmtId="0" fontId="1" fillId="9" borderId="14" applyNumberFormat="0" applyFont="0" applyAlignment="0" applyProtection="0"/>
    <xf numFmtId="0" fontId="147" fillId="0" borderId="65">
      <alignment horizontal="left" vertical="center"/>
    </xf>
    <xf numFmtId="0" fontId="99" fillId="55" borderId="64">
      <alignment horizontal="centerContinuous" vertical="top"/>
    </xf>
    <xf numFmtId="0" fontId="329" fillId="0" borderId="60" applyNumberFormat="0" applyFill="0" applyAlignment="0" applyProtection="0"/>
    <xf numFmtId="0" fontId="16" fillId="78" borderId="69" applyNumberFormat="0" applyFont="0" applyAlignment="0" applyProtection="0"/>
    <xf numFmtId="10" fontId="102" fillId="72" borderId="63" applyNumberFormat="0" applyBorder="0" applyAlignment="0" applyProtection="0"/>
    <xf numFmtId="9" fontId="1" fillId="0" borderId="0" applyFont="0" applyFill="0" applyBorder="0" applyAlignment="0" applyProtection="0"/>
    <xf numFmtId="10" fontId="102" fillId="72" borderId="49" applyNumberFormat="0" applyBorder="0" applyAlignment="0" applyProtection="0"/>
    <xf numFmtId="0" fontId="185" fillId="70" borderId="68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8" fillId="43" borderId="59" applyNumberFormat="0" applyAlignment="0" applyProtection="0"/>
    <xf numFmtId="0" fontId="328" fillId="43" borderId="66" applyNumberForma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379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248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87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6" fillId="78" borderId="69" applyNumberFormat="0" applyFont="0" applyAlignment="0" applyProtection="0"/>
    <xf numFmtId="0" fontId="2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390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247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8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260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285" fillId="78" borderId="69" applyNumberFormat="0" applyFont="0" applyAlignment="0" applyProtection="0">
      <alignment vertical="center"/>
    </xf>
    <xf numFmtId="0" fontId="248" fillId="70" borderId="66" applyNumberFormat="0" applyAlignment="0" applyProtection="0"/>
    <xf numFmtId="0" fontId="110" fillId="70" borderId="66" applyNumberFormat="0" applyAlignment="0" applyProtection="0"/>
    <xf numFmtId="0" fontId="258" fillId="43" borderId="66" applyNumberFormat="0" applyAlignment="0" applyProtection="0"/>
    <xf numFmtId="0" fontId="328" fillId="43" borderId="66" applyNumberFormat="0" applyAlignment="0" applyProtection="0"/>
    <xf numFmtId="0" fontId="260" fillId="0" borderId="67" applyNumberFormat="0" applyFill="0" applyAlignment="0" applyProtection="0"/>
    <xf numFmtId="0" fontId="329" fillId="0" borderId="67" applyNumberFormat="0" applyFill="0" applyAlignment="0" applyProtection="0"/>
    <xf numFmtId="0" fontId="247" fillId="70" borderId="68" applyNumberFormat="0" applyAlignment="0" applyProtection="0"/>
    <xf numFmtId="0" fontId="185" fillId="70" borderId="68" applyNumberFormat="0" applyAlignment="0" applyProtection="0"/>
    <xf numFmtId="0" fontId="17" fillId="78" borderId="69" applyNumberFormat="0" applyFont="0" applyAlignment="0" applyProtection="0"/>
    <xf numFmtId="0" fontId="16" fillId="78" borderId="69" applyNumberFormat="0" applyFont="0" applyAlignment="0" applyProtection="0"/>
    <xf numFmtId="0" fontId="274" fillId="43" borderId="66" applyNumberFormat="0" applyAlignment="0" applyProtection="0">
      <alignment vertical="center"/>
    </xf>
    <xf numFmtId="0" fontId="275" fillId="70" borderId="68" applyNumberFormat="0" applyAlignment="0" applyProtection="0">
      <alignment vertical="center"/>
    </xf>
    <xf numFmtId="0" fontId="299" fillId="70" borderId="66" applyNumberFormat="0" applyAlignment="0" applyProtection="0">
      <alignment vertical="center"/>
    </xf>
    <xf numFmtId="0" fontId="310" fillId="0" borderId="67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66" applyNumberFormat="0" applyAlignment="0" applyProtection="0"/>
    <xf numFmtId="0" fontId="258" fillId="43" borderId="66" applyNumberFormat="0" applyAlignment="0" applyProtection="0"/>
    <xf numFmtId="0" fontId="85" fillId="78" borderId="69" applyNumberFormat="0" applyFont="0" applyAlignment="0" applyProtection="0"/>
    <xf numFmtId="0" fontId="16" fillId="78" borderId="69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379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248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110" fillId="70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87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328" fillId="4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6" fillId="78" borderId="62" applyNumberFormat="0" applyFont="0" applyAlignment="0" applyProtection="0"/>
    <xf numFmtId="0" fontId="2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85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7" fillId="78" borderId="62" applyNumberFormat="0" applyFon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390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247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185" fillId="70" borderId="61" applyNumberFormat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8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260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329" fillId="0" borderId="60" applyNumberFormat="0" applyFill="0" applyAlignment="0" applyProtection="0"/>
    <xf numFmtId="0" fontId="285" fillId="78" borderId="62" applyNumberFormat="0" applyFont="0" applyAlignment="0" applyProtection="0">
      <alignment vertical="center"/>
    </xf>
    <xf numFmtId="0" fontId="248" fillId="70" borderId="59" applyNumberFormat="0" applyAlignment="0" applyProtection="0"/>
    <xf numFmtId="0" fontId="258" fillId="43" borderId="59" applyNumberFormat="0" applyAlignment="0" applyProtection="0"/>
    <xf numFmtId="0" fontId="260" fillId="0" borderId="60" applyNumberFormat="0" applyFill="0" applyAlignment="0" applyProtection="0"/>
    <xf numFmtId="0" fontId="247" fillId="70" borderId="61" applyNumberFormat="0" applyAlignment="0" applyProtection="0"/>
    <xf numFmtId="0" fontId="17" fillId="78" borderId="62" applyNumberFormat="0" applyFont="0" applyAlignment="0" applyProtection="0"/>
    <xf numFmtId="0" fontId="274" fillId="43" borderId="59" applyNumberFormat="0" applyAlignment="0" applyProtection="0">
      <alignment vertical="center"/>
    </xf>
    <xf numFmtId="0" fontId="275" fillId="70" borderId="61" applyNumberFormat="0" applyAlignment="0" applyProtection="0">
      <alignment vertical="center"/>
    </xf>
    <xf numFmtId="0" fontId="299" fillId="70" borderId="59" applyNumberFormat="0" applyAlignment="0" applyProtection="0">
      <alignment vertical="center"/>
    </xf>
    <xf numFmtId="0" fontId="310" fillId="0" borderId="60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6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59" applyNumberFormat="0" applyAlignment="0" applyProtection="0"/>
    <xf numFmtId="0" fontId="258" fillId="43" borderId="59" applyNumberFormat="0" applyAlignment="0" applyProtection="0"/>
    <xf numFmtId="0" fontId="85" fillId="78" borderId="62" applyNumberFormat="0" applyFont="0" applyAlignment="0" applyProtection="0"/>
    <xf numFmtId="0" fontId="16" fillId="78" borderId="62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" fillId="0" borderId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7" fillId="78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10" fillId="70" borderId="80" applyNumberFormat="0" applyAlignment="0" applyProtection="0"/>
    <xf numFmtId="0" fontId="1" fillId="0" borderId="0"/>
    <xf numFmtId="10" fontId="102" fillId="72" borderId="77" applyNumberFormat="0" applyBorder="0" applyAlignment="0" applyProtection="0"/>
    <xf numFmtId="0" fontId="99" fillId="55" borderId="71">
      <alignment horizontal="centerContinuous" vertical="top"/>
    </xf>
    <xf numFmtId="0" fontId="329" fillId="0" borderId="81" applyNumberFormat="0" applyFill="0" applyAlignment="0" applyProtection="0"/>
    <xf numFmtId="0" fontId="110" fillId="70" borderId="73" applyNumberFormat="0" applyAlignment="0" applyProtection="0"/>
    <xf numFmtId="0" fontId="185" fillId="70" borderId="75" applyNumberFormat="0" applyAlignment="0" applyProtection="0"/>
    <xf numFmtId="0" fontId="147" fillId="0" borderId="72">
      <alignment horizontal="left" vertical="center"/>
    </xf>
    <xf numFmtId="10" fontId="102" fillId="72" borderId="70" applyNumberFormat="0" applyBorder="0" applyAlignment="0" applyProtection="0"/>
    <xf numFmtId="0" fontId="16" fillId="78" borderId="76" applyNumberFormat="0" applyFont="0" applyAlignment="0" applyProtection="0"/>
    <xf numFmtId="0" fontId="1" fillId="9" borderId="14" applyNumberFormat="0" applyFont="0" applyAlignment="0" applyProtection="0"/>
    <xf numFmtId="0" fontId="147" fillId="0" borderId="79">
      <alignment horizontal="left" vertical="center"/>
    </xf>
    <xf numFmtId="0" fontId="99" fillId="55" borderId="78">
      <alignment horizontal="centerContinuous" vertical="top"/>
    </xf>
    <xf numFmtId="0" fontId="329" fillId="0" borderId="74" applyNumberFormat="0" applyFill="0" applyAlignment="0" applyProtection="0"/>
    <xf numFmtId="0" fontId="16" fillId="78" borderId="83" applyNumberFormat="0" applyFont="0" applyAlignment="0" applyProtection="0"/>
    <xf numFmtId="10" fontId="102" fillId="72" borderId="77" applyNumberFormat="0" applyBorder="0" applyAlignment="0" applyProtection="0"/>
    <xf numFmtId="9" fontId="1" fillId="0" borderId="0" applyFont="0" applyFill="0" applyBorder="0" applyAlignment="0" applyProtection="0"/>
    <xf numFmtId="10" fontId="102" fillId="72" borderId="70" applyNumberFormat="0" applyBorder="0" applyAlignment="0" applyProtection="0"/>
    <xf numFmtId="0" fontId="185" fillId="70" borderId="82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8" fillId="43" borderId="73" applyNumberFormat="0" applyAlignment="0" applyProtection="0"/>
    <xf numFmtId="0" fontId="328" fillId="43" borderId="80" applyNumberForma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379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248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87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6" fillId="78" borderId="83" applyNumberFormat="0" applyFont="0" applyAlignment="0" applyProtection="0"/>
    <xf numFmtId="0" fontId="2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390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247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8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260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285" fillId="78" borderId="83" applyNumberFormat="0" applyFont="0" applyAlignment="0" applyProtection="0">
      <alignment vertical="center"/>
    </xf>
    <xf numFmtId="0" fontId="248" fillId="70" borderId="80" applyNumberFormat="0" applyAlignment="0" applyProtection="0"/>
    <xf numFmtId="0" fontId="110" fillId="70" borderId="80" applyNumberFormat="0" applyAlignment="0" applyProtection="0"/>
    <xf numFmtId="0" fontId="258" fillId="43" borderId="80" applyNumberFormat="0" applyAlignment="0" applyProtection="0"/>
    <xf numFmtId="0" fontId="328" fillId="43" borderId="80" applyNumberFormat="0" applyAlignment="0" applyProtection="0"/>
    <xf numFmtId="0" fontId="260" fillId="0" borderId="81" applyNumberFormat="0" applyFill="0" applyAlignment="0" applyProtection="0"/>
    <xf numFmtId="0" fontId="329" fillId="0" borderId="81" applyNumberFormat="0" applyFill="0" applyAlignment="0" applyProtection="0"/>
    <xf numFmtId="0" fontId="247" fillId="70" borderId="82" applyNumberFormat="0" applyAlignment="0" applyProtection="0"/>
    <xf numFmtId="0" fontId="185" fillId="70" borderId="82" applyNumberFormat="0" applyAlignment="0" applyProtection="0"/>
    <xf numFmtId="0" fontId="17" fillId="78" borderId="83" applyNumberFormat="0" applyFont="0" applyAlignment="0" applyProtection="0"/>
    <xf numFmtId="0" fontId="16" fillId="78" borderId="83" applyNumberFormat="0" applyFont="0" applyAlignment="0" applyProtection="0"/>
    <xf numFmtId="0" fontId="274" fillId="43" borderId="80" applyNumberFormat="0" applyAlignment="0" applyProtection="0">
      <alignment vertical="center"/>
    </xf>
    <xf numFmtId="0" fontId="275" fillId="70" borderId="82" applyNumberFormat="0" applyAlignment="0" applyProtection="0">
      <alignment vertical="center"/>
    </xf>
    <xf numFmtId="0" fontId="299" fillId="70" borderId="80" applyNumberFormat="0" applyAlignment="0" applyProtection="0">
      <alignment vertical="center"/>
    </xf>
    <xf numFmtId="0" fontId="310" fillId="0" borderId="81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80" applyNumberFormat="0" applyAlignment="0" applyProtection="0"/>
    <xf numFmtId="0" fontId="258" fillId="43" borderId="80" applyNumberFormat="0" applyAlignment="0" applyProtection="0"/>
    <xf numFmtId="0" fontId="85" fillId="78" borderId="83" applyNumberFormat="0" applyFont="0" applyAlignment="0" applyProtection="0"/>
    <xf numFmtId="0" fontId="16" fillId="78" borderId="83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379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248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110" fillId="70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87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328" fillId="43" borderId="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6" fillId="78" borderId="69" applyNumberFormat="0" applyFont="0" applyAlignment="0" applyProtection="0"/>
    <xf numFmtId="0" fontId="2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85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7" fillId="78" borderId="69" applyNumberFormat="0" applyFon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390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247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185" fillId="70" borderId="68" applyNumberFormat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8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260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329" fillId="0" borderId="67" applyNumberFormat="0" applyFill="0" applyAlignment="0" applyProtection="0"/>
    <xf numFmtId="0" fontId="285" fillId="78" borderId="69" applyNumberFormat="0" applyFont="0" applyAlignment="0" applyProtection="0">
      <alignment vertical="center"/>
    </xf>
    <xf numFmtId="0" fontId="248" fillId="70" borderId="66" applyNumberFormat="0" applyAlignment="0" applyProtection="0"/>
    <xf numFmtId="0" fontId="258" fillId="43" borderId="66" applyNumberFormat="0" applyAlignment="0" applyProtection="0"/>
    <xf numFmtId="0" fontId="260" fillId="0" borderId="67" applyNumberFormat="0" applyFill="0" applyAlignment="0" applyProtection="0"/>
    <xf numFmtId="0" fontId="247" fillId="70" borderId="68" applyNumberFormat="0" applyAlignment="0" applyProtection="0"/>
    <xf numFmtId="0" fontId="17" fillId="78" borderId="69" applyNumberFormat="0" applyFont="0" applyAlignment="0" applyProtection="0"/>
    <xf numFmtId="0" fontId="274" fillId="43" borderId="66" applyNumberFormat="0" applyAlignment="0" applyProtection="0">
      <alignment vertical="center"/>
    </xf>
    <xf numFmtId="0" fontId="275" fillId="70" borderId="68" applyNumberFormat="0" applyAlignment="0" applyProtection="0">
      <alignment vertical="center"/>
    </xf>
    <xf numFmtId="0" fontId="299" fillId="70" borderId="66" applyNumberFormat="0" applyAlignment="0" applyProtection="0">
      <alignment vertical="center"/>
    </xf>
    <xf numFmtId="0" fontId="310" fillId="0" borderId="67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6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66" applyNumberFormat="0" applyAlignment="0" applyProtection="0"/>
    <xf numFmtId="0" fontId="258" fillId="43" borderId="66" applyNumberFormat="0" applyAlignment="0" applyProtection="0"/>
    <xf numFmtId="0" fontId="85" fillId="78" borderId="69" applyNumberFormat="0" applyFont="0" applyAlignment="0" applyProtection="0"/>
    <xf numFmtId="0" fontId="16" fillId="78" borderId="69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0" fontId="17" fillId="78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9" fontId="1" fillId="0" borderId="0" applyFont="0" applyFill="0" applyBorder="0" applyAlignment="0" applyProtection="0"/>
    <xf numFmtId="0" fontId="110" fillId="70" borderId="87" applyNumberFormat="0" applyAlignment="0" applyProtection="0"/>
    <xf numFmtId="0" fontId="1" fillId="0" borderId="0"/>
    <xf numFmtId="10" fontId="102" fillId="72" borderId="84" applyNumberFormat="0" applyBorder="0" applyAlignment="0" applyProtection="0"/>
    <xf numFmtId="0" fontId="99" fillId="55" borderId="50">
      <alignment horizontal="centerContinuous" vertical="top"/>
    </xf>
    <xf numFmtId="0" fontId="329" fillId="0" borderId="88" applyNumberFormat="0" applyFill="0" applyAlignment="0" applyProtection="0"/>
    <xf numFmtId="0" fontId="110" fillId="70" borderId="80" applyNumberFormat="0" applyAlignment="0" applyProtection="0"/>
    <xf numFmtId="0" fontId="185" fillId="70" borderId="82" applyNumberFormat="0" applyAlignment="0" applyProtection="0"/>
    <xf numFmtId="0" fontId="147" fillId="0" borderId="51">
      <alignment horizontal="left" vertical="center"/>
    </xf>
    <xf numFmtId="10" fontId="102" fillId="72" borderId="49" applyNumberFormat="0" applyBorder="0" applyAlignment="0" applyProtection="0"/>
    <xf numFmtId="0" fontId="16" fillId="78" borderId="83" applyNumberFormat="0" applyFont="0" applyAlignment="0" applyProtection="0"/>
    <xf numFmtId="0" fontId="1" fillId="9" borderId="14" applyNumberFormat="0" applyFont="0" applyAlignment="0" applyProtection="0"/>
    <xf numFmtId="0" fontId="147" fillId="0" borderId="86">
      <alignment horizontal="left" vertical="center"/>
    </xf>
    <xf numFmtId="0" fontId="99" fillId="55" borderId="85">
      <alignment horizontal="centerContinuous" vertical="top"/>
    </xf>
    <xf numFmtId="0" fontId="329" fillId="0" borderId="81" applyNumberFormat="0" applyFill="0" applyAlignment="0" applyProtection="0"/>
    <xf numFmtId="0" fontId="16" fillId="78" borderId="90" applyNumberFormat="0" applyFont="0" applyAlignment="0" applyProtection="0"/>
    <xf numFmtId="10" fontId="102" fillId="72" borderId="84" applyNumberFormat="0" applyBorder="0" applyAlignment="0" applyProtection="0"/>
    <xf numFmtId="9" fontId="1" fillId="0" borderId="0" applyFont="0" applyFill="0" applyBorder="0" applyAlignment="0" applyProtection="0"/>
    <xf numFmtId="10" fontId="102" fillId="72" borderId="49" applyNumberFormat="0" applyBorder="0" applyAlignment="0" applyProtection="0"/>
    <xf numFmtId="0" fontId="185" fillId="70" borderId="89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8" fillId="43" borderId="80" applyNumberFormat="0" applyAlignment="0" applyProtection="0"/>
    <xf numFmtId="0" fontId="328" fillId="43" borderId="87" applyNumberFormat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379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248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87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6" fillId="78" borderId="90" applyNumberFormat="0" applyFont="0" applyAlignment="0" applyProtection="0"/>
    <xf numFmtId="0" fontId="2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390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247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8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260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285" fillId="78" borderId="90" applyNumberFormat="0" applyFont="0" applyAlignment="0" applyProtection="0">
      <alignment vertical="center"/>
    </xf>
    <xf numFmtId="0" fontId="248" fillId="70" borderId="87" applyNumberFormat="0" applyAlignment="0" applyProtection="0"/>
    <xf numFmtId="0" fontId="110" fillId="70" borderId="87" applyNumberFormat="0" applyAlignment="0" applyProtection="0"/>
    <xf numFmtId="0" fontId="258" fillId="43" borderId="87" applyNumberFormat="0" applyAlignment="0" applyProtection="0"/>
    <xf numFmtId="0" fontId="328" fillId="43" borderId="87" applyNumberFormat="0" applyAlignment="0" applyProtection="0"/>
    <xf numFmtId="0" fontId="260" fillId="0" borderId="88" applyNumberFormat="0" applyFill="0" applyAlignment="0" applyProtection="0"/>
    <xf numFmtId="0" fontId="329" fillId="0" borderId="88" applyNumberFormat="0" applyFill="0" applyAlignment="0" applyProtection="0"/>
    <xf numFmtId="0" fontId="247" fillId="70" borderId="89" applyNumberFormat="0" applyAlignment="0" applyProtection="0"/>
    <xf numFmtId="0" fontId="185" fillId="70" borderId="89" applyNumberFormat="0" applyAlignment="0" applyProtection="0"/>
    <xf numFmtId="0" fontId="17" fillId="78" borderId="90" applyNumberFormat="0" applyFont="0" applyAlignment="0" applyProtection="0"/>
    <xf numFmtId="0" fontId="16" fillId="78" borderId="90" applyNumberFormat="0" applyFont="0" applyAlignment="0" applyProtection="0"/>
    <xf numFmtId="0" fontId="274" fillId="43" borderId="87" applyNumberFormat="0" applyAlignment="0" applyProtection="0">
      <alignment vertical="center"/>
    </xf>
    <xf numFmtId="0" fontId="275" fillId="70" borderId="89" applyNumberFormat="0" applyAlignment="0" applyProtection="0">
      <alignment vertical="center"/>
    </xf>
    <xf numFmtId="0" fontId="299" fillId="70" borderId="87" applyNumberFormat="0" applyAlignment="0" applyProtection="0">
      <alignment vertical="center"/>
    </xf>
    <xf numFmtId="0" fontId="310" fillId="0" borderId="88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87" applyNumberFormat="0" applyAlignment="0" applyProtection="0"/>
    <xf numFmtId="0" fontId="258" fillId="43" borderId="87" applyNumberFormat="0" applyAlignment="0" applyProtection="0"/>
    <xf numFmtId="0" fontId="85" fillId="78" borderId="90" applyNumberFormat="0" applyFont="0" applyAlignment="0" applyProtection="0"/>
    <xf numFmtId="0" fontId="16" fillId="78" borderId="90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9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379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248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110" fillId="70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87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328" fillId="43" borderId="8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6" fillId="78" borderId="83" applyNumberFormat="0" applyFont="0" applyAlignment="0" applyProtection="0"/>
    <xf numFmtId="0" fontId="2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85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7" fillId="78" borderId="83" applyNumberFormat="0" applyFon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390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247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185" fillId="70" borderId="82" applyNumberFormat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8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260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329" fillId="0" borderId="81" applyNumberFormat="0" applyFill="0" applyAlignment="0" applyProtection="0"/>
    <xf numFmtId="0" fontId="285" fillId="78" borderId="83" applyNumberFormat="0" applyFont="0" applyAlignment="0" applyProtection="0">
      <alignment vertical="center"/>
    </xf>
    <xf numFmtId="0" fontId="248" fillId="70" borderId="80" applyNumberFormat="0" applyAlignment="0" applyProtection="0"/>
    <xf numFmtId="0" fontId="258" fillId="43" borderId="80" applyNumberFormat="0" applyAlignment="0" applyProtection="0"/>
    <xf numFmtId="0" fontId="260" fillId="0" borderId="81" applyNumberFormat="0" applyFill="0" applyAlignment="0" applyProtection="0"/>
    <xf numFmtId="0" fontId="247" fillId="70" borderId="82" applyNumberFormat="0" applyAlignment="0" applyProtection="0"/>
    <xf numFmtId="0" fontId="17" fillId="78" borderId="83" applyNumberFormat="0" applyFont="0" applyAlignment="0" applyProtection="0"/>
    <xf numFmtId="0" fontId="274" fillId="43" borderId="80" applyNumberFormat="0" applyAlignment="0" applyProtection="0">
      <alignment vertical="center"/>
    </xf>
    <xf numFmtId="0" fontId="275" fillId="70" borderId="82" applyNumberFormat="0" applyAlignment="0" applyProtection="0">
      <alignment vertical="center"/>
    </xf>
    <xf numFmtId="0" fontId="299" fillId="70" borderId="80" applyNumberFormat="0" applyAlignment="0" applyProtection="0">
      <alignment vertical="center"/>
    </xf>
    <xf numFmtId="0" fontId="310" fillId="0" borderId="81" applyNumberFormat="0" applyFill="0" applyAlignment="0" applyProtection="0">
      <alignment vertical="center"/>
    </xf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78" borderId="8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8" fillId="43" borderId="80" applyNumberFormat="0" applyAlignment="0" applyProtection="0"/>
    <xf numFmtId="0" fontId="258" fillId="43" borderId="80" applyNumberFormat="0" applyAlignment="0" applyProtection="0"/>
    <xf numFmtId="0" fontId="85" fillId="78" borderId="83" applyNumberFormat="0" applyFont="0" applyAlignment="0" applyProtection="0"/>
    <xf numFmtId="0" fontId="16" fillId="78" borderId="83" applyNumberFormat="0" applyFont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37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172" fontId="37" fillId="0" borderId="0" applyFont="0" applyFill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7" fillId="0" borderId="0" applyFont="0" applyFill="0" applyBorder="0" applyAlignment="0" applyProtection="0"/>
    <xf numFmtId="0" fontId="37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97" fillId="0" borderId="63">
      <alignment horizontal="center"/>
    </xf>
    <xf numFmtId="175" fontId="99" fillId="55" borderId="64">
      <alignment horizontal="centerContinuous" vertical="top"/>
    </xf>
    <xf numFmtId="175" fontId="147" fillId="0" borderId="72">
      <alignment horizontal="left" vertical="center"/>
    </xf>
    <xf numFmtId="0" fontId="1" fillId="0" borderId="0"/>
    <xf numFmtId="172" fontId="37" fillId="0" borderId="0" applyFont="0" applyFill="0" applyBorder="0" applyAlignment="0" applyProtection="0"/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7" fillId="0" borderId="63">
      <alignment horizontal="center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0" fontId="99" fillId="55" borderId="64">
      <alignment horizontal="centerContinuous"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47" fillId="0" borderId="72">
      <alignment horizontal="left" vertical="center"/>
    </xf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/>
    <xf numFmtId="0" fontId="37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7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6" fillId="0" borderId="0">
      <alignment vertical="top"/>
    </xf>
    <xf numFmtId="172" fontId="16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0" borderId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18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10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6" borderId="0" applyNumberFormat="0" applyBorder="0" applyAlignment="0" applyProtection="0"/>
    <xf numFmtId="0" fontId="36" fillId="14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30" borderId="0" applyNumberFormat="0" applyBorder="0" applyAlignment="0" applyProtection="0"/>
    <xf numFmtId="0" fontId="36" fillId="18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36" fillId="22" borderId="0" applyNumberFormat="0" applyBorder="0" applyAlignment="0" applyProtection="0"/>
    <xf numFmtId="0" fontId="36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28" fillId="6" borderId="10" applyNumberFormat="0" applyAlignment="0" applyProtection="0"/>
    <xf numFmtId="0" fontId="36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36" fillId="30" borderId="0" applyNumberFormat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0" borderId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33" fillId="0" borderId="0"/>
    <xf numFmtId="43" fontId="3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39" fillId="42" borderId="0" applyNumberFormat="0" applyBorder="0" applyAlignment="0" applyProtection="0"/>
    <xf numFmtId="0" fontId="247" fillId="70" borderId="82" applyNumberFormat="0" applyAlignment="0" applyProtection="0"/>
    <xf numFmtId="0" fontId="16" fillId="78" borderId="83" applyNumberFormat="0" applyFont="0" applyAlignment="0" applyProtection="0"/>
    <xf numFmtId="0" fontId="259" fillId="36" borderId="0" applyNumberFormat="0" applyBorder="0" applyAlignment="0" applyProtection="0"/>
    <xf numFmtId="0" fontId="245" fillId="0" borderId="38" applyNumberFormat="0" applyFill="0" applyAlignment="0" applyProtection="0"/>
    <xf numFmtId="0" fontId="258" fillId="43" borderId="80" applyNumberFormat="0" applyAlignment="0" applyProtection="0"/>
    <xf numFmtId="0" fontId="265" fillId="0" borderId="0" applyNumberFormat="0" applyFill="0" applyBorder="0" applyAlignment="0" applyProtection="0"/>
    <xf numFmtId="0" fontId="265" fillId="0" borderId="35" applyNumberFormat="0" applyFill="0" applyAlignment="0" applyProtection="0"/>
    <xf numFmtId="0" fontId="264" fillId="0" borderId="34" applyNumberFormat="0" applyFill="0" applyAlignment="0" applyProtection="0"/>
    <xf numFmtId="0" fontId="263" fillId="0" borderId="33" applyNumberFormat="0" applyFill="0" applyAlignment="0" applyProtection="0"/>
    <xf numFmtId="0" fontId="253" fillId="39" borderId="0" applyNumberFormat="0" applyBorder="0" applyAlignment="0" applyProtection="0"/>
    <xf numFmtId="0" fontId="250" fillId="0" borderId="0" applyNumberFormat="0" applyFill="0" applyBorder="0" applyAlignment="0" applyProtection="0"/>
    <xf numFmtId="172" fontId="37" fillId="0" borderId="0" applyFont="0" applyFill="0" applyBorder="0" applyAlignment="0" applyProtection="0"/>
    <xf numFmtId="0" fontId="244" fillId="71" borderId="30" applyNumberFormat="0" applyAlignment="0" applyProtection="0"/>
    <xf numFmtId="0" fontId="248" fillId="70" borderId="80" applyNumberFormat="0" applyAlignment="0" applyProtection="0"/>
    <xf numFmtId="0" fontId="246" fillId="38" borderId="0" applyNumberFormat="0" applyBorder="0" applyAlignment="0" applyProtection="0"/>
    <xf numFmtId="0" fontId="93" fillId="67" borderId="0" applyNumberFormat="0" applyBorder="0" applyAlignment="0" applyProtection="0"/>
    <xf numFmtId="0" fontId="93" fillId="50" borderId="0" applyNumberFormat="0" applyBorder="0" applyAlignment="0" applyProtection="0"/>
    <xf numFmtId="0" fontId="93" fillId="49" borderId="0" applyNumberFormat="0" applyBorder="0" applyAlignment="0" applyProtection="0"/>
    <xf numFmtId="0" fontId="93" fillId="63" borderId="0" applyNumberFormat="0" applyBorder="0" applyAlignment="0" applyProtection="0"/>
    <xf numFmtId="0" fontId="93" fillId="59" borderId="0" applyNumberFormat="0" applyBorder="0" applyAlignment="0" applyProtection="0"/>
    <xf numFmtId="0" fontId="93" fillId="56" borderId="0" applyNumberFormat="0" applyBorder="0" applyAlignment="0" applyProtection="0"/>
    <xf numFmtId="0" fontId="93" fillId="52" borderId="0" applyNumberFormat="0" applyBorder="0" applyAlignment="0" applyProtection="0"/>
    <xf numFmtId="0" fontId="93" fillId="50" borderId="0" applyNumberFormat="0" applyBorder="0" applyAlignment="0" applyProtection="0"/>
    <xf numFmtId="0" fontId="93" fillId="49" borderId="0" applyNumberFormat="0" applyBorder="0" applyAlignment="0" applyProtection="0"/>
    <xf numFmtId="0" fontId="93" fillId="45" borderId="0" applyNumberFormat="0" applyBorder="0" applyAlignment="0" applyProtection="0"/>
    <xf numFmtId="0" fontId="93" fillId="44" borderId="0" applyNumberFormat="0" applyBorder="0" applyAlignment="0" applyProtection="0"/>
    <xf numFmtId="0" fontId="93" fillId="47" borderId="0" applyNumberFormat="0" applyBorder="0" applyAlignment="0" applyProtection="0"/>
    <xf numFmtId="0" fontId="39" fillId="46" borderId="0" applyNumberFormat="0" applyBorder="0" applyAlignment="0" applyProtection="0"/>
    <xf numFmtId="0" fontId="39" fillId="42" borderId="0" applyNumberFormat="0" applyBorder="0" applyAlignment="0" applyProtection="0"/>
    <xf numFmtId="0" fontId="39" fillId="40" borderId="0" applyNumberFormat="0" applyBorder="0" applyAlignment="0" applyProtection="0"/>
    <xf numFmtId="0" fontId="39" fillId="45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39" borderId="0" applyNumberFormat="0" applyBorder="0" applyAlignment="0" applyProtection="0"/>
    <xf numFmtId="0" fontId="39" fillId="38" borderId="0" applyNumberFormat="0" applyBorder="0" applyAlignment="0" applyProtection="0"/>
    <xf numFmtId="0" fontId="39" fillId="37" borderId="0" applyNumberFormat="0" applyBorder="0" applyAlignment="0" applyProtection="0"/>
    <xf numFmtId="0" fontId="251" fillId="0" borderId="0" applyNumberFormat="0" applyFill="0" applyBorder="0" applyAlignment="0" applyProtection="0"/>
    <xf numFmtId="0" fontId="260" fillId="0" borderId="81" applyNumberFormat="0" applyFill="0" applyAlignment="0" applyProtection="0"/>
    <xf numFmtId="0" fontId="249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62" fillId="13" borderId="0" applyNumberFormat="0" applyBorder="0" applyAlignment="0" applyProtection="0"/>
    <xf numFmtId="0" fontId="362" fillId="17" borderId="0" applyNumberFormat="0" applyBorder="0" applyAlignment="0" applyProtection="0"/>
    <xf numFmtId="0" fontId="362" fillId="21" borderId="0" applyNumberFormat="0" applyBorder="0" applyAlignment="0" applyProtection="0"/>
    <xf numFmtId="0" fontId="362" fillId="25" borderId="0" applyNumberFormat="0" applyBorder="0" applyAlignment="0" applyProtection="0"/>
    <xf numFmtId="0" fontId="362" fillId="29" borderId="0" applyNumberFormat="0" applyBorder="0" applyAlignment="0" applyProtection="0"/>
    <xf numFmtId="0" fontId="362" fillId="33" borderId="0" applyNumberFormat="0" applyBorder="0" applyAlignment="0" applyProtection="0"/>
    <xf numFmtId="0" fontId="362" fillId="10" borderId="0" applyNumberFormat="0" applyBorder="0" applyAlignment="0" applyProtection="0"/>
    <xf numFmtId="0" fontId="362" fillId="14" borderId="0" applyNumberFormat="0" applyBorder="0" applyAlignment="0" applyProtection="0"/>
    <xf numFmtId="0" fontId="362" fillId="18" borderId="0" applyNumberFormat="0" applyBorder="0" applyAlignment="0" applyProtection="0"/>
    <xf numFmtId="0" fontId="362" fillId="22" borderId="0" applyNumberFormat="0" applyBorder="0" applyAlignment="0" applyProtection="0"/>
    <xf numFmtId="0" fontId="362" fillId="26" borderId="0" applyNumberFormat="0" applyBorder="0" applyAlignment="0" applyProtection="0"/>
    <xf numFmtId="0" fontId="362" fillId="30" borderId="0" applyNumberFormat="0" applyBorder="0" applyAlignment="0" applyProtection="0"/>
    <xf numFmtId="0" fontId="352" fillId="4" borderId="0" applyNumberFormat="0" applyBorder="0" applyAlignment="0" applyProtection="0"/>
    <xf numFmtId="0" fontId="356" fillId="7" borderId="10" applyNumberFormat="0" applyAlignment="0" applyProtection="0"/>
    <xf numFmtId="0" fontId="358" fillId="8" borderId="13" applyNumberFormat="0" applyAlignment="0" applyProtection="0"/>
    <xf numFmtId="0" fontId="360" fillId="0" borderId="0" applyNumberFormat="0" applyFill="0" applyBorder="0" applyAlignment="0" applyProtection="0"/>
    <xf numFmtId="0" fontId="351" fillId="3" borderId="0" applyNumberFormat="0" applyBorder="0" applyAlignment="0" applyProtection="0"/>
    <xf numFmtId="0" fontId="348" fillId="0" borderId="7" applyNumberFormat="0" applyFill="0" applyAlignment="0" applyProtection="0"/>
    <xf numFmtId="0" fontId="349" fillId="0" borderId="8" applyNumberFormat="0" applyFill="0" applyAlignment="0" applyProtection="0"/>
    <xf numFmtId="0" fontId="350" fillId="0" borderId="9" applyNumberFormat="0" applyFill="0" applyAlignment="0" applyProtection="0"/>
    <xf numFmtId="0" fontId="350" fillId="0" borderId="0" applyNumberFormat="0" applyFill="0" applyBorder="0" applyAlignment="0" applyProtection="0"/>
    <xf numFmtId="0" fontId="357" fillId="0" borderId="12" applyNumberFormat="0" applyFill="0" applyAlignment="0" applyProtection="0"/>
    <xf numFmtId="0" fontId="372" fillId="5" borderId="0" applyNumberFormat="0" applyBorder="0" applyAlignment="0" applyProtection="0"/>
    <xf numFmtId="0" fontId="37" fillId="9" borderId="14" applyNumberFormat="0" applyFont="0" applyAlignment="0" applyProtection="0"/>
    <xf numFmtId="0" fontId="1" fillId="9" borderId="14" applyNumberFormat="0" applyFont="0" applyAlignment="0" applyProtection="0"/>
    <xf numFmtId="0" fontId="355" fillId="7" borderId="11" applyNumberFormat="0" applyAlignment="0" applyProtection="0"/>
    <xf numFmtId="0" fontId="373" fillId="0" borderId="0" applyNumberFormat="0" applyFill="0" applyBorder="0" applyAlignment="0" applyProtection="0"/>
    <xf numFmtId="0" fontId="361" fillId="0" borderId="15" applyNumberFormat="0" applyFill="0" applyAlignment="0" applyProtection="0"/>
    <xf numFmtId="0" fontId="359" fillId="0" borderId="0" applyNumberFormat="0" applyFill="0" applyBorder="0" applyAlignment="0" applyProtection="0"/>
    <xf numFmtId="0" fontId="17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6" fillId="0" borderId="0">
      <alignment vertical="top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6" fillId="10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172" fontId="16" fillId="0" borderId="0" applyFont="0" applyFill="0" applyBorder="0" applyAlignment="0" applyProtection="0"/>
    <xf numFmtId="0" fontId="28" fillId="6" borderId="10" applyNumberForma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6" borderId="10" applyNumberFormat="0" applyAlignment="0" applyProtection="0"/>
    <xf numFmtId="0" fontId="28" fillId="6" borderId="10" applyNumberFormat="0" applyAlignment="0" applyProtection="0"/>
    <xf numFmtId="0" fontId="1" fillId="0" borderId="0"/>
    <xf numFmtId="0" fontId="1" fillId="9" borderId="14" applyNumberFormat="0" applyFont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23" borderId="0" applyNumberFormat="0" applyBorder="0" applyAlignment="0" applyProtection="0"/>
    <xf numFmtId="0" fontId="1" fillId="15" borderId="0" applyNumberFormat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0" borderId="0" applyNumberFormat="0" applyBorder="0" applyAlignment="0" applyProtection="0"/>
    <xf numFmtId="0" fontId="1" fillId="12" borderId="0" applyNumberFormat="0" applyBorder="0" applyAlignment="0" applyProtection="0"/>
    <xf numFmtId="0" fontId="1" fillId="24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16" borderId="0" applyNumberFormat="0" applyBorder="0" applyAlignment="0" applyProtection="0"/>
    <xf numFmtId="0" fontId="1" fillId="12" borderId="0" applyNumberFormat="0" applyBorder="0" applyAlignment="0" applyProtection="0"/>
    <xf numFmtId="0" fontId="1" fillId="27" borderId="0" applyNumberFormat="0" applyBorder="0" applyAlignment="0" applyProtection="0"/>
    <xf numFmtId="0" fontId="1" fillId="16" borderId="0" applyNumberFormat="0" applyBorder="0" applyAlignment="0" applyProtection="0"/>
    <xf numFmtId="0" fontId="1" fillId="27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31" borderId="0" applyNumberFormat="0" applyBorder="0" applyAlignment="0" applyProtection="0"/>
    <xf numFmtId="0" fontId="1" fillId="20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36" fillId="26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6" fillId="30" borderId="0" applyNumberFormat="0" applyBorder="0" applyAlignment="0" applyProtection="0"/>
    <xf numFmtId="0" fontId="36" fillId="22" borderId="0" applyNumberFormat="0" applyBorder="0" applyAlignment="0" applyProtection="0"/>
    <xf numFmtId="0" fontId="36" fillId="18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97" fillId="0" borderId="84">
      <alignment horizontal="center"/>
    </xf>
    <xf numFmtId="175" fontId="99" fillId="55" borderId="85">
      <alignment horizontal="centerContinuous" vertical="top"/>
    </xf>
    <xf numFmtId="175" fontId="147" fillId="0" borderId="86">
      <alignment horizontal="left" vertical="center"/>
    </xf>
    <xf numFmtId="0" fontId="1" fillId="0" borderId="0"/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7" fillId="0" borderId="84">
      <alignment horizontal="center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0" fontId="99" fillId="55" borderId="85">
      <alignment horizontal="centerContinuous" vertical="top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7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01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110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2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03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4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17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0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9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9" borderId="14" applyNumberFormat="0" applyFont="0" applyAlignment="0" applyProtection="0"/>
    <xf numFmtId="172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9" borderId="14" applyNumberFormat="0" applyFont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7" fillId="0" borderId="0"/>
    <xf numFmtId="0" fontId="40" fillId="0" borderId="0"/>
    <xf numFmtId="43" fontId="40" fillId="0" borderId="0" applyFont="0" applyFill="0" applyBorder="0" applyAlignment="0" applyProtection="0"/>
    <xf numFmtId="0" fontId="347" fillId="0" borderId="0" applyNumberFormat="0" applyFill="0" applyBorder="0" applyAlignment="0" applyProtection="0"/>
    <xf numFmtId="0" fontId="354" fillId="6" borderId="10" applyNumberFormat="0" applyAlignment="0" applyProtection="0"/>
    <xf numFmtId="0" fontId="362" fillId="10" borderId="0" applyNumberFormat="0" applyBorder="0" applyAlignment="0" applyProtection="0"/>
    <xf numFmtId="0" fontId="362" fillId="14" borderId="0" applyNumberFormat="0" applyBorder="0" applyAlignment="0" applyProtection="0"/>
    <xf numFmtId="0" fontId="362" fillId="18" borderId="0" applyNumberFormat="0" applyBorder="0" applyAlignment="0" applyProtection="0"/>
    <xf numFmtId="0" fontId="362" fillId="22" borderId="0" applyNumberFormat="0" applyBorder="0" applyAlignment="0" applyProtection="0"/>
    <xf numFmtId="0" fontId="362" fillId="26" borderId="0" applyNumberFormat="0" applyBorder="0" applyAlignment="0" applyProtection="0"/>
    <xf numFmtId="0" fontId="362" fillId="30" borderId="0" applyNumberFormat="0" applyBorder="0" applyAlignment="0" applyProtection="0"/>
    <xf numFmtId="9" fontId="40" fillId="0" borderId="0" applyFont="0" applyFill="0" applyBorder="0" applyAlignment="0" applyProtection="0"/>
    <xf numFmtId="0" fontId="17" fillId="78" borderId="90" applyNumberFormat="0" applyFont="0" applyAlignment="0" applyProtection="0"/>
    <xf numFmtId="10" fontId="102" fillId="72" borderId="49" applyNumberFormat="0" applyBorder="0" applyAlignment="0" applyProtection="0"/>
    <xf numFmtId="0" fontId="110" fillId="70" borderId="101" applyNumberFormat="0" applyAlignment="0" applyProtection="0"/>
    <xf numFmtId="10" fontId="102" fillId="72" borderId="98" applyNumberFormat="0" applyBorder="0" applyAlignment="0" applyProtection="0"/>
    <xf numFmtId="0" fontId="99" fillId="55" borderId="92">
      <alignment horizontal="centerContinuous" vertical="top"/>
    </xf>
    <xf numFmtId="0" fontId="329" fillId="0" borderId="102" applyNumberFormat="0" applyFill="0" applyAlignment="0" applyProtection="0"/>
    <xf numFmtId="0" fontId="110" fillId="70" borderId="94" applyNumberFormat="0" applyAlignment="0" applyProtection="0"/>
    <xf numFmtId="0" fontId="185" fillId="70" borderId="96" applyNumberFormat="0" applyAlignment="0" applyProtection="0"/>
    <xf numFmtId="0" fontId="147" fillId="0" borderId="93">
      <alignment horizontal="left" vertical="center"/>
    </xf>
    <xf numFmtId="10" fontId="102" fillId="72" borderId="91" applyNumberFormat="0" applyBorder="0" applyAlignment="0" applyProtection="0"/>
    <xf numFmtId="10" fontId="102" fillId="72" borderId="49" applyNumberFormat="0" applyBorder="0" applyAlignment="0" applyProtection="0"/>
    <xf numFmtId="0" fontId="16" fillId="78" borderId="97" applyNumberFormat="0" applyFont="0" applyAlignment="0" applyProtection="0"/>
    <xf numFmtId="0" fontId="147" fillId="0" borderId="100">
      <alignment horizontal="left" vertical="center"/>
    </xf>
    <xf numFmtId="0" fontId="99" fillId="55" borderId="71">
      <alignment horizontal="centerContinuous" vertical="top"/>
    </xf>
    <xf numFmtId="0" fontId="99" fillId="55" borderId="99">
      <alignment horizontal="centerContinuous" vertical="top"/>
    </xf>
    <xf numFmtId="0" fontId="329" fillId="0" borderId="95" applyNumberFormat="0" applyFill="0" applyAlignment="0" applyProtection="0"/>
    <xf numFmtId="0" fontId="16" fillId="78" borderId="104" applyNumberFormat="0" applyFont="0" applyAlignment="0" applyProtection="0"/>
    <xf numFmtId="10" fontId="102" fillId="72" borderId="98" applyNumberFormat="0" applyBorder="0" applyAlignment="0" applyProtection="0"/>
    <xf numFmtId="10" fontId="102" fillId="72" borderId="91" applyNumberFormat="0" applyBorder="0" applyAlignment="0" applyProtection="0"/>
    <xf numFmtId="0" fontId="185" fillId="70" borderId="103" applyNumberFormat="0" applyAlignment="0" applyProtection="0"/>
    <xf numFmtId="0" fontId="328" fillId="43" borderId="94" applyNumberFormat="0" applyAlignment="0" applyProtection="0"/>
    <xf numFmtId="0" fontId="328" fillId="43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379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248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3" fontId="382" fillId="0" borderId="0" applyFont="0" applyFill="0" applyBorder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87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6" fillId="78" borderId="104" applyNumberFormat="0" applyFont="0" applyAlignment="0" applyProtection="0"/>
    <xf numFmtId="0" fontId="2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390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247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8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260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285" fillId="78" borderId="104" applyNumberFormat="0" applyFont="0" applyAlignment="0" applyProtection="0">
      <alignment vertical="center"/>
    </xf>
    <xf numFmtId="0" fontId="248" fillId="70" borderId="101" applyNumberFormat="0" applyAlignment="0" applyProtection="0"/>
    <xf numFmtId="0" fontId="110" fillId="70" borderId="101" applyNumberFormat="0" applyAlignment="0" applyProtection="0"/>
    <xf numFmtId="0" fontId="258" fillId="43" borderId="101" applyNumberFormat="0" applyAlignment="0" applyProtection="0"/>
    <xf numFmtId="0" fontId="328" fillId="43" borderId="101" applyNumberFormat="0" applyAlignment="0" applyProtection="0"/>
    <xf numFmtId="0" fontId="260" fillId="0" borderId="102" applyNumberFormat="0" applyFill="0" applyAlignment="0" applyProtection="0"/>
    <xf numFmtId="0" fontId="329" fillId="0" borderId="102" applyNumberFormat="0" applyFill="0" applyAlignment="0" applyProtection="0"/>
    <xf numFmtId="0" fontId="247" fillId="70" borderId="103" applyNumberFormat="0" applyAlignment="0" applyProtection="0"/>
    <xf numFmtId="0" fontId="185" fillId="70" borderId="103" applyNumberFormat="0" applyAlignment="0" applyProtection="0"/>
    <xf numFmtId="0" fontId="17" fillId="78" borderId="104" applyNumberFormat="0" applyFont="0" applyAlignment="0" applyProtection="0"/>
    <xf numFmtId="0" fontId="16" fillId="78" borderId="104" applyNumberFormat="0" applyFont="0" applyAlignment="0" applyProtection="0"/>
    <xf numFmtId="0" fontId="274" fillId="43" borderId="101" applyNumberFormat="0" applyAlignment="0" applyProtection="0">
      <alignment vertical="center"/>
    </xf>
    <xf numFmtId="0" fontId="275" fillId="70" borderId="103" applyNumberFormat="0" applyAlignment="0" applyProtection="0">
      <alignment vertical="center"/>
    </xf>
    <xf numFmtId="0" fontId="299" fillId="70" borderId="101" applyNumberFormat="0" applyAlignment="0" applyProtection="0">
      <alignment vertical="center"/>
    </xf>
    <xf numFmtId="0" fontId="310" fillId="0" borderId="102" applyNumberFormat="0" applyFill="0" applyAlignment="0" applyProtection="0">
      <alignment vertical="center"/>
    </xf>
    <xf numFmtId="175" fontId="97" fillId="0" borderId="49">
      <alignment horizontal="center"/>
    </xf>
    <xf numFmtId="175" fontId="99" fillId="55" borderId="71">
      <alignment horizontal="centerContinuous" vertical="top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7" fillId="0" borderId="49">
      <alignment horizontal="center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99" fillId="55" borderId="71">
      <alignment horizontal="centerContinuous" vertical="top"/>
    </xf>
    <xf numFmtId="0" fontId="147" fillId="0" borderId="86">
      <alignment horizontal="left" vertical="center"/>
    </xf>
    <xf numFmtId="0" fontId="147" fillId="0" borderId="86">
      <alignment horizontal="left" vertical="center"/>
    </xf>
    <xf numFmtId="0" fontId="17" fillId="78" borderId="104" applyNumberFormat="0" applyFont="0" applyAlignment="0" applyProtection="0"/>
    <xf numFmtId="0" fontId="328" fillId="43" borderId="101" applyNumberFormat="0" applyAlignment="0" applyProtection="0"/>
    <xf numFmtId="0" fontId="258" fillId="43" borderId="101" applyNumberFormat="0" applyAlignment="0" applyProtection="0"/>
    <xf numFmtId="0" fontId="85" fillId="78" borderId="104" applyNumberFormat="0" applyFont="0" applyAlignment="0" applyProtection="0"/>
    <xf numFmtId="0" fontId="16" fillId="78" borderId="104" applyNumberFormat="0" applyFon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379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248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110" fillId="70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87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328" fillId="43" borderId="87" applyNumberForma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6" fillId="78" borderId="90" applyNumberFormat="0" applyFont="0" applyAlignment="0" applyProtection="0"/>
    <xf numFmtId="0" fontId="2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85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7" fillId="78" borderId="90" applyNumberFormat="0" applyFon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390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247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185" fillId="70" borderId="89" applyNumberFormat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8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260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329" fillId="0" borderId="88" applyNumberFormat="0" applyFill="0" applyAlignment="0" applyProtection="0"/>
    <xf numFmtId="0" fontId="285" fillId="78" borderId="90" applyNumberFormat="0" applyFont="0" applyAlignment="0" applyProtection="0">
      <alignment vertical="center"/>
    </xf>
    <xf numFmtId="0" fontId="248" fillId="70" borderId="87" applyNumberFormat="0" applyAlignment="0" applyProtection="0"/>
    <xf numFmtId="0" fontId="258" fillId="43" borderId="87" applyNumberFormat="0" applyAlignment="0" applyProtection="0"/>
    <xf numFmtId="0" fontId="260" fillId="0" borderId="88" applyNumberFormat="0" applyFill="0" applyAlignment="0" applyProtection="0"/>
    <xf numFmtId="0" fontId="247" fillId="70" borderId="89" applyNumberFormat="0" applyAlignment="0" applyProtection="0"/>
    <xf numFmtId="0" fontId="17" fillId="78" borderId="90" applyNumberFormat="0" applyFont="0" applyAlignment="0" applyProtection="0"/>
    <xf numFmtId="0" fontId="274" fillId="43" borderId="87" applyNumberFormat="0" applyAlignment="0" applyProtection="0">
      <alignment vertical="center"/>
    </xf>
    <xf numFmtId="0" fontId="275" fillId="70" borderId="89" applyNumberFormat="0" applyAlignment="0" applyProtection="0">
      <alignment vertical="center"/>
    </xf>
    <xf numFmtId="0" fontId="299" fillId="70" borderId="87" applyNumberFormat="0" applyAlignment="0" applyProtection="0">
      <alignment vertical="center"/>
    </xf>
    <xf numFmtId="0" fontId="310" fillId="0" borderId="88" applyNumberFormat="0" applyFill="0" applyAlignment="0" applyProtection="0">
      <alignment vertical="center"/>
    </xf>
    <xf numFmtId="0" fontId="17" fillId="78" borderId="90" applyNumberFormat="0" applyFont="0" applyAlignment="0" applyProtection="0"/>
    <xf numFmtId="0" fontId="328" fillId="43" borderId="87" applyNumberFormat="0" applyAlignment="0" applyProtection="0"/>
    <xf numFmtId="0" fontId="258" fillId="43" borderId="87" applyNumberFormat="0" applyAlignment="0" applyProtection="0"/>
    <xf numFmtId="0" fontId="85" fillId="78" borderId="90" applyNumberFormat="0" applyFont="0" applyAlignment="0" applyProtection="0"/>
    <xf numFmtId="0" fontId="16" fillId="78" borderId="90" applyNumberFormat="0" applyFont="0" applyAlignment="0" applyProtection="0"/>
    <xf numFmtId="0" fontId="17" fillId="78" borderId="104" applyNumberFormat="0" applyFont="0" applyAlignment="0" applyProtection="0"/>
    <xf numFmtId="0" fontId="110" fillId="70" borderId="108" applyNumberFormat="0" applyAlignment="0" applyProtection="0"/>
    <xf numFmtId="10" fontId="102" fillId="72" borderId="105" applyNumberFormat="0" applyBorder="0" applyAlignment="0" applyProtection="0"/>
    <xf numFmtId="0" fontId="99" fillId="55" borderId="71">
      <alignment horizontal="centerContinuous" vertical="top"/>
    </xf>
    <xf numFmtId="0" fontId="329" fillId="0" borderId="109" applyNumberFormat="0" applyFill="0" applyAlignment="0" applyProtection="0"/>
    <xf numFmtId="0" fontId="110" fillId="70" borderId="94" applyNumberFormat="0" applyAlignment="0" applyProtection="0"/>
    <xf numFmtId="0" fontId="185" fillId="70" borderId="96" applyNumberFormat="0" applyAlignment="0" applyProtection="0"/>
    <xf numFmtId="0" fontId="147" fillId="0" borderId="93">
      <alignment horizontal="left" vertical="center"/>
    </xf>
    <xf numFmtId="10" fontId="102" fillId="72" borderId="49" applyNumberFormat="0" applyBorder="0" applyAlignment="0" applyProtection="0"/>
    <xf numFmtId="0" fontId="16" fillId="78" borderId="104" applyNumberFormat="0" applyFont="0" applyAlignment="0" applyProtection="0"/>
    <xf numFmtId="0" fontId="147" fillId="0" borderId="107">
      <alignment horizontal="left" vertical="center"/>
    </xf>
    <xf numFmtId="0" fontId="99" fillId="55" borderId="106">
      <alignment horizontal="centerContinuous" vertical="top"/>
    </xf>
    <xf numFmtId="0" fontId="329" fillId="0" borderId="95" applyNumberFormat="0" applyFill="0" applyAlignment="0" applyProtection="0"/>
    <xf numFmtId="0" fontId="16" fillId="78" borderId="111" applyNumberFormat="0" applyFont="0" applyAlignment="0" applyProtection="0"/>
    <xf numFmtId="10" fontId="102" fillId="72" borderId="105" applyNumberFormat="0" applyBorder="0" applyAlignment="0" applyProtection="0"/>
    <xf numFmtId="10" fontId="102" fillId="72" borderId="49" applyNumberFormat="0" applyBorder="0" applyAlignment="0" applyProtection="0"/>
    <xf numFmtId="0" fontId="185" fillId="70" borderId="110" applyNumberFormat="0" applyAlignment="0" applyProtection="0"/>
    <xf numFmtId="0" fontId="328" fillId="43" borderId="94" applyNumberFormat="0" applyAlignment="0" applyProtection="0"/>
    <xf numFmtId="0" fontId="328" fillId="43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379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248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87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6" fillId="78" borderId="111" applyNumberFormat="0" applyFont="0" applyAlignment="0" applyProtection="0"/>
    <xf numFmtId="0" fontId="2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390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247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8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260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285" fillId="78" borderId="111" applyNumberFormat="0" applyFont="0" applyAlignment="0" applyProtection="0">
      <alignment vertical="center"/>
    </xf>
    <xf numFmtId="0" fontId="248" fillId="70" borderId="108" applyNumberFormat="0" applyAlignment="0" applyProtection="0"/>
    <xf numFmtId="0" fontId="110" fillId="70" borderId="108" applyNumberFormat="0" applyAlignment="0" applyProtection="0"/>
    <xf numFmtId="0" fontId="258" fillId="43" borderId="108" applyNumberFormat="0" applyAlignment="0" applyProtection="0"/>
    <xf numFmtId="0" fontId="328" fillId="43" borderId="108" applyNumberFormat="0" applyAlignment="0" applyProtection="0"/>
    <xf numFmtId="0" fontId="260" fillId="0" borderId="109" applyNumberFormat="0" applyFill="0" applyAlignment="0" applyProtection="0"/>
    <xf numFmtId="0" fontId="329" fillId="0" borderId="109" applyNumberFormat="0" applyFill="0" applyAlignment="0" applyProtection="0"/>
    <xf numFmtId="0" fontId="247" fillId="70" borderId="110" applyNumberFormat="0" applyAlignment="0" applyProtection="0"/>
    <xf numFmtId="0" fontId="185" fillId="70" borderId="110" applyNumberFormat="0" applyAlignment="0" applyProtection="0"/>
    <xf numFmtId="0" fontId="17" fillId="78" borderId="111" applyNumberFormat="0" applyFont="0" applyAlignment="0" applyProtection="0"/>
    <xf numFmtId="0" fontId="16" fillId="78" borderId="111" applyNumberFormat="0" applyFont="0" applyAlignment="0" applyProtection="0"/>
    <xf numFmtId="0" fontId="274" fillId="43" borderId="108" applyNumberFormat="0" applyAlignment="0" applyProtection="0">
      <alignment vertical="center"/>
    </xf>
    <xf numFmtId="0" fontId="275" fillId="70" borderId="110" applyNumberFormat="0" applyAlignment="0" applyProtection="0">
      <alignment vertical="center"/>
    </xf>
    <xf numFmtId="0" fontId="299" fillId="70" borderId="108" applyNumberFormat="0" applyAlignment="0" applyProtection="0">
      <alignment vertical="center"/>
    </xf>
    <xf numFmtId="0" fontId="310" fillId="0" borderId="109" applyNumberFormat="0" applyFill="0" applyAlignment="0" applyProtection="0">
      <alignment vertical="center"/>
    </xf>
    <xf numFmtId="0" fontId="17" fillId="78" borderId="111" applyNumberFormat="0" applyFont="0" applyAlignment="0" applyProtection="0"/>
    <xf numFmtId="0" fontId="328" fillId="43" borderId="108" applyNumberFormat="0" applyAlignment="0" applyProtection="0"/>
    <xf numFmtId="0" fontId="258" fillId="43" borderId="108" applyNumberFormat="0" applyAlignment="0" applyProtection="0"/>
    <xf numFmtId="0" fontId="85" fillId="78" borderId="111" applyNumberFormat="0" applyFont="0" applyAlignment="0" applyProtection="0"/>
    <xf numFmtId="0" fontId="16" fillId="78" borderId="111" applyNumberFormat="0" applyFon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379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248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110" fillId="70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87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328" fillId="43" borderId="101" applyNumberForma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6" fillId="78" borderId="104" applyNumberFormat="0" applyFont="0" applyAlignment="0" applyProtection="0"/>
    <xf numFmtId="0" fontId="2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85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7" fillId="78" borderId="104" applyNumberFormat="0" applyFon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390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247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185" fillId="70" borderId="103" applyNumberFormat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8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260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329" fillId="0" borderId="102" applyNumberFormat="0" applyFill="0" applyAlignment="0" applyProtection="0"/>
    <xf numFmtId="0" fontId="285" fillId="78" borderId="104" applyNumberFormat="0" applyFont="0" applyAlignment="0" applyProtection="0">
      <alignment vertical="center"/>
    </xf>
    <xf numFmtId="0" fontId="248" fillId="70" borderId="101" applyNumberFormat="0" applyAlignment="0" applyProtection="0"/>
    <xf numFmtId="0" fontId="258" fillId="43" borderId="101" applyNumberFormat="0" applyAlignment="0" applyProtection="0"/>
    <xf numFmtId="0" fontId="260" fillId="0" borderId="102" applyNumberFormat="0" applyFill="0" applyAlignment="0" applyProtection="0"/>
    <xf numFmtId="0" fontId="247" fillId="70" borderId="103" applyNumberFormat="0" applyAlignment="0" applyProtection="0"/>
    <xf numFmtId="0" fontId="17" fillId="78" borderId="104" applyNumberFormat="0" applyFont="0" applyAlignment="0" applyProtection="0"/>
    <xf numFmtId="0" fontId="274" fillId="43" borderId="101" applyNumberFormat="0" applyAlignment="0" applyProtection="0">
      <alignment vertical="center"/>
    </xf>
    <xf numFmtId="0" fontId="275" fillId="70" borderId="103" applyNumberFormat="0" applyAlignment="0" applyProtection="0">
      <alignment vertical="center"/>
    </xf>
    <xf numFmtId="0" fontId="299" fillId="70" borderId="101" applyNumberFormat="0" applyAlignment="0" applyProtection="0">
      <alignment vertical="center"/>
    </xf>
    <xf numFmtId="0" fontId="310" fillId="0" borderId="102" applyNumberFormat="0" applyFill="0" applyAlignment="0" applyProtection="0">
      <alignment vertical="center"/>
    </xf>
    <xf numFmtId="0" fontId="17" fillId="78" borderId="104" applyNumberFormat="0" applyFont="0" applyAlignment="0" applyProtection="0"/>
    <xf numFmtId="0" fontId="328" fillId="43" borderId="101" applyNumberFormat="0" applyAlignment="0" applyProtection="0"/>
    <xf numFmtId="0" fontId="258" fillId="43" borderId="101" applyNumberFormat="0" applyAlignment="0" applyProtection="0"/>
    <xf numFmtId="0" fontId="85" fillId="78" borderId="104" applyNumberFormat="0" applyFont="0" applyAlignment="0" applyProtection="0"/>
    <xf numFmtId="0" fontId="16" fillId="78" borderId="104" applyNumberFormat="0" applyFont="0" applyAlignment="0" applyProtection="0"/>
    <xf numFmtId="0" fontId="17" fillId="78" borderId="111" applyNumberFormat="0" applyFont="0" applyAlignment="0" applyProtection="0"/>
    <xf numFmtId="0" fontId="110" fillId="70" borderId="122" applyNumberFormat="0" applyAlignment="0" applyProtection="0"/>
    <xf numFmtId="10" fontId="102" fillId="72" borderId="119" applyNumberFormat="0" applyBorder="0" applyAlignment="0" applyProtection="0"/>
    <xf numFmtId="0" fontId="99" fillId="55" borderId="113">
      <alignment horizontal="centerContinuous" vertical="top"/>
    </xf>
    <xf numFmtId="0" fontId="329" fillId="0" borderId="123" applyNumberFormat="0" applyFill="0" applyAlignment="0" applyProtection="0"/>
    <xf numFmtId="0" fontId="110" fillId="70" borderId="115" applyNumberFormat="0" applyAlignment="0" applyProtection="0"/>
    <xf numFmtId="0" fontId="185" fillId="70" borderId="117" applyNumberFormat="0" applyAlignment="0" applyProtection="0"/>
    <xf numFmtId="0" fontId="147" fillId="0" borderId="114">
      <alignment horizontal="left" vertical="center"/>
    </xf>
    <xf numFmtId="10" fontId="102" fillId="72" borderId="112" applyNumberFormat="0" applyBorder="0" applyAlignment="0" applyProtection="0"/>
    <xf numFmtId="0" fontId="16" fillId="78" borderId="118" applyNumberFormat="0" applyFont="0" applyAlignment="0" applyProtection="0"/>
    <xf numFmtId="0" fontId="147" fillId="0" borderId="121">
      <alignment horizontal="left" vertical="center"/>
    </xf>
    <xf numFmtId="0" fontId="99" fillId="55" borderId="120">
      <alignment horizontal="centerContinuous" vertical="top"/>
    </xf>
    <xf numFmtId="0" fontId="329" fillId="0" borderId="116" applyNumberFormat="0" applyFill="0" applyAlignment="0" applyProtection="0"/>
    <xf numFmtId="0" fontId="16" fillId="78" borderId="125" applyNumberFormat="0" applyFont="0" applyAlignment="0" applyProtection="0"/>
    <xf numFmtId="10" fontId="102" fillId="72" borderId="119" applyNumberFormat="0" applyBorder="0" applyAlignment="0" applyProtection="0"/>
    <xf numFmtId="10" fontId="102" fillId="72" borderId="112" applyNumberFormat="0" applyBorder="0" applyAlignment="0" applyProtection="0"/>
    <xf numFmtId="0" fontId="185" fillId="70" borderId="124" applyNumberFormat="0" applyAlignment="0" applyProtection="0"/>
    <xf numFmtId="0" fontId="328" fillId="43" borderId="115" applyNumberFormat="0" applyAlignment="0" applyProtection="0"/>
    <xf numFmtId="0" fontId="328" fillId="43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379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248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87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6" fillId="78" borderId="125" applyNumberFormat="0" applyFont="0" applyAlignment="0" applyProtection="0"/>
    <xf numFmtId="0" fontId="2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390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247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8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260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285" fillId="78" borderId="125" applyNumberFormat="0" applyFont="0" applyAlignment="0" applyProtection="0">
      <alignment vertical="center"/>
    </xf>
    <xf numFmtId="0" fontId="248" fillId="70" borderId="122" applyNumberFormat="0" applyAlignment="0" applyProtection="0"/>
    <xf numFmtId="0" fontId="110" fillId="70" borderId="122" applyNumberFormat="0" applyAlignment="0" applyProtection="0"/>
    <xf numFmtId="0" fontId="258" fillId="43" borderId="122" applyNumberFormat="0" applyAlignment="0" applyProtection="0"/>
    <xf numFmtId="0" fontId="328" fillId="43" borderId="122" applyNumberFormat="0" applyAlignment="0" applyProtection="0"/>
    <xf numFmtId="0" fontId="260" fillId="0" borderId="123" applyNumberFormat="0" applyFill="0" applyAlignment="0" applyProtection="0"/>
    <xf numFmtId="0" fontId="329" fillId="0" borderId="123" applyNumberFormat="0" applyFill="0" applyAlignment="0" applyProtection="0"/>
    <xf numFmtId="0" fontId="247" fillId="70" borderId="124" applyNumberFormat="0" applyAlignment="0" applyProtection="0"/>
    <xf numFmtId="0" fontId="185" fillId="70" borderId="124" applyNumberFormat="0" applyAlignment="0" applyProtection="0"/>
    <xf numFmtId="0" fontId="17" fillId="78" borderId="125" applyNumberFormat="0" applyFont="0" applyAlignment="0" applyProtection="0"/>
    <xf numFmtId="0" fontId="16" fillId="78" borderId="125" applyNumberFormat="0" applyFont="0" applyAlignment="0" applyProtection="0"/>
    <xf numFmtId="0" fontId="274" fillId="43" borderId="122" applyNumberFormat="0" applyAlignment="0" applyProtection="0">
      <alignment vertical="center"/>
    </xf>
    <xf numFmtId="0" fontId="275" fillId="70" borderId="124" applyNumberFormat="0" applyAlignment="0" applyProtection="0">
      <alignment vertical="center"/>
    </xf>
    <xf numFmtId="0" fontId="299" fillId="70" borderId="122" applyNumberFormat="0" applyAlignment="0" applyProtection="0">
      <alignment vertical="center"/>
    </xf>
    <xf numFmtId="0" fontId="310" fillId="0" borderId="123" applyNumberFormat="0" applyFill="0" applyAlignment="0" applyProtection="0">
      <alignment vertical="center"/>
    </xf>
    <xf numFmtId="0" fontId="17" fillId="78" borderId="125" applyNumberFormat="0" applyFont="0" applyAlignment="0" applyProtection="0"/>
    <xf numFmtId="0" fontId="328" fillId="43" borderId="122" applyNumberFormat="0" applyAlignment="0" applyProtection="0"/>
    <xf numFmtId="0" fontId="258" fillId="43" borderId="122" applyNumberFormat="0" applyAlignment="0" applyProtection="0"/>
    <xf numFmtId="0" fontId="85" fillId="78" borderId="125" applyNumberFormat="0" applyFont="0" applyAlignment="0" applyProtection="0"/>
    <xf numFmtId="0" fontId="16" fillId="78" borderId="125" applyNumberFormat="0" applyFon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379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248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110" fillId="70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87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328" fillId="43" borderId="108" applyNumberForma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6" fillId="78" borderId="111" applyNumberFormat="0" applyFont="0" applyAlignment="0" applyProtection="0"/>
    <xf numFmtId="0" fontId="2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85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7" fillId="78" borderId="111" applyNumberFormat="0" applyFon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390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247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185" fillId="70" borderId="110" applyNumberFormat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8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260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329" fillId="0" borderId="109" applyNumberFormat="0" applyFill="0" applyAlignment="0" applyProtection="0"/>
    <xf numFmtId="0" fontId="285" fillId="78" borderId="111" applyNumberFormat="0" applyFont="0" applyAlignment="0" applyProtection="0">
      <alignment vertical="center"/>
    </xf>
    <xf numFmtId="0" fontId="248" fillId="70" borderId="108" applyNumberFormat="0" applyAlignment="0" applyProtection="0"/>
    <xf numFmtId="0" fontId="258" fillId="43" borderId="108" applyNumberFormat="0" applyAlignment="0" applyProtection="0"/>
    <xf numFmtId="0" fontId="260" fillId="0" borderId="109" applyNumberFormat="0" applyFill="0" applyAlignment="0" applyProtection="0"/>
    <xf numFmtId="0" fontId="247" fillId="70" borderId="110" applyNumberFormat="0" applyAlignment="0" applyProtection="0"/>
    <xf numFmtId="0" fontId="17" fillId="78" borderId="111" applyNumberFormat="0" applyFont="0" applyAlignment="0" applyProtection="0"/>
    <xf numFmtId="0" fontId="274" fillId="43" borderId="108" applyNumberFormat="0" applyAlignment="0" applyProtection="0">
      <alignment vertical="center"/>
    </xf>
    <xf numFmtId="0" fontId="275" fillId="70" borderId="110" applyNumberFormat="0" applyAlignment="0" applyProtection="0">
      <alignment vertical="center"/>
    </xf>
    <xf numFmtId="0" fontId="299" fillId="70" borderId="108" applyNumberFormat="0" applyAlignment="0" applyProtection="0">
      <alignment vertical="center"/>
    </xf>
    <xf numFmtId="0" fontId="310" fillId="0" borderId="109" applyNumberFormat="0" applyFill="0" applyAlignment="0" applyProtection="0">
      <alignment vertical="center"/>
    </xf>
    <xf numFmtId="0" fontId="17" fillId="78" borderId="111" applyNumberFormat="0" applyFont="0" applyAlignment="0" applyProtection="0"/>
    <xf numFmtId="0" fontId="328" fillId="43" borderId="108" applyNumberFormat="0" applyAlignment="0" applyProtection="0"/>
    <xf numFmtId="0" fontId="258" fillId="43" borderId="108" applyNumberFormat="0" applyAlignment="0" applyProtection="0"/>
    <xf numFmtId="0" fontId="85" fillId="78" borderId="111" applyNumberFormat="0" applyFont="0" applyAlignment="0" applyProtection="0"/>
    <xf numFmtId="0" fontId="16" fillId="78" borderId="111" applyNumberFormat="0" applyFont="0" applyAlignment="0" applyProtection="0"/>
    <xf numFmtId="0" fontId="17" fillId="78" borderId="125" applyNumberFormat="0" applyFont="0" applyAlignment="0" applyProtection="0"/>
    <xf numFmtId="0" fontId="110" fillId="70" borderId="129" applyNumberFormat="0" applyAlignment="0" applyProtection="0"/>
    <xf numFmtId="10" fontId="102" fillId="72" borderId="126" applyNumberFormat="0" applyBorder="0" applyAlignment="0" applyProtection="0"/>
    <xf numFmtId="0" fontId="99" fillId="55" borderId="71">
      <alignment horizontal="centerContinuous" vertical="top"/>
    </xf>
    <xf numFmtId="0" fontId="329" fillId="0" borderId="130" applyNumberFormat="0" applyFill="0" applyAlignment="0" applyProtection="0"/>
    <xf numFmtId="0" fontId="110" fillId="70" borderId="122" applyNumberFormat="0" applyAlignment="0" applyProtection="0"/>
    <xf numFmtId="0" fontId="185" fillId="70" borderId="124" applyNumberFormat="0" applyAlignment="0" applyProtection="0"/>
    <xf numFmtId="0" fontId="147" fillId="0" borderId="86">
      <alignment horizontal="left" vertical="center"/>
    </xf>
    <xf numFmtId="10" fontId="102" fillId="72" borderId="49" applyNumberFormat="0" applyBorder="0" applyAlignment="0" applyProtection="0"/>
    <xf numFmtId="0" fontId="16" fillId="78" borderId="125" applyNumberFormat="0" applyFont="0" applyAlignment="0" applyProtection="0"/>
    <xf numFmtId="0" fontId="147" fillId="0" borderId="128">
      <alignment horizontal="left" vertical="center"/>
    </xf>
    <xf numFmtId="0" fontId="99" fillId="55" borderId="127">
      <alignment horizontal="centerContinuous" vertical="top"/>
    </xf>
    <xf numFmtId="0" fontId="329" fillId="0" borderId="123" applyNumberFormat="0" applyFill="0" applyAlignment="0" applyProtection="0"/>
    <xf numFmtId="0" fontId="16" fillId="78" borderId="132" applyNumberFormat="0" applyFont="0" applyAlignment="0" applyProtection="0"/>
    <xf numFmtId="10" fontId="102" fillId="72" borderId="126" applyNumberFormat="0" applyBorder="0" applyAlignment="0" applyProtection="0"/>
    <xf numFmtId="10" fontId="102" fillId="72" borderId="49" applyNumberFormat="0" applyBorder="0" applyAlignment="0" applyProtection="0"/>
    <xf numFmtId="0" fontId="185" fillId="70" borderId="131" applyNumberFormat="0" applyAlignment="0" applyProtection="0"/>
    <xf numFmtId="0" fontId="328" fillId="43" borderId="122" applyNumberFormat="0" applyAlignment="0" applyProtection="0"/>
    <xf numFmtId="0" fontId="328" fillId="43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379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248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110" fillId="70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87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328" fillId="43" borderId="129" applyNumberForma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6" fillId="78" borderId="132" applyNumberFormat="0" applyFont="0" applyAlignment="0" applyProtection="0"/>
    <xf numFmtId="0" fontId="2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85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7" fillId="78" borderId="132" applyNumberFormat="0" applyFon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390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247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185" fillId="70" borderId="131" applyNumberFormat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8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260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329" fillId="0" borderId="130" applyNumberFormat="0" applyFill="0" applyAlignment="0" applyProtection="0"/>
    <xf numFmtId="0" fontId="285" fillId="78" borderId="132" applyNumberFormat="0" applyFont="0" applyAlignment="0" applyProtection="0">
      <alignment vertical="center"/>
    </xf>
    <xf numFmtId="0" fontId="248" fillId="70" borderId="129" applyNumberFormat="0" applyAlignment="0" applyProtection="0"/>
    <xf numFmtId="0" fontId="110" fillId="70" borderId="129" applyNumberFormat="0" applyAlignment="0" applyProtection="0"/>
    <xf numFmtId="0" fontId="258" fillId="43" borderId="129" applyNumberFormat="0" applyAlignment="0" applyProtection="0"/>
    <xf numFmtId="0" fontId="328" fillId="43" borderId="129" applyNumberFormat="0" applyAlignment="0" applyProtection="0"/>
    <xf numFmtId="0" fontId="260" fillId="0" borderId="130" applyNumberFormat="0" applyFill="0" applyAlignment="0" applyProtection="0"/>
    <xf numFmtId="0" fontId="329" fillId="0" borderId="130" applyNumberFormat="0" applyFill="0" applyAlignment="0" applyProtection="0"/>
    <xf numFmtId="0" fontId="247" fillId="70" borderId="131" applyNumberFormat="0" applyAlignment="0" applyProtection="0"/>
    <xf numFmtId="0" fontId="185" fillId="70" borderId="131" applyNumberFormat="0" applyAlignment="0" applyProtection="0"/>
    <xf numFmtId="0" fontId="17" fillId="78" borderId="132" applyNumberFormat="0" applyFont="0" applyAlignment="0" applyProtection="0"/>
    <xf numFmtId="0" fontId="16" fillId="78" borderId="132" applyNumberFormat="0" applyFont="0" applyAlignment="0" applyProtection="0"/>
    <xf numFmtId="0" fontId="274" fillId="43" borderId="129" applyNumberFormat="0" applyAlignment="0" applyProtection="0">
      <alignment vertical="center"/>
    </xf>
    <xf numFmtId="0" fontId="275" fillId="70" borderId="131" applyNumberFormat="0" applyAlignment="0" applyProtection="0">
      <alignment vertical="center"/>
    </xf>
    <xf numFmtId="0" fontId="299" fillId="70" borderId="129" applyNumberFormat="0" applyAlignment="0" applyProtection="0">
      <alignment vertical="center"/>
    </xf>
    <xf numFmtId="0" fontId="310" fillId="0" borderId="130" applyNumberFormat="0" applyFill="0" applyAlignment="0" applyProtection="0">
      <alignment vertical="center"/>
    </xf>
    <xf numFmtId="0" fontId="17" fillId="78" borderId="132" applyNumberFormat="0" applyFont="0" applyAlignment="0" applyProtection="0"/>
    <xf numFmtId="0" fontId="328" fillId="43" borderId="129" applyNumberFormat="0" applyAlignment="0" applyProtection="0"/>
    <xf numFmtId="0" fontId="258" fillId="43" borderId="129" applyNumberFormat="0" applyAlignment="0" applyProtection="0"/>
    <xf numFmtId="0" fontId="85" fillId="78" borderId="132" applyNumberFormat="0" applyFont="0" applyAlignment="0" applyProtection="0"/>
    <xf numFmtId="0" fontId="16" fillId="78" borderId="132" applyNumberFormat="0" applyFon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379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248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110" fillId="70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87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328" fillId="43" borderId="122" applyNumberForma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6" fillId="78" borderId="125" applyNumberFormat="0" applyFont="0" applyAlignment="0" applyProtection="0"/>
    <xf numFmtId="0" fontId="2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85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7" fillId="78" borderId="125" applyNumberFormat="0" applyFon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390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247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185" fillId="70" borderId="124" applyNumberFormat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8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260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329" fillId="0" borderId="123" applyNumberFormat="0" applyFill="0" applyAlignment="0" applyProtection="0"/>
    <xf numFmtId="0" fontId="285" fillId="78" borderId="125" applyNumberFormat="0" applyFont="0" applyAlignment="0" applyProtection="0">
      <alignment vertical="center"/>
    </xf>
    <xf numFmtId="0" fontId="248" fillId="70" borderId="122" applyNumberFormat="0" applyAlignment="0" applyProtection="0"/>
    <xf numFmtId="0" fontId="258" fillId="43" borderId="122" applyNumberFormat="0" applyAlignment="0" applyProtection="0"/>
    <xf numFmtId="0" fontId="260" fillId="0" borderId="123" applyNumberFormat="0" applyFill="0" applyAlignment="0" applyProtection="0"/>
    <xf numFmtId="0" fontId="247" fillId="70" borderId="124" applyNumberFormat="0" applyAlignment="0" applyProtection="0"/>
    <xf numFmtId="0" fontId="17" fillId="78" borderId="125" applyNumberFormat="0" applyFont="0" applyAlignment="0" applyProtection="0"/>
    <xf numFmtId="0" fontId="274" fillId="43" borderId="122" applyNumberFormat="0" applyAlignment="0" applyProtection="0">
      <alignment vertical="center"/>
    </xf>
    <xf numFmtId="0" fontId="275" fillId="70" borderId="124" applyNumberFormat="0" applyAlignment="0" applyProtection="0">
      <alignment vertical="center"/>
    </xf>
    <xf numFmtId="0" fontId="299" fillId="70" borderId="122" applyNumberFormat="0" applyAlignment="0" applyProtection="0">
      <alignment vertical="center"/>
    </xf>
    <xf numFmtId="0" fontId="310" fillId="0" borderId="123" applyNumberFormat="0" applyFill="0" applyAlignment="0" applyProtection="0">
      <alignment vertical="center"/>
    </xf>
    <xf numFmtId="0" fontId="17" fillId="78" borderId="125" applyNumberFormat="0" applyFont="0" applyAlignment="0" applyProtection="0"/>
    <xf numFmtId="0" fontId="328" fillId="43" borderId="122" applyNumberFormat="0" applyAlignment="0" applyProtection="0"/>
    <xf numFmtId="0" fontId="258" fillId="43" borderId="122" applyNumberFormat="0" applyAlignment="0" applyProtection="0"/>
    <xf numFmtId="0" fontId="85" fillId="78" borderId="125" applyNumberFormat="0" applyFont="0" applyAlignment="0" applyProtection="0"/>
    <xf numFmtId="0" fontId="16" fillId="78" borderId="125" applyNumberFormat="0" applyFont="0" applyAlignment="0" applyProtection="0"/>
    <xf numFmtId="175" fontId="97" fillId="0" borderId="105">
      <alignment horizontal="center"/>
    </xf>
    <xf numFmtId="175" fontId="99" fillId="55" borderId="106">
      <alignment horizontal="centerContinuous" vertical="top"/>
    </xf>
    <xf numFmtId="175" fontId="147" fillId="0" borderId="114">
      <alignment horizontal="left" vertic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7" fillId="0" borderId="105">
      <alignment horizontal="center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99" fillId="55" borderId="106">
      <alignment horizontal="centerContinuous" vertical="top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147" fillId="0" borderId="114">
      <alignment horizontal="left" vertical="center"/>
    </xf>
    <xf numFmtId="0" fontId="247" fillId="70" borderId="124" applyNumberFormat="0" applyAlignment="0" applyProtection="0"/>
    <xf numFmtId="0" fontId="16" fillId="78" borderId="125" applyNumberFormat="0" applyFont="0" applyAlignment="0" applyProtection="0"/>
    <xf numFmtId="0" fontId="258" fillId="43" borderId="122" applyNumberFormat="0" applyAlignment="0" applyProtection="0"/>
    <xf numFmtId="0" fontId="248" fillId="70" borderId="122" applyNumberFormat="0" applyAlignment="0" applyProtection="0"/>
    <xf numFmtId="0" fontId="260" fillId="0" borderId="123" applyNumberFormat="0" applyFill="0" applyAlignment="0" applyProtection="0"/>
    <xf numFmtId="175" fontId="97" fillId="0" borderId="126">
      <alignment horizontal="center"/>
    </xf>
    <xf numFmtId="175" fontId="99" fillId="55" borderId="127">
      <alignment horizontal="centerContinuous" vertical="top"/>
    </xf>
    <xf numFmtId="175" fontId="147" fillId="0" borderId="128">
      <alignment horizontal="left" vertic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7" fillId="0" borderId="126">
      <alignment horizontal="center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99" fillId="55" borderId="127">
      <alignment horizontal="centerContinuous" vertical="top"/>
    </xf>
    <xf numFmtId="0" fontId="147" fillId="0" borderId="128">
      <alignment horizontal="left" vertical="center"/>
    </xf>
    <xf numFmtId="0" fontId="147" fillId="0" borderId="128">
      <alignment horizontal="left" vertical="center"/>
    </xf>
    <xf numFmtId="0" fontId="147" fillId="0" borderId="128">
      <alignment horizontal="left" vertical="center"/>
    </xf>
    <xf numFmtId="0" fontId="147" fillId="0" borderId="128">
      <alignment horizontal="left" vertical="center"/>
    </xf>
    <xf numFmtId="0" fontId="147" fillId="0" borderId="128">
      <alignment horizontal="left" vertical="center"/>
    </xf>
    <xf numFmtId="0" fontId="147" fillId="0" borderId="128">
      <alignment horizontal="left" vertical="center"/>
    </xf>
  </cellStyleXfs>
  <cellXfs count="298">
    <xf numFmtId="37" fontId="0" fillId="0" borderId="0" xfId="0"/>
    <xf numFmtId="37" fontId="5" fillId="0" borderId="0" xfId="0" applyFont="1" applyFill="1"/>
    <xf numFmtId="37" fontId="7" fillId="0" borderId="0" xfId="0" applyFont="1" applyFill="1" applyAlignment="1">
      <alignment horizontal="left"/>
    </xf>
    <xf numFmtId="37" fontId="9" fillId="0" borderId="0" xfId="0" applyFont="1" applyFill="1"/>
    <xf numFmtId="37" fontId="8" fillId="0" borderId="0" xfId="0" applyFont="1" applyFill="1"/>
    <xf numFmtId="49" fontId="7" fillId="0" borderId="0" xfId="0" quotePrefix="1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9" fillId="0" borderId="0" xfId="0" applyNumberFormat="1" applyFont="1" applyFill="1"/>
    <xf numFmtId="49" fontId="8" fillId="0" borderId="0" xfId="0" quotePrefix="1" applyNumberFormat="1" applyFont="1" applyFill="1" applyAlignment="1">
      <alignment horizontal="left"/>
    </xf>
    <xf numFmtId="49" fontId="8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37" fontId="9" fillId="0" borderId="0" xfId="0" applyFont="1" applyFill="1" applyBorder="1"/>
    <xf numFmtId="49" fontId="13" fillId="0" borderId="0" xfId="0" applyNumberFormat="1" applyFont="1" applyFill="1"/>
    <xf numFmtId="166" fontId="9" fillId="0" borderId="1" xfId="0" applyNumberFormat="1" applyFont="1" applyFill="1" applyBorder="1" applyAlignment="1">
      <alignment horizontal="right"/>
    </xf>
    <xf numFmtId="37" fontId="9" fillId="0" borderId="0" xfId="0" applyNumberFormat="1" applyFont="1" applyFill="1"/>
    <xf numFmtId="166" fontId="9" fillId="0" borderId="0" xfId="0" applyNumberFormat="1" applyFont="1" applyFill="1" applyBorder="1"/>
    <xf numFmtId="166" fontId="9" fillId="0" borderId="0" xfId="0" applyNumberFormat="1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49" fontId="13" fillId="0" borderId="0" xfId="0" quotePrefix="1" applyNumberFormat="1" applyFont="1" applyFill="1" applyAlignment="1">
      <alignment horizontal="left"/>
    </xf>
    <xf numFmtId="166" fontId="9" fillId="0" borderId="0" xfId="0" applyNumberFormat="1" applyFont="1" applyFill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>
      <alignment horizontal="left"/>
    </xf>
    <xf numFmtId="166" fontId="9" fillId="0" borderId="3" xfId="0" applyNumberFormat="1" applyFont="1" applyFill="1" applyBorder="1"/>
    <xf numFmtId="166" fontId="9" fillId="0" borderId="0" xfId="0" applyNumberFormat="1" applyFont="1" applyFill="1" applyAlignment="1">
      <alignment horizontal="right"/>
    </xf>
    <xf numFmtId="43" fontId="8" fillId="0" borderId="0" xfId="0" applyNumberFormat="1" applyFont="1" applyFill="1" applyAlignment="1">
      <alignment horizontal="center"/>
    </xf>
    <xf numFmtId="165" fontId="9" fillId="0" borderId="3" xfId="0" applyNumberFormat="1" applyFont="1" applyFill="1" applyBorder="1" applyAlignment="1">
      <alignment horizontal="right"/>
    </xf>
    <xf numFmtId="165" fontId="9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166" fontId="9" fillId="0" borderId="0" xfId="1" applyNumberFormat="1" applyFont="1" applyFill="1" applyBorder="1"/>
    <xf numFmtId="43" fontId="8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8" fillId="0" borderId="0" xfId="0" applyFont="1" applyFill="1" applyBorder="1"/>
    <xf numFmtId="40" fontId="14" fillId="0" borderId="0" xfId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left"/>
    </xf>
    <xf numFmtId="49" fontId="12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37" fontId="0" fillId="0" borderId="0" xfId="0" applyFill="1"/>
    <xf numFmtId="49" fontId="0" fillId="0" borderId="0" xfId="0" applyNumberFormat="1" applyFill="1" applyAlignment="1">
      <alignment horizontal="left"/>
    </xf>
    <xf numFmtId="49" fontId="0" fillId="0" borderId="0" xfId="0" applyNumberFormat="1" applyFill="1"/>
    <xf numFmtId="37" fontId="9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Alignment="1">
      <alignment horizontal="left"/>
    </xf>
    <xf numFmtId="37" fontId="0" fillId="0" borderId="0" xfId="0" applyFont="1" applyFill="1" applyBorder="1"/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Fill="1" applyBorder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5" fillId="0" borderId="0" xfId="0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Fill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Fill="1" applyAlignment="1">
      <alignment horizontal="center"/>
    </xf>
    <xf numFmtId="37" fontId="10" fillId="0" borderId="0" xfId="0" applyFont="1" applyFill="1" applyAlignment="1">
      <alignment horizontal="center"/>
    </xf>
    <xf numFmtId="40" fontId="14" fillId="0" borderId="0" xfId="1" applyFont="1" applyFill="1" applyAlignment="1">
      <alignment horizontal="center"/>
    </xf>
    <xf numFmtId="37" fontId="14" fillId="0" borderId="0" xfId="0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2" fillId="0" borderId="0" xfId="0" applyFont="1" applyFill="1" applyAlignment="1">
      <alignment horizontal="center"/>
    </xf>
    <xf numFmtId="37" fontId="0" fillId="0" borderId="0" xfId="0" applyFill="1" applyBorder="1"/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41" fontId="19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0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5" fillId="0" borderId="0" xfId="1" applyNumberFormat="1" applyFont="1" applyFill="1" applyAlignment="1">
      <alignment horizontal="center"/>
    </xf>
    <xf numFmtId="40" fontId="5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5" fillId="0" borderId="0" xfId="1" applyNumberFormat="1" applyFont="1" applyFill="1"/>
    <xf numFmtId="40" fontId="8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14" fillId="0" borderId="0" xfId="1" applyFont="1" applyFill="1" applyBorder="1"/>
    <xf numFmtId="49" fontId="11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0" xfId="0" applyFont="1" applyFill="1" applyAlignment="1">
      <alignment horizontal="center"/>
    </xf>
    <xf numFmtId="37" fontId="8" fillId="0" borderId="4" xfId="0" applyFont="1" applyFill="1" applyBorder="1"/>
    <xf numFmtId="37" fontId="9" fillId="0" borderId="5" xfId="0" applyFont="1" applyFill="1" applyBorder="1"/>
    <xf numFmtId="37" fontId="0" fillId="0" borderId="0" xfId="0" applyNumberFormat="1" applyFill="1" applyBorder="1" applyAlignment="1"/>
    <xf numFmtId="166" fontId="9" fillId="0" borderId="0" xfId="1" applyNumberFormat="1" applyFont="1" applyFill="1" applyAlignment="1">
      <alignment horizontal="center"/>
    </xf>
    <xf numFmtId="49" fontId="0" fillId="0" borderId="0" xfId="0" applyNumberFormat="1" applyFont="1" applyFill="1"/>
    <xf numFmtId="37" fontId="0" fillId="0" borderId="4" xfId="0" applyNumberFormat="1" applyFill="1" applyBorder="1" applyAlignment="1">
      <alignment horizontal="center"/>
    </xf>
    <xf numFmtId="49" fontId="9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37" fontId="9" fillId="0" borderId="0" xfId="0" applyFont="1" applyFill="1" applyBorder="1" applyAlignment="1">
      <alignment horizontal="center"/>
    </xf>
    <xf numFmtId="37" fontId="9" fillId="0" borderId="5" xfId="0" applyFont="1" applyFill="1" applyBorder="1" applyAlignment="1">
      <alignment horizontal="center"/>
    </xf>
    <xf numFmtId="37" fontId="10" fillId="0" borderId="0" xfId="0" quotePrefix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37" fontId="10" fillId="0" borderId="0" xfId="0" applyFont="1" applyFill="1" applyAlignme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43" fontId="0" fillId="0" borderId="0" xfId="0" applyNumberFormat="1" applyFill="1" applyBorder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Fill="1" applyBorder="1" applyAlignment="1">
      <alignment horizontal="center"/>
    </xf>
    <xf numFmtId="40" fontId="8" fillId="0" borderId="0" xfId="1" applyFont="1" applyFill="1"/>
    <xf numFmtId="37" fontId="0" fillId="0" borderId="0" xfId="0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37" fontId="9" fillId="0" borderId="0" xfId="0" applyFont="1" applyFill="1" applyBorder="1" applyAlignment="1"/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0" fillId="0" borderId="0" xfId="0" applyFill="1" applyAlignment="1"/>
    <xf numFmtId="37" fontId="5" fillId="0" borderId="0" xfId="0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3" fillId="0" borderId="0" xfId="1" applyNumberFormat="1" applyFont="1" applyFill="1" applyAlignment="1">
      <alignment horizontal="center"/>
    </xf>
    <xf numFmtId="167" fontId="9" fillId="0" borderId="1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7" fontId="9" fillId="0" borderId="1" xfId="0" applyNumberFormat="1" applyFont="1" applyFill="1" applyBorder="1" applyAlignment="1">
      <alignment horizontal="center"/>
    </xf>
    <xf numFmtId="49" fontId="13" fillId="0" borderId="0" xfId="1" applyNumberFormat="1" applyFont="1" applyFill="1" applyAlignment="1">
      <alignment horizontal="center"/>
    </xf>
    <xf numFmtId="39" fontId="9" fillId="0" borderId="1" xfId="0" applyNumberFormat="1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/>
    </xf>
    <xf numFmtId="167" fontId="9" fillId="0" borderId="5" xfId="0" applyNumberFormat="1" applyFont="1" applyFill="1" applyBorder="1" applyAlignment="1">
      <alignment horizontal="center"/>
    </xf>
    <xf numFmtId="166" fontId="9" fillId="0" borderId="5" xfId="1" applyNumberFormat="1" applyFont="1" applyFill="1" applyBorder="1"/>
    <xf numFmtId="0" fontId="5" fillId="0" borderId="0" xfId="0" applyNumberFormat="1" applyFont="1" applyFill="1" applyBorder="1"/>
    <xf numFmtId="166" fontId="5" fillId="0" borderId="0" xfId="0" applyNumberFormat="1" applyFont="1" applyFill="1" applyBorder="1"/>
    <xf numFmtId="37" fontId="5" fillId="0" borderId="0" xfId="0" applyFont="1" applyFill="1" applyAlignment="1"/>
    <xf numFmtId="49" fontId="8" fillId="0" borderId="0" xfId="1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right"/>
    </xf>
    <xf numFmtId="166" fontId="9" fillId="0" borderId="0" xfId="1" applyNumberFormat="1" applyFont="1" applyFill="1" applyAlignment="1">
      <alignment horizontal="right"/>
    </xf>
    <xf numFmtId="43" fontId="0" fillId="0" borderId="4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center"/>
    </xf>
    <xf numFmtId="43" fontId="9" fillId="0" borderId="4" xfId="0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right"/>
    </xf>
    <xf numFmtId="167" fontId="0" fillId="0" borderId="0" xfId="0" applyNumberForma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43" fontId="0" fillId="0" borderId="4" xfId="0" applyNumberForma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66" fontId="9" fillId="0" borderId="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0" fillId="0" borderId="0" xfId="0" applyNumberFormat="1" applyFont="1" applyFill="1"/>
    <xf numFmtId="167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left"/>
    </xf>
    <xf numFmtId="166" fontId="0" fillId="0" borderId="4" xfId="0" applyNumberFormat="1" applyFont="1" applyFill="1" applyBorder="1"/>
    <xf numFmtId="167" fontId="0" fillId="0" borderId="4" xfId="0" applyNumberFormat="1" applyFill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37" fontId="0" fillId="0" borderId="0" xfId="0" applyFill="1" applyBorder="1" applyAlignment="1">
      <alignment horizontal="center"/>
    </xf>
    <xf numFmtId="167" fontId="9" fillId="0" borderId="4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right"/>
    </xf>
    <xf numFmtId="0" fontId="0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center"/>
    </xf>
    <xf numFmtId="165" fontId="0" fillId="0" borderId="0" xfId="0" applyNumberFormat="1" applyFont="1" applyFill="1"/>
    <xf numFmtId="167" fontId="9" fillId="0" borderId="3" xfId="0" applyNumberFormat="1" applyFont="1" applyFill="1" applyBorder="1" applyAlignment="1">
      <alignment horizontal="center"/>
    </xf>
    <xf numFmtId="165" fontId="9" fillId="0" borderId="0" xfId="0" applyNumberFormat="1" applyFont="1" applyFill="1" applyBorder="1"/>
    <xf numFmtId="43" fontId="9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Border="1"/>
    <xf numFmtId="166" fontId="8" fillId="0" borderId="0" xfId="0" applyNumberFormat="1" applyFont="1" applyFill="1" applyBorder="1" applyAlignment="1">
      <alignment horizontal="center"/>
    </xf>
    <xf numFmtId="49" fontId="12" fillId="2" borderId="0" xfId="1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left"/>
    </xf>
    <xf numFmtId="167" fontId="9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right"/>
    </xf>
    <xf numFmtId="49" fontId="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horizontal="center"/>
    </xf>
    <xf numFmtId="166" fontId="12" fillId="0" borderId="0" xfId="0" quotePrefix="1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0" fillId="0" borderId="0" xfId="9" applyNumberFormat="1" applyFont="1" applyFill="1"/>
    <xf numFmtId="166" fontId="0" fillId="0" borderId="3" xfId="0" applyNumberFormat="1" applyFont="1" applyFill="1" applyBorder="1" applyAlignment="1">
      <alignment horizontal="right"/>
    </xf>
    <xf numFmtId="166" fontId="0" fillId="0" borderId="6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center" wrapText="1"/>
    </xf>
    <xf numFmtId="166" fontId="0" fillId="0" borderId="4" xfId="0" applyNumberFormat="1" applyFont="1" applyFill="1" applyBorder="1" applyAlignment="1">
      <alignment horizontal="right"/>
    </xf>
    <xf numFmtId="166" fontId="0" fillId="0" borderId="0" xfId="0" quotePrefix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10" fontId="0" fillId="0" borderId="0" xfId="9" applyNumberFormat="1" applyFont="1" applyFill="1"/>
    <xf numFmtId="166" fontId="0" fillId="0" borderId="0" xfId="0" quotePrefix="1" applyNumberFormat="1" applyFont="1" applyFill="1" applyBorder="1" applyAlignment="1"/>
    <xf numFmtId="37" fontId="0" fillId="0" borderId="0" xfId="0" applyNumberFormat="1" applyFont="1" applyFill="1"/>
    <xf numFmtId="37" fontId="0" fillId="0" borderId="0" xfId="0" applyNumberFormat="1" applyFont="1" applyFill="1" applyAlignment="1">
      <alignment horizontal="center"/>
    </xf>
    <xf numFmtId="9" fontId="5" fillId="0" borderId="0" xfId="9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center"/>
    </xf>
    <xf numFmtId="167" fontId="9" fillId="0" borderId="3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166" fontId="9" fillId="0" borderId="4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>
      <alignment horizontal="center"/>
    </xf>
    <xf numFmtId="9" fontId="8" fillId="0" borderId="0" xfId="9" applyFont="1" applyFill="1"/>
    <xf numFmtId="167" fontId="0" fillId="0" borderId="0" xfId="0" applyNumberFormat="1" applyFill="1" applyBorder="1" applyAlignment="1">
      <alignment horizontal="right"/>
    </xf>
    <xf numFmtId="167" fontId="0" fillId="0" borderId="4" xfId="0" applyNumberFormat="1" applyFill="1" applyBorder="1" applyAlignment="1">
      <alignment horizontal="right"/>
    </xf>
    <xf numFmtId="167" fontId="0" fillId="0" borderId="4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Alignment="1">
      <alignment horizontal="center"/>
    </xf>
    <xf numFmtId="49" fontId="12" fillId="0" borderId="0" xfId="0" quotePrefix="1" applyNumberFormat="1" applyFont="1" applyFill="1" applyBorder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/>
    <xf numFmtId="166" fontId="0" fillId="0" borderId="0" xfId="0" applyNumberFormat="1" applyFont="1" applyFill="1" applyBorder="1" applyAlignment="1"/>
    <xf numFmtId="37" fontId="0" fillId="0" borderId="0" xfId="0" applyAlignment="1"/>
    <xf numFmtId="37" fontId="0" fillId="0" borderId="0" xfId="0" applyAlignment="1">
      <alignment horizontal="center"/>
    </xf>
    <xf numFmtId="166" fontId="8" fillId="0" borderId="0" xfId="0" applyNumberFormat="1" applyFont="1" applyFill="1" applyBorder="1" applyAlignment="1"/>
    <xf numFmtId="166" fontId="0" fillId="0" borderId="4" xfId="0" applyNumberFormat="1" applyFont="1" applyFill="1" applyBorder="1" applyAlignment="1"/>
    <xf numFmtId="37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166" fontId="8" fillId="0" borderId="0" xfId="0" applyNumberFormat="1" applyFont="1" applyFill="1"/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Fill="1"/>
    <xf numFmtId="41" fontId="5" fillId="0" borderId="0" xfId="0" quotePrefix="1" applyNumberFormat="1" applyFont="1" applyFill="1" applyAlignment="1">
      <alignment horizontal="center"/>
    </xf>
    <xf numFmtId="166" fontId="0" fillId="0" borderId="0" xfId="0" quotePrefix="1" applyNumberFormat="1" applyFont="1" applyFill="1" applyBorder="1" applyAlignment="1">
      <alignment wrapText="1"/>
    </xf>
    <xf numFmtId="37" fontId="8" fillId="0" borderId="0" xfId="0" applyNumberFormat="1" applyFont="1" applyFill="1" applyBorder="1"/>
    <xf numFmtId="166" fontId="8" fillId="0" borderId="0" xfId="0" applyNumberFormat="1" applyFont="1" applyFill="1" applyBorder="1"/>
    <xf numFmtId="37" fontId="5" fillId="0" borderId="0" xfId="0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/>
    <xf numFmtId="37" fontId="9" fillId="0" borderId="2" xfId="0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center"/>
    </xf>
    <xf numFmtId="37" fontId="9" fillId="0" borderId="5" xfId="0" applyFont="1" applyFill="1" applyBorder="1" applyAlignment="1">
      <alignment horizontal="right"/>
    </xf>
    <xf numFmtId="37" fontId="0" fillId="0" borderId="0" xfId="0" quotePrefix="1" applyNumberFormat="1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7" fontId="0" fillId="0" borderId="0" xfId="0" applyNumberFormat="1" applyFill="1" applyAlignment="1">
      <alignment horizontal="center"/>
    </xf>
    <xf numFmtId="166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ill="1" applyAlignment="1">
      <alignment horizontal="right"/>
    </xf>
    <xf numFmtId="49" fontId="18" fillId="0" borderId="0" xfId="0" applyNumberFormat="1" applyFont="1" applyFill="1" applyAlignment="1">
      <alignment horizontal="center"/>
    </xf>
    <xf numFmtId="37" fontId="13" fillId="0" borderId="0" xfId="0" applyFont="1" applyFill="1"/>
    <xf numFmtId="166" fontId="0" fillId="0" borderId="0" xfId="1" applyNumberFormat="1" applyFont="1" applyFill="1" applyBorder="1"/>
    <xf numFmtId="37" fontId="9" fillId="0" borderId="0" xfId="0" applyNumberFormat="1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0" fillId="0" borderId="0" xfId="0" applyNumberFormat="1" applyFont="1" applyFill="1" applyBorder="1"/>
    <xf numFmtId="37" fontId="20" fillId="0" borderId="0" xfId="0" applyFont="1" applyFill="1"/>
    <xf numFmtId="166" fontId="0" fillId="0" borderId="4" xfId="1" applyNumberFormat="1" applyFont="1" applyFill="1" applyBorder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43" fontId="9" fillId="0" borderId="128" xfId="0" applyNumberFormat="1" applyFont="1" applyFill="1" applyBorder="1" applyAlignment="1">
      <alignment horizontal="center"/>
    </xf>
    <xf numFmtId="166" fontId="9" fillId="0" borderId="128" xfId="1" applyNumberFormat="1" applyFont="1" applyFill="1" applyBorder="1" applyAlignment="1">
      <alignment horizontal="right"/>
    </xf>
    <xf numFmtId="167" fontId="9" fillId="0" borderId="128" xfId="0" applyNumberFormat="1" applyFont="1" applyFill="1" applyBorder="1" applyAlignment="1">
      <alignment horizontal="center"/>
    </xf>
    <xf numFmtId="0" fontId="0" fillId="0" borderId="0" xfId="0" quotePrefix="1" applyNumberFormat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5" fillId="0" borderId="0" xfId="0" applyFont="1" applyFill="1" applyAlignment="1">
      <alignment horizontal="right"/>
    </xf>
    <xf numFmtId="166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 indent="1"/>
    </xf>
    <xf numFmtId="0" fontId="0" fillId="0" borderId="0" xfId="0" quotePrefix="1" applyNumberFormat="1" applyFill="1" applyAlignment="1">
      <alignment horizontal="center"/>
    </xf>
    <xf numFmtId="37" fontId="20" fillId="0" borderId="0" xfId="0" applyFont="1" applyFill="1" applyBorder="1"/>
    <xf numFmtId="37" fontId="10" fillId="0" borderId="0" xfId="0" applyFont="1" applyFill="1" applyBorder="1" applyAlignment="1"/>
    <xf numFmtId="37" fontId="5" fillId="0" borderId="0" xfId="0" applyFont="1" applyFill="1" applyBorder="1" applyAlignment="1"/>
    <xf numFmtId="49" fontId="12" fillId="0" borderId="0" xfId="0" applyNumberFormat="1" applyFont="1" applyFill="1"/>
    <xf numFmtId="37" fontId="9" fillId="0" borderId="0" xfId="0" applyNumberFormat="1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1" fillId="0" borderId="0" xfId="1" quotePrefix="1" applyFont="1" applyFill="1" applyBorder="1" applyAlignment="1">
      <alignment horizontal="center"/>
    </xf>
    <xf numFmtId="40" fontId="11" fillId="0" borderId="0" xfId="1" applyFont="1" applyFill="1" applyBorder="1" applyAlignment="1">
      <alignment horizontal="center"/>
    </xf>
    <xf numFmtId="37" fontId="5" fillId="0" borderId="0" xfId="0" applyFont="1" applyFill="1" applyAlignment="1">
      <alignment horizontal="right"/>
    </xf>
    <xf numFmtId="40" fontId="8" fillId="0" borderId="0" xfId="1" applyFont="1" applyFill="1" applyBorder="1" applyAlignment="1">
      <alignment horizontal="center"/>
    </xf>
    <xf numFmtId="0" fontId="12" fillId="0" borderId="0" xfId="0" quotePrefix="1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166" fontId="0" fillId="0" borderId="0" xfId="0" quotePrefix="1" applyNumberFormat="1" applyFont="1" applyFill="1" applyBorder="1" applyAlignment="1">
      <alignment horizontal="center" wrapText="1"/>
    </xf>
    <xf numFmtId="40" fontId="12" fillId="0" borderId="0" xfId="1" quotePrefix="1" applyFont="1" applyFill="1" applyBorder="1" applyAlignment="1">
      <alignment horizontal="center"/>
    </xf>
    <xf numFmtId="40" fontId="0" fillId="0" borderId="4" xfId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0" fillId="0" borderId="0" xfId="0" applyFont="1" applyFill="1" applyAlignment="1">
      <alignment horizontal="right"/>
    </xf>
  </cellXfs>
  <cellStyles count="31069">
    <cellStyle name="_x0013_" xfId="23" xr:uid="{57AD5EAF-3A68-49DE-86A7-831BF4EEFF11}"/>
    <cellStyle name="_x0013_ 2" xfId="24" xr:uid="{86B97B62-0532-4E12-9967-FE2BB34496B5}"/>
    <cellStyle name="_x0013_ 3" xfId="25" xr:uid="{AFDEFC6F-26B8-4560-B5D8-BCB8746490CA}"/>
    <cellStyle name="_x0013_ 4" xfId="26" xr:uid="{D99352E5-916F-4379-B64D-AF43BF7B7A91}"/>
    <cellStyle name="_x0013_ 5" xfId="27" xr:uid="{06F7D314-A5C9-4901-9DA5-E9A56306EF1C}"/>
    <cellStyle name=" a specified number of montd" xfId="28" xr:uid="{578D558F-D907-4D24-9E22-50361BF31A0A}"/>
    <cellStyle name=" a specified number of montd 2" xfId="29" xr:uid="{4CCBE3AB-E0F3-4A4E-B510-BFA9FDFD7DBA}"/>
    <cellStyle name=" a specified number of montd 3" xfId="30" xr:uid="{CF7EC3C9-CAD6-4052-9AFE-6C32DC4D59AB}"/>
    <cellStyle name=" a specified number of montd 4" xfId="31" xr:uid="{9DAADF07-90E7-4C82-85FC-0C2687EF1A47}"/>
    <cellStyle name=" a specified number of montd 5" xfId="32" xr:uid="{329F73C4-7382-43BC-B319-03686CBC6D8D}"/>
    <cellStyle name=" before or after a specified number of montd" xfId="33" xr:uid="{36F47099-BA01-471F-97C6-FE7370EA452F}"/>
    <cellStyle name=" before or after a specified number of montd 2" xfId="34" xr:uid="{A0EA65F6-60DB-4A87-A960-E43FDBB92527}"/>
    <cellStyle name=" before or after a specified number of montd 3" xfId="35" xr:uid="{4B83CB45-24B1-43F7-BFD0-9D71907846B8}"/>
    <cellStyle name=" before or after a specified number of montd 4" xfId="36" xr:uid="{749B8573-93BB-4B3E-B11F-4468781698CC}"/>
    <cellStyle name=" before or after a specified number of montd 5" xfId="37" xr:uid="{C570F37C-941C-4E8E-AD8B-2887BF8DB0F2}"/>
    <cellStyle name=" between two dateœ" xfId="38" xr:uid="{4731590C-A719-4B7D-9867-AD6D0C04BA07}"/>
    <cellStyle name=" between two dateœ 2" xfId="39" xr:uid="{CC8D5E21-CAB7-4CDA-9C0D-BB1617E5CCD7}"/>
    <cellStyle name=" between two dateœ 3" xfId="40" xr:uid="{DBC73C6A-795E-4C14-8883-D0CCD534C4C3}"/>
    <cellStyle name=" between two dateœ 4" xfId="41" xr:uid="{6A2F45DE-A89B-47CE-9AA4-36C20E3D8747}"/>
    <cellStyle name=" between two dateœ 5" xfId="42" xr:uid="{176D869F-187B-4496-99AA-867A6D553495}"/>
    <cellStyle name=" of whole workdays between two dateœ" xfId="43" xr:uid="{A4481079-F37C-4B5E-9455-2892350F56B1}"/>
    <cellStyle name=" of whole workdays between two dateœ 2" xfId="44" xr:uid="{1FE6BDCB-E320-4F66-A125-4087F71FC15E}"/>
    <cellStyle name=" of whole workdays between two dateœ 3" xfId="45" xr:uid="{8507DEE4-8700-4D10-8717-C671DFFFA000}"/>
    <cellStyle name=" of whole workdays between two dateœ 4" xfId="46" xr:uid="{A87845AD-14B5-4088-9E83-6EF770AF86DC}"/>
    <cellStyle name=" of whole workdays between two dateœ 5" xfId="47" xr:uid="{97F1512B-DBD0-4A14-97CD-C6D12CDFC5BC}"/>
    <cellStyle name="_x000a_386grabber=M" xfId="48" xr:uid="{D08D18A9-3A3F-48A9-8095-5B701F20E4F2}"/>
    <cellStyle name="******************************************" xfId="3289" xr:uid="{E3BF8A5D-F0D3-41D6-91B0-09F6D2979773}"/>
    <cellStyle name="､@ｯ・AP" xfId="49" xr:uid="{1849BF0F-4457-4889-9920-0B439BAD7C96}"/>
    <cellStyle name="､@ｯ・AR" xfId="50" xr:uid="{209CA927-3805-419D-A279-057AF89AE20D}"/>
    <cellStyle name="､@ｯ・FROM-11" xfId="51" xr:uid="{66975346-263D-4DEC-876E-FFC1C943A0A6}"/>
    <cellStyle name="､@ｯ・GROUP" xfId="52" xr:uid="{FC7EFA54-715D-459B-9DA1-E566F8A82709}"/>
    <cellStyle name="､@ｯ・INVESTMENT" xfId="53" xr:uid="{77052478-DAFE-4FAF-B315-433380EAC9A0}"/>
    <cellStyle name="､@ｯ・LAND &amp; BLDG" xfId="54" xr:uid="{FB817338-01EF-4B73-83A7-7FFE57019A0D}"/>
    <cellStyle name="､@ｯ・MACHINERY &amp; EQUIPMENT" xfId="55" xr:uid="{1DAC9AF1-532D-4350-93FD-A6D142F7E1AD}"/>
    <cellStyle name="､@ｯ・OTHER ASSETS" xfId="56" xr:uid="{1A35515C-3B13-423E-B8DE-093FE1A57CD6}"/>
    <cellStyle name="､@ｯ・OTHER LIABILITIES" xfId="57" xr:uid="{5026B9DB-0B00-436A-9A34-33B582FA4938}"/>
    <cellStyle name="??" xfId="58" xr:uid="{9871E959-BF6C-461A-B021-398B8EC7715E}"/>
    <cellStyle name="?? [0. - Style1" xfId="59" xr:uid="{49A94DB4-AFF4-4228-888E-B74674017233}"/>
    <cellStyle name="?? [0.00]_ADMAG" xfId="60" xr:uid="{BA807886-F142-4FE1-886B-1311F7146A40}"/>
    <cellStyle name="?? [0]_liz-ss" xfId="61" xr:uid="{DBFA282A-97FF-401A-B8BD-712E7D807389}"/>
    <cellStyle name="?? 2" xfId="4957" xr:uid="{1FE0D8C9-1439-4C12-B1A2-22831F892B6F}"/>
    <cellStyle name="?? 3" xfId="8291" xr:uid="{DC29431B-2976-460D-BF82-A41B05E1B36F}"/>
    <cellStyle name="???" xfId="62" xr:uid="{2048A410-F4AD-4276-949F-85953141CF1B}"/>
    <cellStyle name="???? [ - Style2" xfId="63" xr:uid="{00ED8833-EBB0-4FA1-A1AC-933C56BFD9B5}"/>
    <cellStyle name="???? [0.00]_ADMAG" xfId="64" xr:uid="{63E3FFCB-AD45-42ED-A3D7-FC0653AD1947}"/>
    <cellStyle name="?????????????????" xfId="65" xr:uid="{B37F6D6C-5DAE-44FB-9C88-7A41A2367621}"/>
    <cellStyle name="????????????????? [0]_MOGAS97" xfId="66" xr:uid="{704A4686-ECD0-4686-B2B5-DD3D34976676}"/>
    <cellStyle name="??????????????????? [0]_MOGAS97" xfId="67" xr:uid="{1B9B0EB4-CE7E-4A54-9CF9-23CE02923996}"/>
    <cellStyle name="???????????????????????" xfId="68" xr:uid="{BD3656FF-ACC7-47FD-8DED-6E7F9481836C}"/>
    <cellStyle name="??????????????????????? 2" xfId="69" xr:uid="{122118FC-4E39-4104-832E-0294E320B635}"/>
    <cellStyle name="??????????????????????? 3" xfId="70" xr:uid="{20CC8777-2062-4322-802E-1551E2FDA6D0}"/>
    <cellStyle name="??????????????????????? 4" xfId="71" xr:uid="{82FA2636-64E0-46B8-8639-D0D4F874939D}"/>
    <cellStyle name="??????????????????????? 5" xfId="72" xr:uid="{6AA07A0D-E5F4-4E68-9060-470D4A187093}"/>
    <cellStyle name="???????????????????????_Procedure ZD'10" xfId="73" xr:uid="{389FAEEC-3C97-4DF9-9729-55565D26247B}"/>
    <cellStyle name="???????????????????_MOGAS97" xfId="74" xr:uid="{BE78CDB8-3114-4311-9BE4-C95167773C37}"/>
    <cellStyle name="?????????????????_FS _ audit _Asia-Aor" xfId="75" xr:uid="{9C7FE75A-3C7A-4922-A8F7-46BC187E472E}"/>
    <cellStyle name="???????_??BSPL_WK" xfId="76" xr:uid="{CF0083BD-FDE5-49FB-B992-2E4B1D957999}"/>
    <cellStyle name="????[0]_PLDT" xfId="77" xr:uid="{A25F9859-CF04-4A46-A0A7-82464B013257}"/>
    <cellStyle name="????_ADMAG" xfId="78" xr:uid="{87C38526-01C5-4683-B40D-4E4FBC593965}"/>
    <cellStyle name="???[0]_liz-ss" xfId="79" xr:uid="{720E2824-CD68-4B2D-AAA2-624D414B771E}"/>
    <cellStyle name="???_'01.11" xfId="80" xr:uid="{8F4C1D1A-452E-4FF4-BDCB-7697AC0CCBB9}"/>
    <cellStyle name="??[0]_PLDT" xfId="81" xr:uid="{DC18927E-0BD6-4E8B-8628-81A07CFB431E}"/>
    <cellStyle name="??_138(148)??????" xfId="82" xr:uid="{97AF5218-20C8-4F78-B356-53BA49192BD0}"/>
    <cellStyle name="?E?E?? [0.00]_laroux" xfId="83" xr:uid="{FD4F2555-92E7-4142-AE9E-2171C2E634B1}"/>
    <cellStyle name="?E?E??_laroux" xfId="84" xr:uid="{FA7014B3-61A0-4DA4-9DF8-A6458E172FD6}"/>
    <cellStyle name="?鹎%U龡&amp;H鼼_x0008__x0001__x001f_?_x0007__x0001__x0001_" xfId="85" xr:uid="{C0092C43-8A7E-473E-996F-DCDD9B20E02A}"/>
    <cellStyle name="_%(SignOnly)" xfId="86" xr:uid="{459C6DB2-03D2-49C5-8BBE-83FBACCC6B8A}"/>
    <cellStyle name="_%(SignOnly) 2" xfId="87" xr:uid="{79F5A1C4-BDE3-4BA2-AA9E-B62184C14672}"/>
    <cellStyle name="_%(SignSpaceOnly)" xfId="88" xr:uid="{4412C103-B99A-454E-9C18-D4D19F269F43}"/>
    <cellStyle name="_%(SignSpaceOnly) 2" xfId="89" xr:uid="{5F8C9597-8C43-41CB-B6F8-3F5894C0DAE5}"/>
    <cellStyle name="_(ODP) 113-20-000 (46180)_  1209 (Allowance for Doubtful Bad Debt)" xfId="90" xr:uid="{04A09770-CCAE-447F-95DE-97CD200FDCFE}"/>
    <cellStyle name="_~0035091" xfId="91" xr:uid="{B27E7E9D-D9AB-4E68-9AFF-B774418E2BF0}"/>
    <cellStyle name="_~0035091 2" xfId="92" xr:uid="{34BF966A-9BD8-4490-858B-E79E6B717E80}"/>
    <cellStyle name="_~0035091_APN-Other co." xfId="93" xr:uid="{6C8E9A4C-5C7E-44AA-AF95-817D6E2D99FF}"/>
    <cellStyle name="_~0035091_AUG_SuperSports_Report" xfId="94" xr:uid="{2B3029F7-74F4-43A6-A54A-2EC6317808FF}"/>
    <cellStyle name="_~0035091_AUG_SuperSports_Report_APN-Other co." xfId="95" xr:uid="{627C127C-5546-4BC5-B4F3-808E85DB8EC9}"/>
    <cellStyle name="_~0035091_AUG_SuperSports_Report_Confirm related " xfId="96" xr:uid="{79BC6374-677D-40E2-985A-2567ABEFFA28}"/>
    <cellStyle name="_~0035091_AUG_SuperSports_Report_ODP-2" xfId="97" xr:uid="{6E12BCB1-DC3F-4CD2-8085-7DE51BA16436}"/>
    <cellStyle name="_~0035091_Book4" xfId="98" xr:uid="{4379B915-BAFF-4751-A227-ED265794B4FD}"/>
    <cellStyle name="_~0035091_Confirm related " xfId="99" xr:uid="{89AFEDEF-D44C-407E-9103-6C5C620BA77E}"/>
    <cellStyle name="_~0035091_ODP-2" xfId="100" xr:uid="{DDF15824-1C03-4120-BB46-435303006FF9}"/>
    <cellStyle name="_~0035091_SEP_SuperSports_Report" xfId="101" xr:uid="{43407FB0-1509-4230-BE7D-FBC9A899FE31}"/>
    <cellStyle name="_~0035091_SEP_SuperSports_Report 2" xfId="102" xr:uid="{4D2BF22C-66BE-4FC5-8ED0-7A8FBB1C90F5}"/>
    <cellStyle name="_~0035091_SEP_SuperSports_Report_APN-Other co." xfId="103" xr:uid="{A4A341E2-4B4D-402A-A937-E28055BC1C4F}"/>
    <cellStyle name="_~0035091_SEP_SuperSports_Report_Book4" xfId="104" xr:uid="{5C4B0D0A-09A1-42FA-94FC-F397A6F1788F}"/>
    <cellStyle name="_~0035091_SEP_SuperSports_Report_Confirm related " xfId="105" xr:uid="{40CE50DF-51A8-4EE9-8CF4-D1AD132FF16C}"/>
    <cellStyle name="_~0035091_SEP_SuperSports_Report_ODP-2" xfId="106" xr:uid="{1A21AFF0-4300-407E-A682-02C93ACE1E1A}"/>
    <cellStyle name="_~0035091_SEP_SuperSports_Report_รวมกับanalytic2" xfId="107" xr:uid="{B4504133-0E56-47D7-8434-6D206ABFB14E}"/>
    <cellStyle name="_~0035091_รวมกับanalytic2" xfId="108" xr:uid="{08B33E38-1F6D-4FD7-81E8-D91A7D4B4D15}"/>
    <cellStyle name="_~0804634" xfId="109" xr:uid="{190D1D02-6CBC-44E8-A32F-75FF4837BE28}"/>
    <cellStyle name="_~0804634 2" xfId="110" xr:uid="{2FA883D7-1AB7-4F90-9102-EF786EB887C7}"/>
    <cellStyle name="_~0804634_APN-Other co." xfId="111" xr:uid="{40B7DC09-94BE-48DC-BD21-DDF044138E68}"/>
    <cellStyle name="_~0804634_Confirm related " xfId="112" xr:uid="{5A2DD8C5-96A9-42F9-A100-810747D9FEFD}"/>
    <cellStyle name="_~0804634_ODP-2" xfId="113" xr:uid="{5A4C7718-0EFB-418C-8736-8F1DAF144E39}"/>
    <cellStyle name="_~7091902" xfId="114" xr:uid="{D11899F4-E835-49EF-9325-89743D73472C}"/>
    <cellStyle name="_11_OTD_ASSET_07-ACCAS" xfId="4958" xr:uid="{8837072B-67C2-41F1-BA65-821DF35077CB}"/>
    <cellStyle name="_11_OTD_ASSET_10" xfId="4959" xr:uid="{741BCD4A-B36A-467B-8249-B58E9D8229AF}"/>
    <cellStyle name="_11_OTD_ASSET_Q2-KPMG" xfId="4960" xr:uid="{BAD2EB4E-3BA7-4B9A-BA08-C0B5F46DE711}"/>
    <cellStyle name="_11_OTD_ASSET_Q3-KPMG" xfId="4961" xr:uid="{5087BC73-211A-4F5D-BA07-3398ABAAE7D2}"/>
    <cellStyle name="_112 input vat v10 AUG 04" xfId="115" xr:uid="{6B7A2C30-D95E-47F6-B855-C0642E15E689}"/>
    <cellStyle name="_112 input vat v10 JUL 04" xfId="116" xr:uid="{41330F3E-4D1D-48DF-991F-5B453F1781D3}"/>
    <cellStyle name="_112 input vat v10 Jun03" xfId="117" xr:uid="{D8A30832-D956-4D58-88B5-029C6E020E20}"/>
    <cellStyle name="_112 input vat v10 Sep 03" xfId="118" xr:uid="{B665E189-31DA-44B5-852F-79875F8B8341}"/>
    <cellStyle name="_112 output tax Jun'03" xfId="119" xr:uid="{00FDAB01-DF38-44F2-A11A-A67193296FF7}"/>
    <cellStyle name="_112 output vat v19 AUG03" xfId="120" xr:uid="{CA5A7BEB-FEC8-4338-B053-4625CEFEC6CA}"/>
    <cellStyle name="_112 Output vat v19 MAY 04" xfId="121" xr:uid="{1A6231D2-FF70-4A0A-BFD2-837194A4FC69}"/>
    <cellStyle name="_112 output vat v19 Oct03" xfId="122" xr:uid="{0D001FCC-6CF8-4878-BE74-A274E2618DCE}"/>
    <cellStyle name="_112 output vat v19 Sepl03" xfId="123" xr:uid="{0DB5CF90-2B5B-43C9-B1BF-501740806767}"/>
    <cellStyle name="_11605400" xfId="124" xr:uid="{AFA954B7-7F92-4552-B9AA-7E02803B0C2E}"/>
    <cellStyle name="_11605400 2" xfId="125" xr:uid="{24211C1D-C5A4-414E-8E65-DAC118C4D18D}"/>
    <cellStyle name="_11605400_APN-Other co." xfId="126" xr:uid="{76A5BF2B-E3B8-480D-954E-4887E7E55150}"/>
    <cellStyle name="_11605400_Confirm related " xfId="127" xr:uid="{790B2C75-A50E-4D4F-8886-4410A1576A65}"/>
    <cellStyle name="_11605400_ODP-2" xfId="128" xr:uid="{B09C9F51-8C88-4C06-9296-C2315AFBDCBA}"/>
    <cellStyle name="_11605400_ZD-predict" xfId="129" xr:uid="{8D0F84DB-ECFC-49A6-905B-50F7E2EDB3EB}"/>
    <cellStyle name="_11OTD_ASSETเพิ่มขึ้น_08" xfId="4962" xr:uid="{0BD4F04B-2215-4B5F-A1B3-67C5872C03F2}"/>
    <cellStyle name="_11-OTD_SUS_ASET_12.xls-R" xfId="130" xr:uid="{594ED5A8-A343-49BE-A186-A27B1217D60B}"/>
    <cellStyle name="_11-OTD_SUS_ASET_12.xls-R 2" xfId="4963" xr:uid="{7EF28547-EFFB-481C-ACFB-43781A651AB1}"/>
    <cellStyle name="_11-OTD_SUS_ASET_12.xls-R_13OTD_ASETSUS_07-R" xfId="4964" xr:uid="{1B9777F2-B5AD-407F-BF61-A5873364D9BC}"/>
    <cellStyle name="_11-OTD_SUS_ASET_12.xls-R_882014-SIM SE  โมเดิรน์เทรด ฯ" xfId="4965" xr:uid="{0D05BFDA-BC34-4E5C-8B90-669AD75D5B5B}"/>
    <cellStyle name="_11-OTD_SUS_ASET_12.xls-R_B_FA80101-1307" xfId="4966" xr:uid="{3210400D-222B-4391-AB2B-F3E9EAB2E7EE}"/>
    <cellStyle name="_11-OTD_SUS_ASET_12.xls-R_พี่บาส ok" xfId="4967" xr:uid="{C054E216-454D-4E26-BDD9-D6AB5D0DADD5}"/>
    <cellStyle name="_12021105SE_TB54-trading-Febuary 55" xfId="4968" xr:uid="{B6F60121-4E43-44F5-98D8-7AFC3B01C566}"/>
    <cellStyle name="_12021105SE_TB54-trading-Febuary 55_882014-SIM SE  โมเดิรน์เทรด ฯ" xfId="4969" xr:uid="{EB2EFF3E-40CB-4A52-875B-AB5A707D8DF3}"/>
    <cellStyle name="_12OTD_ASSET_12" xfId="4970" xr:uid="{1CEC01A8-3B6C-4D34-AE5F-417EA3086D69}"/>
    <cellStyle name="_12OTD_ASSET_12_13OTD_ASETSUS_07-R" xfId="4971" xr:uid="{6B4A4A3B-D1A5-4519-A1E7-29CCE9EB6698}"/>
    <cellStyle name="_12OTD_ASSET_12_B_FA80101-1307" xfId="4972" xr:uid="{2325AB54-2519-4415-92F2-0159459AEE10}"/>
    <cellStyle name="_12OTD_ASSET_12_พี่บาส ok" xfId="4973" xr:uid="{5FFEB077-B98B-42C3-9991-39E5B7F2800F}"/>
    <cellStyle name="_12OTD_SALY_10-outlook" xfId="4974" xr:uid="{3FA9D543-1370-453C-8987-445D328779E5}"/>
    <cellStyle name="_12OTD_SALY_10-outlook_882014-SIM SE  โมเดิรน์เทรด ฯ" xfId="4975" xr:uid="{64AE7CC6-2500-48C0-83FE-942E6199D1FC}"/>
    <cellStyle name="_12OTD_SALY_12-outlook" xfId="4976" xr:uid="{2C25DE0F-1F37-4B4F-A632-E025434D5FC2}"/>
    <cellStyle name="_12OTD_SALY_12-outlook_882014-SIM SE  โมเดิรน์เทรด ฯ" xfId="4977" xr:uid="{5ED39461-CEB9-49F5-882E-40374D70F8F5}"/>
    <cellStyle name="_12OTDDetail_1_12-R" xfId="4978" xr:uid="{C271522D-203B-4CE7-9269-9211A3B0E6DA}"/>
    <cellStyle name="_12OTDDetail_1_12-R_13OTD_ASETSUS_05" xfId="4979" xr:uid="{78ACD5D3-4D77-46B5-971B-5E41140F50CC}"/>
    <cellStyle name="_12OTDDetail_1_12-R_13OTD_ASETSUS_07-R" xfId="4980" xr:uid="{40EE8CB6-1809-4FEE-A7F6-D8759D97E54B}"/>
    <cellStyle name="_12OTDDetail_1_12-R_B_FA80101-1307" xfId="4981" xr:uid="{25CC5CC6-5E4B-4E83-933D-45D1B15145CB}"/>
    <cellStyle name="_12OTDDETAIL_2_09" xfId="4982" xr:uid="{02C05F16-850E-4D48-AB24-E0F964A85FD7}"/>
    <cellStyle name="_12OTDDETAIL_2_09_13OTD_ASETSUS_05" xfId="4983" xr:uid="{76668B93-A42F-4755-AA7C-2AD8E3DF96CB}"/>
    <cellStyle name="_12OTDDETAIL_2_09_13OTD_ASETSUS_07-R" xfId="4984" xr:uid="{62CCE573-694B-4057-BAFC-24BF6E3D327A}"/>
    <cellStyle name="_12OTDDETAIL_2_09_B_FA80101-1307" xfId="4985" xr:uid="{48795195-D498-4D91-9A40-A698D4963D64}"/>
    <cellStyle name="_12OTDDETAIL_2_09-K" xfId="4986" xr:uid="{8EC52AC9-2040-4376-972A-0D35FFB5C947}"/>
    <cellStyle name="_12OTDDETAIL_2_09-K_13OTD_ASETSUS_05" xfId="4987" xr:uid="{4490037A-9B71-4088-BC8C-61560D8DC44D}"/>
    <cellStyle name="_12OTDDETAIL_2_09-K_13OTD_ASETSUS_07-R" xfId="4988" xr:uid="{4996099E-E97A-4ACC-A990-AF25C602C37E}"/>
    <cellStyle name="_12OTDDETAIL_2_09-K_B_FA80101-1307" xfId="4989" xr:uid="{60719543-5CB8-48EA-B2D2-5E677AC21CDB}"/>
    <cellStyle name="_12ดอกเบี้ยพันธบัตร" xfId="4990" xr:uid="{FC5413F3-DF3B-48D2-89F1-1435F8B23735}"/>
    <cellStyle name="_13OTD_SALY_01-outlook" xfId="4991" xr:uid="{6AD9AC92-203B-4BDC-A8EC-B5F34A5DA494}"/>
    <cellStyle name="_13OTD_SALY_01-outlook_882014-SIM SE  โมเดิรน์เทรด ฯ" xfId="4992" xr:uid="{B04BE4AF-53C0-440D-83E1-4A7444C23320}"/>
    <cellStyle name="_13OTD_SALY_03-outlook" xfId="4993" xr:uid="{C2642DAA-9D75-489B-9DA1-D26C63D5420C}"/>
    <cellStyle name="_13OTD_SALY_03-outlook_882014-SIM SE  โมเดิรน์เทรด ฯ" xfId="4994" xr:uid="{1FDA8D86-D165-4CF0-B68C-88E3C404B5B3}"/>
    <cellStyle name="_13OTD_SALY_04-outlook" xfId="4995" xr:uid="{A603036B-85E4-4405-86DA-BD3D1334EE0D}"/>
    <cellStyle name="_13OTD_SALY_04-outlook_882014-SIM SE  โมเดิรน์เทรด ฯ" xfId="4996" xr:uid="{3B179A85-FEEE-4AB2-9459-5B5015CB4730}"/>
    <cellStyle name="_13OTD_SALY_05-outlook" xfId="4997" xr:uid="{53BF76E7-C887-4848-8E61-16FE97ABC938}"/>
    <cellStyle name="_13OTD_SALY_05-outlook_882014-SIM SE  โมเดิรน์เทรด ฯ" xfId="4998" xr:uid="{E1B8E16A-4818-4370-B60E-86690ABF5A5F}"/>
    <cellStyle name="_13OTD_SALY_07-outlook" xfId="4999" xr:uid="{BB5E52BB-0019-4025-A30B-9277CFC2A1F0}"/>
    <cellStyle name="_13OTD_SALY_07-outlook_882014-SIM SE  โมเดิรน์เทรด ฯ" xfId="5000" xr:uid="{62F4D4DB-8920-4E6D-ADFE-15987D2D04E4}"/>
    <cellStyle name="_13OTD_SALY_08-outlook" xfId="5001" xr:uid="{9AC441D4-1F0A-4D9C-9DC7-665D9EF7A9E5}"/>
    <cellStyle name="_13OTD_SALY_08-outlook_882014-SIM SE  โมเดิรน์เทรด ฯ" xfId="5002" xr:uid="{6FD010AB-93E7-4FF1-9CC4-FF9BE2BB6A87}"/>
    <cellStyle name="_13OTD631100-IN-05" xfId="5003" xr:uid="{890CFFF6-E765-40A4-BEF0-D2FD4BC35688}"/>
    <cellStyle name="_2012Oishi_SE" xfId="5004" xr:uid="{810A65AF-973A-42D6-8F58-607AE8130C43}"/>
    <cellStyle name="_2012Oishi_SE_882014-SIM SE  โมเดิรน์เทรด ฯ" xfId="5005" xr:uid="{54626714-DD68-4EE1-9453-95B98CF0DFF5}"/>
    <cellStyle name="_2012-SIM-S" xfId="5006" xr:uid="{74DD0679-40F5-4A10-B7C2-6AF723E350C1}"/>
    <cellStyle name="_2012-SIM-S_882014-SIM SE  โมเดิรน์เทรด ฯ" xfId="5007" xr:uid="{F56A8824-E318-447E-9281-66BEA15714A1}"/>
    <cellStyle name="_2012-SIM-S04" xfId="5008" xr:uid="{469FE148-E210-4D27-9841-2EE001AD7F8A}"/>
    <cellStyle name="_2012-SIM-S04_882014-SIM SE  โมเดิรน์เทรด ฯ" xfId="5009" xr:uid="{FD669739-9D0C-47DB-94D7-52F0DCAA5764}"/>
    <cellStyle name="_2013" xfId="5010" xr:uid="{5FE4EA62-419A-490E-BCBF-002A5CCE19C1}"/>
    <cellStyle name="_2013_882014-SIM SE  โมเดิรน์เทรด ฯ" xfId="5011" xr:uid="{A66B62AA-9668-4120-A0B7-2CBC0A6C98A7}"/>
    <cellStyle name="_20-30" xfId="131" xr:uid="{4BB7CFB2-2569-4F12-B1E9-68D9521E44FF}"/>
    <cellStyle name="_20-30 2" xfId="132" xr:uid="{FC101A0E-9C2F-43A9-9140-351F191EBF08}"/>
    <cellStyle name="_20-30 3" xfId="133" xr:uid="{51302791-791C-421C-8DCB-AD6D6A14AC4E}"/>
    <cellStyle name="_20-30 4" xfId="134" xr:uid="{BBB08DC2-8E57-45E2-9F76-A5B7D706977A}"/>
    <cellStyle name="_20-30 5" xfId="135" xr:uid="{C680F02F-4852-4747-9A83-02F1DD17385C}"/>
    <cellStyle name="_20-TEST'04-yim" xfId="136" xr:uid="{1E13EEE0-2E7D-406A-9260-5BE1F356C207}"/>
    <cellStyle name="_20-TEST'04-yim 2" xfId="137" xr:uid="{B6825BCA-B2EB-4331-B42A-5EAA57FCBE79}"/>
    <cellStyle name="_20-TEST'04-yim 3" xfId="138" xr:uid="{FEED7B7F-8A4A-4DBA-8973-B4C6FF89EA02}"/>
    <cellStyle name="_20-TEST'04-yim 4" xfId="139" xr:uid="{5A931FA5-505E-4858-83A5-E34D0C55BC01}"/>
    <cellStyle name="_20-TEST'04-yim 5" xfId="140" xr:uid="{5A0B66BB-B610-44F7-BEC3-5187DD4E1DDB}"/>
    <cellStyle name="_30 11" xfId="141" xr:uid="{631F55EF-5F61-41C3-92B5-D90FDE44C77C}"/>
    <cellStyle name="_30 11 2" xfId="142" xr:uid="{6B31B6A8-8355-428D-828F-60125CFFA128}"/>
    <cellStyle name="_30 11 3" xfId="143" xr:uid="{CC6B9020-31B4-49ED-9057-36CF7B23290C}"/>
    <cellStyle name="_30 11 4" xfId="144" xr:uid="{BAFB1D64-AF25-4D39-8E7D-12204D471D2D}"/>
    <cellStyle name="_30 11 5" xfId="145" xr:uid="{C59F89A8-2F93-47A0-ACBC-B91D4B95DB3D}"/>
    <cellStyle name="_6.ข้อมูลทำประกัน IAR &amp; MBD โรงงาน GL31.5.2013" xfId="5012" xr:uid="{3A3EEBB6-AACF-420A-B8AD-FE8E85D19ED3}"/>
    <cellStyle name="_6.ข้อมูลทำประกัน IAR &amp; MBD โรงงาน GL31.5.2013_57ข้อมูลทำประกัน IAR ทรัพย์สินเช่า Container  Pallet" xfId="5013" xr:uid="{3E5DAAB9-5B07-4584-81E6-BF0B6E2F2BC9}"/>
    <cellStyle name="_AERA 2007 Lhin" xfId="146" xr:uid="{244477F5-EBA1-4188-8DDB-F3C0B614FBC2}"/>
    <cellStyle name="_AGING AR" xfId="147" xr:uid="{2A64A5DD-56F3-4AF8-84A4-FD488532CF5C}"/>
    <cellStyle name="_AGING AR 2" xfId="148" xr:uid="{024083E0-C540-4F7C-B48C-AAEF43461EF2}"/>
    <cellStyle name="_AGING AR 3" xfId="149" xr:uid="{E8F0BD01-63E8-4780-9E50-DC011004C6DC}"/>
    <cellStyle name="_AGING AR 4" xfId="150" xr:uid="{077A3394-3A8D-4333-9A71-2F27CE4FDB13}"/>
    <cellStyle name="_AGING AR 5" xfId="151" xr:uid="{208E4ABB-DFA7-40A2-933E-473E6E810C6D}"/>
    <cellStyle name="_AJE - RJE" xfId="152" xr:uid="{AA69CC5F-E5A3-4D22-AC5E-7E27F1A73EF8}"/>
    <cellStyle name="_AJE - RJE 2" xfId="153" xr:uid="{E2E35486-2AA2-4A1A-A857-23B056897D6D}"/>
    <cellStyle name="_AJE - RJE 3" xfId="154" xr:uid="{E06296D8-245D-4D4E-8A12-5F9BA2F13757}"/>
    <cellStyle name="_AJE - RJE 4" xfId="155" xr:uid="{7837A084-D424-48E1-B376-8CE2DEE34CEE}"/>
    <cellStyle name="_AJE - RJE 5" xfId="156" xr:uid="{C4BD6A26-16D5-4399-B6B9-D4FF71EFC4A5}"/>
    <cellStyle name="_Allocate -MIC" xfId="157" xr:uid="{049F6E6D-ABA6-4E86-9B2A-6DDE9A643798}"/>
    <cellStyle name="_Anol_PCC_06.30.05" xfId="158" xr:uid="{27DB936B-6ECC-476B-AFC5-0D873ABA78AD}"/>
    <cellStyle name="_Anol_PCC_06.30.05 2" xfId="159" xr:uid="{F696A9A0-50C1-4204-9970-82DDBC481F68}"/>
    <cellStyle name="_Anol_PCC_06.30.05 3" xfId="160" xr:uid="{793934F3-F3CF-4467-BD0B-1FD2AC93BC95}"/>
    <cellStyle name="_Anol_PCC_06.30.05 4" xfId="161" xr:uid="{85A010A2-76F3-43ED-8E05-3A93E3D692AC}"/>
    <cellStyle name="_Anol_PCC_06.30.05 5" xfId="162" xr:uid="{A797E25F-B0B9-45C1-87DE-D4DA6A1B3F52}"/>
    <cellStyle name="_Anol_RocheDiag_12.31.05" xfId="163" xr:uid="{AE51789C-5A52-455A-9E1D-0002C450B4D9}"/>
    <cellStyle name="_AP confirmation-Related" xfId="164" xr:uid="{95A5C594-CBD6-479A-89CB-5C16D4C69C1A}"/>
    <cellStyle name="_Apr_Supersport_InvesReport" xfId="165" xr:uid="{3B05774A-E4F5-4729-8FC6-06285385580E}"/>
    <cellStyle name="_Apr_Supersport_InvesReport 2" xfId="166" xr:uid="{36A86649-4540-40C0-8B6E-852F5B9CAA9C}"/>
    <cellStyle name="_Apr_Supersport_InvesReport_APN-Other co." xfId="167" xr:uid="{9F969834-444F-43E5-A46A-A107A3AD9155}"/>
    <cellStyle name="_Apr_Supersport_InvesReport_AUG_SuperSports_Report" xfId="168" xr:uid="{73E5B42F-7E9C-40B7-8047-CA588E754818}"/>
    <cellStyle name="_Apr_Supersport_InvesReport_AUG_SuperSports_Report_APN-Other co." xfId="169" xr:uid="{03D77611-DF7A-415C-9C14-E4A975F146EB}"/>
    <cellStyle name="_Apr_Supersport_InvesReport_AUG_SuperSports_Report_Confirm related " xfId="170" xr:uid="{08C16351-9BF8-4ED8-B3B8-1F1DB4F34425}"/>
    <cellStyle name="_Apr_Supersport_InvesReport_AUG_SuperSports_Report_ODP-2" xfId="171" xr:uid="{7B0098FB-97C4-4DD9-A305-634990E7E3B0}"/>
    <cellStyle name="_Apr_Supersport_InvesReport_Book4" xfId="172" xr:uid="{DFC8A465-4210-477E-B89F-ED1ED48B3582}"/>
    <cellStyle name="_Apr_Supersport_InvesReport_Confirm related " xfId="173" xr:uid="{7D0874A5-5791-4C05-86A5-A966A91F05E9}"/>
    <cellStyle name="_Apr_Supersport_InvesReport_ODP-2" xfId="174" xr:uid="{E7D4FC8E-EC9C-43D5-BFE8-E5A060F4490C}"/>
    <cellStyle name="_Apr_Supersport_InvesReport_SEP_SuperSports_Report" xfId="175" xr:uid="{07DD3226-C97B-4A13-B0CD-5929AFCFE79E}"/>
    <cellStyle name="_Apr_Supersport_InvesReport_SEP_SuperSports_Report 2" xfId="176" xr:uid="{AB5872D1-C68E-47AE-9289-6342B3F7484F}"/>
    <cellStyle name="_Apr_Supersport_InvesReport_SEP_SuperSports_Report_APN-Other co." xfId="177" xr:uid="{49E20538-D71A-4D16-9A47-7C56CC5E7FF5}"/>
    <cellStyle name="_Apr_Supersport_InvesReport_SEP_SuperSports_Report_Book4" xfId="178" xr:uid="{589D331C-C621-4570-AD5A-7B4FA60496ED}"/>
    <cellStyle name="_Apr_Supersport_InvesReport_SEP_SuperSports_Report_Confirm related " xfId="179" xr:uid="{AD0BAFC6-CFB4-4BE4-A107-A672042E12E6}"/>
    <cellStyle name="_Apr_Supersport_InvesReport_SEP_SuperSports_Report_ODP-2" xfId="180" xr:uid="{DAFD17CA-7A9A-4326-BA8D-E27D58397748}"/>
    <cellStyle name="_Apr_Supersport_InvesReport_SEP_SuperSports_Report_รวมกับanalytic2" xfId="181" xr:uid="{56FCCDC3-E20F-44F8-9FD3-65A46224CB66}"/>
    <cellStyle name="_Apr_Supersport_InvesReport_รวมกับanalytic2" xfId="182" xr:uid="{CB71A3CD-30BE-40EA-8870-C37ABCD51A70}"/>
    <cellStyle name="_AR" xfId="183" xr:uid="{D8F68751-9353-4041-A390-F71D3B4F4DB5}"/>
    <cellStyle name="_AR_Book4" xfId="184" xr:uid="{9E749900-C4E0-4967-A44C-88F6FBE01E17}"/>
    <cellStyle name="_AR_รวมกับanalytic2" xfId="185" xr:uid="{3DE88756-E2DF-4806-B010-46E5E5A56D31}"/>
    <cellStyle name="_ARAging 31Dec07(AROver60)" xfId="186" xr:uid="{310A58F4-7F5C-4652-907A-9D5D0A3275BB}"/>
    <cellStyle name="_Asset โรงงาน NV ที่เสียหายจากภัยน้ำท่วม ส่งอาคเนย์ 2.1.12" xfId="5014" xr:uid="{575E3FD2-2A66-4601-B5D8-844B94D2C46B}"/>
    <cellStyle name="_Audit adjustment" xfId="187" xr:uid="{614A2490-1D9D-4058-B90A-CFA33A744DB2}"/>
    <cellStyle name="_Audit adjustment 2" xfId="188" xr:uid="{266D3177-C361-419A-9A59-DE9A1D67B8B7}"/>
    <cellStyle name="_Audit adjustment 3" xfId="189" xr:uid="{F71D268B-5DD6-4A79-8C6E-7C956C648BB1}"/>
    <cellStyle name="_Audit adjustment 4" xfId="190" xr:uid="{1D97373E-3254-4C5E-B344-A675F43A0C87}"/>
    <cellStyle name="_Audit adjustment 5" xfId="191" xr:uid="{7E9D4F58-7F10-46BE-AB7B-AFECF2EA45A5}"/>
    <cellStyle name="_Audit adjustment_Procedure ZD'10" xfId="192" xr:uid="{3FD5468E-0A67-45FD-A208-84E4CC685C46}"/>
    <cellStyle name="_AUG_Supersport_InvesReport" xfId="193" xr:uid="{B55A665A-9CC6-4BF2-ABB5-BC0575252794}"/>
    <cellStyle name="_AUG_Supersport_InvesReport 2" xfId="194" xr:uid="{98C4AE77-613A-478E-B46C-ABB3795698A0}"/>
    <cellStyle name="_AUG_Supersport_InvesReport_APN-Other co." xfId="195" xr:uid="{72BCFB35-BCFD-415B-9DFC-8BBA2EF14B46}"/>
    <cellStyle name="_AUG_Supersport_InvesReport_AUG_SuperSports_Report" xfId="196" xr:uid="{CD7D7618-217D-45DB-B81C-DE653558B607}"/>
    <cellStyle name="_AUG_Supersport_InvesReport_AUG_SuperSports_Report_APN-Other co." xfId="197" xr:uid="{641845A1-5AA9-4E74-B554-D973546DDA58}"/>
    <cellStyle name="_AUG_Supersport_InvesReport_AUG_SuperSports_Report_Confirm related " xfId="198" xr:uid="{190D13C0-86B5-4B02-A47D-CFB25605D153}"/>
    <cellStyle name="_AUG_Supersport_InvesReport_AUG_SuperSports_Report_ODP-2" xfId="199" xr:uid="{DABB106D-5979-4711-9C0A-15D833D1A600}"/>
    <cellStyle name="_AUG_Supersport_InvesReport_Book4" xfId="200" xr:uid="{C93C4074-8FC2-4B78-8FE6-41B11A7D43A5}"/>
    <cellStyle name="_AUG_Supersport_InvesReport_Confirm related " xfId="201" xr:uid="{88EF9E63-0ECF-44ED-A222-7A7C841C6CC6}"/>
    <cellStyle name="_AUG_Supersport_InvesReport_ODP-2" xfId="202" xr:uid="{3DBD3B1A-1EC0-44AD-96A2-6491E9095FC0}"/>
    <cellStyle name="_AUG_Supersport_InvesReport_SEP_SuperSports_Report" xfId="203" xr:uid="{1D1041C6-E900-4CBD-8CF9-765F5ACA846F}"/>
    <cellStyle name="_AUG_Supersport_InvesReport_SEP_SuperSports_Report 2" xfId="204" xr:uid="{931E91C5-8BF3-4FA5-AB39-10A1569FB523}"/>
    <cellStyle name="_AUG_Supersport_InvesReport_SEP_SuperSports_Report_APN-Other co." xfId="205" xr:uid="{B5D31A17-59C5-4072-9DE7-B8931D3B1BBD}"/>
    <cellStyle name="_AUG_Supersport_InvesReport_SEP_SuperSports_Report_Book4" xfId="206" xr:uid="{FA996359-9B36-40C4-9125-3BA089B0CE75}"/>
    <cellStyle name="_AUG_Supersport_InvesReport_SEP_SuperSports_Report_Confirm related " xfId="207" xr:uid="{5352D862-28A5-4B94-8C10-7B394F6A40CC}"/>
    <cellStyle name="_AUG_Supersport_InvesReport_SEP_SuperSports_Report_ODP-2" xfId="208" xr:uid="{9B492887-1B83-41DA-869B-49F70E535325}"/>
    <cellStyle name="_AUG_Supersport_InvesReport_SEP_SuperSports_Report_รวมกับanalytic2" xfId="209" xr:uid="{997099DB-50F4-4826-815A-F1881F8E162A}"/>
    <cellStyle name="_AUG_Supersport_InvesReport_รวมกับanalytic2" xfId="210" xr:uid="{CEFE4957-0C97-4C42-BD63-76846B26FAB6}"/>
    <cellStyle name="_Avon interim07_ju" xfId="211" xr:uid="{E5FEFF99-ADE1-433F-9BFF-949AE5B5CAE0}"/>
    <cellStyle name="_Avon interim07_ju 2" xfId="212" xr:uid="{A9A582F7-B1F5-4358-A56F-F160D04A93A5}"/>
    <cellStyle name="_Avon interim07_ju 3" xfId="213" xr:uid="{A49972DF-35F0-4BF6-B704-7E784FFAA0F1}"/>
    <cellStyle name="_Avon interim07_ju 4" xfId="214" xr:uid="{AE8642CC-200C-4BA5-8406-FFC90D8F5400}"/>
    <cellStyle name="_Avon interim07_ju 5" xfId="215" xr:uid="{3066CE53-D512-42E5-A830-5A7211E10AF5}"/>
    <cellStyle name="_Avon interim07_ju_APN-Other co." xfId="216" xr:uid="{64736476-DA57-47F3-902C-BB7F080A9F68}"/>
    <cellStyle name="_Avon interim07_ju_Confirm related " xfId="217" xr:uid="{5FC117ED-4EB4-48D4-8A7C-7C60600F3FEA}"/>
    <cellStyle name="_Avon interim07_ju_ODP-2" xfId="218" xr:uid="{48F3960A-5863-4BA8-B6B5-0ECE2D905111}"/>
    <cellStyle name="_Avon interim07_ju_Procedure ZD'10" xfId="219" xr:uid="{F3C10A12-38AC-4948-AA02-EA6460858BE5}"/>
    <cellStyle name="_BB" xfId="220" xr:uid="{6E397764-7405-447A-B449-EFE64BB0D24D}"/>
    <cellStyle name="_BB 2" xfId="221" xr:uid="{AEEB1588-7DB9-4551-A8F3-9E1FCD4860E8}"/>
    <cellStyle name="_BB 3" xfId="222" xr:uid="{729575AB-F9D9-4BD3-9D22-8070BC7E41EF}"/>
    <cellStyle name="_BB 4" xfId="223" xr:uid="{06DBE147-1586-4774-911D-4C61F4F07E49}"/>
    <cellStyle name="_BB 5" xfId="224" xr:uid="{6E26C0AE-2C7B-4E3A-8F16-2C8663E8F4F3}"/>
    <cellStyle name="_BCC_31.12.06" xfId="225" xr:uid="{61A86097-E017-4D41-8D74-8FF3A281851D}"/>
    <cellStyle name="_BCC_31.12.06 2" xfId="226" xr:uid="{9BABE97D-8CCB-4A6A-8C7D-27D900D8D611}"/>
    <cellStyle name="_BCC_31.12.06 3" xfId="227" xr:uid="{B107654B-85E7-4BB2-8903-4D5B395816D9}"/>
    <cellStyle name="_BCC_31.12.06 4" xfId="228" xr:uid="{C158288D-BFE9-4A07-88D2-A1F108936D9E}"/>
    <cellStyle name="_BCC_31.12.06 5" xfId="229" xr:uid="{1F537517-52D8-4749-A8D6-D13347F4C0FC}"/>
    <cellStyle name="_Book1" xfId="230" xr:uid="{8ACE8A6A-A8FE-4265-A06F-71A41586A352}"/>
    <cellStyle name="_Book1 2" xfId="231" xr:uid="{25D95D32-8F71-479E-94A3-8E34D24DC24D}"/>
    <cellStyle name="_Book1 3" xfId="232" xr:uid="{D67D5D2E-D2E8-444C-A738-3BFEA4A5D8B6}"/>
    <cellStyle name="_Book1 4" xfId="233" xr:uid="{8136CBFC-89CA-4FEF-8879-A0FBD69798A5}"/>
    <cellStyle name="_Book1 5" xfId="234" xr:uid="{81DF6F06-BEB1-4DCC-A90A-B040A2873D56}"/>
    <cellStyle name="_Book1 6" xfId="5015" xr:uid="{9BD0E368-917D-4EA3-8F30-FE69E5EC9F01}"/>
    <cellStyle name="_Book1_MSO.&amp; IBF._May.04" xfId="235" xr:uid="{DD7C5122-4463-4AD1-AB52-0F67A6E01DCD}"/>
    <cellStyle name="_Book1_Procedure ZD'10" xfId="236" xr:uid="{6FA8C131-F7EE-4761-9FD3-1D7CC7EF8317}"/>
    <cellStyle name="_Book1_VAT &amp; P.P.36_Jun.04" xfId="237" xr:uid="{42024465-0E49-46DA-A54C-8BD12B253A21}"/>
    <cellStyle name="_Book1_VAT &amp; P.P.36_Oct.04" xfId="238" xr:uid="{A9D957BE-B849-4907-A3EE-DA027D8CC5E8}"/>
    <cellStyle name="_Book1_VAT &amp; P.P.36_Sep.04" xfId="239" xr:uid="{674DAE9F-0FE6-4C4F-AA83-D5DA8E61C227}"/>
    <cellStyle name="_BSC_Operating Expenses" xfId="240" xr:uid="{A4C355E3-3BA3-4643-AB39-4F464A88EEE9}"/>
    <cellStyle name="_Checking V19_Nov.03" xfId="241" xr:uid="{A38951C8-931D-4540-8336-01670ADA80FC}"/>
    <cellStyle name="_Cleae Accrued Co-Brand CB (20090610)" xfId="242" xr:uid="{84982D39-079B-4D41-87D5-E1A6998B2ED7}"/>
    <cellStyle name="_Cleae Accrued Co-Brand CB (20090610) 2" xfId="243" xr:uid="{A14D4E33-6FF6-4A76-8727-EC9A6D2418F6}"/>
    <cellStyle name="_Cleae Accrued Co-Brand CB (20090610)_APN-Other co." xfId="244" xr:uid="{F22557B2-4678-4959-A7FD-71D01EA69BC3}"/>
    <cellStyle name="_Cleae Accrued Co-Brand CB (20090610)_Confirm related " xfId="245" xr:uid="{3D122774-A1E6-4762-8E5C-FA7BA2E64C2A}"/>
    <cellStyle name="_Cleae Accrued Co-Brand CB (20090610)_ODP-2" xfId="246" xr:uid="{E7431DD8-2797-4A46-BB98-907D7EA15FB9}"/>
    <cellStyle name="_Clear Accrued Co-Brand CB (20090626)" xfId="247" xr:uid="{2AD3D3D4-5B87-4C33-B324-672B8CB869ED}"/>
    <cellStyle name="_Clear Accrued Co-Brand CB (20090626) 2" xfId="248" xr:uid="{AC98EA57-4301-403F-9052-E3A981A367B3}"/>
    <cellStyle name="_Clear Accrued Co-Brand CB (20090626)_APN-Other co." xfId="249" xr:uid="{65439B72-6526-496E-88DF-5401A68605A3}"/>
    <cellStyle name="_Clear Accrued Co-Brand CB (20090626)_Confirm related " xfId="250" xr:uid="{EDC8752E-C5D8-45AF-8E68-DC893ED53082}"/>
    <cellStyle name="_Clear Accrued Co-Brand CB (20090626)_ODP-2" xfId="251" xr:uid="{4CCA9E89-408D-4391-8400-B116E285615A}"/>
    <cellStyle name="_Clear Accrued Trade Discount 2009.05 (20090703)" xfId="252" xr:uid="{ABAF0DFE-FA46-444C-B885-85C9A38FC7BD}"/>
    <cellStyle name="_Clear Accrued Trade Discount 2009.05 (20090703) 2" xfId="253" xr:uid="{09C90A37-76A2-4ECF-8E0C-722F4F489EF0}"/>
    <cellStyle name="_Clear Accrued Trade Discount 2009.05 (20090703)_APN-Other co." xfId="254" xr:uid="{325883D1-DF3C-4771-A137-51BF3A3753BF}"/>
    <cellStyle name="_Clear Accrued Trade Discount 2009.05 (20090703)_Confirm related " xfId="255" xr:uid="{C6A51F93-E54F-4EFD-B0D4-92B0E587737A}"/>
    <cellStyle name="_Clear Accrued Trade Discount 2009.05 (20090703)_ODP-2" xfId="256" xr:uid="{52A75F04-588C-46F3-83B8-FDD38AB35E65}"/>
    <cellStyle name="_CN Jan-Dec 07 by type-all" xfId="257" xr:uid="{E5F6A611-1899-4595-BFC7-794B579D7E2F}"/>
    <cellStyle name="_Comma" xfId="258" xr:uid="{71FE036B-AADC-4F21-9858-AFB07BB1748D}"/>
    <cellStyle name="_Comma 2" xfId="259" xr:uid="{90F9BAA1-7BB4-462C-B5E1-3B44A13CBF2D}"/>
    <cellStyle name="_Confirmation send item" xfId="260" xr:uid="{00DF9E70-AF5C-494E-9052-54B8E3D17232}"/>
    <cellStyle name="_Confirmation send item 2" xfId="261" xr:uid="{BCC2A13E-F2C1-4C8D-B3E9-8D49D9707F36}"/>
    <cellStyle name="_Confirmation send item_APN-Other co." xfId="262" xr:uid="{B71CCC11-CB6A-4D93-BAC2-805A113C4911}"/>
    <cellStyle name="_Confirmation send item_Confirm related " xfId="263" xr:uid="{083EDA4F-F718-40BB-9B25-A8BA76236B38}"/>
    <cellStyle name="_Confirmation send item_ODP-2" xfId="264" xr:uid="{AC36EE7D-F1CF-4108-9F8D-28A8030F4AF4}"/>
    <cellStyle name="_cost and expense" xfId="265" xr:uid="{5D4EDF12-A6FA-4B3F-A916-6ECA1D00502E}"/>
    <cellStyle name="_CPRAM 2007" xfId="266" xr:uid="{C15F9072-EECC-4BDA-8C61-19D805092805}"/>
    <cellStyle name="_CPRAM Q3'07 - Lhin" xfId="267" xr:uid="{E535C014-F3AE-4BF1-9502-287CDC1FE4A1}"/>
    <cellStyle name="_CR Chiang Mai_'08up_140209_Sub" xfId="268" xr:uid="{19EE021E-899F-41B4-ADB5-421E8B7F0A46}"/>
    <cellStyle name="_CR Chiang Mai_'08up_140209_Sub_Book4" xfId="269" xr:uid="{5278BC7F-DDB3-4F80-BFC5-AE569E89A41E}"/>
    <cellStyle name="_CR Chiang Mai_'08up_140209_Sub_รวมกับanalytic2" xfId="270" xr:uid="{B686162E-A4B8-48B9-9E71-92C9DE2B01DF}"/>
    <cellStyle name="_Currency" xfId="271" xr:uid="{E4671608-E451-4AA7-A89B-93209DE97220}"/>
    <cellStyle name="_Currency 2" xfId="272" xr:uid="{AA5AD9E6-EB8C-4476-B108-27ACCFB653CC}"/>
    <cellStyle name="_CurrencySpace" xfId="273" xr:uid="{46118650-3DA9-4733-BC29-101108C71F23}"/>
    <cellStyle name="_CurrencySpace 2" xfId="274" xr:uid="{F3C5B0E9-61B6-4625-BD7D-6800834198BA}"/>
    <cellStyle name="_Dec_Supersport_InvesReport" xfId="275" xr:uid="{A64E14FC-1580-451A-B839-7A9F4DC83448}"/>
    <cellStyle name="_Dec_Supersport_InvesReport 2" xfId="276" xr:uid="{4F39BC42-A4CA-4D4B-8186-52671B4307D6}"/>
    <cellStyle name="_Dec_Supersport_InvesReport_APN-Other co." xfId="277" xr:uid="{1C0B7863-E2F5-4BD7-97FC-6D6BC919AB6D}"/>
    <cellStyle name="_Dec_Supersport_InvesReport_AUG_SuperSports_Report" xfId="278" xr:uid="{EBEC6718-B1A8-4C71-A011-BF744E8288E6}"/>
    <cellStyle name="_Dec_Supersport_InvesReport_AUG_SuperSports_Report_APN-Other co." xfId="279" xr:uid="{52CF66AA-9BEC-463A-9965-F8E64F1D329C}"/>
    <cellStyle name="_Dec_Supersport_InvesReport_AUG_SuperSports_Report_Confirm related " xfId="280" xr:uid="{1E079271-D798-4E1C-88A4-005EAB94590B}"/>
    <cellStyle name="_Dec_Supersport_InvesReport_AUG_SuperSports_Report_ODP-2" xfId="281" xr:uid="{4C236966-8AD1-4525-A0AC-2C9A4706A05D}"/>
    <cellStyle name="_Dec_Supersport_InvesReport_Book4" xfId="282" xr:uid="{E985E8DD-960B-4BFF-981A-2F4ADD6EF5A9}"/>
    <cellStyle name="_Dec_Supersport_InvesReport_Confirm related " xfId="283" xr:uid="{AFEA18DC-D84F-4EA5-96E0-8DA615563299}"/>
    <cellStyle name="_Dec_Supersport_InvesReport_ODP-2" xfId="284" xr:uid="{13CCDC02-647A-4DD3-B797-8329DC340B43}"/>
    <cellStyle name="_Dec_Supersport_InvesReport_SEP_SuperSports_Report" xfId="285" xr:uid="{5BDAEDD2-67CC-4061-85E1-4FFC5CDBF36B}"/>
    <cellStyle name="_Dec_Supersport_InvesReport_SEP_SuperSports_Report 2" xfId="286" xr:uid="{4B71DB06-95AD-41B6-8D5C-CD34FB5A9763}"/>
    <cellStyle name="_Dec_Supersport_InvesReport_SEP_SuperSports_Report_APN-Other co." xfId="287" xr:uid="{70A11B54-7800-4268-BA3A-F2149DF1DD4F}"/>
    <cellStyle name="_Dec_Supersport_InvesReport_SEP_SuperSports_Report_Book4" xfId="288" xr:uid="{0F472F9A-FE90-4DB8-837C-EA32C4956C35}"/>
    <cellStyle name="_Dec_Supersport_InvesReport_SEP_SuperSports_Report_Confirm related " xfId="289" xr:uid="{AE52F424-9675-4FEF-90A9-440F5DD78049}"/>
    <cellStyle name="_Dec_Supersport_InvesReport_SEP_SuperSports_Report_ODP-2" xfId="290" xr:uid="{DA7F7DA1-B34E-4D4A-BD94-23D203C02358}"/>
    <cellStyle name="_Dec_Supersport_InvesReport_SEP_SuperSports_Report_รวมกับanalytic2" xfId="291" xr:uid="{71840B76-3B47-4CBF-8CB3-CF96C50F17CB}"/>
    <cellStyle name="_Dec_Supersport_InvesReport_รวมกับanalytic2" xfId="292" xr:uid="{9B4D3869-D045-4F52-AA64-83B257B9B7B1}"/>
    <cellStyle name="_Detail OT 06 54" xfId="293" xr:uid="{D05596DF-1877-4FAF-831A-229635AC287A}"/>
    <cellStyle name="_Detail OT 06 54_01OTD_Dynamic Data_GL_SALARY 5612" xfId="5016" xr:uid="{2FCBB274-F00E-4951-8468-0B66CAB03AB9}"/>
    <cellStyle name="_Detail OT 06 54_01OTD_Dynamic Data_GL_SALARY 5612_01OTD_Dynamic Data_GL_SALARY 5702" xfId="5017" xr:uid="{C3A377BC-774A-48E0-97B2-0197829F052B}"/>
    <cellStyle name="_Detail OT 06 54_01OTD_Dynamic Data_GL_SALARY 5612_01OTD_Dynamic Data_GL_SALARY 5703" xfId="5018" xr:uid="{C10788EA-C6C6-46D3-AD4C-5B54ADD4DAA0}"/>
    <cellStyle name="_Detail OT 06 54_01OTD_Dynamic Data_GL_SALARY 5702" xfId="5019" xr:uid="{0880CC1B-DB08-4C9E-BF94-6E51AC16F2F8}"/>
    <cellStyle name="_Detail OT 06 54_01OTD_Dynamic Data_GL_SALARY 5703" xfId="5020" xr:uid="{52AE76E7-016B-46DF-A9E0-F285EED10DC0}"/>
    <cellStyle name="_Detail OT 06 54_12OTDDetail_1_12-R" xfId="5021" xr:uid="{92F53D2C-2CA4-4435-A849-C47FE091FD01}"/>
    <cellStyle name="_Detail OT 06 54_12OTDDetail_1_12-R_13OTD_ASETSUS_07-R" xfId="5022" xr:uid="{8297E46E-363F-42C9-9F56-6DDC19421179}"/>
    <cellStyle name="_Detail OT 06 54_12OTDDetail_1_12-R_B_FA80101-1307" xfId="5023" xr:uid="{5EBABF72-E5A7-48E6-B8E7-1E68E3072B5C}"/>
    <cellStyle name="_Detail OT 06 54_12OTDDETAIL_2_06.xls------------" xfId="5024" xr:uid="{EFA57946-832B-48E1-8BFE-390BF3A9FF09}"/>
    <cellStyle name="_Detail OT 06 54_12OTDDETAIL_2_06.xls------------_13OTD_ASETSUS_05" xfId="5025" xr:uid="{6318AEB4-028A-4C4F-87F7-519F908C39FC}"/>
    <cellStyle name="_Detail OT 06 54_12OTDDETAIL_2_06.xls------------_13OTD_ASETSUS_07-R" xfId="5026" xr:uid="{988B47D5-8E21-45C2-8E02-C8787CDAE861}"/>
    <cellStyle name="_Detail OT 06 54_12OTDDETAIL_2_06.xls------------_882014-SIM SE  โมเดิรน์เทรด ฯ" xfId="5027" xr:uid="{DFBA5151-DF2C-4EC0-8927-D00BF278D42C}"/>
    <cellStyle name="_Detail OT 06 54_12OTDDETAIL_2_06.xls------------_B_FA80101-1307" xfId="5028" xr:uid="{019643C1-664B-4112-87E7-043CDFF24FCC}"/>
    <cellStyle name="_Detail OT 06 54_12OTDDETAIL_2_09" xfId="5029" xr:uid="{580081EE-4DCF-4DC7-9C76-8EBEF15E1FD9}"/>
    <cellStyle name="_Detail OT 06 54_12OTDDETAIL_2_09_13OTD_ASETSUS_07-R" xfId="5030" xr:uid="{D359CD68-CB47-478E-8355-B5D9701C2BC4}"/>
    <cellStyle name="_Detail OT 06 54_12OTDDETAIL_2_09_B_FA80101-1307" xfId="5031" xr:uid="{A2C16DFB-E2B3-4F8D-BAFF-E6B62E0FE986}"/>
    <cellStyle name="_Detail OT 06 54_12OTDDETAIL_2_09-K" xfId="5032" xr:uid="{93A380EE-EA97-4D26-B858-998496000B8C}"/>
    <cellStyle name="_Detail OT 06 54_12OTDDETAIL_2_09-K_13OTD_ASETSUS_07-R" xfId="5033" xr:uid="{D5D8D9BC-16DA-4702-8A2B-5BF1E1378CEA}"/>
    <cellStyle name="_Detail OT 06 54_12OTDDETAIL_2_09-K_B_FA80101-1307" xfId="5034" xr:uid="{00934F75-1DFE-4120-B3E1-E1353937BCA1}"/>
    <cellStyle name="_Detail OT 06 54_12OTDDETAIL_2_11" xfId="5035" xr:uid="{ED69C877-9192-4E3F-A9FA-88A756D4B879}"/>
    <cellStyle name="_Detail OT 06 54_12OTDDETAIL_2_11_882014-SIM SE  โมเดิรน์เทรด ฯ" xfId="5036" xr:uid="{E3D0A634-82CA-43B8-ABCD-C9B2DE7A9D3A}"/>
    <cellStyle name="_Detail OT 06 54_13OTD_ASETSUS_05" xfId="5037" xr:uid="{DA55E213-D08E-4CD0-A6DB-28411573F537}"/>
    <cellStyle name="_Detail OT 06 54_13OTD_ASETSUS_07-R" xfId="5038" xr:uid="{670E44A5-81FF-4C2E-B1D8-BFABC9B3D483}"/>
    <cellStyle name="_Detail OT 06 54_13OTD631100-IN-05" xfId="5039" xr:uid="{A96FE206-08C7-47D5-BC65-3B88B823F6F5}"/>
    <cellStyle name="_Detail OT 06 54_6.ข้อมูลทำประกัน IAR &amp; MBD โรงงาน GL31.5.2013" xfId="5040" xr:uid="{F5753A78-364E-4FDF-B90B-9128C11F35CA}"/>
    <cellStyle name="_Detail OT 06 54_882014-SIM SE  โมเดิรน์เทรด ฯ" xfId="5041" xr:uid="{A04CA4F2-BEF6-4347-A248-58C68365FA51}"/>
    <cellStyle name="_Detail OT 06 54_B_FA80101-1307" xfId="5042" xr:uid="{76315947-5757-4425-9C50-FA8D7CF21BED}"/>
    <cellStyle name="_Detail OT 06 54_Book1" xfId="5043" xr:uid="{93CD7D19-174E-44E2-9336-8D2377989D98}"/>
    <cellStyle name="_Detail OT 06 54_conso Q3'2012" xfId="5044" xr:uid="{A7816ED1-DD35-46F1-911D-82B6A25E3183}"/>
    <cellStyle name="_Detail OT 06 54_Data OG-OR-OT GL31 5 2014 for Insurance - CM" xfId="5045" xr:uid="{A5A6362C-A0DE-40C9-ADF1-AFE8D090561F}"/>
    <cellStyle name="_Detail OT 06 54_FIXED ASSET1 OT 03 56" xfId="5046" xr:uid="{7D9F3F36-A9A7-4CB0-A2B0-4762D53695C7}"/>
    <cellStyle name="_Detail OT 06 54_Fixed assets_OT" xfId="5047" xr:uid="{1234C22D-443E-4F27-96ED-4104907D0FD7}"/>
    <cellStyle name="_Detail OT 06 54_Fixed assets_OT_พี่บาส ok" xfId="5048" xr:uid="{1401D7DB-9CE4-4E9C-9294-8DF8ED7EEAB8}"/>
    <cellStyle name="_Detail OT 06 54_Jan.12 (2)" xfId="5049" xr:uid="{5ADF3D5D-69EA-420C-A6C6-FCDA29D00CD8}"/>
    <cellStyle name="_Detail OT 06 54_Jan.12 (2)_1" xfId="5050" xr:uid="{472784ED-BC47-401B-A595-169F4D2315D3}"/>
    <cellStyle name="_Detail OT 06 54_Pop PD Machine UHT ทรัพย์สินที่เสียหาย" xfId="294" xr:uid="{EF1A623D-B2D4-4D85-88B4-9ACAE28C255F}"/>
    <cellStyle name="_Detail OT 06 54_Pop WH Bev UHT ทรัพยืสินที่เสียหายและสูญหาย" xfId="295" xr:uid="{412C4627-E3C7-47F2-BB60-64AE7E302758}"/>
    <cellStyle name="_Detail OT 06 54_Production Equipment" xfId="5051" xr:uid="{422B0A8B-1D5E-4396-B1ED-E5EA3A8F1659}"/>
    <cellStyle name="_Detail OT 06 54_Production Equipment_Final 4120 Pd Bev Equipment UHT Up Date 31.05.2013" xfId="5052" xr:uid="{175895AA-0F14-4E54-80AB-3E84191D8197}"/>
    <cellStyle name="_Detail OT 06 54_Production Equipment_Final 4120 Pd Bev Equipment UHT Up Date 31.05.2013ตรวจแล้ว" xfId="5053" xr:uid="{2F812F09-9A29-4B73-B496-914AC447F3F8}"/>
    <cellStyle name="_Detail OT 06 54_Production Equipment_Final 4120 Pd Bev Machine UHT 28.2.2014" xfId="5054" xr:uid="{54941712-DB25-42F0-B27B-5A02F69A187E}"/>
    <cellStyle name="_Detail OT 06 54_Production Equipment_Final 4120 Pd Bev Machine UHT Updated 31.05.2013ตรวจแล้ว" xfId="5055" xr:uid="{D8AEBDED-44CC-49F4-AB30-813BDB0F0AA3}"/>
    <cellStyle name="_Detail OT 06 54_TAX OT 0356-130410" xfId="5056" xr:uid="{3FF87006-DCA6-4338-B2E8-941F4F2A1BA0}"/>
    <cellStyle name="_Detail OT 06 54_TAX OT 0955-121004" xfId="5057" xr:uid="{CCF43F0F-568C-4C92-B260-FF5C3E31917A}"/>
    <cellStyle name="_Detail OT 06 54_TAX OT 0955-121004_13OTD_ASETSUS_05" xfId="5058" xr:uid="{84C54C32-3934-424A-909B-44E64CB0C5F4}"/>
    <cellStyle name="_Detail OT 06 54_TAX OT 0955-121004_13OTD_ASETSUS_07-R" xfId="5059" xr:uid="{2BC12B3A-7CDC-44B7-82D5-C6222D7739D1}"/>
    <cellStyle name="_Detail OT 06 54_TAX OT 0955-121004_882014-SIM SE  โมเดิรน์เทรด ฯ" xfId="5060" xr:uid="{9572CF2F-F6DD-44D4-97B7-1B78E5D81581}"/>
    <cellStyle name="_Detail OT 06 54_TAX OT 0955-121004_B_FA80101-1307" xfId="5061" xr:uid="{7B1644C0-C7CF-4B62-B832-01B1CBB5B844}"/>
    <cellStyle name="_Detail OT 06 54_TAX OT 0955-121008" xfId="5062" xr:uid="{F709A696-E000-4612-A825-55A310804E15}"/>
    <cellStyle name="_Detail OT 06 54_TAX OT 0955-121008_13OTD_ASETSUS_05" xfId="5063" xr:uid="{D7F91F57-DA02-4338-8D97-31F4A9DBCFD8}"/>
    <cellStyle name="_Detail OT 06 54_TAX OT 0955-121008_13OTD_ASETSUS_07-R" xfId="5064" xr:uid="{9B010E9A-31C1-40FB-9D4C-798836E3A6E1}"/>
    <cellStyle name="_Detail OT 06 54_TAX OT 0955-121008_882014-SIM SE  โมเดิรน์เทรด ฯ" xfId="5065" xr:uid="{7711E195-D066-4C54-B149-51E646FE26B9}"/>
    <cellStyle name="_Detail OT 06 54_TAX OT 0955-121008_B_FA80101-1307" xfId="5066" xr:uid="{D8D4198A-3780-4F6B-86EC-FA943131CE7E}"/>
    <cellStyle name="_Detail OT 06 54_Update ข้อมูลเพื่อทำประกันเพิ่มเติมทรัพย์สินเช่า Container  PalletR1" xfId="5067" xr:uid="{604727A0-4538-4E0B-8580-4D6976B465A1}"/>
    <cellStyle name="_Detail OT 06 54_Xl0000167" xfId="296" xr:uid="{0D51B3C2-50ED-43FC-AD32-7BF344768495}"/>
    <cellStyle name="_Detail OT 06 54_Xl0000167_01OTD_Dynamic Data_GL_SALARY 5702" xfId="5068" xr:uid="{CE290674-F0EB-46EF-9527-6626FB6D84BC}"/>
    <cellStyle name="_Detail OT 06 54_Xl0000167_01OTD_Dynamic Data_GL_SALARY 5703" xfId="5069" xr:uid="{AFEA6F4A-B324-4C9E-A518-FE244E1D95DA}"/>
    <cellStyle name="_Detail OT 06 54_Xl0000167_13OTD_ASETSUS_07-R" xfId="5070" xr:uid="{55DFF48F-1B13-422F-9F82-FBF928D804A9}"/>
    <cellStyle name="_Detail OT 06 54_Xl0000167_882014-SIM SE  โมเดิรน์เทรด ฯ" xfId="5071" xr:uid="{C714CB7D-974A-42F1-BDE3-864977AD6B45}"/>
    <cellStyle name="_Detail OT 06 54_Xl0000167_B_FA80101-1307" xfId="5072" xr:uid="{7FDAB14B-5C5A-4D7D-A69E-7B6DD6E1C477}"/>
    <cellStyle name="_Detail OT 06 54_Xl0000168" xfId="297" xr:uid="{5B7BAFD3-CD26-4DE8-9194-FBA4797D77ED}"/>
    <cellStyle name="_Detail OT 06 54_Xl0000168_01OTD_Dynamic Data_GL_SALARY 5702" xfId="5073" xr:uid="{CE1D0E50-783C-448F-ABF9-0E558848F7C4}"/>
    <cellStyle name="_Detail OT 06 54_Xl0000168_01OTD_Dynamic Data_GL_SALARY 5703" xfId="5074" xr:uid="{A48F6981-C8F3-44C7-8BFA-E8CE6D3C6AD8}"/>
    <cellStyle name="_Detail OT 06 54_Xl0000168_13OTD_ASETSUS_07-R" xfId="5075" xr:uid="{6EDED8CB-445D-4437-A7C2-083D29E36BBE}"/>
    <cellStyle name="_Detail OT 06 54_Xl0000168_882014-SIM SE  โมเดิรน์เทรด ฯ" xfId="5076" xr:uid="{69B829FF-877E-433A-A183-1ECB9F674690}"/>
    <cellStyle name="_Detail OT 06 54_Xl0000168_B_FA80101-1307" xfId="5077" xr:uid="{FAF28C77-D9CD-4E5E-A395-193138DACF77}"/>
    <cellStyle name="_Detail OT 06 54_เบี้ยประกันภัย Oishi Group 31.8.55-31.8.56" xfId="5082" xr:uid="{9C4303B1-74F7-42F8-83C5-862285192231}"/>
    <cellStyle name="_Detail OT 06 54_เบี้ยประกันภัย Oishi Group 31.8.55-31.8.56_57ข้อมูลทำประกัน IAR ทรัพย์สินเช่า Container  Pallet" xfId="5083" xr:uid="{1FC2A303-AA6A-4C4A-A47A-0C0EFE1E47FA}"/>
    <cellStyle name="_Detail OT 06 54_เบี้ยประกันภัย Oishi Group 31.8.56-31.8.57" xfId="5084" xr:uid="{A450ACF3-CC5E-4607-8B18-8F3094784EC9}"/>
    <cellStyle name="_Detail OT 06 54_เบี้ยประกันภัย Oishi Ramen 31.8.55-31.8.56" xfId="5085" xr:uid="{F53ECEAB-D54E-45BD-AA72-CB9837874995}"/>
    <cellStyle name="_Detail OT 06 54_เบี้ยประกันภัย Oishi Ramen 31.8.55-31.8.56_57ข้อมูลทำประกัน IAR ทรัพย์สินเช่า Container  Pallet" xfId="5086" xr:uid="{6150DE6B-D05D-4EC6-9F7A-20CEF03744E8}"/>
    <cellStyle name="_Detail OT 06 54_เบี้ยประกันภัย Oishi Ramen 31.8.55-31.8.56_Data OG-OR-OT GL31 5 2014 for Insurance - CM" xfId="5087" xr:uid="{FB8BF9A2-A196-4FFE-8B85-EB072D954422}"/>
    <cellStyle name="_Detail OT 06 54_เบี้ยประกันภัย Oishi Ramen 31.8.55-31.8.56_เบี้ยประกันภัย Oishi Group 31.8.56-31.8.57" xfId="5088" xr:uid="{634A44F0-631C-430F-85F5-0B8064CC25AD}"/>
    <cellStyle name="_Detail OT 06 54_เบี้ยประกันภัย Oishi Ramen 31.8.56-31.8.57" xfId="5089" xr:uid="{3CBF8681-E5BA-4EFC-A1C0-A32D9F43D118}"/>
    <cellStyle name="_Detail OT 06 54_เบี้ยประกันภัย Oishi Trading 31.8.54-31.8.55" xfId="5090" xr:uid="{9FBF1787-77FD-4961-A311-AB966DD8186E}"/>
    <cellStyle name="_Detail OT 06 54_เบี้ยประกันภัย Oishi Trading 31.8.54-31.8.55_57ข้อมูลทำประกัน IAR ทรัพย์สินเช่า Container  Pallet" xfId="5091" xr:uid="{4527B5FA-DBBD-419E-9A53-17E1A22694A4}"/>
    <cellStyle name="_Detail OT 06 54_เบี้ยประกันภัย Oishi Trading 31.8.54-31.8.55_882014-SIM SE  โมเดิรน์เทรด ฯ" xfId="5092" xr:uid="{051F3AD0-FAEB-4D50-B271-0C58E3C87AB7}"/>
    <cellStyle name="_Detail OT 06 54_เบี้ยประกันภัย Oishi Trading 31.8.54-31.8.55_Update ข้อมูลเพื่อทำประกันเพิ่มเติมทรัพย์สินเช่า Container  PalletR1" xfId="5093" xr:uid="{D31D3156-7246-43F3-95FE-7D4367F769AF}"/>
    <cellStyle name="_Detail OT 06 54_เบี้ยประกันภัย Oishi Trading 31.8.55-31.8.56" xfId="5094" xr:uid="{84B56987-C5F4-4DA3-8C49-CAA83D5AF05F}"/>
    <cellStyle name="_Detail OT 06 54_เบี้ยประกันภัย Oishi Trading 31.8.55-31.8.56 Update" xfId="5095" xr:uid="{33D29791-A072-4D0F-A44B-8B894685B7DC}"/>
    <cellStyle name="_Detail OT 06 54_เบี้ยประกันภัย Oishi Trading 31.8.55-31.8.56 Update_57ข้อมูลทำประกัน IAR ทรัพย์สินเช่า Container  Pallet" xfId="5096" xr:uid="{2D2D443F-14B8-4AA7-8F6D-5277C1837A3E}"/>
    <cellStyle name="_Detail OT 06 54_เบี้ยประกันภัย Oishi Trading 31.8.55-31.8.56_57ข้อมูลทำประกัน IAR ทรัพย์สินเช่า Container  Pallet" xfId="5097" xr:uid="{258533BB-C383-4A83-8665-7E6B351B8E05}"/>
    <cellStyle name="_Detail OT 06 54_เบี้ยประกันภัย Oishi Trading 31.8.56-31.8.57" xfId="5098" xr:uid="{665B2C38-CF1E-4DFC-A634-50EA13B24CC3}"/>
    <cellStyle name="_Detail OT 06 54_ค่าเบี้ยประกันภัย Oishi Trading Contact Works Insurnace" xfId="5078" xr:uid="{EF985EFD-6179-49F2-9345-2C7D2CC26CA0}"/>
    <cellStyle name="_Detail OT 06 54_ค่าเบี้ยประกันภัย Oishi Trading Contact Works Insurnace_57ข้อมูลทำประกัน IAR ทรัพย์สินเช่า Container  Pallet" xfId="5079" xr:uid="{0B8913E1-B2FA-4B5B-92B7-A1124363ADCC}"/>
    <cellStyle name="_Detail OT 06 54_ค่าเบี้ยประกันภัย Oishi Trading Contact Works Insurnace_Data OG-OR-OT GL31 5 2014 for Insurance - CM" xfId="5080" xr:uid="{4A9EF5A5-C360-451D-A22A-9B7B30920ABF}"/>
    <cellStyle name="_Detail OT 06 54_ค่าเบี้ยประกันภัย Oishi Trading Contact Works Insurnace_เบี้ยประกันภัย Oishi Group 31.8.56-31.8.57" xfId="5081" xr:uid="{2A7FA56E-3FB5-4E60-9EEC-F9F461BE7EB7}"/>
    <cellStyle name="_Detail OT 06 54_รายการ Write Off ตกหล่น" xfId="5099" xr:uid="{F9924B99-986A-4A0C-8412-1DB88845BCD3}"/>
    <cellStyle name="_Detail OT 06 54_รายการ Write Off ตกหล่น_พี่บาส ok" xfId="5100" xr:uid="{769128A4-E26F-4A6C-961B-B4F3CE62F5B7}"/>
    <cellStyle name="_Detail OT 06 54_รายการที่เสียหายและสูญหาย PD Machine UHT" xfId="298" xr:uid="{843481DA-98E5-41F4-B855-479E16FA69BD}"/>
    <cellStyle name="_Detail OT 06 54_รายการที่เสียหายและสูญหาย Whre House UHT " xfId="299" xr:uid="{B5DDF687-A41C-4544-9225-B2FE52D68146}"/>
    <cellStyle name="_Detail OT 06 54_สรุป New Asset Jan.2012" xfId="5101" xr:uid="{9B1A3AA6-963D-491A-8B10-2CF163EC086C}"/>
    <cellStyle name="_detial AR confirmation (Related)" xfId="300" xr:uid="{0CB87FEF-DAA2-4851-9978-A9AEC5200483}"/>
    <cellStyle name="_Echo lhin 2007" xfId="301" xr:uid="{69E3CE9B-4FD6-42DD-AE90-A458D3446BCB}"/>
    <cellStyle name="_Euro" xfId="302" xr:uid="{F225CD8F-A335-4369-A52F-68EBAF49EFEA}"/>
    <cellStyle name="_Euro 2" xfId="303" xr:uid="{AD43F0AF-09B7-4022-961A-771CDDF5D2D2}"/>
    <cellStyle name="_Expense transaction" xfId="304" xr:uid="{EDF4A84F-A46F-4432-B3E9-B8245E53EA77}"/>
    <cellStyle name="_FA_Print(OK)" xfId="305" xr:uid="{BD3FB0CC-5929-43D2-BDD0-E70CEEE87D1C}"/>
    <cellStyle name="_FA_Print(OK)_Procedure ZD'10" xfId="306" xr:uid="{4AB4F34C-7CA1-4106-BD28-8D21FD4872EF}"/>
    <cellStyle name="_FA_YE'08" xfId="307" xr:uid="{C546F1B9-175E-4585-BFC9-2F7106351FCC}"/>
    <cellStyle name="_FEB_Powerbuy_Report" xfId="308" xr:uid="{83158B3F-E92D-4036-AFEB-E2346EEEC7DA}"/>
    <cellStyle name="_FEB_Powerbuy_Report 2" xfId="309" xr:uid="{53F41B61-5701-4241-9F4B-3976ECF5A9A3}"/>
    <cellStyle name="_FEB_Powerbuy_Report_APN-Other co." xfId="310" xr:uid="{7C1F72F6-8DB1-488A-B260-B398FEC32E4C}"/>
    <cellStyle name="_FEB_Powerbuy_Report_AUG_SuperSports_Report" xfId="311" xr:uid="{37C53054-E65F-4B0E-BD7F-CD99E17A2181}"/>
    <cellStyle name="_FEB_Powerbuy_Report_AUG_SuperSports_Report_APN-Other co." xfId="312" xr:uid="{15109B5C-A35E-4B4E-A863-E7870F4742C9}"/>
    <cellStyle name="_FEB_Powerbuy_Report_AUG_SuperSports_Report_Confirm related " xfId="313" xr:uid="{2C571D3B-0AD4-4D91-AC63-4883759C29D0}"/>
    <cellStyle name="_FEB_Powerbuy_Report_AUG_SuperSports_Report_ODP-2" xfId="314" xr:uid="{59A4138C-B941-4FE6-8FFD-28260C7B3775}"/>
    <cellStyle name="_FEB_Powerbuy_Report_Book4" xfId="315" xr:uid="{C5A45469-0AC6-4E11-9105-A31B769A8F32}"/>
    <cellStyle name="_FEB_Powerbuy_Report_Confirm related " xfId="316" xr:uid="{C3592DC1-1677-47E9-AB6B-09A3A27B0D18}"/>
    <cellStyle name="_FEB_Powerbuy_Report_ODP-2" xfId="317" xr:uid="{884F4FD7-3113-4CC1-B0A4-BEF37D5CD8FE}"/>
    <cellStyle name="_FEB_Powerbuy_Report_SEP_SuperSports_Report" xfId="318" xr:uid="{34733C36-66E2-428A-858D-837069355926}"/>
    <cellStyle name="_FEB_Powerbuy_Report_SEP_SuperSports_Report 2" xfId="319" xr:uid="{4E04439C-C37E-4202-A04C-775EB9AC6CE1}"/>
    <cellStyle name="_FEB_Powerbuy_Report_SEP_SuperSports_Report_APN-Other co." xfId="320" xr:uid="{86122D4A-96DC-4435-B434-C1F1BF8184ED}"/>
    <cellStyle name="_FEB_Powerbuy_Report_SEP_SuperSports_Report_Book4" xfId="321" xr:uid="{EEAFA4E8-4812-43CD-8B1A-F6C1C34CDCDB}"/>
    <cellStyle name="_FEB_Powerbuy_Report_SEP_SuperSports_Report_Confirm related " xfId="322" xr:uid="{9359876E-0FC2-4F69-88E4-9D24CB33645E}"/>
    <cellStyle name="_FEB_Powerbuy_Report_SEP_SuperSports_Report_ODP-2" xfId="323" xr:uid="{11748A6B-8808-49DE-949D-EA747D5457AA}"/>
    <cellStyle name="_FEB_Powerbuy_Report_SEP_SuperSports_Report_รวมกับanalytic2" xfId="324" xr:uid="{3123170C-CB00-4FCD-A117-16A887ED042D}"/>
    <cellStyle name="_FEB_Powerbuy_Report_รวมกับanalytic2" xfId="325" xr:uid="{4E381B40-BE39-4F65-9FAE-3D1B43A5E0E1}"/>
    <cellStyle name="_Feb_Supersport_InvesReport" xfId="326" xr:uid="{A915A22F-BF2B-441B-87DD-E5BE5D049180}"/>
    <cellStyle name="_Feb_Supersport_InvesReport 2" xfId="327" xr:uid="{4D11780E-55A7-4092-9AD9-050E7E294BCF}"/>
    <cellStyle name="_Feb_Supersport_InvesReport_APN-Other co." xfId="328" xr:uid="{482D159E-453E-48B1-96B8-F144BF1F42D2}"/>
    <cellStyle name="_Feb_Supersport_InvesReport_AUG_SuperSports_Report" xfId="329" xr:uid="{49BF38E9-4C3C-4289-93FC-1CEF93632E8C}"/>
    <cellStyle name="_Feb_Supersport_InvesReport_AUG_SuperSports_Report_APN-Other co." xfId="330" xr:uid="{D3F0437C-95B9-4198-8F75-21A55DCE4CB4}"/>
    <cellStyle name="_Feb_Supersport_InvesReport_AUG_SuperSports_Report_Confirm related " xfId="331" xr:uid="{C51325DF-7850-4224-94C9-73569520B668}"/>
    <cellStyle name="_Feb_Supersport_InvesReport_AUG_SuperSports_Report_ODP-2" xfId="332" xr:uid="{9B1EDD06-1059-4BA1-99C2-E0B6780A34CF}"/>
    <cellStyle name="_Feb_Supersport_InvesReport_Book4" xfId="333" xr:uid="{F57B20C1-8661-4653-B9D0-54A9AB61553A}"/>
    <cellStyle name="_Feb_Supersport_InvesReport_Confirm related " xfId="334" xr:uid="{DB32FDB4-CA47-4F61-ABD2-9632E9054A4C}"/>
    <cellStyle name="_Feb_Supersport_InvesReport_ODP-2" xfId="335" xr:uid="{2E406713-DBCA-4B45-8464-65ECEB5F003B}"/>
    <cellStyle name="_Feb_Supersport_InvesReport_SEP_SuperSports_Report" xfId="336" xr:uid="{44860102-D22A-4571-BD28-344425FB34E1}"/>
    <cellStyle name="_Feb_Supersport_InvesReport_SEP_SuperSports_Report 2" xfId="337" xr:uid="{BD309BBD-17F5-411B-BF1F-E1733E37AB24}"/>
    <cellStyle name="_Feb_Supersport_InvesReport_SEP_SuperSports_Report_APN-Other co." xfId="338" xr:uid="{901B1A6B-9970-4FDB-B81D-CD28687BA2E7}"/>
    <cellStyle name="_Feb_Supersport_InvesReport_SEP_SuperSports_Report_Book4" xfId="339" xr:uid="{3C2D8A07-160F-49B2-9247-17511BD456A5}"/>
    <cellStyle name="_Feb_Supersport_InvesReport_SEP_SuperSports_Report_Confirm related " xfId="340" xr:uid="{EFE08FCF-6B9C-4EA1-943B-DB932061633F}"/>
    <cellStyle name="_Feb_Supersport_InvesReport_SEP_SuperSports_Report_ODP-2" xfId="341" xr:uid="{C033344A-A680-409F-B39C-95BBD6B93977}"/>
    <cellStyle name="_Feb_Supersport_InvesReport_SEP_SuperSports_Report_รวมกับanalytic2" xfId="342" xr:uid="{82517A99-AC1C-4081-B6DB-7EA0D32EF810}"/>
    <cellStyle name="_Feb_Supersport_InvesReport_รวมกับanalytic2" xfId="343" xr:uid="{8FD03C7A-B6AB-4113-8944-17A755D89C25}"/>
    <cellStyle name="_Final 3930 QA CAF" xfId="344" xr:uid="{BBFC5353-41C5-4D46-BE2F-6D16963F1F58}"/>
    <cellStyle name="_Final AR ratio-BCC" xfId="345" xr:uid="{7851E867-6CFA-472C-830C-D157FCF1A9D6}"/>
    <cellStyle name="_Final AR ratio-BCC 2" xfId="346" xr:uid="{9FC26739-33B3-4BEF-A820-D71C2CF6CCA0}"/>
    <cellStyle name="_Final AR ratio-BCC 3" xfId="347" xr:uid="{40AA5827-EC83-4F56-921D-11B9B84C112D}"/>
    <cellStyle name="_Final AR ratio-BCC 4" xfId="348" xr:uid="{16709183-D5DD-43C2-8CE0-470D397C4270}"/>
    <cellStyle name="_Final AR ratio-BCC 5" xfId="349" xr:uid="{ACA2FDFF-12E0-4D9E-866B-3B024BB6B160}"/>
    <cellStyle name="_Final TOP" xfId="350" xr:uid="{573D6FF6-A665-451B-950E-52CFBD14F6B4}"/>
    <cellStyle name="_Fix assets" xfId="351" xr:uid="{6B477BB5-17C2-4B40-B6F2-56CFD76F8768}"/>
    <cellStyle name="_Fix assets_Book4" xfId="352" xr:uid="{BADD1CC4-0780-4192-AC38-57FB98E23F98}"/>
    <cellStyle name="_Fix assets_รวมกับanalytic2" xfId="353" xr:uid="{62922D14-386A-490B-8085-D475FE45D413}"/>
    <cellStyle name="_FOA_Sampling Plan" xfId="354" xr:uid="{72BDB9D1-7E43-4013-AE71-628B9714B4E3}"/>
    <cellStyle name="_form" xfId="355" xr:uid="{C3D997CD-1590-460E-87D2-3832F23C7595}"/>
    <cellStyle name="_form_APN-Other co." xfId="356" xr:uid="{CF48E064-D08B-40AF-9374-4FD3AA6965C5}"/>
    <cellStyle name="_form_Confirm related " xfId="357" xr:uid="{B4763B1B-BFE6-448E-9F08-BAE2D2C6D34E}"/>
    <cellStyle name="_form_ODP-2" xfId="358" xr:uid="{BC37B425-8CDB-48D0-B8FC-8A34E2CE084A}"/>
    <cellStyle name="_form_ZD-predict" xfId="359" xr:uid="{6A373EB8-35AA-4E27-97CF-4D7A647CCEF9}"/>
    <cellStyle name="_FS _ audit _Asia-Aor" xfId="360" xr:uid="{191E1988-7FDC-4B07-8032-FD63584C12F7}"/>
    <cellStyle name="_G300-SAP-Nesic" xfId="361" xr:uid="{0B83A73B-A0E9-40C1-8DCC-132363FCE3B9}"/>
    <cellStyle name="_GLS 31.12.06 from ve" xfId="362" xr:uid="{D47E7302-D340-460B-A5E6-3EDC1EC3CD2F}"/>
    <cellStyle name="_Graph" xfId="363" xr:uid="{9BCDB24A-D500-4593-9F5B-D166C1F2E44B}"/>
    <cellStyle name="_Guarantee-rental" xfId="364" xr:uid="{E4F41027-E7E3-4795-869C-C2B0B5CC1C1D}"/>
    <cellStyle name="_Guarantee-rental 2" xfId="365" xr:uid="{32BDBA1E-25B8-4ADC-95AB-D1978991EA4D}"/>
    <cellStyle name="_Guarantee-rental_APN-Other co." xfId="366" xr:uid="{C5938431-9C31-45F3-93C5-170C293C94AE}"/>
    <cellStyle name="_Guarantee-rental_Confirm related " xfId="367" xr:uid="{9A7CCC33-2761-4919-B128-5DDECF72F0EC}"/>
    <cellStyle name="_Guarantee-rental_ODP-2" xfId="368" xr:uid="{26A880E4-326D-4E8E-959F-943963918D60}"/>
    <cellStyle name="_Heading" xfId="369" xr:uid="{E808011B-A9EC-49F0-82E7-C99416E25B5B}"/>
    <cellStyle name="_Highlight" xfId="370" xr:uid="{83B0ED07-2CC2-4CEE-A8B6-2A1BBC55484C}"/>
    <cellStyle name="_Highlight 2" xfId="371" xr:uid="{FF901248-32F5-4492-8BE8-2B5D592D6DD9}"/>
    <cellStyle name="_HTC Q3'07_Pum.2" xfId="372" xr:uid="{2A0D8970-768D-42D6-881C-6AA4ED773786}"/>
    <cellStyle name="_HW_ARR 12-09" xfId="373" xr:uid="{F65E7609-26C9-4979-9C95-464C51E412CA}"/>
    <cellStyle name="_HW_ARR 12-09 2" xfId="374" xr:uid="{2135BADA-739B-462B-B6B4-7257D3A0163E}"/>
    <cellStyle name="_HW_ARR 12-09_APN-Other co." xfId="375" xr:uid="{2ED9F9C6-45B5-4F2F-ADD4-B3AE161E70C9}"/>
    <cellStyle name="_HW_ARR 12-09_Confirm related " xfId="376" xr:uid="{547B04E4-654A-42E2-9270-D77E8A4694E7}"/>
    <cellStyle name="_HW_ARR 12-09_ODP-2" xfId="377" xr:uid="{7205B2C3-EF8A-4DED-8E49-B6367F576880}"/>
    <cellStyle name="_HW_ARR 12-09_ZD-predict" xfId="378" xr:uid="{E49F0A23-BCBF-4CEA-BF9C-28F793081231}"/>
    <cellStyle name="_HWS-INVENTORY'09" xfId="379" xr:uid="{298DB253-03A5-4F78-81C8-6D69E8B282A8}"/>
    <cellStyle name="_Hws-LEAD_Sub'09" xfId="380" xr:uid="{A2DE50D9-0D32-4F66-9C88-29894D46A915}"/>
    <cellStyle name="_Hws-LEAD_Sub'09_APN-Other co." xfId="381" xr:uid="{0B666019-1654-44E7-97B3-3AE36A4B2A9A}"/>
    <cellStyle name="_Hws-LEAD_Sub'09_Confirm related " xfId="382" xr:uid="{48E79C47-09B0-45E9-9CA3-24DF03BA4759}"/>
    <cellStyle name="_Hws-LEAD_Sub'09_ODP-2" xfId="383" xr:uid="{89208B58-2D57-4A6A-B9ED-A4A09FF167FD}"/>
    <cellStyle name="_Hws-LEAD_Sub'09_ZD-predict" xfId="384" xr:uid="{4E5A84A7-C1DC-4520-B4E1-3A55AB5924BB}"/>
    <cellStyle name="_HWS-LEAD'09" xfId="385" xr:uid="{BA612472-6A48-4EAB-B306-B5E8497EB3A9}"/>
    <cellStyle name="_HWS-LEAD'09_Book4" xfId="386" xr:uid="{E8F9EC99-17EB-4B21-AE13-FCF34E16ECB6}"/>
    <cellStyle name="_HWS-LEAD'09_รวมกับanalytic2" xfId="387" xr:uid="{2C650CA1-6CAB-4742-84FD-0155DC7D6112}"/>
    <cellStyle name="_IN JNL'S APR'02" xfId="388" xr:uid="{0A5B7E14-0D70-4FA1-99D3-2E220A43366C}"/>
    <cellStyle name="_IN JNL'S APR'02 2" xfId="389" xr:uid="{32CD31E7-1562-462F-9C79-9AE692B15F4D}"/>
    <cellStyle name="_IN JNL'S APR'02 3" xfId="390" xr:uid="{BA77C941-A209-455C-AD75-814EC67F17C3}"/>
    <cellStyle name="_IN JNL'S APR'02 4" xfId="391" xr:uid="{CE518FCF-F1C7-4BB9-BBE3-2AA05818E942}"/>
    <cellStyle name="_IN JNL'S APR'02 5" xfId="392" xr:uid="{C835F224-2344-4508-ADBE-3E49FDAC20C4}"/>
    <cellStyle name="_IN JNL'S APR'02_Procedure ZD'10" xfId="393" xr:uid="{BD04DB57-C42C-45F0-89E0-7E3A1B184006}"/>
    <cellStyle name="_IN JNL'S APR'03" xfId="394" xr:uid="{1635F24F-DD5F-4D21-865D-830F20353EB8}"/>
    <cellStyle name="_IN JNL'S APR'03 2" xfId="395" xr:uid="{80BB1F61-DD1B-456B-A090-EF2CD0E09C0D}"/>
    <cellStyle name="_IN JNL'S APR'03 3" xfId="396" xr:uid="{20D9898C-79F4-4B9A-80F3-0F4F8B542C8A}"/>
    <cellStyle name="_IN JNL'S APR'03 4" xfId="397" xr:uid="{1CBC36B7-6C06-4D68-AE0D-F1737F74DE3E}"/>
    <cellStyle name="_IN JNL'S APR'03 5" xfId="398" xr:uid="{A31E2F43-F8C0-41CC-AF24-985FF927FDE5}"/>
    <cellStyle name="_IN JNL'S APR'03_Procedure ZD'10" xfId="399" xr:uid="{002E8B44-648C-44DA-BCC7-1FCF5BD66AD9}"/>
    <cellStyle name="_IN JNL'S JUL'02" xfId="400" xr:uid="{96A3B032-0EAF-4DE7-B9A4-BE36C7E60A85}"/>
    <cellStyle name="_IN JNL'S JUL'02 2" xfId="401" xr:uid="{4E9AD190-A779-453E-AD2A-DB9C5FECCF15}"/>
    <cellStyle name="_IN JNL'S JUL'02 3" xfId="402" xr:uid="{D3E6964B-9351-47D6-B3AB-C7818ABBFD0A}"/>
    <cellStyle name="_IN JNL'S JUL'02 4" xfId="403" xr:uid="{4CA69EEE-F65E-46BC-8F7E-95CEB96522C5}"/>
    <cellStyle name="_IN JNL'S JUL'02 5" xfId="404" xr:uid="{EF1C60D9-AE4B-4E22-A03B-5A0DFFBA15CE}"/>
    <cellStyle name="_IN JNL'S JUL'02_Procedure ZD'10" xfId="405" xr:uid="{F7DFFAB3-DF59-4F28-A341-A9BF03FC8B7B}"/>
    <cellStyle name="_IN JNL'S MAR'03" xfId="406" xr:uid="{A0C5AB8D-DA37-44EC-AB20-63D2A937FA28}"/>
    <cellStyle name="_IN JNL'S MAR'03 2" xfId="407" xr:uid="{38D5E4D2-71C8-4A1B-9359-4889ECD3D1D7}"/>
    <cellStyle name="_IN JNL'S MAR'03 3" xfId="408" xr:uid="{86981298-4069-4620-BADE-21BBEDAD44BC}"/>
    <cellStyle name="_IN JNL'S MAR'03 4" xfId="409" xr:uid="{CC959932-C418-4D13-A90E-5BB884B6A250}"/>
    <cellStyle name="_IN JNL'S MAR'03 5" xfId="410" xr:uid="{7DDAB676-1FB1-42FA-9A88-DB465EBC34D4}"/>
    <cellStyle name="_IN JNL'S MAR'03_Procedure ZD'10" xfId="411" xr:uid="{9E4148FB-A899-4503-B759-718877FA339D}"/>
    <cellStyle name="_IN JNL'S SEP'02" xfId="412" xr:uid="{11B18F03-C0B3-49DD-B1FC-8C9E96A1741E}"/>
    <cellStyle name="_IN JNL'S SEP'02 2" xfId="413" xr:uid="{3D114A00-AF80-467B-BEF8-964CB55D5DC4}"/>
    <cellStyle name="_IN JNL'S SEP'02 3" xfId="414" xr:uid="{554EC109-1D6B-4583-86A9-47C98552D8A1}"/>
    <cellStyle name="_IN JNL'S SEP'02 4" xfId="415" xr:uid="{C74AE05A-9953-4E5A-9E38-27F9B8DD7387}"/>
    <cellStyle name="_IN JNL'S SEP'02 5" xfId="416" xr:uid="{BE88E533-8E3D-4B97-85E5-E19901DD270A}"/>
    <cellStyle name="_IN JNL'S SEP'02_Procedure ZD'10" xfId="417" xr:uid="{1D8F943D-169C-4AA9-AC53-83EC59BD2719}"/>
    <cellStyle name="_Ind.xls" xfId="418" xr:uid="{D4E92994-38E4-4B36-85E8-C83BCE19F83D}"/>
    <cellStyle name="_Ind.xls 2" xfId="419" xr:uid="{51886F8E-8795-4F6C-AE37-9E77E97C5EAF}"/>
    <cellStyle name="_Ind.xls 3" xfId="420" xr:uid="{548FFA09-3C8F-4A8D-8058-08B0370D7833}"/>
    <cellStyle name="_Ind.xls 4" xfId="421" xr:uid="{C64ACF93-14C0-492D-954C-8586C4FC3B39}"/>
    <cellStyle name="_Ind.xls 5" xfId="422" xr:uid="{12186119-B77F-47A5-B2AE-B7C7DA9E40A0}"/>
    <cellStyle name="_Inven_ODP_031909" xfId="423" xr:uid="{2E8E411F-6A16-4062-ABD3-2A594E5243F1}"/>
    <cellStyle name="_JAN_Supersport_InvesReport" xfId="424" xr:uid="{A9F872AA-8DFE-41C4-A3B7-368080CFD3F6}"/>
    <cellStyle name="_JAN_Supersport_InvesReport 2" xfId="425" xr:uid="{C6CEFBF9-D4A1-4801-9391-4993DF8A3920}"/>
    <cellStyle name="_JAN_Supersport_InvesReport_APN-Other co." xfId="426" xr:uid="{FBA1CB41-A3F2-47E4-91BA-E4CD15185AAE}"/>
    <cellStyle name="_JAN_Supersport_InvesReport_AUG_SuperSports_Report" xfId="427" xr:uid="{FAC4C122-C2B1-43D9-B0D4-22AE9D3733EE}"/>
    <cellStyle name="_JAN_Supersport_InvesReport_AUG_SuperSports_Report_APN-Other co." xfId="428" xr:uid="{66FA2382-7EAD-4456-8DC3-C1431412F061}"/>
    <cellStyle name="_JAN_Supersport_InvesReport_AUG_SuperSports_Report_Confirm related " xfId="429" xr:uid="{8143BEC1-252A-4817-B6F6-7DD669F1F655}"/>
    <cellStyle name="_JAN_Supersport_InvesReport_AUG_SuperSports_Report_ODP-2" xfId="430" xr:uid="{FEB11D03-AF80-426D-BD63-B3ED5F85BCE9}"/>
    <cellStyle name="_JAN_Supersport_InvesReport_Book4" xfId="431" xr:uid="{32BC038D-FC26-4695-8EDF-8FBEE8574EAF}"/>
    <cellStyle name="_JAN_Supersport_InvesReport_Confirm related " xfId="432" xr:uid="{E9142849-B75B-4A9D-93ED-DB02B294606F}"/>
    <cellStyle name="_JAN_Supersport_InvesReport_ODP-2" xfId="433" xr:uid="{A33A4F37-FDB6-4F18-9379-26A4C5B97BAA}"/>
    <cellStyle name="_JAN_Supersport_InvesReport_SEP_SuperSports_Report" xfId="434" xr:uid="{51B8980E-7A86-40FD-B85D-F97BDBF4B779}"/>
    <cellStyle name="_JAN_Supersport_InvesReport_SEP_SuperSports_Report 2" xfId="435" xr:uid="{68DC50A7-98F7-41C7-B787-92191D74B342}"/>
    <cellStyle name="_JAN_Supersport_InvesReport_SEP_SuperSports_Report_APN-Other co." xfId="436" xr:uid="{6750746C-510B-458F-969B-5E6090A533D0}"/>
    <cellStyle name="_JAN_Supersport_InvesReport_SEP_SuperSports_Report_Book4" xfId="437" xr:uid="{6FC6C3AD-64B6-4F3A-B05F-1AF77994E509}"/>
    <cellStyle name="_JAN_Supersport_InvesReport_SEP_SuperSports_Report_Confirm related " xfId="438" xr:uid="{4C71D4E0-AF85-4B7B-B535-D0E55097BE60}"/>
    <cellStyle name="_JAN_Supersport_InvesReport_SEP_SuperSports_Report_ODP-2" xfId="439" xr:uid="{22DFEADE-0739-4150-A157-3B8F8B13F206}"/>
    <cellStyle name="_JAN_Supersport_InvesReport_SEP_SuperSports_Report_รวมกับanalytic2" xfId="440" xr:uid="{FF69D3C0-894D-46C8-AABF-4F8C67D65666}"/>
    <cellStyle name="_JAN_Supersport_InvesReport_รวมกับanalytic2" xfId="441" xr:uid="{F7516C39-FD6F-419E-A4AB-D761EF69A544}"/>
    <cellStyle name="_JP Balance Sheet Reconciliation 200209" xfId="442" xr:uid="{643B8479-F936-44E8-8D2F-A832C5B93B01}"/>
    <cellStyle name="_JP Balance Sheet Reconciliation 200210" xfId="443" xr:uid="{0C8C21DB-0F2B-4AFA-B435-BE66A1CF1492}"/>
    <cellStyle name="_JP Balance Sheet Reconciliation 200212(REVISED)" xfId="444" xr:uid="{215FCC2D-FB20-4AA5-9B5F-CBDE4B939130}"/>
    <cellStyle name="_JP Balance Sheet Reconciliation 200301" xfId="445" xr:uid="{58C2F539-B1C8-44DB-94B1-EDE933D6D05B}"/>
    <cellStyle name="_JP Balance Sheet Reconciliation 200303" xfId="446" xr:uid="{1AE3CD9C-AAA3-44FB-9333-3C32DD32BD5C}"/>
    <cellStyle name="_JP Balance Sheet Reconciliation 200306" xfId="447" xr:uid="{53A9772B-4FE8-44F6-8279-791F64C47751}"/>
    <cellStyle name="_JP Balance Sheet Reconciliation 200306-MH" xfId="448" xr:uid="{1FF41D21-0A49-474B-BA5E-CFF3C98DA958}"/>
    <cellStyle name="_JP Balance Sheet Reconciliation 200307" xfId="449" xr:uid="{BA89B384-EC51-4FE8-B989-041A88290BAF}"/>
    <cellStyle name="_JP Balance Sheet Reconciliation 200309" xfId="450" xr:uid="{29424F81-76AE-43B4-A7B6-52AB543D6EEF}"/>
    <cellStyle name="_JP Balance Sheet Reconciliation 200311" xfId="451" xr:uid="{20E7DA8E-88C5-41F3-842A-8E7BC8786DE0}"/>
    <cellStyle name="_JP Balance Sheet Reconciliation 200312" xfId="452" xr:uid="{3FAA7C33-0BE6-474C-9D61-A54D3DF32F96}"/>
    <cellStyle name="_JP Balance Sheet Reconciliation 200401" xfId="453" xr:uid="{2164903A-BE63-4C23-97EB-0BD1FD26D73E}"/>
    <cellStyle name="_JP Balance Sheet Reconciliation 200402" xfId="454" xr:uid="{25117E96-67CA-4E5C-A554-AA8ABF9AADF3}"/>
    <cellStyle name="_JP Balance Sheet Reconciliation 200403" xfId="455" xr:uid="{6F385E3F-81FC-42A6-9FB9-5D9B9506887B}"/>
    <cellStyle name="_JP Balance Sheet Reconciliation 200405" xfId="456" xr:uid="{30062D8D-0AC7-4579-B5CB-DA995F0985EC}"/>
    <cellStyle name="_JP Balance Sheet Reconciliation 200406" xfId="457" xr:uid="{C8EAF59B-6D06-4F3F-BBEA-23BB4D88C114}"/>
    <cellStyle name="_JP JNL'S APR'02" xfId="458" xr:uid="{443981D9-4870-488E-A108-A8B966FD93BF}"/>
    <cellStyle name="_JP JNL'S JAN'03" xfId="459" xr:uid="{42F28F4A-6813-4138-A4F1-8F011AD7F514}"/>
    <cellStyle name="_JP JNL'S JUN'02" xfId="460" xr:uid="{352A6F7D-1A88-4205-9B2F-23A55D3F238C}"/>
    <cellStyle name="_JP JNL'S MAR'02" xfId="461" xr:uid="{546093AF-E91C-4EC5-841F-CE6B36E2B938}"/>
    <cellStyle name="_JP Reconciliation 200204" xfId="462" xr:uid="{BC21088D-883A-412A-B1CE-4B97D226F15A}"/>
    <cellStyle name="_JP Reconciliation 200205" xfId="463" xr:uid="{57E0F49C-DE90-49F5-9E63-E32A0E57C11F}"/>
    <cellStyle name="_JP Reconciliation 200206" xfId="464" xr:uid="{63585BBC-7831-43A9-91EE-731F25031E3D}"/>
    <cellStyle name="_JP Reconciliation 200207" xfId="465" xr:uid="{50409A6D-3FB7-4041-85CE-67A769BB5C13}"/>
    <cellStyle name="_JP Reconciliation 200208" xfId="466" xr:uid="{808CD8DB-D58C-43B4-B2CE-44ACD9F90080}"/>
    <cellStyle name="_JUL_Homework_LPMonthly" xfId="467" xr:uid="{EA60C6BE-BCCB-473E-B6BD-EF59B93EC944}"/>
    <cellStyle name="_JUL_Homework_LPMonthly 2" xfId="468" xr:uid="{8BE34A18-3499-49FF-90A1-7F883C697FF6}"/>
    <cellStyle name="_JUL_Homework_LPMonthly_APN-Other co." xfId="469" xr:uid="{48567632-8B01-47B1-9946-D4A8D97A76E7}"/>
    <cellStyle name="_JUL_Homework_LPMonthly_Book4" xfId="470" xr:uid="{BA7EBC06-3590-4CC3-B729-561233FA20F1}"/>
    <cellStyle name="_JUL_Homework_LPMonthly_Confirm related " xfId="471" xr:uid="{AC1B439B-2B4E-4817-B4D0-D4FBD52C4F7B}"/>
    <cellStyle name="_JUL_Homework_LPMonthly_ODP-2" xfId="472" xr:uid="{35D632A1-7FA6-49E8-8919-9916F365CCAD}"/>
    <cellStyle name="_JUL_Homework_LPMonthly_รวมกับanalytic2" xfId="473" xr:uid="{37B43345-9FD4-43E0-BDD6-52E73FA3306E}"/>
    <cellStyle name="_JULY_Supersport_InvesReport" xfId="474" xr:uid="{BA43C728-65A4-4467-AF3E-77BAD518AF37}"/>
    <cellStyle name="_JULY_Supersport_InvesReport 2" xfId="475" xr:uid="{B0A0E301-FE65-4920-A058-7768C4CF4BE7}"/>
    <cellStyle name="_JULY_Supersport_InvesReport_APN-Other co." xfId="476" xr:uid="{FB460239-3320-4677-AF60-B0EACADAECEB}"/>
    <cellStyle name="_JULY_Supersport_InvesReport_AUG_SuperSports_Report" xfId="477" xr:uid="{81474D45-8358-4B14-92A2-CCAD882722B2}"/>
    <cellStyle name="_JULY_Supersport_InvesReport_AUG_SuperSports_Report_APN-Other co." xfId="478" xr:uid="{1ABFBBB0-0DCF-4ABB-BACE-7969A425AFBD}"/>
    <cellStyle name="_JULY_Supersport_InvesReport_AUG_SuperSports_Report_Confirm related " xfId="479" xr:uid="{4C7E3AE2-E275-40FC-81E1-B4FB57515FA3}"/>
    <cellStyle name="_JULY_Supersport_InvesReport_AUG_SuperSports_Report_ODP-2" xfId="480" xr:uid="{E6549753-8F4C-4132-98A9-868F4804EA86}"/>
    <cellStyle name="_JULY_Supersport_InvesReport_Book4" xfId="481" xr:uid="{B3E2E2A9-3DF4-4A4B-BD7C-888874D74D12}"/>
    <cellStyle name="_JULY_Supersport_InvesReport_Confirm related " xfId="482" xr:uid="{132F7A28-2909-415F-9FFD-EAC5248204D8}"/>
    <cellStyle name="_JULY_Supersport_InvesReport_ODP-2" xfId="483" xr:uid="{A172D0F4-1BC2-42E8-8AA2-6A37AA116753}"/>
    <cellStyle name="_JULY_Supersport_InvesReport_SEP_SuperSports_Report" xfId="484" xr:uid="{006A2B30-58BC-4BA6-A6A8-29583D63FA95}"/>
    <cellStyle name="_JULY_Supersport_InvesReport_SEP_SuperSports_Report 2" xfId="485" xr:uid="{00B477D6-B81E-4087-B335-8779E51734CB}"/>
    <cellStyle name="_JULY_Supersport_InvesReport_SEP_SuperSports_Report_APN-Other co." xfId="486" xr:uid="{DF28B4C9-DA68-4E58-A78E-89D8FEDB33A7}"/>
    <cellStyle name="_JULY_Supersport_InvesReport_SEP_SuperSports_Report_Book4" xfId="487" xr:uid="{C20032A7-8289-400F-BC94-CC0370F02B8B}"/>
    <cellStyle name="_JULY_Supersport_InvesReport_SEP_SuperSports_Report_Confirm related " xfId="488" xr:uid="{2DA329E6-021C-46EA-B7C9-CD59D459A3E5}"/>
    <cellStyle name="_JULY_Supersport_InvesReport_SEP_SuperSports_Report_ODP-2" xfId="489" xr:uid="{E26AF194-869E-4F13-9D6D-58D07C5CA264}"/>
    <cellStyle name="_JULY_Supersport_InvesReport_SEP_SuperSports_Report_รวมกับanalytic2" xfId="490" xr:uid="{AC4642E6-A84A-4554-B571-7DF54AED9454}"/>
    <cellStyle name="_JULY_Supersport_InvesReport_รวมกับanalytic2" xfId="491" xr:uid="{95B81089-E143-47ED-911E-BCFC7F91251C}"/>
    <cellStyle name="_JUNE_Supersport_InvesReport" xfId="492" xr:uid="{8721A3F8-98CD-4943-9AF5-F7A71F7401A2}"/>
    <cellStyle name="_JUNE_Supersport_InvesReport 2" xfId="493" xr:uid="{6DD45B5D-C7C6-4C1C-8B03-FFC8E4578F83}"/>
    <cellStyle name="_JUNE_Supersport_InvesReport_APN-Other co." xfId="494" xr:uid="{12A81AD4-0222-4E6C-8061-B6C330842113}"/>
    <cellStyle name="_JUNE_Supersport_InvesReport_AUG_SuperSports_Report" xfId="495" xr:uid="{1B36F7B9-4A6B-4717-9D6A-0D44D40F10CF}"/>
    <cellStyle name="_JUNE_Supersport_InvesReport_AUG_SuperSports_Report_APN-Other co." xfId="496" xr:uid="{8E661C5F-7FEC-4C5B-9F72-F2B1002414B7}"/>
    <cellStyle name="_JUNE_Supersport_InvesReport_AUG_SuperSports_Report_Confirm related " xfId="497" xr:uid="{F56F9E7A-9645-4CF7-B82C-48F0D9E5A98C}"/>
    <cellStyle name="_JUNE_Supersport_InvesReport_AUG_SuperSports_Report_ODP-2" xfId="498" xr:uid="{902DCC9E-9BF6-4D0C-8023-3EE1C338EC4B}"/>
    <cellStyle name="_JUNE_Supersport_InvesReport_Book4" xfId="499" xr:uid="{282F7DB6-DE4E-497C-8B44-E6148A11A207}"/>
    <cellStyle name="_JUNE_Supersport_InvesReport_Confirm related " xfId="500" xr:uid="{67A4C3D3-54DD-49D2-8143-55A53D9C8F1C}"/>
    <cellStyle name="_JUNE_Supersport_InvesReport_ODP-2" xfId="501" xr:uid="{BDA60C76-8D93-4F62-A9C9-06B655AE55FF}"/>
    <cellStyle name="_JUNE_Supersport_InvesReport_SEP_SuperSports_Report" xfId="502" xr:uid="{C7F970DC-CC8F-49B1-B37D-A55F7D2E2828}"/>
    <cellStyle name="_JUNE_Supersport_InvesReport_SEP_SuperSports_Report 2" xfId="503" xr:uid="{6FEAB689-7CAD-4C80-A74B-976D8025443C}"/>
    <cellStyle name="_JUNE_Supersport_InvesReport_SEP_SuperSports_Report_APN-Other co." xfId="504" xr:uid="{34451FA8-3596-4CBD-BDC4-0E4913D7A1E2}"/>
    <cellStyle name="_JUNE_Supersport_InvesReport_SEP_SuperSports_Report_Book4" xfId="505" xr:uid="{422A637B-3D5A-4C2B-A266-50EA47FDF549}"/>
    <cellStyle name="_JUNE_Supersport_InvesReport_SEP_SuperSports_Report_Confirm related " xfId="506" xr:uid="{1C6A0A65-DB43-466C-A054-8E586B819EE5}"/>
    <cellStyle name="_JUNE_Supersport_InvesReport_SEP_SuperSports_Report_ODP-2" xfId="507" xr:uid="{776EB269-9EE5-4F05-9BB7-1BFCBC3A93BA}"/>
    <cellStyle name="_JUNE_Supersport_InvesReport_SEP_SuperSports_Report_รวมกับanalytic2" xfId="508" xr:uid="{61724ECD-7DF9-4DF7-8C86-60016595E6CB}"/>
    <cellStyle name="_JUNE_Supersport_InvesReport_รวมกับanalytic2" xfId="509" xr:uid="{9B4D1716-8E24-472A-A580-C4A9774E5428}"/>
    <cellStyle name="_K300-2" xfId="510" xr:uid="{EA2B6834-F8FC-486D-A95B-21CC7BB9DA5F}"/>
    <cellStyle name="_K300-2_Procedure ZD'10" xfId="511" xr:uid="{DDE6B8D4-FB13-4CAB-87CD-550F67BEA786}"/>
    <cellStyle name="_Kluber interim by Nat" xfId="512" xr:uid="{6BDFF0E2-6ECB-4440-B51C-68346CDE0FA4}"/>
    <cellStyle name="_Kluber interim by Nat_APN-Other co." xfId="513" xr:uid="{E27D5F22-D397-4885-ACA8-4D7BCC3CCD62}"/>
    <cellStyle name="_Kluber interim by Nat_Confirm related " xfId="514" xr:uid="{563C00AC-F5D1-4E52-844C-7555716CF7D5}"/>
    <cellStyle name="_Kluber interim by Nat_ODP-2" xfId="515" xr:uid="{48249F67-DD4C-46FC-A6C1-CA3208987855}"/>
    <cellStyle name="_Kluber interim by Nat_Procedure ZD'10" xfId="516" xr:uid="{2E1D162B-FC0F-4E2F-B9DF-FB8E9D775489}"/>
    <cellStyle name="_KSP-expenditure_2" xfId="517" xr:uid="{FCEFAFDA-0CC9-4788-A2A5-064E3B67D197}"/>
    <cellStyle name="_KSP-expenditure_2_APN-Other co." xfId="518" xr:uid="{6B11AADF-6733-4C05-B942-E208D8773A42}"/>
    <cellStyle name="_KSP-expenditure_2_Confirm related " xfId="519" xr:uid="{F276C2B7-D151-4068-A00E-B2AC6EC77494}"/>
    <cellStyle name="_KSP-expenditure_2_ODP-2" xfId="520" xr:uid="{ACF122B6-1648-4973-A5AB-5CE8D20E6F30}"/>
    <cellStyle name="_KSP-expenditure_2_Procedure ZD'10" xfId="521" xr:uid="{54AD7955-8317-4C20-A945-24DF93AB73C2}"/>
    <cellStyle name="_Kura Mid 07-Lhin" xfId="522" xr:uid="{65C63E07-E4E5-4B65-ABA4-9BB1088C8532}"/>
    <cellStyle name="_L301.1" xfId="523" xr:uid="{295A3409-2C51-414C-8115-58D8908D5DE5}"/>
    <cellStyle name="_L301.1_APN-Other co." xfId="524" xr:uid="{2E1D51B2-0B62-4C5C-B141-3F5507EA56F8}"/>
    <cellStyle name="_L301.1_Confirm related " xfId="525" xr:uid="{AA442804-96EF-415A-9000-AEE27E96DC8C}"/>
    <cellStyle name="_L301.1_ODP-2" xfId="526" xr:uid="{9B465D3D-E72E-41CE-AAF1-73D2A6C14D84}"/>
    <cellStyle name="_Lead OG-Q3'10 (19-10-10)" xfId="527" xr:uid="{24D7D0F2-0A75-46FA-832B-BF6AC31DAD55}"/>
    <cellStyle name="_Lead Ramen YE 09" xfId="528" xr:uid="{60FA2DFA-33A1-4700-BB5C-200C3A611AFC}"/>
    <cellStyle name="_Lead Ramen YE 09-up" xfId="529" xr:uid="{A609A2D6-77C9-4803-9F49-6D9C4D6C2E29}"/>
    <cellStyle name="_Lead Ramen YE 09-up_Procedure ZD'10" xfId="530" xr:uid="{84DDCFD1-EB2C-4FF8-ABF1-19F3D3F6685D}"/>
    <cellStyle name="_Lead Seiko" xfId="531" xr:uid="{C911D4E9-4E5A-4275-994C-9FEED2F7D423}"/>
    <cellStyle name="_Lead Seiko 2" xfId="532" xr:uid="{8297F040-05FF-4CAE-99BE-DDF53C8644E4}"/>
    <cellStyle name="_Lead Seiko 3" xfId="533" xr:uid="{EB77750A-613F-43DB-B553-D9B14F094DDB}"/>
    <cellStyle name="_Lead Seiko 4" xfId="534" xr:uid="{0DA6A807-220F-4D0C-8043-DA3097ADE473}"/>
    <cellStyle name="_Lead Seiko 5" xfId="535" xr:uid="{1945FF8D-9A70-40EA-B202-2FFE543D2253}"/>
    <cellStyle name="_Lead_Mar'08-sugar" xfId="536" xr:uid="{A0431BBA-7204-4DF0-8ECA-CF1D35283DEF}"/>
    <cellStyle name="_Lead_update_Hws08_021909" xfId="537" xr:uid="{B2F93F5F-3310-43CE-B3A8-4B0C83B11826}"/>
    <cellStyle name="_Lead_update_Hws08_021909_Book4" xfId="538" xr:uid="{290B6A9C-8A48-4292-984B-CDE677FB3BCB}"/>
    <cellStyle name="_Lead_update_Hws08_021909_รวมกับanalytic2" xfId="539" xr:uid="{00BE731E-43E2-4620-AA98-725EB0050F82}"/>
    <cellStyle name="_Lead_update_Hws08_030609" xfId="540" xr:uid="{02083AFA-519E-49A0-AA48-3CF7209AEBC4}"/>
    <cellStyle name="_Lead_update_Hws08_030609_Book4" xfId="541" xr:uid="{D3BB418A-6702-4645-A27C-EB073637C6C8}"/>
    <cellStyle name="_Lead_update_Hws08_030609_รวมกับanalytic2" xfId="542" xr:uid="{ADC8B5F0-0391-47B1-969D-D4585D71E968}"/>
    <cellStyle name="_Lead_update_Hws08_030909_Sub" xfId="543" xr:uid="{3F227C2E-3981-4EA6-9D12-B1AA4156257C}"/>
    <cellStyle name="_Lead_update_Hws08_030909_Sub_APN-Other co." xfId="544" xr:uid="{873C8876-E887-4C21-9653-59C9A7A3ACE2}"/>
    <cellStyle name="_Lead_update_Hws08_030909_Sub_Confirm related " xfId="545" xr:uid="{837C749D-4582-4F71-B95F-A093DFEE201D}"/>
    <cellStyle name="_Lead_update_Hws08_030909_Sub_ODP-2" xfId="546" xr:uid="{113F4D87-5F51-4EC4-A19E-CDB4E55BE2A8}"/>
    <cellStyle name="_Lead_update_Hws08_030909_Sub_ZD-predict" xfId="547" xr:uid="{FA93F7BC-8631-4562-B734-2DBE0B459E27}"/>
    <cellStyle name="_Lead_update_Hws08_031709_Sub" xfId="548" xr:uid="{3D64E8D7-CD29-4983-BCE5-40368FFD88C4}"/>
    <cellStyle name="_Lead_update_Hws08_031709_Sub_APN-Other co." xfId="549" xr:uid="{4000E6C7-CD4D-453A-88DC-7AFA68A9CAD7}"/>
    <cellStyle name="_Lead_update_Hws08_031709_Sub_Confirm related " xfId="550" xr:uid="{F8E521DF-2DC8-43F3-8C63-1D0C1ABBBEB7}"/>
    <cellStyle name="_Lead_update_Hws08_031709_Sub_ODP-2" xfId="551" xr:uid="{550B3937-7C29-4A87-9530-1821C3B277DC}"/>
    <cellStyle name="_Lead_update_Hws08_031909_Sub" xfId="552" xr:uid="{E92C42C9-C869-47F5-996E-71CE82E208C6}"/>
    <cellStyle name="_Lead_update_Hws08_031909_Sub_APN-Other co." xfId="553" xr:uid="{1A3E9856-0E32-4FA5-9895-818281E608AE}"/>
    <cellStyle name="_Lead_update_Hws08_031909_Sub_Confirm related " xfId="554" xr:uid="{0FF589E7-3972-4D2B-B15C-260302E61FCA}"/>
    <cellStyle name="_Lead_update_Hws08_031909_Sub_ODP-2" xfId="555" xr:uid="{97CCC0BA-0AB5-4168-BF90-0FBF25C5212A}"/>
    <cellStyle name="_Lead_update_Hws08_031909_Sub_ZD-predict" xfId="556" xr:uid="{93FFBE89-C822-4856-A2A3-0B991BDD6928}"/>
    <cellStyle name="_Lead_update_Hws2009_112409" xfId="557" xr:uid="{EB9C797D-EA3F-4F40-A1A0-A3ED220CC6AF}"/>
    <cellStyle name="_Lead_update_Hws2009_112409_Book4" xfId="558" xr:uid="{8EECBE38-8852-4CE6-A7D5-D8D0CD203BE0}"/>
    <cellStyle name="_Lead_update_Hws2009_112409_รวมกับanalytic2" xfId="559" xr:uid="{EC5C8546-56BB-4723-B65F-DDA0DC3F87BB}"/>
    <cellStyle name="_Lead_update_ODP08" xfId="560" xr:uid="{906255FD-E654-4E98-9BAA-D96A0BEEF53B}"/>
    <cellStyle name="_Lead_update_ODP08_Book4" xfId="561" xr:uid="{E04BACE7-5538-46FB-BC08-585B6AD38D58}"/>
    <cellStyle name="_Lead_update_ODP08_รวมกับanalytic2" xfId="562" xr:uid="{531EBB22-1767-4DCF-970D-A053EBB1CA93}"/>
    <cellStyle name="_Lead_update_ODP2009_113009" xfId="563" xr:uid="{91B4A84C-9C88-40DA-A58A-B3060661A11E}"/>
    <cellStyle name="_Lead_update_ODP2009_113009_Book4" xfId="564" xr:uid="{B54C8593-068B-4D88-A114-2C9A4A325187}"/>
    <cellStyle name="_Lead_update_ODP2009_113009_รวมกับanalytic2" xfId="565" xr:uid="{BD7B1045-42B9-4A2A-A02A-13BCF7B9DA48}"/>
    <cellStyle name="_LeadSchedule PB_09_1" xfId="566" xr:uid="{FBE491E8-60CA-46AC-A79D-B70E6C489833}"/>
    <cellStyle name="_leadsheets-j" xfId="567" xr:uid="{6FF09BDD-786B-4AB2-9A7F-DE873D4E69C7}"/>
    <cellStyle name="_leadsheets-j 2" xfId="568" xr:uid="{4C51A89F-F576-4E27-AF04-36D79A0C62D8}"/>
    <cellStyle name="_leadsheets-j 3" xfId="569" xr:uid="{037006F1-66C4-4A11-9EB5-C836D5565454}"/>
    <cellStyle name="_leadsheets-j 4" xfId="570" xr:uid="{6F094F5E-739D-4D7E-BA7D-7ADAECADA76E}"/>
    <cellStyle name="_leadsheets-j 5" xfId="571" xr:uid="{A134FBF5-DD62-4F06-A181-BBD3D6352759}"/>
    <cellStyle name="_leadsheets-j_APN-Other co." xfId="572" xr:uid="{7D25B122-084E-41C4-AB3A-9BA808663ED3}"/>
    <cellStyle name="_leadsheets-j_Confirm related " xfId="573" xr:uid="{EF2BDDC4-6267-4CC8-840B-780AC4083B94}"/>
    <cellStyle name="_leadsheets-j_ODP-2" xfId="574" xr:uid="{F6E255A2-940A-464B-89FB-00A36F36F90F}"/>
    <cellStyle name="_leadsheets-j_Procedure ZD'10" xfId="575" xr:uid="{DE113EE0-FCA4-4635-B6C4-AB7890235DBF}"/>
    <cellStyle name="_leadsheets-j_subsequent accrued" xfId="576" xr:uid="{A6C98B3D-C8FA-4C32-A970-043E2E8678BC}"/>
    <cellStyle name="_leadsheets-j_ZD-predict" xfId="577" xr:uid="{F619DE78-80BC-4F53-BD09-38FC5E060CA6}"/>
    <cellStyle name="_leadsheets-K" xfId="578" xr:uid="{A0A6BBA3-7523-49B2-9B3F-EF7D90DA1118}"/>
    <cellStyle name="_leadsheets-K 2" xfId="579" xr:uid="{5E41F612-F8AD-4AB1-8187-15350E326609}"/>
    <cellStyle name="_leadsheets-K 3" xfId="580" xr:uid="{D7690D3F-8464-4491-9232-56485AC55359}"/>
    <cellStyle name="_leadsheets-K 4" xfId="581" xr:uid="{3643E529-ECC5-4431-A4FE-E5DD0E1F1871}"/>
    <cellStyle name="_leadsheets-K 5" xfId="582" xr:uid="{90877484-793D-45CE-86EA-E76636BDDCE3}"/>
    <cellStyle name="_leadsheets-K_APN-Other co." xfId="583" xr:uid="{35F74607-3DA9-4D18-88AB-2D6AA5C9BD18}"/>
    <cellStyle name="_leadsheets-K_Confirm related " xfId="584" xr:uid="{68187BF5-8BFC-479A-B5A6-DB2321829E92}"/>
    <cellStyle name="_leadsheets-K_ODP-2" xfId="585" xr:uid="{CD42161C-C2EF-4FC6-AF69-F4F6DBA2A1DD}"/>
    <cellStyle name="_leadsheets-K_Procedure ZD'10" xfId="586" xr:uid="{BEC271A2-FCA3-4D1A-B256-FC4D646190B7}"/>
    <cellStyle name="_leadsheets-K_subsequent accrued" xfId="587" xr:uid="{DC3DDBBF-8BD8-4446-A1B9-1D4B1038680A}"/>
    <cellStyle name="_leadsheets-K_ZD-predict" xfId="588" xr:uid="{4132C9D3-8BF8-4B1B-BAA0-1081CE878D54}"/>
    <cellStyle name="_leadsheets-L" xfId="589" xr:uid="{1C20D77F-88D2-453B-8DA7-265A30F33629}"/>
    <cellStyle name="_leadsheets-N" xfId="590" xr:uid="{14810302-AC5F-48FC-9D8A-831504232E9C}"/>
    <cellStyle name="_leadsheets-N 2" xfId="591" xr:uid="{B4CB67D8-812B-49C8-8D91-9DF85ADF791B}"/>
    <cellStyle name="_leadsheets-N 3" xfId="592" xr:uid="{0382C94C-821F-438B-9138-C180BF0D0FC9}"/>
    <cellStyle name="_leadsheets-N 4" xfId="593" xr:uid="{547C6A0F-42F8-4CC9-BB9D-FB88A446649D}"/>
    <cellStyle name="_leadsheets-N 5" xfId="594" xr:uid="{3495ECA9-E81E-49F7-AA2E-720E6A7EAA3E}"/>
    <cellStyle name="_leadsheets-N_APN-Other co." xfId="595" xr:uid="{125841A3-D482-4A7A-8A1E-4F1DCA5D54CA}"/>
    <cellStyle name="_leadsheets-N_Confirm related " xfId="596" xr:uid="{166BDDC0-B24D-40AF-BD06-DD544BE62116}"/>
    <cellStyle name="_leadsheets-N_ODP-2" xfId="597" xr:uid="{2D413E03-D02F-49AD-BCF1-A6A8F6D981C9}"/>
    <cellStyle name="_leadsheets-N_Procedure ZD'10" xfId="598" xr:uid="{580C2E08-9D82-478F-9CA0-FC0F393643D2}"/>
    <cellStyle name="_leadsheets-N_subsequent accrued" xfId="599" xr:uid="{7B5E3DDB-2AF1-4CDB-B102-8856FB87FCA5}"/>
    <cellStyle name="_leadsheets-N_ZD-predict" xfId="600" xr:uid="{E28272E9-27C9-40CD-93E0-C8F4B69CD082}"/>
    <cellStyle name="_leadsheets-P" xfId="601" xr:uid="{35865155-1C86-413F-9278-79CDBE776A6E}"/>
    <cellStyle name="_leadsheets-Y" xfId="602" xr:uid="{C1B36682-9EB3-47FB-9840-D82448534BCF}"/>
    <cellStyle name="_Leasehold right" xfId="603" xr:uid="{F1CED822-FC07-415B-8431-5CF0BFB63160}"/>
    <cellStyle name="_Linking_HTC-Q3'07" xfId="604" xr:uid="{EF3D99EF-925F-4028-8CF6-2347D0148BF3}"/>
    <cellStyle name="_Loan" xfId="605" xr:uid="{97921A03-5E7B-4B84-A7E0-74ED20C8B301}"/>
    <cellStyle name="_LTX-DEC05" xfId="606" xr:uid="{B0C2DBB3-2902-4445-B1C9-92D44390F459}"/>
    <cellStyle name="_LTX-DEC05 2" xfId="607" xr:uid="{B7BAA5B7-539D-4CD6-BC2E-B003C5A4FFFE}"/>
    <cellStyle name="_LTX-DEC05 3" xfId="608" xr:uid="{02BE7BCE-3EB8-4177-A1F8-1C74D70DB798}"/>
    <cellStyle name="_LTX-DEC05 4" xfId="609" xr:uid="{E8E5AB10-299F-4FE4-AA33-BB303E4D724E}"/>
    <cellStyle name="_LTX-DEC05 5" xfId="610" xr:uid="{CEB0830D-BD43-4592-84B1-16AB29C11382}"/>
    <cellStyle name="_M-300" xfId="611" xr:uid="{EC060C4A-8ACF-4550-8038-DF063317BD93}"/>
    <cellStyle name="_Man Ferrostall-Big" xfId="612" xr:uid="{B6868694-E9D1-491F-BB56-DD0FD16BB4E1}"/>
    <cellStyle name="_MAR_Homework_LPreport" xfId="613" xr:uid="{FFCA0A8E-05F4-4717-B2F0-B96DEA5D3D9D}"/>
    <cellStyle name="_MAR_Homework_LPreport_APN-Other co." xfId="614" xr:uid="{03FCB947-0EA8-4036-9A6C-00F4401A09BD}"/>
    <cellStyle name="_MAR_Homework_LPreport_Confirm related " xfId="615" xr:uid="{DE5BC56F-D442-4C38-8D70-4FF0220D2CC6}"/>
    <cellStyle name="_MAR_Homework_LPreport_ODP-2" xfId="616" xr:uid="{B4715BC7-3C19-433A-BC57-323B77ED75E3}"/>
    <cellStyle name="_MAR_Supersport_InvesReport" xfId="617" xr:uid="{16B10851-0A7D-4111-89A9-51A998716966}"/>
    <cellStyle name="_MAR_Supersport_InvesReport 2" xfId="618" xr:uid="{EECBC1B1-142F-46F0-8D75-1858CEA304E5}"/>
    <cellStyle name="_MAR_Supersport_InvesReport_APN-Other co." xfId="619" xr:uid="{E855C7EA-7150-4F3F-8E81-AE9E665BACF4}"/>
    <cellStyle name="_MAR_Supersport_InvesReport_AUG_SuperSports_Report" xfId="620" xr:uid="{C081D91B-F38C-405D-9ABB-F710939A1A0D}"/>
    <cellStyle name="_MAR_Supersport_InvesReport_AUG_SuperSports_Report_APN-Other co." xfId="621" xr:uid="{4308D85E-DDF9-4D4D-A705-6A1E8ED1D40C}"/>
    <cellStyle name="_MAR_Supersport_InvesReport_AUG_SuperSports_Report_Confirm related " xfId="622" xr:uid="{2A7E039F-F5D9-4956-A1E1-8235DE9AE8A1}"/>
    <cellStyle name="_MAR_Supersport_InvesReport_AUG_SuperSports_Report_ODP-2" xfId="623" xr:uid="{98502DCF-F928-4DE6-8023-2C34BD03A1E1}"/>
    <cellStyle name="_MAR_Supersport_InvesReport_Book4" xfId="624" xr:uid="{AA8EBBD4-E0C4-43D9-9CF8-55BE5C30721B}"/>
    <cellStyle name="_MAR_Supersport_InvesReport_Confirm related " xfId="625" xr:uid="{89BE859A-C6AA-4DDF-8EAF-5874F746A1A3}"/>
    <cellStyle name="_MAR_Supersport_InvesReport_ODP-2" xfId="626" xr:uid="{88EE20D6-9E4F-49DF-8DA0-45EC8F176754}"/>
    <cellStyle name="_MAR_Supersport_InvesReport_SEP_SuperSports_Report" xfId="627" xr:uid="{2F0E1280-41E3-44ED-A830-9895B11069B5}"/>
    <cellStyle name="_MAR_Supersport_InvesReport_SEP_SuperSports_Report 2" xfId="628" xr:uid="{0B4C369C-755E-47DD-8AAC-3A84CEB40481}"/>
    <cellStyle name="_MAR_Supersport_InvesReport_SEP_SuperSports_Report_APN-Other co." xfId="629" xr:uid="{2D7EF686-E856-4485-A4D6-7C0AD90690CF}"/>
    <cellStyle name="_MAR_Supersport_InvesReport_SEP_SuperSports_Report_Book4" xfId="630" xr:uid="{69970B17-9374-4C7D-9FE4-4FE94C857272}"/>
    <cellStyle name="_MAR_Supersport_InvesReport_SEP_SuperSports_Report_Confirm related " xfId="631" xr:uid="{FAA41D3E-6B05-4705-9595-B60979E47729}"/>
    <cellStyle name="_MAR_Supersport_InvesReport_SEP_SuperSports_Report_ODP-2" xfId="632" xr:uid="{CB8E031F-E049-4A1C-B2D1-D34D1FEECFA9}"/>
    <cellStyle name="_MAR_Supersport_InvesReport_SEP_SuperSports_Report_รวมกับanalytic2" xfId="633" xr:uid="{D98705A0-157A-42DC-A498-7B2B420C930B}"/>
    <cellStyle name="_MAR_Supersport_InvesReport_รวมกับanalytic2" xfId="634" xr:uid="{AA077049-97CC-4B60-B660-FBDC62CFD74B}"/>
    <cellStyle name="_MATAQ2'05" xfId="635" xr:uid="{88C19E93-2740-485B-AE94-C33B0F953F3E}"/>
    <cellStyle name="_MATAQ2'05 2" xfId="636" xr:uid="{68001A15-43FA-4AEE-B2CA-E3F5DAD37EA1}"/>
    <cellStyle name="_MATAQ2'05 3" xfId="637" xr:uid="{793FBB86-B920-49FF-8D8A-18B62AB9E4F2}"/>
    <cellStyle name="_MATAQ2'05 4" xfId="638" xr:uid="{A8AD8C05-F9C9-443B-82D9-A39815733B4C}"/>
    <cellStyle name="_MATAQ2'05 5" xfId="639" xr:uid="{F69B7BF4-8A7F-4363-9010-89767F551E11}"/>
    <cellStyle name="_MAY_Supersport_InvesReport" xfId="640" xr:uid="{3700697B-846D-43C0-AD2B-0386F14353B0}"/>
    <cellStyle name="_MAY_Supersport_InvesReport 2" xfId="641" xr:uid="{7FB7B762-1E56-4150-88C0-30EC6D990BE6}"/>
    <cellStyle name="_MAY_Supersport_InvesReport_APN-Other co." xfId="642" xr:uid="{3A76C1BF-5B8A-4E5D-8B32-F8F1228C29FB}"/>
    <cellStyle name="_MAY_Supersport_InvesReport_AUG_SuperSports_Report" xfId="643" xr:uid="{80943046-9A8F-4318-809D-790059EE9D58}"/>
    <cellStyle name="_MAY_Supersport_InvesReport_AUG_SuperSports_Report_APN-Other co." xfId="644" xr:uid="{B56FF256-D36A-41E2-9416-D5BFE8BEDEB8}"/>
    <cellStyle name="_MAY_Supersport_InvesReport_AUG_SuperSports_Report_Confirm related " xfId="645" xr:uid="{4AF0A1DA-7F6F-4D4C-9339-82AA0D15FFE7}"/>
    <cellStyle name="_MAY_Supersport_InvesReport_AUG_SuperSports_Report_ODP-2" xfId="646" xr:uid="{8B314A91-1D9F-4CDE-BE69-8A05492DD1E1}"/>
    <cellStyle name="_MAY_Supersport_InvesReport_Book4" xfId="647" xr:uid="{BF3FE5B3-FE60-478B-8EBB-6A643E525157}"/>
    <cellStyle name="_MAY_Supersport_InvesReport_Confirm related " xfId="648" xr:uid="{05E67E05-5980-4205-B751-FF083B8022F1}"/>
    <cellStyle name="_MAY_Supersport_InvesReport_ODP-2" xfId="649" xr:uid="{2EFFA423-E123-409D-B7B6-CF691448D073}"/>
    <cellStyle name="_MAY_Supersport_InvesReport_SEP_SuperSports_Report" xfId="650" xr:uid="{8AD2C667-570C-4978-99A4-8EFFA3A52724}"/>
    <cellStyle name="_MAY_Supersport_InvesReport_SEP_SuperSports_Report 2" xfId="651" xr:uid="{9950D80C-8E7C-4433-825F-F47FFBB81A2D}"/>
    <cellStyle name="_MAY_Supersport_InvesReport_SEP_SuperSports_Report_APN-Other co." xfId="652" xr:uid="{3279EA44-C2B6-4863-B613-0B4EAAB9F602}"/>
    <cellStyle name="_MAY_Supersport_InvesReport_SEP_SuperSports_Report_Book4" xfId="653" xr:uid="{F7C37DAA-4A88-45D5-8230-0CAD0EC959E6}"/>
    <cellStyle name="_MAY_Supersport_InvesReport_SEP_SuperSports_Report_Confirm related " xfId="654" xr:uid="{EF0BD20A-C0A0-41B9-AD2F-5CC1FA426AC7}"/>
    <cellStyle name="_MAY_Supersport_InvesReport_SEP_SuperSports_Report_ODP-2" xfId="655" xr:uid="{6C1FDBAC-F4E1-45D6-8FC7-A89F7A8FB505}"/>
    <cellStyle name="_MAY_Supersport_InvesReport_SEP_SuperSports_Report_รวมกับanalytic2" xfId="656" xr:uid="{528204D4-3672-4C6C-87D3-E0818A890CF4}"/>
    <cellStyle name="_MAY_Supersport_InvesReport_รวมกับanalytic2" xfId="657" xr:uid="{1CB156EB-1C5F-4589-BA5E-04CC05DF657E}"/>
    <cellStyle name="_Movement AR" xfId="658" xr:uid="{81CF3B3B-01EC-43F0-B7B8-657CA0FF012A}"/>
    <cellStyle name="_Movement AR_Book4" xfId="659" xr:uid="{1DC82E20-DBBF-4F9B-93A8-36448C997AAC}"/>
    <cellStyle name="_Movement AR_รวมกับanalytic2" xfId="660" xr:uid="{AAF3C193-4516-487A-B369-525C30F0786A}"/>
    <cellStyle name="_Movement PPE+vouch addition YE'09" xfId="661" xr:uid="{22353F66-F0DE-47D3-B5D8-4F7ED8525890}"/>
    <cellStyle name="_MSO &amp; IBF &amp; DLM_Mar.04" xfId="662" xr:uid="{E180ED6E-0D1A-4BB7-871E-D0661B055C7F}"/>
    <cellStyle name="_MSO journal " xfId="663" xr:uid="{15D3A5D3-A6E1-46C8-9F01-ABD76B19C1C2}"/>
    <cellStyle name="_MSO journal  2" xfId="664" xr:uid="{1D3870F6-74A5-4814-9F59-8F1F3BB3EE90}"/>
    <cellStyle name="_MSO journal  3" xfId="665" xr:uid="{1D48D007-71EB-4972-861E-FDE6CB142196}"/>
    <cellStyle name="_MSO journal  4" xfId="666" xr:uid="{B942C8FD-D935-47B9-A3CA-713CEF18C9AF}"/>
    <cellStyle name="_MSO journal  5" xfId="667" xr:uid="{882D53EC-3167-4C61-AA90-16DAA0E77A3F}"/>
    <cellStyle name="_MSO journal _Procedure ZD'10" xfId="668" xr:uid="{A8608846-3916-48F5-B59E-AF6092F92168}"/>
    <cellStyle name="_Multiple" xfId="669" xr:uid="{00F1EDA0-5D9A-48D8-81D0-AB5E6A9643E2}"/>
    <cellStyle name="_Multiple 2" xfId="670" xr:uid="{4B734AFD-BA05-4166-A6B4-5468024547E6}"/>
    <cellStyle name="_Multiple_Cheque On Hand" xfId="671" xr:uid="{D8100513-CAA6-4279-8AFC-9A7A22E4C6E7}"/>
    <cellStyle name="_Multiple_Cheque On Hand 2" xfId="672" xr:uid="{FE521585-1256-4320-BB9E-1A0BCD54FAB7}"/>
    <cellStyle name="_MultipleSpace" xfId="673" xr:uid="{1B7F3BA6-C5DA-4501-A4FF-70980B8BFBCE}"/>
    <cellStyle name="_MultipleSpace 2" xfId="674" xr:uid="{E4666BFD-6039-4540-8276-0253FF3C2049}"/>
    <cellStyle name="_MultipleSpace_Cheque On Hand" xfId="675" xr:uid="{F4BE8193-9BF6-40B5-9050-3EC7964560CB}"/>
    <cellStyle name="_MultipleSpace_Cheque On Hand 2" xfId="676" xr:uid="{EC8645AA-CD01-479A-BEC6-4D83C05C9740}"/>
    <cellStyle name="_N" xfId="677" xr:uid="{FD35D299-99A3-42F3-A56D-5C17D0EE5760}"/>
    <cellStyle name="_N_APN-Other co." xfId="678" xr:uid="{A6B5FC45-3749-4950-BBE4-D9C224BA8C7B}"/>
    <cellStyle name="_N_Confirm related " xfId="679" xr:uid="{E1801B55-5383-45C6-9AD9-5F363C1C8ACA}"/>
    <cellStyle name="_N_ODP-2" xfId="680" xr:uid="{915D2825-0344-4DB8-925A-49B7BF487C2D}"/>
    <cellStyle name="_NFS-BAW" xfId="681" xr:uid="{9D551082-429C-49C1-AA81-612316E3A1C4}"/>
    <cellStyle name="_NI_12.31.05_WP_YIM" xfId="682" xr:uid="{51FE6E9C-5830-419C-B68A-B60C7A9900C8}"/>
    <cellStyle name="_NI_12.31.05_WP_YIM 2" xfId="683" xr:uid="{3FB6AD1D-12C0-454A-A65D-96D691C42EBD}"/>
    <cellStyle name="_NI_12.31.05_WP_YIM 3" xfId="684" xr:uid="{EFA4EBEB-B078-4CE1-83DD-D8107C610489}"/>
    <cellStyle name="_NI_12.31.05_WP_YIM 4" xfId="685" xr:uid="{CE865D02-9DFB-4225-BEA4-79ED0559C1CD}"/>
    <cellStyle name="_NI_12.31.05_WP_YIM 5" xfId="686" xr:uid="{258EDD59-8DE7-44FC-8829-72987D45DE73}"/>
    <cellStyle name="_NOV_HW_Audit _Scores" xfId="687" xr:uid="{958EFB36-5B31-4DEC-A1BD-0AF3D50142E6}"/>
    <cellStyle name="_NOV_HW_Audit _Scores 2" xfId="688" xr:uid="{03E5273C-66E3-43F3-B375-3B91B78921C3}"/>
    <cellStyle name="_NOV_HW_Audit _Scores_APN-Other co." xfId="689" xr:uid="{2BFF82FF-A7F9-464B-9FFF-D2DADBE89DC2}"/>
    <cellStyle name="_NOV_HW_Audit _Scores_Book4" xfId="690" xr:uid="{B3B7EBC9-2260-48B1-9914-0665BBCD6B64}"/>
    <cellStyle name="_NOV_HW_Audit _Scores_Confirm related " xfId="691" xr:uid="{B89F08A4-DC3F-4A0B-A19C-EDE57499AF19}"/>
    <cellStyle name="_NOV_HW_Audit _Scores_MAR_Homework_LPreport" xfId="692" xr:uid="{CCDC5EB4-83FA-4BE1-B11A-5177F3FDA399}"/>
    <cellStyle name="_NOV_HW_Audit _Scores_MAR_Homework_LPreport 2" xfId="693" xr:uid="{75F9CE50-2D2E-4D5F-965C-B4D7F1B5B4D7}"/>
    <cellStyle name="_NOV_HW_Audit _Scores_MAR_Homework_LPreport_APN-Other co." xfId="694" xr:uid="{5F2893B8-B212-46E8-ABFF-7671C243FBBB}"/>
    <cellStyle name="_NOV_HW_Audit _Scores_MAR_Homework_LPreport_Book4" xfId="695" xr:uid="{68CA86A0-10F2-4288-B2C7-9C40E1357065}"/>
    <cellStyle name="_NOV_HW_Audit _Scores_MAR_Homework_LPreport_Confirm related " xfId="696" xr:uid="{BBDC5F3D-DF5E-4DFA-A017-B24EB54D7BB1}"/>
    <cellStyle name="_NOV_HW_Audit _Scores_MAR_Homework_LPreport_ODP-2" xfId="697" xr:uid="{EE66899C-3C10-4438-B578-0A40166B545B}"/>
    <cellStyle name="_NOV_HW_Audit _Scores_MAR_Homework_LPreport_รวมกับanalytic2" xfId="698" xr:uid="{22B07077-4831-4224-B1B5-E8111FE067DD}"/>
    <cellStyle name="_NOV_HW_Audit _Scores_NOV_SuperSports_Report" xfId="699" xr:uid="{D3B53E32-9D5E-476F-A7D6-AA49353DAA83}"/>
    <cellStyle name="_NOV_HW_Audit _Scores_NOV_SuperSports_Report 2" xfId="700" xr:uid="{6FA6E1DE-14E0-41F1-B2E3-DE92BD55CAFE}"/>
    <cellStyle name="_NOV_HW_Audit _Scores_NOV_SuperSports_Report_APN-Other co." xfId="701" xr:uid="{91E1D3BE-CED2-49BA-9886-2183E048FF91}"/>
    <cellStyle name="_NOV_HW_Audit _Scores_NOV_SuperSports_Report_Book4" xfId="702" xr:uid="{5A096E0D-0061-4A85-8FA7-7010E2B7F15A}"/>
    <cellStyle name="_NOV_HW_Audit _Scores_NOV_SuperSports_Report_Confirm related " xfId="703" xr:uid="{E5207AEB-29F3-48B4-BC69-376B1418C11C}"/>
    <cellStyle name="_NOV_HW_Audit _Scores_NOV_SuperSports_Report_ODP-2" xfId="704" xr:uid="{06D3EC16-E145-4ED3-9BE9-F764773C1303}"/>
    <cellStyle name="_NOV_HW_Audit _Scores_NOV_SuperSports_Report_รวมกับanalytic2" xfId="705" xr:uid="{AD786C6A-FA28-43D2-B46F-22691E2797D8}"/>
    <cellStyle name="_NOV_HW_Audit _Scores_OCT_SuperSports_Report" xfId="706" xr:uid="{2A6D152E-CB1C-4952-9F7B-B06CE67F4FFE}"/>
    <cellStyle name="_NOV_HW_Audit _Scores_OCT_SuperSports_Report 2" xfId="707" xr:uid="{989892AE-3FB5-4377-9B9F-E60CAE6A206E}"/>
    <cellStyle name="_NOV_HW_Audit _Scores_OCT_SuperSports_Report_APN-Other co." xfId="708" xr:uid="{1365F52B-7173-48C1-B5BB-F8723DBB5483}"/>
    <cellStyle name="_NOV_HW_Audit _Scores_OCT_SuperSports_Report_Book4" xfId="709" xr:uid="{E411C0EC-C763-423D-B8ED-FB3FA6710DD8}"/>
    <cellStyle name="_NOV_HW_Audit _Scores_OCT_SuperSports_Report_Confirm related " xfId="710" xr:uid="{1CCC5A39-7051-4F80-A876-59240E955840}"/>
    <cellStyle name="_NOV_HW_Audit _Scores_OCT_SuperSports_Report_ODP-2" xfId="711" xr:uid="{45FFF6EF-AA01-4422-9CBA-E72A12DEE999}"/>
    <cellStyle name="_NOV_HW_Audit _Scores_OCT_SuperSports_Report_รวมกับanalytic2" xfId="712" xr:uid="{68846FF5-7118-4B46-9347-192C658C91C8}"/>
    <cellStyle name="_NOV_HW_Audit _Scores_ODP-2" xfId="713" xr:uid="{90523A24-126C-411D-9CC5-8F0376799250}"/>
    <cellStyle name="_NOV_HW_Audit _Scores_รวมกับanalytic2" xfId="714" xr:uid="{CE3A0077-81F0-48C5-9FAF-AB59908F830E}"/>
    <cellStyle name="_Nov_Supersport_InvesReport" xfId="715" xr:uid="{84986298-1B2F-4297-A51D-DB4C597BC0F4}"/>
    <cellStyle name="_Nov_Supersport_InvesReport 2" xfId="716" xr:uid="{E222412F-BCC5-44D3-BB67-80E5692DE83A}"/>
    <cellStyle name="_Nov_Supersport_InvesReport_APN-Other co." xfId="717" xr:uid="{5247DA51-BF07-46E4-88BD-5FFCBC76F4FA}"/>
    <cellStyle name="_Nov_Supersport_InvesReport_AUG_SuperSports_Report" xfId="718" xr:uid="{C7FDD082-DD15-43B8-8239-15C25CE3B1E4}"/>
    <cellStyle name="_Nov_Supersport_InvesReport_AUG_SuperSports_Report_APN-Other co." xfId="719" xr:uid="{A6965CF6-2DFB-4759-AEE6-5FA47759D6F6}"/>
    <cellStyle name="_Nov_Supersport_InvesReport_AUG_SuperSports_Report_Confirm related " xfId="720" xr:uid="{2B27406C-0A07-4038-91A8-7F8C2F19FB0F}"/>
    <cellStyle name="_Nov_Supersport_InvesReport_AUG_SuperSports_Report_ODP-2" xfId="721" xr:uid="{455440BC-1F14-43E0-9672-73769FB190A3}"/>
    <cellStyle name="_Nov_Supersport_InvesReport_Book4" xfId="722" xr:uid="{8AAA6553-1069-46B9-9188-C91BEF6D311E}"/>
    <cellStyle name="_Nov_Supersport_InvesReport_Confirm related " xfId="723" xr:uid="{B6099693-55CF-4B06-9D8B-5AC02CE1B3EF}"/>
    <cellStyle name="_Nov_Supersport_InvesReport_ODP-2" xfId="724" xr:uid="{77ACA725-0290-4A0D-BF1E-BCE2960C3B7F}"/>
    <cellStyle name="_Nov_Supersport_InvesReport_SEP_SuperSports_Report" xfId="725" xr:uid="{C67AFC1F-38C0-4ACA-A0E8-5D53B5711635}"/>
    <cellStyle name="_Nov_Supersport_InvesReport_SEP_SuperSports_Report 2" xfId="726" xr:uid="{9B785136-A59A-4A9A-80A2-99F45591F218}"/>
    <cellStyle name="_Nov_Supersport_InvesReport_SEP_SuperSports_Report_APN-Other co." xfId="727" xr:uid="{83604A08-4628-4919-8ABD-A1DA13FC7357}"/>
    <cellStyle name="_Nov_Supersport_InvesReport_SEP_SuperSports_Report_Book4" xfId="728" xr:uid="{AE3DE803-9953-496A-839B-18A3D8DDFCE8}"/>
    <cellStyle name="_Nov_Supersport_InvesReport_SEP_SuperSports_Report_Confirm related " xfId="729" xr:uid="{B813F239-443B-480A-BF45-53E2402FB409}"/>
    <cellStyle name="_Nov_Supersport_InvesReport_SEP_SuperSports_Report_ODP-2" xfId="730" xr:uid="{48CEDD8B-8FEC-442D-8DF9-126CE791A481}"/>
    <cellStyle name="_Nov_Supersport_InvesReport_SEP_SuperSports_Report_รวมกับanalytic2" xfId="731" xr:uid="{5482F41A-5726-4381-B318-0186FBCBF2A9}"/>
    <cellStyle name="_Nov_Supersport_InvesReport_รวมกับanalytic2" xfId="732" xr:uid="{05902240-A87E-484F-9619-BEA721C07CA4}"/>
    <cellStyle name="_O_Loan-Sample substantive work papers" xfId="733" xr:uid="{4FC51FB0-DF4C-4ABF-874B-094B6E788453}"/>
    <cellStyle name="_O_Loan-Sample substantive work papers 2" xfId="734" xr:uid="{61CA889B-779A-49B3-BD8E-53E03BA81366}"/>
    <cellStyle name="_O_Loan-Sample substantive work papers 3" xfId="735" xr:uid="{BBC608B9-B218-4A5A-8A85-0A2A405E9056}"/>
    <cellStyle name="_O_Loan-Sample substantive work papers 4" xfId="736" xr:uid="{BACC39C2-DE66-4569-AE41-068C2C83B050}"/>
    <cellStyle name="_O_Loan-Sample substantive work papers 5" xfId="737" xr:uid="{1101BFE2-9C61-4D1F-88D0-EA64C7A835DF}"/>
    <cellStyle name="_O_Loan-Sample substantive work papers_APN-Other co." xfId="738" xr:uid="{FE24B604-6B54-4892-BC68-01CB0FFEB596}"/>
    <cellStyle name="_O_Loan-Sample substantive work papers_Confirm related " xfId="739" xr:uid="{74BF8CCD-7937-450C-8147-C12D3A4C9936}"/>
    <cellStyle name="_O_Loan-Sample substantive work papers_ODP-2" xfId="740" xr:uid="{E80E8A06-CE0B-4656-83EC-FD4E6C4C7B39}"/>
    <cellStyle name="_O_Loan-Sample substantive work papers_Procedure ZD'10" xfId="741" xr:uid="{82FD3EDF-B7A2-492C-AACA-03794E46214E}"/>
    <cellStyle name="_O_Loan-Sample substantive work papers_subsequent accrued" xfId="742" xr:uid="{654D62CD-8CC1-4751-AEBF-34EA7A5DB988}"/>
    <cellStyle name="_O_Loan-Sample substantive work papers_ZD-predict" xfId="743" xr:uid="{62E6E169-2709-4577-ACD2-ADA145B72C5C}"/>
    <cellStyle name="_OCN RECLASS-112" xfId="744" xr:uid="{50E516C8-F73F-48AB-8477-4D54516BEA00}"/>
    <cellStyle name="_OCN RECLASS-112 2" xfId="745" xr:uid="{6A1AC17E-ADAC-4BCF-B0FC-3869F2DEC561}"/>
    <cellStyle name="_OCN RECLASS-112 3" xfId="746" xr:uid="{81C5A936-7429-458A-B4C5-A37E9B61861D}"/>
    <cellStyle name="_OCN RECLASS-112 4" xfId="747" xr:uid="{84210B74-5C71-453F-BA5C-B3CA433066D5}"/>
    <cellStyle name="_OCN RECLASS-112 5" xfId="748" xr:uid="{E8ADD9BD-7659-4FDA-8DD9-91976022AEA9}"/>
    <cellStyle name="_OCN RECLASS-112_Procedure ZD'10" xfId="749" xr:uid="{5961B245-71F6-4F20-B93A-14E06145B3EE}"/>
    <cellStyle name="_OCN RECLASS-1IN" xfId="750" xr:uid="{2679C709-8232-4977-9BD9-A1DA11E82F93}"/>
    <cellStyle name="_OCN RECLASS-1IN 2" xfId="751" xr:uid="{C987BCAA-1226-43E1-875C-6F4B668081F3}"/>
    <cellStyle name="_OCN RECLASS-1IN 3" xfId="752" xr:uid="{AD835078-CC56-4962-A899-486802CDF1E3}"/>
    <cellStyle name="_OCN RECLASS-1IN 4" xfId="753" xr:uid="{26B46011-26D8-4620-AA3F-E90419C3B9DE}"/>
    <cellStyle name="_OCN RECLASS-1IN 5" xfId="754" xr:uid="{3D14A8D9-8E37-45EF-AA07-5FF38801A663}"/>
    <cellStyle name="_OCN RECLASS-1IN_Procedure ZD'10" xfId="755" xr:uid="{65E3693C-0177-4BCD-987B-4DD1B91446D3}"/>
    <cellStyle name="_OCT_SuperSports_Report" xfId="756" xr:uid="{D90D5D99-1A46-4141-BBF1-974EC145BF3C}"/>
    <cellStyle name="_OCT_SuperSports_Report 2" xfId="757" xr:uid="{9982F504-B49C-4818-8FE5-C2DC7C15BCE4}"/>
    <cellStyle name="_OCT_SuperSports_Report_APN-Other co." xfId="758" xr:uid="{FFEA19AB-5949-4407-AE94-D30CBE9E5AA5}"/>
    <cellStyle name="_OCT_SuperSports_Report_AUG_SuperSports_Report" xfId="759" xr:uid="{4CA7C85C-C46C-4F04-A8E7-AA5EF6183159}"/>
    <cellStyle name="_OCT_SuperSports_Report_AUG_SuperSports_Report_APN-Other co." xfId="760" xr:uid="{3C4745FA-CC03-4B4C-97BB-0072E5949DA9}"/>
    <cellStyle name="_OCT_SuperSports_Report_AUG_SuperSports_Report_Confirm related " xfId="761" xr:uid="{A502D438-A290-498D-8648-8C59B197C1E7}"/>
    <cellStyle name="_OCT_SuperSports_Report_AUG_SuperSports_Report_ODP-2" xfId="762" xr:uid="{E77A5463-B1A4-432E-9D25-7F1A5A49FEC5}"/>
    <cellStyle name="_OCT_SuperSports_Report_Book4" xfId="763" xr:uid="{2FAD8376-E354-4E6B-987E-776066AD7D4E}"/>
    <cellStyle name="_OCT_SuperSports_Report_Confirm related " xfId="764" xr:uid="{3724AD25-B265-44B3-AB3D-C2FE388F14D9}"/>
    <cellStyle name="_OCT_SuperSports_Report_ODP-2" xfId="765" xr:uid="{B66889DA-27FF-40DA-96C3-0D6183CCED70}"/>
    <cellStyle name="_OCT_SuperSports_Report_SEP_SuperSports_Report" xfId="766" xr:uid="{D46F7EC0-E2AA-49DB-8F66-88662A6CA250}"/>
    <cellStyle name="_OCT_SuperSports_Report_SEP_SuperSports_Report 2" xfId="767" xr:uid="{1AEDB07F-AE5D-4B3E-907C-1CFEDD05CFC6}"/>
    <cellStyle name="_OCT_SuperSports_Report_SEP_SuperSports_Report_APN-Other co." xfId="768" xr:uid="{F1D13207-A51C-4F3F-905F-6F218FA1740E}"/>
    <cellStyle name="_OCT_SuperSports_Report_SEP_SuperSports_Report_Book4" xfId="769" xr:uid="{F35086E7-1BCB-4C96-AE2A-45C3ED8D10E6}"/>
    <cellStyle name="_OCT_SuperSports_Report_SEP_SuperSports_Report_Confirm related " xfId="770" xr:uid="{29F50104-DF6D-467E-AAD1-453D12C77EAD}"/>
    <cellStyle name="_OCT_SuperSports_Report_SEP_SuperSports_Report_ODP-2" xfId="771" xr:uid="{3312C62B-C22B-435A-BD7A-5AEF678176F9}"/>
    <cellStyle name="_OCT_SuperSports_Report_SEP_SuperSports_Report_รวมกับanalytic2" xfId="772" xr:uid="{BD1088E9-A62D-47E5-BFEC-ACF22D018B35}"/>
    <cellStyle name="_OCT_SuperSports_Report_รวมกับanalytic2" xfId="773" xr:uid="{31E7F2AC-543F-4E97-AC53-91375A1F309C}"/>
    <cellStyle name="_OD&amp;OC_21930052-4_DEC09" xfId="774" xr:uid="{42AB0E5F-C2A5-4989-88BE-D61AAB4BC9A9}"/>
    <cellStyle name="_OD&amp;OC_21930052-4_DEC09 2" xfId="775" xr:uid="{1B3CAD9A-494C-49D8-A537-92EAB1CC3FF7}"/>
    <cellStyle name="_OD&amp;OC_21930052-4_DEC09_APN-Other co." xfId="776" xr:uid="{AA9ED6AB-12FD-45D9-A495-07F5D5D0D4E2}"/>
    <cellStyle name="_OD&amp;OC_21930052-4_DEC09_Confirm related " xfId="777" xr:uid="{A7F86182-D9A0-49C3-8895-1B2337C76845}"/>
    <cellStyle name="_OD&amp;OC_21930052-4_DEC09_ODP-2" xfId="778" xr:uid="{F9AD778B-7744-489A-BB23-75A4C9B43C2B}"/>
    <cellStyle name="_ODP_จดหมายยันยอด-Mail Conso ขอ 2552" xfId="779" xr:uid="{5EA13C1B-5B5F-44F1-93ED-BFBAAFF0E20E}"/>
    <cellStyle name="_ODP_จดหมายยันยอด-Mail Conso ขอ 2552 2" xfId="780" xr:uid="{1F8CB149-2D10-40D8-B6B3-0E18D7CF23EB}"/>
    <cellStyle name="_ODP_จดหมายยันยอด-Mail Conso ขอ 2552_APN-Other co." xfId="781" xr:uid="{38C85877-0B9E-412B-A0FC-1152D63C6076}"/>
    <cellStyle name="_ODP_จดหมายยันยอด-Mail Conso ขอ 2552_Confirm related " xfId="782" xr:uid="{470AA331-BEA4-49B7-9926-5D77F3C872A0}"/>
    <cellStyle name="_ODP_จดหมายยันยอด-Mail Conso ขอ 2552_ODP-2" xfId="783" xr:uid="{F8D48858-4849-478D-8DB7-039256ED3DD4}"/>
    <cellStyle name="_ODP-1" xfId="784" xr:uid="{CD817725-063F-4B89-BE0E-64BBD57F9A2F}"/>
    <cellStyle name="_ODP-ค้างรับ 10-09" xfId="785" xr:uid="{DB862EF4-C73E-4A2F-B402-094FEEA7C7B2}"/>
    <cellStyle name="_ODP-ค้างรับ 10-09 2" xfId="786" xr:uid="{77298EE9-1A22-4D01-B5F1-AF21F9EAF4D6}"/>
    <cellStyle name="_ODP-ค้างรับ 10-09_APN-Other co." xfId="787" xr:uid="{D518B649-8DF8-4356-8E3B-7C8E6193C600}"/>
    <cellStyle name="_ODP-ค้างรับ 10-09_Confirm related " xfId="788" xr:uid="{AFE795DC-D93D-4760-A24C-6A1D983A1A37}"/>
    <cellStyle name="_ODP-ค้างรับ 10-09_ODP-2" xfId="789" xr:uid="{0C3B67D2-9DF7-4208-83F2-E9923F393C2A}"/>
    <cellStyle name="_Oishi Group04-Accounts-A3103e" xfId="790" xr:uid="{939C43E2-72CB-4A4F-8EC5-BA784F21F272}"/>
    <cellStyle name="_Oishi Group04-Accounts-A3103e_1" xfId="791" xr:uid="{720E59B2-867C-46C6-99A5-CECD364927CC}"/>
    <cellStyle name="_Oishi Group04-Accounts-A3103e_2" xfId="792" xr:uid="{04656599-1E6F-454D-9078-D5CE3C51A101}"/>
    <cellStyle name="_Oishi Group04-Accounts-A3103e_3" xfId="793" xr:uid="{BCCCB42C-38BC-402F-8FF9-5D6B3765D8A0}"/>
    <cellStyle name="_Oishi Group04-Accounts-A3103e_4" xfId="794" xr:uid="{DE989BBB-2649-4145-A8F5-76933082989A}"/>
    <cellStyle name="_Oishi Group04-Accounts-A3103e_4 2" xfId="795" xr:uid="{0E8B16A8-C149-4F2A-A706-22AE4DCA2D76}"/>
    <cellStyle name="_Oishi Group04-Accounts-A3103e_5" xfId="796" xr:uid="{8526E172-B332-47A4-A20B-46935A253CD4}"/>
    <cellStyle name="_Oishi Group04-Accounts-A3103e_5 2" xfId="797" xr:uid="{0E2AA05B-D754-434E-9899-E7C2E3FB3165}"/>
    <cellStyle name="_Oishi Group04-Accounts-A3103e_6" xfId="798" xr:uid="{132DEC87-1346-4507-9DE3-4DF8106C2859}"/>
    <cellStyle name="_Oishi Group04-Accounts-A3103e_7" xfId="799" xr:uid="{083B8E38-8F98-4B8B-98D8-89F59CD9A417}"/>
    <cellStyle name="_Oishi Group04-Accounts-A3103e_8" xfId="800" xr:uid="{521A4236-131B-4D2B-8E46-09D673DA9B14}"/>
    <cellStyle name="_Oishi Group04-Accounts-A3103e_8 2" xfId="801" xr:uid="{524F21C6-E892-484C-8837-2FC262B7F365}"/>
    <cellStyle name="_Oishi Group04-Accounts-A3103e_9" xfId="802" xr:uid="{AC980DBB-622C-4D00-9EE4-D6AF9CDB28EF}"/>
    <cellStyle name="_Oishi Group04-Accounts-A3103e_9 2" xfId="3323" xr:uid="{F5F25B41-0547-40B2-B15B-0FF33EFD9610}"/>
    <cellStyle name="_Oishi Group04-Accounts-A3103e_9_Final 4120 Pd Bev Equipment UHT" xfId="5102" xr:uid="{BC841C9B-0A4C-4355-9202-EE2C398C6154}"/>
    <cellStyle name="_Oishi Group04-Accounts-A3103e_9_Final 4120 Pd Bev Equipment UHT 7-8-9 2012" xfId="5103" xr:uid="{EB4A964C-0D8E-4D5B-B1B2-EE679DAC60BF}"/>
    <cellStyle name="_Oishi Group04-Accounts-A3103e_9_Final 4120 Pd Bev Equipment UHT 7-8-9 2012_Final 4120 Pd Bev Machine UHT 28.2.2014" xfId="5104" xr:uid="{96FAE8E9-2860-48B8-A772-68DFA7668081}"/>
    <cellStyle name="_Oishi Group04-Accounts-A3103e_9_Final 4120 Pd Bev Equipment UHT 7-8-9 2012_Final 4120 Pd Bev Machine UHT Updated 31.05.2013ตรวจแล้ว" xfId="5105" xr:uid="{B2A1A368-45EF-4BBE-B9D8-5D3F195260E2}"/>
    <cellStyle name="_Oishi Group04-Accounts-A3103e_9_Final 4120 Pd Bev Equipment UHT Up Date 28.02.2013" xfId="5106" xr:uid="{34677D34-1DE3-4739-837B-E75678118D30}"/>
    <cellStyle name="_Oishi Group04-Accounts-A3103e_9_Final 4120 Pd Bev Equipment UHT Up Date 28.02.2013_Final 4120 Pd Bev Machine UHT 28.2.2014" xfId="5107" xr:uid="{B1488F85-8315-4F5C-81BA-A6D1F6985C8E}"/>
    <cellStyle name="_Oishi Group04-Accounts-A3103e_9_Final 4120 Pd Bev Equipment UHT Up Date 28.02.2013_Final 4120 Pd Bev Machine UHT Updated 31.05.2013ตรวจแล้ว" xfId="5108" xr:uid="{13B6B775-EE09-40BB-A0F0-65A1294DAD45}"/>
    <cellStyle name="_Oishi Group04-Accounts-A3103e_9_Final 4120 Pd Bev Equipment UHT Up Date 30.06.2012" xfId="5109" xr:uid="{2991220C-DEF4-47A3-BAA2-9514A47258B8}"/>
    <cellStyle name="_Oishi Group04-Accounts-A3103e_9_Final 4120 Pd Bev Equipment UHT Up Date 30.06.2012_Final 4120 Pd Bev Machine UHT 28.2.2014" xfId="5110" xr:uid="{F400E192-1038-474F-BD49-D10B2BA816EF}"/>
    <cellStyle name="_Oishi Group04-Accounts-A3103e_9_Final 4120 Pd Bev Equipment UHT Up Date 30.06.2012_Final 4120 Pd Bev Machine UHT Updated 31.05.2013ตรวจแล้ว" xfId="5111" xr:uid="{C7AF9444-DEC9-4DA0-8931-A0C67DA38A50}"/>
    <cellStyle name="_Oishi Group04-Accounts-A3103e_9_Final 4120 Pd Bev Equipment UHT Up Date 31.05.2013" xfId="5112" xr:uid="{C6ADC961-AFBB-4487-A4AB-09D463EAF0F5}"/>
    <cellStyle name="_Oishi Group04-Accounts-A3103e_9_Final 4120 Pd Bev Equipment UHT Up Date 31.05.2013ตรวจแล้ว" xfId="5113" xr:uid="{DA27584B-1E6D-42F0-BC57-516A39A170D6}"/>
    <cellStyle name="_Oishi Group04-Accounts-A3103e_9_Final 4120 Pd Bev Equipment UHT_Final 4120 Pd Bev Machine UHT 28.2.2014" xfId="5114" xr:uid="{5585BDA2-8804-4519-AB2E-20A0AAA565E9}"/>
    <cellStyle name="_Oishi Group04-Accounts-A3103e_9_Final 4120 Pd Bev Equipment UHT_Final 4120 Pd Bev Machine UHT Updated 31.05.2013ตรวจแล้ว" xfId="5115" xr:uid="{53669017-BEEA-4334-909B-7C03D19077E4}"/>
    <cellStyle name="_Oishi Group04-Accounts-A3103e_9_Final 4120 Pd Bev Machine UHT 28.2.2014" xfId="5116" xr:uid="{D31E4550-F51B-43D5-AFAE-E478BB72BA39}"/>
    <cellStyle name="_Oishi Group04-Accounts-A3103e_9_Final 4120 Pd Bev Machine UHT Up Date 28.02.2013" xfId="5117" xr:uid="{30E44023-80DC-4F91-9FB2-B595767B9682}"/>
    <cellStyle name="_Oishi Group04-Accounts-A3103e_9_Final 4120 Pd Bev Machine UHT Up Date 28.02.2013_Final 4120 Pd Bev Machine UHT 28.2.2014" xfId="5118" xr:uid="{0C8E8049-9B82-4515-A150-74855C616FAA}"/>
    <cellStyle name="_Oishi Group04-Accounts-A3103e_9_Final 4120 Pd Bev Machine UHT Up Date 28.02.2013_Final 4120 Pd Bev Machine UHT Updated 31.05.2013ตรวจแล้ว" xfId="5119" xr:uid="{FBCCC4DD-B3A3-48D4-9FD2-249B262AD816}"/>
    <cellStyle name="_Oishi Group04-Accounts-A3103e_9_Final 4120 Pd Bev Machine UHT Updated 31.05.2013ตรวจแล้ว" xfId="5120" xr:uid="{0875A37D-135A-4DC6-A95B-C6D4DEED7285}"/>
    <cellStyle name="_Oishi Group04-Accounts-A3103e_9_Final 4920 Engineer Maintenance UHT Up Date 30.11.2012" xfId="5121" xr:uid="{BD8BCB73-1121-42A6-B48C-EEC49CA0320D}"/>
    <cellStyle name="_Oishi Group04-Accounts-A3103e_9_Final 4920 Engineer Maintenance UHT Up Date 30.11.2012_Final 4120 Pd Bev Machine UHT 28.2.2014" xfId="5122" xr:uid="{7414EDD3-07F8-4724-9863-FE0D42528771}"/>
    <cellStyle name="_Oishi Group04-Accounts-A3103e_9_Final 4920 Engineer Maintenance UHT Up Date 30.11.2012_Final 4120 Pd Bev Machine UHT Updated 31.05.2013ตรวจแล้ว" xfId="5123" xr:uid="{1E2027FA-FDF2-41F2-8BEE-ACE083E3A5A0}"/>
    <cellStyle name="_Oishi Group04-Accounts-A3103e_9_Final Asset Pd Bev Equipment UHT" xfId="5124" xr:uid="{F95494C6-F37A-479B-B5DA-5F699F4B51EF}"/>
    <cellStyle name="_Oishi Group04-Accounts-A3103e_9_Final Asset Pd Bev Equipment UHT_Final 4120 Pd Bev Machine UHT 28.2.2014" xfId="5125" xr:uid="{B72F5C91-00E8-4617-906E-642D4FE800D8}"/>
    <cellStyle name="_Oishi Group04-Accounts-A3103e_9_Final Asset Pd Bev Equipment UHT_Final 4120 Pd Bev Machine UHT Updated 31.05.2013ตรวจแล้ว" xfId="5126" xr:uid="{225AF004-CBB8-4251-9594-6473D90136A4}"/>
    <cellStyle name="_Oishi Group04-Accounts-A3103e_9_Final Asset Pd Bev UHT-Machine" xfId="5127" xr:uid="{C33BCF98-2F6D-480F-937D-44819BC67EDB}"/>
    <cellStyle name="_Oishi Group04-Accounts-A3103e_9_Final Asset Pd Bev UHT-Machine_Final 4120 Pd Bev Machine UHT 28.2.2014" xfId="5128" xr:uid="{1B34C2D0-CDA1-44EB-B01E-4B92D339295D}"/>
    <cellStyle name="_Oishi Group04-Accounts-A3103e_9_Final Asset Pd Bev UHT-Machine_Final 4120 Pd Bev Machine UHT Up Date 28.02.2013" xfId="5129" xr:uid="{026A6C9D-9980-4583-89C8-DF996B50FA26}"/>
    <cellStyle name="_Oishi Group04-Accounts-A3103e_9_Final Asset Pd Bev UHT-Machine_Final 4120 Pd Bev Machine UHT Up Date 28.02.2013_Final 4120 Pd Bev Machine UHT 28.2.2014" xfId="5130" xr:uid="{BEFE76B0-5128-4B46-9354-C65123F74E10}"/>
    <cellStyle name="_Oishi Group04-Accounts-A3103e_9_Final Asset Pd Bev UHT-Machine_Final 4120 Pd Bev Machine UHT Up Date 28.02.2013_Final 4120 Pd Bev Machine UHT Updated 31.05.2013ตรวจแล้ว" xfId="5131" xr:uid="{1F5E0B3C-1FD6-4C07-94A9-F1FD9162ECC7}"/>
    <cellStyle name="_Oishi Group04-Accounts-A3103e_9_Final Asset Pd Bev UHT-Machine_Final 4120 Pd Bev Machine UHT Updated 31.05.2013ตรวจแล้ว" xfId="5132" xr:uid="{40BD01FE-9E49-45E7-BF37-C6C0B7A83223}"/>
    <cellStyle name="_Oishi Group04-Accounts-A3103e_9_Production Equipment" xfId="5133" xr:uid="{F2A38B44-7A66-4D8E-B830-E244E237D38C}"/>
    <cellStyle name="_Oishi Group04-Accounts-A3103e_9_Production Equipment_Final 4120 Pd Bev Machine UHT 28.2.2014" xfId="5134" xr:uid="{0F602300-CC3E-46D3-982C-2A9DD0B1B785}"/>
    <cellStyle name="_Oishi Group04-Accounts-A3103e_9_Production Equipment_Final 4120 Pd Bev Machine UHT Updated 31.05.2013ตรวจแล้ว" xfId="5135" xr:uid="{041B57A4-0E1F-40BB-B4E6-776A4C5ECB47}"/>
    <cellStyle name="_Oishi Group04-Accounts-A3103e_A" xfId="803" xr:uid="{993402B5-1CB7-4557-ADD6-C277DE3B4848}"/>
    <cellStyle name="_Oishi Group04-Accounts-A3103e_A 2" xfId="3324" xr:uid="{D0442F8D-93C0-4562-A09E-1EBE8DA4557F}"/>
    <cellStyle name="_Oishi Group04-Accounts-A3103e_A_Final 4120 Pd Bev Equipment UHT" xfId="5136" xr:uid="{46891BBC-DD29-41AD-8491-573D7E913F88}"/>
    <cellStyle name="_Oishi Group04-Accounts-A3103e_A_Final 4120 Pd Bev Equipment UHT 7-8-9 2012" xfId="5137" xr:uid="{C05E6F16-6494-4822-B4D0-6BBAFF79E2E4}"/>
    <cellStyle name="_Oishi Group04-Accounts-A3103e_A_Final 4120 Pd Bev Equipment UHT 7-8-9 2012_Final 4120 Pd Bev Machine UHT 28.2.2014" xfId="5138" xr:uid="{4CD05753-BF87-4B7A-91F1-D57CAF9B6A1E}"/>
    <cellStyle name="_Oishi Group04-Accounts-A3103e_A_Final 4120 Pd Bev Equipment UHT 7-8-9 2012_Final 4120 Pd Bev Machine UHT Updated 31.05.2013ตรวจแล้ว" xfId="5139" xr:uid="{53753F72-9CDF-400E-83B3-5D6E25CF186A}"/>
    <cellStyle name="_Oishi Group04-Accounts-A3103e_A_Final 4120 Pd Bev Equipment UHT Up Date 28.02.2013" xfId="5140" xr:uid="{D6EDB07D-68C3-4DF6-9AFA-9B19181D0D80}"/>
    <cellStyle name="_Oishi Group04-Accounts-A3103e_A_Final 4120 Pd Bev Equipment UHT Up Date 28.02.2013_Final 4120 Pd Bev Machine UHT 28.2.2014" xfId="5141" xr:uid="{72FCC310-E987-441C-A9F6-FC5E10D86624}"/>
    <cellStyle name="_Oishi Group04-Accounts-A3103e_A_Final 4120 Pd Bev Equipment UHT Up Date 28.02.2013_Final 4120 Pd Bev Machine UHT Updated 31.05.2013ตรวจแล้ว" xfId="5142" xr:uid="{0FD050EE-E83B-4293-870C-37110658AD6C}"/>
    <cellStyle name="_Oishi Group04-Accounts-A3103e_A_Final 4120 Pd Bev Equipment UHT Up Date 30.06.2012" xfId="5143" xr:uid="{4CDA0466-3121-408B-9950-D13C9C409E11}"/>
    <cellStyle name="_Oishi Group04-Accounts-A3103e_A_Final 4120 Pd Bev Equipment UHT Up Date 30.06.2012_Final 4120 Pd Bev Machine UHT 28.2.2014" xfId="5144" xr:uid="{09012967-B1AF-4CE1-A7B9-87A331807D9B}"/>
    <cellStyle name="_Oishi Group04-Accounts-A3103e_A_Final 4120 Pd Bev Equipment UHT Up Date 30.06.2012_Final 4120 Pd Bev Machine UHT Updated 31.05.2013ตรวจแล้ว" xfId="5145" xr:uid="{BBD98FE7-09B8-45A5-BC3C-40E3CA9D89F2}"/>
    <cellStyle name="_Oishi Group04-Accounts-A3103e_A_Final 4120 Pd Bev Equipment UHT Up Date 31.05.2013" xfId="5146" xr:uid="{C22300BC-AC3E-4D5B-ACC4-CFACB055BE60}"/>
    <cellStyle name="_Oishi Group04-Accounts-A3103e_A_Final 4120 Pd Bev Equipment UHT Up Date 31.05.2013ตรวจแล้ว" xfId="5147" xr:uid="{ACB72519-1620-4DC3-BEB4-E7633E279810}"/>
    <cellStyle name="_Oishi Group04-Accounts-A3103e_A_Final 4120 Pd Bev Equipment UHT_Final 4120 Pd Bev Machine UHT 28.2.2014" xfId="5148" xr:uid="{8D67162F-C1D8-457F-8C76-AD03873EFD58}"/>
    <cellStyle name="_Oishi Group04-Accounts-A3103e_A_Final 4120 Pd Bev Equipment UHT_Final 4120 Pd Bev Machine UHT Updated 31.05.2013ตรวจแล้ว" xfId="5149" xr:uid="{23608C14-33DC-4CF4-BD4E-E01BF65FFCBA}"/>
    <cellStyle name="_Oishi Group04-Accounts-A3103e_A_Final 4120 Pd Bev Machine UHT 28.2.2014" xfId="5150" xr:uid="{BB395F71-9D85-47A2-9F65-B4060EFCF077}"/>
    <cellStyle name="_Oishi Group04-Accounts-A3103e_A_Final 4120 Pd Bev Machine UHT Up Date 28.02.2013" xfId="5151" xr:uid="{6B0268D2-E0F7-4DD2-A334-82190EEF6805}"/>
    <cellStyle name="_Oishi Group04-Accounts-A3103e_A_Final 4120 Pd Bev Machine UHT Up Date 28.02.2013_Final 4120 Pd Bev Machine UHT 28.2.2014" xfId="5152" xr:uid="{97A85EC5-AC41-48AB-8D03-8214703D4998}"/>
    <cellStyle name="_Oishi Group04-Accounts-A3103e_A_Final 4120 Pd Bev Machine UHT Up Date 28.02.2013_Final 4120 Pd Bev Machine UHT Updated 31.05.2013ตรวจแล้ว" xfId="5153" xr:uid="{38C5B0DF-0318-4E99-A878-F23CCD32AFD9}"/>
    <cellStyle name="_Oishi Group04-Accounts-A3103e_A_Final 4120 Pd Bev Machine UHT Updated 31.05.2013ตรวจแล้ว" xfId="5154" xr:uid="{566F0D75-DC87-489C-BEA5-B8C5FAE12D1B}"/>
    <cellStyle name="_Oishi Group04-Accounts-A3103e_A_Final 4920 Engineer Maintenance UHT Up Date 30.11.2012" xfId="5155" xr:uid="{6BFE1B6B-F066-44F7-B3AE-AE4A1066A8A0}"/>
    <cellStyle name="_Oishi Group04-Accounts-A3103e_A_Final 4920 Engineer Maintenance UHT Up Date 30.11.2012_Final 4120 Pd Bev Machine UHT 28.2.2014" xfId="5156" xr:uid="{7410E584-05F9-4947-94A6-5FFCB8B858ED}"/>
    <cellStyle name="_Oishi Group04-Accounts-A3103e_A_Final 4920 Engineer Maintenance UHT Up Date 30.11.2012_Final 4120 Pd Bev Machine UHT Updated 31.05.2013ตรวจแล้ว" xfId="5157" xr:uid="{7700F714-5C77-454C-B9C8-5ECB1260EEA0}"/>
    <cellStyle name="_Oishi Group04-Accounts-A3103e_A_Final Asset Pd Bev Equipment UHT" xfId="5158" xr:uid="{44E872A5-E97E-4B72-BB1D-FE4F755C8BFC}"/>
    <cellStyle name="_Oishi Group04-Accounts-A3103e_A_Final Asset Pd Bev Equipment UHT_Final 4120 Pd Bev Machine UHT 28.2.2014" xfId="5159" xr:uid="{65E7EB92-1AEB-4047-803A-6A83503A513C}"/>
    <cellStyle name="_Oishi Group04-Accounts-A3103e_A_Final Asset Pd Bev Equipment UHT_Final 4120 Pd Bev Machine UHT Updated 31.05.2013ตรวจแล้ว" xfId="5160" xr:uid="{C0BF8BFD-921E-4E48-B6FD-4063F5C09B1E}"/>
    <cellStyle name="_Oishi Group04-Accounts-A3103e_A_Final Asset Pd Bev UHT-Machine" xfId="5161" xr:uid="{FD252194-7725-489C-ACE4-DA805DA8934A}"/>
    <cellStyle name="_Oishi Group04-Accounts-A3103e_A_Final Asset Pd Bev UHT-Machine_Final 4120 Pd Bev Machine UHT 28.2.2014" xfId="5162" xr:uid="{19299742-8188-4034-ACD0-22E325697F65}"/>
    <cellStyle name="_Oishi Group04-Accounts-A3103e_A_Final Asset Pd Bev UHT-Machine_Final 4120 Pd Bev Machine UHT Up Date 28.02.2013" xfId="5163" xr:uid="{40D158C5-DC1E-4A50-ACE8-AE2334D90F73}"/>
    <cellStyle name="_Oishi Group04-Accounts-A3103e_A_Final Asset Pd Bev UHT-Machine_Final 4120 Pd Bev Machine UHT Up Date 28.02.2013_Final 4120 Pd Bev Machine UHT 28.2.2014" xfId="5164" xr:uid="{F944574A-70DC-4233-8531-D8E77711919B}"/>
    <cellStyle name="_Oishi Group04-Accounts-A3103e_A_Final Asset Pd Bev UHT-Machine_Final 4120 Pd Bev Machine UHT Up Date 28.02.2013_Final 4120 Pd Bev Machine UHT Updated 31.05.2013ตรวจแล้ว" xfId="5165" xr:uid="{C5D0FF77-723D-4CAC-95BC-E0FAB28ADC8D}"/>
    <cellStyle name="_Oishi Group04-Accounts-A3103e_A_Final Asset Pd Bev UHT-Machine_Final 4120 Pd Bev Machine UHT Updated 31.05.2013ตรวจแล้ว" xfId="5166" xr:uid="{C52F5C7F-010D-4375-A9F9-96F817866976}"/>
    <cellStyle name="_Oishi Group04-Accounts-A3103e_A_Production Equipment" xfId="5167" xr:uid="{9326DC4A-61F9-4F78-9DCD-221CF84BD13A}"/>
    <cellStyle name="_Oishi Group04-Accounts-A3103e_A_Production Equipment_Final 4120 Pd Bev Machine UHT 28.2.2014" xfId="5168" xr:uid="{0C36EB4A-D196-4788-9F59-E2D54BD79AE3}"/>
    <cellStyle name="_Oishi Group04-Accounts-A3103e_A_Production Equipment_Final 4120 Pd Bev Machine UHT Updated 31.05.2013ตรวจแล้ว" xfId="5169" xr:uid="{EDA6E8A5-49F0-4A6B-9871-0EE83F06C402}"/>
    <cellStyle name="_Oishi Group04-Accounts-A3103e_B" xfId="804" xr:uid="{1605E3D1-29F2-4374-90AA-4593DC43F17B}"/>
    <cellStyle name="_Oishi Group04-Accounts-A3103e_C" xfId="805" xr:uid="{24BDC9FA-30AF-4FB9-885F-CB22BEA6ED26}"/>
    <cellStyle name="_Oishi Group04-Accounts-A3103e_C 2" xfId="3325" xr:uid="{B53751FE-3832-4F20-927C-C199C8BE0F12}"/>
    <cellStyle name="_Oishi Group04-Accounts-A3103e_D" xfId="806" xr:uid="{6E555C3F-459F-491C-BA8F-118F2772D986}"/>
    <cellStyle name="_Oishi_Group04-Accounts-A3006e" xfId="807" xr:uid="{F5246C77-F273-4093-8DF5-B2160C913025}"/>
    <cellStyle name="_Oishi_Group04-Accounts-A3006e_1" xfId="808" xr:uid="{011AF7EA-5845-4362-A926-FAD7B99F874A}"/>
    <cellStyle name="_Oishi_Group04-Accounts-A3006e_1 2" xfId="809" xr:uid="{0F70EF8D-8BB4-4638-B4D1-A5EF7E73AA2D}"/>
    <cellStyle name="_Oishi_Group04-Accounts-A3006e_2" xfId="810" xr:uid="{A1516642-59E3-477F-A54B-4461F72DCE3B}"/>
    <cellStyle name="_Oishi_Group04-Accounts-A3006e_2 2" xfId="3326" xr:uid="{69299453-3C91-4FB3-A5E5-DBEE030BE0C7}"/>
    <cellStyle name="_Oishi_Group04-Accounts-A3006e_2_Final 4120 Pd Bev Equipment UHT" xfId="5170" xr:uid="{E2F06F37-A0E0-4BEB-AE37-EB50E24CA30F}"/>
    <cellStyle name="_Oishi_Group04-Accounts-A3006e_2_Final 4120 Pd Bev Equipment UHT 7-8-9 2012" xfId="5171" xr:uid="{627404CE-F58D-40F8-A6E4-12A9DB8132C6}"/>
    <cellStyle name="_Oishi_Group04-Accounts-A3006e_2_Final 4120 Pd Bev Equipment UHT 7-8-9 2012_Final 4120 Pd Bev Machine UHT 28.2.2014" xfId="5172" xr:uid="{970AC1A5-FABD-4F58-B9CC-A8D72DAFFAA7}"/>
    <cellStyle name="_Oishi_Group04-Accounts-A3006e_2_Final 4120 Pd Bev Equipment UHT 7-8-9 2012_Final 4120 Pd Bev Machine UHT Updated 31.05.2013ตรวจแล้ว" xfId="5173" xr:uid="{3D8EC95C-15B0-4030-B61A-1C50689285A4}"/>
    <cellStyle name="_Oishi_Group04-Accounts-A3006e_2_Final 4120 Pd Bev Equipment UHT Up Date 28.02.2013" xfId="5174" xr:uid="{548C4779-6808-4E0D-A0CB-FCF1A1B09344}"/>
    <cellStyle name="_Oishi_Group04-Accounts-A3006e_2_Final 4120 Pd Bev Equipment UHT Up Date 28.02.2013_Final 4120 Pd Bev Machine UHT 28.2.2014" xfId="5175" xr:uid="{23036CAC-18BF-4C58-9C6C-73CA72646E27}"/>
    <cellStyle name="_Oishi_Group04-Accounts-A3006e_2_Final 4120 Pd Bev Equipment UHT Up Date 28.02.2013_Final 4120 Pd Bev Machine UHT Updated 31.05.2013ตรวจแล้ว" xfId="5176" xr:uid="{309FA85C-3F4C-495C-8E7F-12F17A300345}"/>
    <cellStyle name="_Oishi_Group04-Accounts-A3006e_2_Final 4120 Pd Bev Equipment UHT Up Date 30.06.2012" xfId="5177" xr:uid="{DA577685-8A66-4849-9BEE-6A5E901F1EE3}"/>
    <cellStyle name="_Oishi_Group04-Accounts-A3006e_2_Final 4120 Pd Bev Equipment UHT Up Date 30.06.2012_Final 4120 Pd Bev Machine UHT 28.2.2014" xfId="5178" xr:uid="{E1D874C5-7B9B-4125-AF07-0A4C63D3D012}"/>
    <cellStyle name="_Oishi_Group04-Accounts-A3006e_2_Final 4120 Pd Bev Equipment UHT Up Date 30.06.2012_Final 4120 Pd Bev Machine UHT Updated 31.05.2013ตรวจแล้ว" xfId="5179" xr:uid="{7780A6F3-787C-403B-8450-79CB485525BB}"/>
    <cellStyle name="_Oishi_Group04-Accounts-A3006e_2_Final 4120 Pd Bev Equipment UHT Up Date 31.05.2013" xfId="5180" xr:uid="{0028737D-8616-4D86-B7BA-E42C739EA515}"/>
    <cellStyle name="_Oishi_Group04-Accounts-A3006e_2_Final 4120 Pd Bev Equipment UHT Up Date 31.05.2013ตรวจแล้ว" xfId="5181" xr:uid="{6B346E71-7462-4BAC-9576-037A1BF750BF}"/>
    <cellStyle name="_Oishi_Group04-Accounts-A3006e_2_Final 4120 Pd Bev Equipment UHT_Final 4120 Pd Bev Machine UHT 28.2.2014" xfId="5182" xr:uid="{3F66CB3B-0145-4432-8450-2EEE9FAD17A2}"/>
    <cellStyle name="_Oishi_Group04-Accounts-A3006e_2_Final 4120 Pd Bev Equipment UHT_Final 4120 Pd Bev Machine UHT Updated 31.05.2013ตรวจแล้ว" xfId="5183" xr:uid="{9F654DED-DAEA-424D-A5CC-C02901B72FBD}"/>
    <cellStyle name="_Oishi_Group04-Accounts-A3006e_2_Final 4120 Pd Bev Machine UHT 28.2.2014" xfId="5184" xr:uid="{4CBCD3B6-FEF2-440D-BB6E-8E312F593FA6}"/>
    <cellStyle name="_Oishi_Group04-Accounts-A3006e_2_Final 4120 Pd Bev Machine UHT Up Date 28.02.2013" xfId="5185" xr:uid="{9E9EA899-2BB1-4770-A6F5-881281856894}"/>
    <cellStyle name="_Oishi_Group04-Accounts-A3006e_2_Final 4120 Pd Bev Machine UHT Up Date 28.02.2013_Final 4120 Pd Bev Machine UHT 28.2.2014" xfId="5186" xr:uid="{9C4A6EB8-87B3-4604-A2C9-C7D30CB74A2B}"/>
    <cellStyle name="_Oishi_Group04-Accounts-A3006e_2_Final 4120 Pd Bev Machine UHT Up Date 28.02.2013_Final 4120 Pd Bev Machine UHT Updated 31.05.2013ตรวจแล้ว" xfId="5187" xr:uid="{D3CE0D39-4735-4018-80DA-4835715C71B8}"/>
    <cellStyle name="_Oishi_Group04-Accounts-A3006e_2_Final 4120 Pd Bev Machine UHT Updated 31.05.2013ตรวจแล้ว" xfId="5188" xr:uid="{89139A44-9BC7-4C19-AFE5-FA4E0A4F233A}"/>
    <cellStyle name="_Oishi_Group04-Accounts-A3006e_2_Final 4920 Engineer Maintenance UHT Up Date 30.11.2012" xfId="5189" xr:uid="{08CC6C49-7BEB-49B4-979E-FCBB85AF4CAA}"/>
    <cellStyle name="_Oishi_Group04-Accounts-A3006e_2_Final 4920 Engineer Maintenance UHT Up Date 30.11.2012_Final 4120 Pd Bev Machine UHT 28.2.2014" xfId="5190" xr:uid="{3C611912-F1C3-4120-918A-6D0EE1EC920D}"/>
    <cellStyle name="_Oishi_Group04-Accounts-A3006e_2_Final 4920 Engineer Maintenance UHT Up Date 30.11.2012_Final 4120 Pd Bev Machine UHT Updated 31.05.2013ตรวจแล้ว" xfId="5191" xr:uid="{C1BBD137-4F88-46BA-BEEA-A3A63FCE4766}"/>
    <cellStyle name="_Oishi_Group04-Accounts-A3006e_2_Final Asset Pd Bev Equipment UHT" xfId="5192" xr:uid="{1E4892A2-E54B-4065-A23C-B3944C8ED6CD}"/>
    <cellStyle name="_Oishi_Group04-Accounts-A3006e_2_Final Asset Pd Bev Equipment UHT_Final 4120 Pd Bev Machine UHT 28.2.2014" xfId="5193" xr:uid="{79EE54CD-BE5A-4954-B74E-A803BD1FFA96}"/>
    <cellStyle name="_Oishi_Group04-Accounts-A3006e_2_Final Asset Pd Bev Equipment UHT_Final 4120 Pd Bev Machine UHT Updated 31.05.2013ตรวจแล้ว" xfId="5194" xr:uid="{262E3072-A0EE-4352-A27B-A7AB3CBAE012}"/>
    <cellStyle name="_Oishi_Group04-Accounts-A3006e_2_Final Asset Pd Bev UHT-Machine" xfId="5195" xr:uid="{47AFE16C-85FD-4504-AFEC-C3397EEE8E07}"/>
    <cellStyle name="_Oishi_Group04-Accounts-A3006e_2_Final Asset Pd Bev UHT-Machine_Final 4120 Pd Bev Machine UHT 28.2.2014" xfId="5196" xr:uid="{5D327CCE-A799-4DBD-80C8-FDDE572E4BC4}"/>
    <cellStyle name="_Oishi_Group04-Accounts-A3006e_2_Final Asset Pd Bev UHT-Machine_Final 4120 Pd Bev Machine UHT Up Date 28.02.2013" xfId="5197" xr:uid="{46336779-226D-495A-A385-24C013636EE9}"/>
    <cellStyle name="_Oishi_Group04-Accounts-A3006e_2_Final Asset Pd Bev UHT-Machine_Final 4120 Pd Bev Machine UHT Up Date 28.02.2013_Final 4120 Pd Bev Machine UHT 28.2.2014" xfId="5198" xr:uid="{101561D0-45FB-4E9C-912F-11526114850D}"/>
    <cellStyle name="_Oishi_Group04-Accounts-A3006e_2_Final Asset Pd Bev UHT-Machine_Final 4120 Pd Bev Machine UHT Up Date 28.02.2013_Final 4120 Pd Bev Machine UHT Updated 31.05.2013ตรวจแล้ว" xfId="5199" xr:uid="{42532BD0-CA36-43CC-A476-B2F6B5ED58B0}"/>
    <cellStyle name="_Oishi_Group04-Accounts-A3006e_2_Final Asset Pd Bev UHT-Machine_Final 4120 Pd Bev Machine UHT Updated 31.05.2013ตรวจแล้ว" xfId="5200" xr:uid="{E2260511-900E-4F09-8DD9-332777990605}"/>
    <cellStyle name="_Oishi_Group04-Accounts-A3006e_2_Production Equipment" xfId="5201" xr:uid="{25B2C683-F863-4CDF-A767-EA54FCCEE9CA}"/>
    <cellStyle name="_Oishi_Group04-Accounts-A3006e_2_Production Equipment_Final 4120 Pd Bev Machine UHT 28.2.2014" xfId="5202" xr:uid="{56DC723F-6CCD-43FE-8EE4-6C5E96F27B7B}"/>
    <cellStyle name="_Oishi_Group04-Accounts-A3006e_2_Production Equipment_Final 4120 Pd Bev Machine UHT Updated 31.05.2013ตรวจแล้ว" xfId="5203" xr:uid="{F4214827-E7FA-45EB-B9DB-F0B7FBFB08FC}"/>
    <cellStyle name="_Oishi_Group04-Accounts-A3006e_3" xfId="811" xr:uid="{5AAC62B4-8085-42E2-A810-3F485C31C2F0}"/>
    <cellStyle name="_Oishi_Group04-Accounts-A3006e_3 2" xfId="3327" xr:uid="{16EEE405-91D7-43FF-A00A-CEE0E9B5763C}"/>
    <cellStyle name="_Oishi_Group04-Accounts-A3006e_3_Final 4120 Pd Bev Equipment UHT" xfId="5204" xr:uid="{244439C6-9410-493B-8297-9C440D6E6995}"/>
    <cellStyle name="_Oishi_Group04-Accounts-A3006e_3_Final 4120 Pd Bev Equipment UHT 7-8-9 2012" xfId="5205" xr:uid="{FA5CD61C-F7F0-4279-9116-3A15AA57114C}"/>
    <cellStyle name="_Oishi_Group04-Accounts-A3006e_3_Final 4120 Pd Bev Equipment UHT 7-8-9 2012_Final 4120 Pd Bev Machine UHT 28.2.2014" xfId="5206" xr:uid="{5E56D543-AD51-4946-AFEF-B734090303FD}"/>
    <cellStyle name="_Oishi_Group04-Accounts-A3006e_3_Final 4120 Pd Bev Equipment UHT 7-8-9 2012_Final 4120 Pd Bev Machine UHT Updated 31.05.2013ตรวจแล้ว" xfId="5207" xr:uid="{09BCE24E-D99E-4F55-A51C-F02EB8840760}"/>
    <cellStyle name="_Oishi_Group04-Accounts-A3006e_3_Final 4120 Pd Bev Equipment UHT Up Date 28.02.2013" xfId="5208" xr:uid="{5EBE72DB-ABA9-4271-8EBF-6D01886936B3}"/>
    <cellStyle name="_Oishi_Group04-Accounts-A3006e_3_Final 4120 Pd Bev Equipment UHT Up Date 28.02.2013_Final 4120 Pd Bev Machine UHT 28.2.2014" xfId="5209" xr:uid="{70DD4DE5-3ECB-4656-AF0F-DFE193B2904F}"/>
    <cellStyle name="_Oishi_Group04-Accounts-A3006e_3_Final 4120 Pd Bev Equipment UHT Up Date 28.02.2013_Final 4120 Pd Bev Machine UHT Updated 31.05.2013ตรวจแล้ว" xfId="5210" xr:uid="{E0934F9C-0311-4C38-8D28-7CE2E5F86629}"/>
    <cellStyle name="_Oishi_Group04-Accounts-A3006e_3_Final 4120 Pd Bev Equipment UHT Up Date 30.06.2012" xfId="5211" xr:uid="{C612A302-12E0-4F5E-AA04-9CAC6C478301}"/>
    <cellStyle name="_Oishi_Group04-Accounts-A3006e_3_Final 4120 Pd Bev Equipment UHT Up Date 30.06.2012_Final 4120 Pd Bev Machine UHT 28.2.2014" xfId="5212" xr:uid="{42548692-33F6-4152-9686-9CD6EA4257F3}"/>
    <cellStyle name="_Oishi_Group04-Accounts-A3006e_3_Final 4120 Pd Bev Equipment UHT Up Date 30.06.2012_Final 4120 Pd Bev Machine UHT Updated 31.05.2013ตรวจแล้ว" xfId="5213" xr:uid="{336865EA-2959-479B-ADCC-253A7BE822F8}"/>
    <cellStyle name="_Oishi_Group04-Accounts-A3006e_3_Final 4120 Pd Bev Equipment UHT Up Date 31.05.2013" xfId="5214" xr:uid="{21F123D8-60FE-4055-9E6D-7E539AB14372}"/>
    <cellStyle name="_Oishi_Group04-Accounts-A3006e_3_Final 4120 Pd Bev Equipment UHT Up Date 31.05.2013ตรวจแล้ว" xfId="5215" xr:uid="{D722578D-4E52-4DE9-A0D4-0F08E68120B0}"/>
    <cellStyle name="_Oishi_Group04-Accounts-A3006e_3_Final 4120 Pd Bev Equipment UHT_Final 4120 Pd Bev Machine UHT 28.2.2014" xfId="5216" xr:uid="{3425084B-CF75-4489-BA83-CE2D90F2BECC}"/>
    <cellStyle name="_Oishi_Group04-Accounts-A3006e_3_Final 4120 Pd Bev Equipment UHT_Final 4120 Pd Bev Machine UHT Updated 31.05.2013ตรวจแล้ว" xfId="5217" xr:uid="{941A447F-3DD8-4FC6-BB95-BB827007E8A3}"/>
    <cellStyle name="_Oishi_Group04-Accounts-A3006e_3_Final 4120 Pd Bev Machine UHT 28.2.2014" xfId="5218" xr:uid="{596D5E78-5085-4729-941A-18779B65F4FF}"/>
    <cellStyle name="_Oishi_Group04-Accounts-A3006e_3_Final 4120 Pd Bev Machine UHT Up Date 28.02.2013" xfId="5219" xr:uid="{041BF8B1-0F27-4235-AAE6-DB77A6F444BF}"/>
    <cellStyle name="_Oishi_Group04-Accounts-A3006e_3_Final 4120 Pd Bev Machine UHT Up Date 28.02.2013_Final 4120 Pd Bev Machine UHT 28.2.2014" xfId="5220" xr:uid="{8A135F55-65F2-4AFA-9914-8B3E104AF344}"/>
    <cellStyle name="_Oishi_Group04-Accounts-A3006e_3_Final 4120 Pd Bev Machine UHT Up Date 28.02.2013_Final 4120 Pd Bev Machine UHT Updated 31.05.2013ตรวจแล้ว" xfId="5221" xr:uid="{B1C966DE-25EE-4F4F-94FF-D68960E3CB5E}"/>
    <cellStyle name="_Oishi_Group04-Accounts-A3006e_3_Final 4120 Pd Bev Machine UHT Updated 31.05.2013ตรวจแล้ว" xfId="5222" xr:uid="{2B10C48C-088D-4D29-A818-A1311787B407}"/>
    <cellStyle name="_Oishi_Group04-Accounts-A3006e_3_Final 4920 Engineer Maintenance UHT Up Date 30.11.2012" xfId="5223" xr:uid="{06BAE3FA-970D-4A32-B1E5-A82828DCF356}"/>
    <cellStyle name="_Oishi_Group04-Accounts-A3006e_3_Final 4920 Engineer Maintenance UHT Up Date 30.11.2012_Final 4120 Pd Bev Machine UHT 28.2.2014" xfId="5224" xr:uid="{B717D088-F3DD-452B-8140-1DBEFD46B23D}"/>
    <cellStyle name="_Oishi_Group04-Accounts-A3006e_3_Final 4920 Engineer Maintenance UHT Up Date 30.11.2012_Final 4120 Pd Bev Machine UHT Updated 31.05.2013ตรวจแล้ว" xfId="5225" xr:uid="{9765B029-9F63-4F99-B3AA-DC31E51FED53}"/>
    <cellStyle name="_Oishi_Group04-Accounts-A3006e_3_Final Asset Pd Bev Equipment UHT" xfId="5226" xr:uid="{934F5A2F-21E1-453F-8952-F992CE9F396C}"/>
    <cellStyle name="_Oishi_Group04-Accounts-A3006e_3_Final Asset Pd Bev Equipment UHT_Final 4120 Pd Bev Machine UHT 28.2.2014" xfId="5227" xr:uid="{88A8D26F-A270-475F-A607-592EC7DE158A}"/>
    <cellStyle name="_Oishi_Group04-Accounts-A3006e_3_Final Asset Pd Bev Equipment UHT_Final 4120 Pd Bev Machine UHT Updated 31.05.2013ตรวจแล้ว" xfId="5228" xr:uid="{55C55AEB-8B89-4275-A177-4F9D0D246A27}"/>
    <cellStyle name="_Oishi_Group04-Accounts-A3006e_3_Final Asset Pd Bev UHT-Machine" xfId="5229" xr:uid="{3F324960-2CB1-4819-9693-9C31E3F92425}"/>
    <cellStyle name="_Oishi_Group04-Accounts-A3006e_3_Final Asset Pd Bev UHT-Machine_Final 4120 Pd Bev Machine UHT 28.2.2014" xfId="5230" xr:uid="{A63FD667-A879-4530-8CDA-B2EB38E0C63D}"/>
    <cellStyle name="_Oishi_Group04-Accounts-A3006e_3_Final Asset Pd Bev UHT-Machine_Final 4120 Pd Bev Machine UHT Up Date 28.02.2013" xfId="5231" xr:uid="{914D1569-AA09-45E3-BC9B-3AF7CFBFBABE}"/>
    <cellStyle name="_Oishi_Group04-Accounts-A3006e_3_Final Asset Pd Bev UHT-Machine_Final 4120 Pd Bev Machine UHT Up Date 28.02.2013_Final 4120 Pd Bev Machine UHT 28.2.2014" xfId="5232" xr:uid="{D58D5146-CD78-49D1-8773-554005ACCCE4}"/>
    <cellStyle name="_Oishi_Group04-Accounts-A3006e_3_Final Asset Pd Bev UHT-Machine_Final 4120 Pd Bev Machine UHT Up Date 28.02.2013_Final 4120 Pd Bev Machine UHT Updated 31.05.2013ตรวจแล้ว" xfId="5233" xr:uid="{E01A7CFB-C66F-4113-8661-1804B2DE6DFE}"/>
    <cellStyle name="_Oishi_Group04-Accounts-A3006e_3_Final Asset Pd Bev UHT-Machine_Final 4120 Pd Bev Machine UHT Updated 31.05.2013ตรวจแล้ว" xfId="5234" xr:uid="{B5ECD916-5884-4D3C-A0E1-0FADF855A76D}"/>
    <cellStyle name="_Oishi_Group04-Accounts-A3006e_3_Production Equipment" xfId="5235" xr:uid="{53241669-3A83-46B5-89DB-EBA60C9040FC}"/>
    <cellStyle name="_Oishi_Group04-Accounts-A3006e_3_Production Equipment_Final 4120 Pd Bev Machine UHT 28.2.2014" xfId="5236" xr:uid="{A48D0BF7-6234-442D-8AD5-01B5096BC128}"/>
    <cellStyle name="_Oishi_Group04-Accounts-A3006e_3_Production Equipment_Final 4120 Pd Bev Machine UHT Updated 31.05.2013ตรวจแล้ว" xfId="5237" xr:uid="{E258A5DA-FC81-481F-8F49-916254F981B4}"/>
    <cellStyle name="_Oishi_Group04-Accounts-A3006e_4" xfId="812" xr:uid="{ED3A4A7C-5B3E-4179-A29D-7D95323F4B5B}"/>
    <cellStyle name="_Oishi_Group04-Accounts-A3006e_5" xfId="813" xr:uid="{42FD0EEA-B7B9-4873-AE7E-84586BCACFFD}"/>
    <cellStyle name="_Oishi_Group04-Accounts-A3006e_6" xfId="814" xr:uid="{B36E757C-5B27-4EE6-8660-ED48F2A312FE}"/>
    <cellStyle name="_Oishi_Group04-Accounts-A3006e_7" xfId="815" xr:uid="{51C40FC1-C330-415C-8FFC-7067B2B60483}"/>
    <cellStyle name="_Oishi_Group04-Accounts-A3006e_8" xfId="816" xr:uid="{2B724491-5833-4C25-8D34-5DB2EABD29A0}"/>
    <cellStyle name="_Oishi_Group04-Accounts-A3006e_9" xfId="817" xr:uid="{A88955D4-3A04-474A-97CE-D9DD366F8EEE}"/>
    <cellStyle name="_Oishi_Group04-Accounts-A3006e_9 2" xfId="818" xr:uid="{B25EDB87-6632-442C-91BE-AAB502A29DEA}"/>
    <cellStyle name="_Oishi_Group04-Accounts-A3006e_A" xfId="819" xr:uid="{358B435E-6279-4E37-9378-6B7F9E73896B}"/>
    <cellStyle name="_Oishi_Group04-Accounts-A3006e_B" xfId="820" xr:uid="{203C03AE-CB6B-442B-8884-06806B20EB1B}"/>
    <cellStyle name="_Oishi_Group04-Accounts-A3006e_C" xfId="821" xr:uid="{2D8C03F8-CEF7-4499-AA13-9BE242396362}"/>
    <cellStyle name="_Oishi_Group04-Accounts-A3006e_C 2" xfId="822" xr:uid="{8A01D972-ECA2-46CD-B7E9-8D9ED34B0983}"/>
    <cellStyle name="_Oishi_Group04-Accounts-A3006e_D" xfId="823" xr:uid="{7A051CDF-B044-48B7-AAAF-2F15D3AD249C}"/>
    <cellStyle name="_Oishi_Group04-Accounts-A3006e_D 2" xfId="3328" xr:uid="{E61530AB-F51E-4F17-AB18-F26694779D3A}"/>
    <cellStyle name="_Oishi_Res03-Accounts-A3112e" xfId="824" xr:uid="{4945F5A4-5465-4B0B-AB76-A906C710DFBE}"/>
    <cellStyle name="_Oishi_Res03-Accounts-A3112e_1" xfId="825" xr:uid="{B3B4BBA0-036D-4ED8-B0CD-1CB4DF14650A}"/>
    <cellStyle name="_Oishi_Res03-Accounts-A3112e_2" xfId="826" xr:uid="{159FD8AA-B3EA-4E8A-89C5-794993F1C3E9}"/>
    <cellStyle name="_Oishi_Res03-Accounts-A3112e_2 2" xfId="827" xr:uid="{7ACC94D7-F12C-4241-B67C-1AE9104C76C9}"/>
    <cellStyle name="_Oishi_Res03-Accounts-A3112e_3" xfId="828" xr:uid="{9D1B5F64-8A56-4B7E-9192-7E4FF0B4E496}"/>
    <cellStyle name="_Oishi_Res03-Accounts-A3112e_3 2" xfId="3329" xr:uid="{0504613F-9275-46D3-B35B-510FA83F2FAA}"/>
    <cellStyle name="_Oishi_Res03-Accounts-A3112e_3_Final 4120 Pd Bev Equipment UHT" xfId="5238" xr:uid="{7D5DF77E-799F-4714-B62E-CC11532CF351}"/>
    <cellStyle name="_Oishi_Res03-Accounts-A3112e_3_Final 4120 Pd Bev Equipment UHT 7-8-9 2012" xfId="5239" xr:uid="{70235CFA-ABA6-4F65-A2FF-330D98011E25}"/>
    <cellStyle name="_Oishi_Res03-Accounts-A3112e_3_Final 4120 Pd Bev Equipment UHT 7-8-9 2012_Final 4120 Pd Bev Machine UHT 28.2.2014" xfId="5240" xr:uid="{38573535-A80A-48C5-B3ED-0987C1589EE3}"/>
    <cellStyle name="_Oishi_Res03-Accounts-A3112e_3_Final 4120 Pd Bev Equipment UHT 7-8-9 2012_Final 4120 Pd Bev Machine UHT Updated 31.05.2013ตรวจแล้ว" xfId="5241" xr:uid="{417C2F00-A3EA-4667-A735-4D643B048575}"/>
    <cellStyle name="_Oishi_Res03-Accounts-A3112e_3_Final 4120 Pd Bev Equipment UHT Up Date 28.02.2013" xfId="5242" xr:uid="{0AFEF0A7-59D1-433D-AC64-3A49896D47CF}"/>
    <cellStyle name="_Oishi_Res03-Accounts-A3112e_3_Final 4120 Pd Bev Equipment UHT Up Date 28.02.2013_Final 4120 Pd Bev Machine UHT 28.2.2014" xfId="5243" xr:uid="{6F846A2A-A61B-46E1-AD0C-DB9AA7CB0C40}"/>
    <cellStyle name="_Oishi_Res03-Accounts-A3112e_3_Final 4120 Pd Bev Equipment UHT Up Date 28.02.2013_Final 4120 Pd Bev Machine UHT Updated 31.05.2013ตรวจแล้ว" xfId="5244" xr:uid="{1C6857D7-D654-4694-A0F1-B70A76853915}"/>
    <cellStyle name="_Oishi_Res03-Accounts-A3112e_3_Final 4120 Pd Bev Equipment UHT Up Date 30.06.2012" xfId="5245" xr:uid="{7208BEB1-5ACF-4B0B-8632-E77029E3E165}"/>
    <cellStyle name="_Oishi_Res03-Accounts-A3112e_3_Final 4120 Pd Bev Equipment UHT Up Date 30.06.2012_Final 4120 Pd Bev Machine UHT 28.2.2014" xfId="5246" xr:uid="{10129CF3-79CE-4DCA-A92B-D13C9722248B}"/>
    <cellStyle name="_Oishi_Res03-Accounts-A3112e_3_Final 4120 Pd Bev Equipment UHT Up Date 30.06.2012_Final 4120 Pd Bev Machine UHT Updated 31.05.2013ตรวจแล้ว" xfId="5247" xr:uid="{02050D1F-EB21-462F-9A4D-158DCD609054}"/>
    <cellStyle name="_Oishi_Res03-Accounts-A3112e_3_Final 4120 Pd Bev Equipment UHT Up Date 31.05.2013" xfId="5248" xr:uid="{99BE21E3-08BC-417A-9172-85E54A8F6EA8}"/>
    <cellStyle name="_Oishi_Res03-Accounts-A3112e_3_Final 4120 Pd Bev Equipment UHT Up Date 31.05.2013ตรวจแล้ว" xfId="5249" xr:uid="{6C7D18E5-694C-4751-8B40-376FC23D5E81}"/>
    <cellStyle name="_Oishi_Res03-Accounts-A3112e_3_Final 4120 Pd Bev Equipment UHT_Final 4120 Pd Bev Machine UHT 28.2.2014" xfId="5250" xr:uid="{97ACC230-6C92-4EB6-A749-66DE751759D4}"/>
    <cellStyle name="_Oishi_Res03-Accounts-A3112e_3_Final 4120 Pd Bev Equipment UHT_Final 4120 Pd Bev Machine UHT Updated 31.05.2013ตรวจแล้ว" xfId="5251" xr:uid="{9E5548DA-9ACE-4CAC-A661-6E577B4C0030}"/>
    <cellStyle name="_Oishi_Res03-Accounts-A3112e_3_Final 4120 Pd Bev Machine UHT 28.2.2014" xfId="5252" xr:uid="{B03F4B59-F465-49B4-B5DD-426C13B395BA}"/>
    <cellStyle name="_Oishi_Res03-Accounts-A3112e_3_Final 4120 Pd Bev Machine UHT Up Date 28.02.2013" xfId="5253" xr:uid="{F97E4CD7-9EB4-42A3-A735-FC85197A67D8}"/>
    <cellStyle name="_Oishi_Res03-Accounts-A3112e_3_Final 4120 Pd Bev Machine UHT Up Date 28.02.2013_Final 4120 Pd Bev Machine UHT 28.2.2014" xfId="5254" xr:uid="{5D7B900A-58EA-4326-B6F6-46BD21FBD073}"/>
    <cellStyle name="_Oishi_Res03-Accounts-A3112e_3_Final 4120 Pd Bev Machine UHT Up Date 28.02.2013_Final 4120 Pd Bev Machine UHT Updated 31.05.2013ตรวจแล้ว" xfId="5255" xr:uid="{1D53371F-464B-4E31-9768-2CB4D5528A53}"/>
    <cellStyle name="_Oishi_Res03-Accounts-A3112e_3_Final 4120 Pd Bev Machine UHT Updated 31.05.2013ตรวจแล้ว" xfId="5256" xr:uid="{A7484AA2-AF7F-46D4-86A6-31BD2C22A915}"/>
    <cellStyle name="_Oishi_Res03-Accounts-A3112e_3_Final 4920 Engineer Maintenance UHT Up Date 30.11.2012" xfId="5257" xr:uid="{05175A3A-A785-4861-83B0-755C00114818}"/>
    <cellStyle name="_Oishi_Res03-Accounts-A3112e_3_Final 4920 Engineer Maintenance UHT Up Date 30.11.2012_Final 4120 Pd Bev Machine UHT 28.2.2014" xfId="5258" xr:uid="{70229EAC-2DD0-40EB-84B3-BD5FD8CA2B57}"/>
    <cellStyle name="_Oishi_Res03-Accounts-A3112e_3_Final 4920 Engineer Maintenance UHT Up Date 30.11.2012_Final 4120 Pd Bev Machine UHT Updated 31.05.2013ตรวจแล้ว" xfId="5259" xr:uid="{B36314B2-6D26-4749-B069-5E11DF0DA289}"/>
    <cellStyle name="_Oishi_Res03-Accounts-A3112e_3_Final Asset Pd Bev Equipment UHT" xfId="5260" xr:uid="{4F23EDFF-B234-46A6-BF4A-6C5C51C10887}"/>
    <cellStyle name="_Oishi_Res03-Accounts-A3112e_3_Final Asset Pd Bev Equipment UHT_Final 4120 Pd Bev Machine UHT 28.2.2014" xfId="5261" xr:uid="{D827356C-9779-4087-827E-64F3B638CD81}"/>
    <cellStyle name="_Oishi_Res03-Accounts-A3112e_3_Final Asset Pd Bev Equipment UHT_Final 4120 Pd Bev Machine UHT Updated 31.05.2013ตรวจแล้ว" xfId="5262" xr:uid="{032E63F9-69E7-49ED-85F9-12311873116B}"/>
    <cellStyle name="_Oishi_Res03-Accounts-A3112e_3_Final Asset Pd Bev UHT-Machine" xfId="5263" xr:uid="{C1C5F86C-FEFC-455C-A5F0-5B6450767BD6}"/>
    <cellStyle name="_Oishi_Res03-Accounts-A3112e_3_Final Asset Pd Bev UHT-Machine_Final 4120 Pd Bev Machine UHT 28.2.2014" xfId="5264" xr:uid="{3CA08A89-E903-43F4-B9FC-483E2F99A47D}"/>
    <cellStyle name="_Oishi_Res03-Accounts-A3112e_3_Final Asset Pd Bev UHT-Machine_Final 4120 Pd Bev Machine UHT Up Date 28.02.2013" xfId="5265" xr:uid="{E02AF4DD-5ADD-4D30-A590-663673CF1FFA}"/>
    <cellStyle name="_Oishi_Res03-Accounts-A3112e_3_Final Asset Pd Bev UHT-Machine_Final 4120 Pd Bev Machine UHT Up Date 28.02.2013_Final 4120 Pd Bev Machine UHT 28.2.2014" xfId="5266" xr:uid="{7F20F6E5-E7F6-4A41-BCB8-EC3BF5569F51}"/>
    <cellStyle name="_Oishi_Res03-Accounts-A3112e_3_Final Asset Pd Bev UHT-Machine_Final 4120 Pd Bev Machine UHT Up Date 28.02.2013_Final 4120 Pd Bev Machine UHT Updated 31.05.2013ตรวจแล้ว" xfId="5267" xr:uid="{4B54A01A-98A5-4751-8CE0-3E54D707D81C}"/>
    <cellStyle name="_Oishi_Res03-Accounts-A3112e_3_Final Asset Pd Bev UHT-Machine_Final 4120 Pd Bev Machine UHT Updated 31.05.2013ตรวจแล้ว" xfId="5268" xr:uid="{41C6AC4C-5AEB-4F7F-B11C-470DB743CC29}"/>
    <cellStyle name="_Oishi_Res03-Accounts-A3112e_3_Production Equipment" xfId="5269" xr:uid="{EFFC1634-DAF5-4882-A857-9A8178C12789}"/>
    <cellStyle name="_Oishi_Res03-Accounts-A3112e_3_Production Equipment_Final 4120 Pd Bev Machine UHT 28.2.2014" xfId="5270" xr:uid="{2F52B4CE-3A0B-42DC-B390-86ACEBAD55E0}"/>
    <cellStyle name="_Oishi_Res03-Accounts-A3112e_3_Production Equipment_Final 4120 Pd Bev Machine UHT Updated 31.05.2013ตรวจแล้ว" xfId="5271" xr:uid="{D77F0D99-4C0C-46CD-BE24-2787A8B972A2}"/>
    <cellStyle name="_Oishi_Res03-Accounts-A3112e_4" xfId="829" xr:uid="{0502FA1F-7EB3-4133-8D34-641126FCE71B}"/>
    <cellStyle name="_Oishi_Res03-Accounts-A3112e_4 2" xfId="3330" xr:uid="{7B240B1D-D9A3-48F3-B992-399EBD001AC0}"/>
    <cellStyle name="_Oishi_Res03-Accounts-A3112e_5" xfId="830" xr:uid="{CA237398-140E-45B9-80EF-F50B24DDDD26}"/>
    <cellStyle name="_Oishi_Res03-Accounts-A3112e_6" xfId="831" xr:uid="{FE59520E-2322-4902-8319-9D05E139A8B6}"/>
    <cellStyle name="_Oishi_Res03-Accounts-A3112e_7" xfId="832" xr:uid="{184325D0-82FB-424D-837B-18A08F5585AE}"/>
    <cellStyle name="_Oishi_Res03-Accounts-A3112e_8" xfId="833" xr:uid="{EE54B4FE-9B54-43CA-B047-92B2704604C8}"/>
    <cellStyle name="_Oishi_Res03-Accounts-A3112e_8 2" xfId="3331" xr:uid="{623E83F0-8B6B-40BF-9DE4-0EEFC5C012CF}"/>
    <cellStyle name="_Oishi_Res03-Accounts-A3112e_8_Final 4120 Pd Bev Equipment UHT" xfId="5272" xr:uid="{07317CCF-65A2-4ACD-A2FC-86991F0AEFD2}"/>
    <cellStyle name="_Oishi_Res03-Accounts-A3112e_8_Final 4120 Pd Bev Equipment UHT 7-8-9 2012" xfId="5273" xr:uid="{F99E5AA2-255F-4134-B577-A3F8DE37D47F}"/>
    <cellStyle name="_Oishi_Res03-Accounts-A3112e_8_Final 4120 Pd Bev Equipment UHT 7-8-9 2012_Final 4120 Pd Bev Machine UHT 28.2.2014" xfId="5274" xr:uid="{F4673789-B53D-4686-A97D-FC9DCAC59F80}"/>
    <cellStyle name="_Oishi_Res03-Accounts-A3112e_8_Final 4120 Pd Bev Equipment UHT 7-8-9 2012_Final 4120 Pd Bev Machine UHT Updated 31.05.2013ตรวจแล้ว" xfId="5275" xr:uid="{CC8A0CC0-D189-4878-9180-FDE97789D09D}"/>
    <cellStyle name="_Oishi_Res03-Accounts-A3112e_8_Final 4120 Pd Bev Equipment UHT Up Date 28.02.2013" xfId="5276" xr:uid="{4B11D455-3EC2-4E8A-8950-591C1E6DF8C4}"/>
    <cellStyle name="_Oishi_Res03-Accounts-A3112e_8_Final 4120 Pd Bev Equipment UHT Up Date 28.02.2013_Final 4120 Pd Bev Machine UHT 28.2.2014" xfId="5277" xr:uid="{927DF9EF-7D2B-4EEE-B2BD-443C82188FC0}"/>
    <cellStyle name="_Oishi_Res03-Accounts-A3112e_8_Final 4120 Pd Bev Equipment UHT Up Date 28.02.2013_Final 4120 Pd Bev Machine UHT Updated 31.05.2013ตรวจแล้ว" xfId="5278" xr:uid="{E1219F41-F108-48BE-9C68-303411FA6F47}"/>
    <cellStyle name="_Oishi_Res03-Accounts-A3112e_8_Final 4120 Pd Bev Equipment UHT Up Date 30.06.2012" xfId="5279" xr:uid="{C5D6AABF-A86E-46BA-A932-176CC257C574}"/>
    <cellStyle name="_Oishi_Res03-Accounts-A3112e_8_Final 4120 Pd Bev Equipment UHT Up Date 30.06.2012_Final 4120 Pd Bev Machine UHT 28.2.2014" xfId="5280" xr:uid="{294DC7ED-539D-4490-BEA8-A69C5B1D19EF}"/>
    <cellStyle name="_Oishi_Res03-Accounts-A3112e_8_Final 4120 Pd Bev Equipment UHT Up Date 30.06.2012_Final 4120 Pd Bev Machine UHT Updated 31.05.2013ตรวจแล้ว" xfId="5281" xr:uid="{17E80400-3110-4E13-A88E-3EBC017870AF}"/>
    <cellStyle name="_Oishi_Res03-Accounts-A3112e_8_Final 4120 Pd Bev Equipment UHT Up Date 31.05.2013" xfId="5282" xr:uid="{A3201EED-78FF-4F1D-B06C-BC730A77EE95}"/>
    <cellStyle name="_Oishi_Res03-Accounts-A3112e_8_Final 4120 Pd Bev Equipment UHT Up Date 31.05.2013ตรวจแล้ว" xfId="5283" xr:uid="{5F2CB652-223F-42EC-BB94-C480EB4DB8F6}"/>
    <cellStyle name="_Oishi_Res03-Accounts-A3112e_8_Final 4120 Pd Bev Equipment UHT_Final 4120 Pd Bev Machine UHT 28.2.2014" xfId="5284" xr:uid="{5C7B9AAF-3CAF-4DEB-811D-7E0A5993C95F}"/>
    <cellStyle name="_Oishi_Res03-Accounts-A3112e_8_Final 4120 Pd Bev Equipment UHT_Final 4120 Pd Bev Machine UHT Updated 31.05.2013ตรวจแล้ว" xfId="5285" xr:uid="{C387DB2E-C071-40D5-ACAE-F2BED1BEC7C9}"/>
    <cellStyle name="_Oishi_Res03-Accounts-A3112e_8_Final 4120 Pd Bev Machine UHT 28.2.2014" xfId="5286" xr:uid="{DD3814EA-5508-4D5E-860F-472D379631FE}"/>
    <cellStyle name="_Oishi_Res03-Accounts-A3112e_8_Final 4120 Pd Bev Machine UHT Up Date 28.02.2013" xfId="5287" xr:uid="{23009027-0A86-4A7B-8E9E-87709391DECE}"/>
    <cellStyle name="_Oishi_Res03-Accounts-A3112e_8_Final 4120 Pd Bev Machine UHT Up Date 28.02.2013_Final 4120 Pd Bev Machine UHT 28.2.2014" xfId="5288" xr:uid="{2B0771F5-395F-4956-A5D3-1BE0F9655273}"/>
    <cellStyle name="_Oishi_Res03-Accounts-A3112e_8_Final 4120 Pd Bev Machine UHT Up Date 28.02.2013_Final 4120 Pd Bev Machine UHT Updated 31.05.2013ตรวจแล้ว" xfId="5289" xr:uid="{5A053948-A3D0-4DA5-9F3E-698296DDCED4}"/>
    <cellStyle name="_Oishi_Res03-Accounts-A3112e_8_Final 4120 Pd Bev Machine UHT Updated 31.05.2013ตรวจแล้ว" xfId="5290" xr:uid="{DD555DE6-10AB-4A96-821B-A4D02855194F}"/>
    <cellStyle name="_Oishi_Res03-Accounts-A3112e_8_Final 4920 Engineer Maintenance UHT Up Date 30.11.2012" xfId="5291" xr:uid="{157F3D21-3FF4-408A-9FFF-B795B7E3FBA8}"/>
    <cellStyle name="_Oishi_Res03-Accounts-A3112e_8_Final 4920 Engineer Maintenance UHT Up Date 30.11.2012_Final 4120 Pd Bev Machine UHT 28.2.2014" xfId="5292" xr:uid="{84E72DCA-E28A-475D-9053-BA99CBBD2B66}"/>
    <cellStyle name="_Oishi_Res03-Accounts-A3112e_8_Final 4920 Engineer Maintenance UHT Up Date 30.11.2012_Final 4120 Pd Bev Machine UHT Updated 31.05.2013ตรวจแล้ว" xfId="5293" xr:uid="{F60878E8-B574-4D6C-8170-E06FAB74ACEE}"/>
    <cellStyle name="_Oishi_Res03-Accounts-A3112e_8_Final Asset Pd Bev Equipment UHT" xfId="5294" xr:uid="{D75DF56B-D6E5-4DBD-926F-0D9EEDC43611}"/>
    <cellStyle name="_Oishi_Res03-Accounts-A3112e_8_Final Asset Pd Bev Equipment UHT_Final 4120 Pd Bev Machine UHT 28.2.2014" xfId="5295" xr:uid="{5C45AA01-DEA9-49D2-9222-AB79B2CCF5E2}"/>
    <cellStyle name="_Oishi_Res03-Accounts-A3112e_8_Final Asset Pd Bev Equipment UHT_Final 4120 Pd Bev Machine UHT Updated 31.05.2013ตรวจแล้ว" xfId="5296" xr:uid="{6158C51D-A8F0-4CA0-A3CF-F9B871771A42}"/>
    <cellStyle name="_Oishi_Res03-Accounts-A3112e_8_Final Asset Pd Bev UHT-Machine" xfId="5297" xr:uid="{8877C82C-0977-48FD-B884-2DCB691CFC20}"/>
    <cellStyle name="_Oishi_Res03-Accounts-A3112e_8_Final Asset Pd Bev UHT-Machine_Final 4120 Pd Bev Machine UHT 28.2.2014" xfId="5298" xr:uid="{3EFBA4BD-CA2D-4660-848F-9B96A6D346A0}"/>
    <cellStyle name="_Oishi_Res03-Accounts-A3112e_8_Final Asset Pd Bev UHT-Machine_Final 4120 Pd Bev Machine UHT Up Date 28.02.2013" xfId="5299" xr:uid="{9BFCD8B1-0A42-49D7-B1D6-B36EDE55DE0A}"/>
    <cellStyle name="_Oishi_Res03-Accounts-A3112e_8_Final Asset Pd Bev UHT-Machine_Final 4120 Pd Bev Machine UHT Up Date 28.02.2013_Final 4120 Pd Bev Machine UHT 28.2.2014" xfId="5300" xr:uid="{6D025654-B33D-43E0-941E-D5A7451C9E19}"/>
    <cellStyle name="_Oishi_Res03-Accounts-A3112e_8_Final Asset Pd Bev UHT-Machine_Final 4120 Pd Bev Machine UHT Up Date 28.02.2013_Final 4120 Pd Bev Machine UHT Updated 31.05.2013ตรวจแล้ว" xfId="5301" xr:uid="{A3E15206-B46E-406F-BD50-552226DB04E8}"/>
    <cellStyle name="_Oishi_Res03-Accounts-A3112e_8_Final Asset Pd Bev UHT-Machine_Final 4120 Pd Bev Machine UHT Updated 31.05.2013ตรวจแล้ว" xfId="5302" xr:uid="{523DD788-DE1D-40DE-9FD1-CAF3A0D95D7A}"/>
    <cellStyle name="_Oishi_Res03-Accounts-A3112e_8_Production Equipment" xfId="5303" xr:uid="{464B9367-D2F8-4D47-85C6-9CAE6DF20C20}"/>
    <cellStyle name="_Oishi_Res03-Accounts-A3112e_8_Production Equipment_Final 4120 Pd Bev Machine UHT 28.2.2014" xfId="5304" xr:uid="{069DE443-6185-46F3-9CEC-F3ACE0ADAA6C}"/>
    <cellStyle name="_Oishi_Res03-Accounts-A3112e_8_Production Equipment_Final 4120 Pd Bev Machine UHT Updated 31.05.2013ตรวจแล้ว" xfId="5305" xr:uid="{C7939607-361F-4B38-A593-6F593DE6A6F7}"/>
    <cellStyle name="_Oishi_Res03-Accounts-A3112e_9" xfId="834" xr:uid="{39A97996-17C5-47B0-97D1-4EC660970570}"/>
    <cellStyle name="_Oishi_Res03-Accounts-A3112e_9 2" xfId="835" xr:uid="{B8927CE2-6483-44B7-B866-CE5DC6F355FD}"/>
    <cellStyle name="_Oishi_Res03-Accounts-A3112e_A" xfId="836" xr:uid="{266F4ECF-AC33-410E-A178-B14CA4B54535}"/>
    <cellStyle name="_Oishi_Res03-Accounts-A3112e_B" xfId="837" xr:uid="{A0C2968D-306A-403C-A342-D65336E02754}"/>
    <cellStyle name="_Oishi_Res03-Accounts-A3112e_C" xfId="838" xr:uid="{1F2B81F2-7808-4401-A4F1-1B569C4009B6}"/>
    <cellStyle name="_Oishi_Res03-Accounts-A3112e_C 2" xfId="839" xr:uid="{BB5F676E-B91B-474D-9A1E-47DBDBCC5562}"/>
    <cellStyle name="_Oishi_Res03-Accounts-A3112e_D" xfId="840" xr:uid="{47FC248A-5030-4651-97DC-597662D46A83}"/>
    <cellStyle name="_P13 21825000" xfId="841" xr:uid="{0D8CE7E4-2A78-4DFF-AE2F-C11CD5E41A02}"/>
    <cellStyle name="_P13 21825000 2" xfId="842" xr:uid="{9CAD6976-9935-4EC1-BE17-C20D993E3533}"/>
    <cellStyle name="_P13 21825000_APN-Other co." xfId="843" xr:uid="{1E011583-835A-42C8-8D37-9C02404CC5EE}"/>
    <cellStyle name="_P13 21825000_Confirm related " xfId="844" xr:uid="{F2DF1EBC-7159-437E-BDB6-A19C242860CB}"/>
    <cellStyle name="_P13 21825000_ODP-2" xfId="845" xr:uid="{0A32D424-FF74-4214-B878-745ECE8B19B0}"/>
    <cellStyle name="_P13 21825002" xfId="846" xr:uid="{94A29997-4FF1-4B7A-83A3-DABFD55C586D}"/>
    <cellStyle name="_P13 21825002 2" xfId="847" xr:uid="{C86DF2BF-EEAC-48ED-A017-00B2BBE630F5}"/>
    <cellStyle name="_P13 21825002_APN-Other co." xfId="848" xr:uid="{9E2E3AB1-86D9-4B8D-83A0-ECA1E50ADBC6}"/>
    <cellStyle name="_P13 21825002_Confirm related " xfId="849" xr:uid="{E0C8C92B-6265-499E-AFBD-B1AA379F5AE9}"/>
    <cellStyle name="_P13 21825002_ODP-2" xfId="850" xr:uid="{69F7A311-03DF-46B9-BCA4-04A71A82D193}"/>
    <cellStyle name="_P13 21825004" xfId="851" xr:uid="{934BF2C1-AF95-4A2E-9132-D5D68D34EBAD}"/>
    <cellStyle name="_P13 21825004 2" xfId="852" xr:uid="{C309C0BF-289B-4B8D-A5A6-920195ACAF22}"/>
    <cellStyle name="_P13 21825004_APN-Other co." xfId="853" xr:uid="{A7CBE9D2-3579-4755-830D-DA038E411295}"/>
    <cellStyle name="_P13 21825004_Confirm related " xfId="854" xr:uid="{11F70AFD-8A8F-4E02-A874-ACC74C9E351F}"/>
    <cellStyle name="_P13 21825004_ODP-2" xfId="855" xr:uid="{C8A98CB3-05D9-4085-B3C4-0C4796A42BE6}"/>
    <cellStyle name="_P13 21835000" xfId="856" xr:uid="{5F60DDC0-1ADD-4EFB-B1B3-5F0ED36F53E4}"/>
    <cellStyle name="_P13 21835000 2" xfId="857" xr:uid="{A30A3655-C596-493C-AA0A-990C51704B5C}"/>
    <cellStyle name="_P13 21835000_APN-Other co." xfId="858" xr:uid="{9B4BADEE-4233-4080-A3CA-124123CF351A}"/>
    <cellStyle name="_P13 21835000_Confirm related " xfId="859" xr:uid="{97F4CF80-0FCE-4F97-8B63-F90663C57733}"/>
    <cellStyle name="_P13 21835000_ODP-2" xfId="860" xr:uid="{C6EF728A-78DE-4F0F-8761-0B40C58D2CE6}"/>
    <cellStyle name="_PBC" xfId="861" xr:uid="{4E841713-09DA-4841-B61F-BA9D60E62212}"/>
    <cellStyle name="_PBC 2" xfId="862" xr:uid="{9FB5AAED-270E-4001-A092-8BFE56637061}"/>
    <cellStyle name="_PBC 3" xfId="863" xr:uid="{1D366433-6088-4B3B-B7B8-D566512BBB1A}"/>
    <cellStyle name="_PBC 4" xfId="864" xr:uid="{82EBF737-8DCF-429D-9689-5C83FE0C9C85}"/>
    <cellStyle name="_PBC 5" xfId="865" xr:uid="{A76482AD-CA0B-4569-8507-D5A4C66A271E}"/>
    <cellStyle name="_PBC Done" xfId="866" xr:uid="{97E69237-3B25-4DBE-B9ED-7D2CF8F6D84A}"/>
    <cellStyle name="_PBC_APN-Other co." xfId="867" xr:uid="{36FA76E3-8827-421D-92FC-6198F979218D}"/>
    <cellStyle name="_PBC_Confirm related " xfId="868" xr:uid="{1F3B5E7C-3A8A-4F72-9FBA-48626407596D}"/>
    <cellStyle name="_PBC_ODP-2" xfId="869" xr:uid="{B6960B1B-AD63-4D2D-B059-6D00FB3A0820}"/>
    <cellStyle name="_PBC_Procedure ZD'10" xfId="870" xr:uid="{48CFC7F2-474B-4B51-9C99-38D8C2DDB514}"/>
    <cellStyle name="_PBC_subsequent accrued" xfId="871" xr:uid="{6837AC19-CC61-462F-96BF-060AB0D0077A}"/>
    <cellStyle name="_PBC_ZD-predict" xfId="872" xr:uid="{BE504CB3-3B0F-47D7-B773-2A4AA6E85AE9}"/>
    <cellStyle name="_PBC-ICE_Updated 29Aug08" xfId="873" xr:uid="{5890445E-4081-4F26-BDB3-4EAF7A662E59}"/>
    <cellStyle name="_PBC-ICE_Updated 29Aug08 2" xfId="874" xr:uid="{EEB6A104-254E-4F28-96C6-9D24101D687B}"/>
    <cellStyle name="_PBC-ICE_Updated 29Aug08 3" xfId="875" xr:uid="{A746BB0D-3134-4E66-950D-AA73A610AE7F}"/>
    <cellStyle name="_PBC-ICE_Updated 29Aug08 4" xfId="876" xr:uid="{F44EF810-2AA4-4FC0-B3E5-4C1020E36717}"/>
    <cellStyle name="_PBC-ICE_Updated 29Aug08 5" xfId="877" xr:uid="{4877E22F-29EF-4C07-B57A-EC2E80DC659F}"/>
    <cellStyle name="_PBC-ICE_Updated 29Aug08_APN-Other co." xfId="878" xr:uid="{E81BFF55-2352-42EF-8A98-EA5AF488BF88}"/>
    <cellStyle name="_PBC-ICE_Updated 29Aug08_Confirm related " xfId="879" xr:uid="{2861438F-B303-4524-B5AB-D8395A5AA69D}"/>
    <cellStyle name="_PBC-ICE_Updated 29Aug08_ODP-2" xfId="880" xr:uid="{50BBD7A6-ECA1-43E6-96F3-B476A2741716}"/>
    <cellStyle name="_PBC-ICE_Updated 29Aug08_Procedure ZD'10" xfId="881" xr:uid="{2BD67196-CA04-4DE4-A307-55BCBB196369}"/>
    <cellStyle name="_PBC-ICE_Updated 29Aug08_subsequent accrued" xfId="882" xr:uid="{97069E22-4D5D-42E7-BC3C-BCC6B9AACE66}"/>
    <cellStyle name="_PBC-ICE_Updated 29Aug08_ZD-predict" xfId="883" xr:uid="{1B9B4FF1-9C75-470D-8017-07DD6177939B}"/>
    <cellStyle name="_PCC_Q2'05" xfId="884" xr:uid="{83B44D38-B50B-4314-B659-F3C4197BDFC5}"/>
    <cellStyle name="_PCC_Q2'05 2" xfId="885" xr:uid="{9370AFDD-94F2-4B77-A4AD-A1A2CFA5736C}"/>
    <cellStyle name="_PCC_Q2'05 3" xfId="886" xr:uid="{4AD5142D-3E02-401D-BC5E-6835E83E1BC4}"/>
    <cellStyle name="_PCC_Q2'05 4" xfId="887" xr:uid="{855ECB89-6CAC-4DBF-988A-4D4A64256DF6}"/>
    <cellStyle name="_PCC_Q2'05 5" xfId="888" xr:uid="{716DA752-5DE4-4233-AE10-3BBC4E786148}"/>
    <cellStyle name="_PCC_Q'3 05-Tal" xfId="889" xr:uid="{C0607119-8C94-4BE8-A71F-D395A032952A}"/>
    <cellStyle name="_PCC_Q'3 05-Tal 2" xfId="890" xr:uid="{91E64913-BDC7-434B-9C1E-C44A0EC46172}"/>
    <cellStyle name="_PCC_Q'3 05-Tal 3" xfId="891" xr:uid="{447CDAC9-7A77-4AE0-A128-484C5347A596}"/>
    <cellStyle name="_PCC_Q'3 05-Tal 4" xfId="892" xr:uid="{ABC013D2-6A63-42B6-93E2-8BAC9E55C7B2}"/>
    <cellStyle name="_PCC_Q'3 05-Tal 5" xfId="893" xr:uid="{C23021E6-FA5C-4DC8-B24E-CD9712626387}"/>
    <cellStyle name="_PCC-Tal" xfId="894" xr:uid="{A601DD31-1CC5-4CA1-B288-5EF98A518F3A}"/>
    <cellStyle name="_PCC-Tal 2" xfId="895" xr:uid="{84100A66-79D3-4F6F-B16D-53796A5B56D4}"/>
    <cellStyle name="_PCC-Tal 3" xfId="896" xr:uid="{FED8FB4C-FFC4-445C-97A0-4A4294B366CE}"/>
    <cellStyle name="_PCC-Tal 4" xfId="897" xr:uid="{A8D48F2C-BA50-4A4A-B32E-A6DA0925F78C}"/>
    <cellStyle name="_PCC-Tal 5" xfId="898" xr:uid="{DC022C41-D7B4-4391-94D0-F2E7B3E55DA8}"/>
    <cellStyle name="_PERSONAL" xfId="899" xr:uid="{DF478B00-6EAE-44FB-A9E2-39AFCA981304}"/>
    <cellStyle name="_PERSONAL_(ODP) 113-20-000 (46180)_  1209 (Allowance for Doubtful Bad Debt)" xfId="900" xr:uid="{B9E4D797-A4F2-48B9-9644-7892FB2BDBE2}"/>
    <cellStyle name="_PERSONAL_1" xfId="901" xr:uid="{D48A9992-34FA-409A-A48A-49EDD7459E9D}"/>
    <cellStyle name="_PERSONAL_APN-Other co." xfId="902" xr:uid="{F2B0FC8C-06B5-4D2E-B060-E1465060ACE5}"/>
    <cellStyle name="_PERSONAL_Confirm related " xfId="903" xr:uid="{5ADB813E-DED0-4DD3-93D8-0652CFB88409}"/>
    <cellStyle name="_PERSONAL_ODP-2" xfId="904" xr:uid="{991E55C2-2091-44AE-96BD-2D126DC19F29}"/>
    <cellStyle name="_PERSONAL_ZD-predict" xfId="905" xr:uid="{D6691F96-1023-46B0-AC49-6925626A3655}"/>
    <cellStyle name="_Predictive interest exp._Thaipat" xfId="906" xr:uid="{27511206-9D80-4809-AEE4-4CBAB3AE1A48}"/>
    <cellStyle name="_Predictive interest exp._Thaipat_Book4" xfId="907" xr:uid="{B58C75AD-82B8-4E83-826F-30551220F44D}"/>
    <cellStyle name="_Predictive interest exp._Thaipat_รวมกับanalytic2" xfId="908" xr:uid="{03D78D53-38C0-4C04-A4EA-B64F9F5D6087}"/>
    <cellStyle name="_Prepare Review Asset 0304 Shabushi ซีคอน F G GL 31.12.2013" xfId="5306" xr:uid="{F8A7F3FF-B202-47BC-B935-11058491715C}"/>
    <cellStyle name="_Profit and Loss for Fon from p'um" xfId="909" xr:uid="{EB472372-A516-41E6-872F-0468BEC5FBB7}"/>
    <cellStyle name="_Q" xfId="910" xr:uid="{BC1D8714-D2EF-458B-8F7F-A7240E48AD9B}"/>
    <cellStyle name="_Q_APN-Other co." xfId="911" xr:uid="{F4A4046E-AC56-4B6E-90D4-22C8A25AD998}"/>
    <cellStyle name="_Q_Confirm related " xfId="912" xr:uid="{2BBAC25E-76AE-4949-9784-B3D3BDAABEDF}"/>
    <cellStyle name="_Q_Loan-Sample substantive work papers" xfId="913" xr:uid="{765C8D30-DD03-44BF-9E0F-CD7062409595}"/>
    <cellStyle name="_Q_Loan-Sample substantive work papers 2" xfId="914" xr:uid="{81A82B9E-77F0-4AD1-9FB7-EFC796D63B65}"/>
    <cellStyle name="_Q_Loan-Sample substantive work papers 3" xfId="915" xr:uid="{DFCA59FD-30D4-4852-87EB-E940C0EC6089}"/>
    <cellStyle name="_Q_Loan-Sample substantive work papers 4" xfId="916" xr:uid="{7CBB5DE4-4902-44B1-B1ED-26D70A98DDBE}"/>
    <cellStyle name="_Q_Loan-Sample substantive work papers 5" xfId="917" xr:uid="{A94B2A1F-7AB9-454C-B226-A290A3D96907}"/>
    <cellStyle name="_Q_Loan-Sample substantive work papers_APN-Other co." xfId="918" xr:uid="{226C5CF8-FAEE-49D6-8437-4FB5BD97E116}"/>
    <cellStyle name="_Q_Loan-Sample substantive work papers_Confirm related " xfId="919" xr:uid="{BC082D72-0895-4D74-8AAF-0BCEBD6D5BB7}"/>
    <cellStyle name="_Q_Loan-Sample substantive work papers_ODP-2" xfId="920" xr:uid="{E167A1E5-36D6-49D0-BC13-4077092DA4A0}"/>
    <cellStyle name="_Q_Loan-Sample substantive work papers_Procedure ZD'10" xfId="921" xr:uid="{B41FBDDC-226D-4460-9083-693EECF7EB07}"/>
    <cellStyle name="_Q_Loan-Sample substantive work papers_subsequent accrued" xfId="922" xr:uid="{2411F7D0-6EC0-4ADC-BE71-490FE27B1755}"/>
    <cellStyle name="_Q_Loan-Sample substantive work papers_ZD-predict" xfId="923" xr:uid="{2BED38AD-F683-4160-B71A-1EA957EECE68}"/>
    <cellStyle name="_Q_ODP-2" xfId="924" xr:uid="{73407EB0-AEA6-4E6A-888C-F1AC255275CE}"/>
    <cellStyle name="_Q2'05-Jeab" xfId="925" xr:uid="{F6E83DB9-3B7F-4B59-B110-34E2E63206AC}"/>
    <cellStyle name="_Q2'05-Jeab 2" xfId="926" xr:uid="{687142D2-38DC-4966-B5CE-20F4F0E723B0}"/>
    <cellStyle name="_Q2'05-Jeab 3" xfId="927" xr:uid="{07A81A32-980B-4228-AB64-36A1FC093DFB}"/>
    <cellStyle name="_Q2'05-Jeab 4" xfId="928" xr:uid="{C4BB8768-E57D-42C6-8713-B5E262C295D2}"/>
    <cellStyle name="_Q2'05-Jeab 5" xfId="929" xr:uid="{60468036-FBB5-4F70-B8ED-ED76001DDBF7}"/>
    <cellStyle name="_Q301" xfId="930" xr:uid="{B1A0D4CB-48C1-4954-A9DB-90AC362D319D}"/>
    <cellStyle name="_Rental" xfId="931" xr:uid="{3AB65215-D9EE-4AB6-ABC7-D16ABC2C01D9}"/>
    <cellStyle name="_Report HW_July" xfId="932" xr:uid="{1A925DEF-F216-40F1-B658-9E91D3264296}"/>
    <cellStyle name="_Report HW_July_APN-Other co." xfId="933" xr:uid="{AA3A73E0-7662-4B8B-807B-A9A10CC33421}"/>
    <cellStyle name="_Report HW_July_Confirm related " xfId="934" xr:uid="{DC63433C-2A71-400A-A535-6637C503E282}"/>
    <cellStyle name="_Report HW_July_ODP-2" xfId="935" xr:uid="{441C99BC-8541-41F5-9D6C-7227F6B13ECF}"/>
    <cellStyle name="_Roche Thailand 2005-1" xfId="936" xr:uid="{9CF6AC2B-4019-4C98-8ED3-09EE1BEDAF2B}"/>
    <cellStyle name="_Roche Thailand 2005-1 2" xfId="937" xr:uid="{AA43F6A7-24D3-418F-A855-5B20B73ED8CF}"/>
    <cellStyle name="_Roche Thailand 2005-1 3" xfId="938" xr:uid="{1E488492-B274-46E8-B05E-D9FFED2B040A}"/>
    <cellStyle name="_Roche Thailand 2005-1 4" xfId="939" xr:uid="{1A37A0AA-CD52-4760-8B25-86AC5E441450}"/>
    <cellStyle name="_Roche Thailand 2005-1 5" xfId="940" xr:uid="{76A8F32B-8D38-46C6-8311-56C122DFD2F7}"/>
    <cellStyle name="_salary reconcile-sima" xfId="941" xr:uid="{46E23001-6F83-4F0F-8B56-FDF72C45740D}"/>
    <cellStyle name="_salary reconcile-sima 2" xfId="942" xr:uid="{16FB16D4-3F90-4A67-9208-ECF3766F7F05}"/>
    <cellStyle name="_salary reconcile-sima 3" xfId="943" xr:uid="{E3CB0EDC-9234-4418-B6EA-582228AB652B}"/>
    <cellStyle name="_salary reconcile-sima 4" xfId="944" xr:uid="{D921BCA7-FFE5-4C6F-BA60-3B94C77AA451}"/>
    <cellStyle name="_salary reconcile-sima 5" xfId="945" xr:uid="{CCE8247F-28B1-4277-9346-4D62127B1D42}"/>
    <cellStyle name="_Sale" xfId="946" xr:uid="{E4E0CBE9-33E2-43B8-800F-E980942E1EBF}"/>
    <cellStyle name="_Sale_Book4" xfId="947" xr:uid="{7E59BAD4-50E4-4279-AE38-C8D339D00AA0}"/>
    <cellStyle name="_Sale_รวมกับanalytic2" xfId="948" xr:uid="{0EE372CF-6152-496D-9A41-B27A847337F9}"/>
    <cellStyle name="_Sampling plan ZC" xfId="949" xr:uid="{60A6E73A-DA9E-44BF-84A7-DC49C64D70F6}"/>
    <cellStyle name="_Seiko 07 31 06" xfId="950" xr:uid="{0DFD7B9A-5A14-4E8B-9180-DB725D4D971B}"/>
    <cellStyle name="_Seiko 07 31 06 2" xfId="951" xr:uid="{D9D6BBEE-DCBE-46B2-869F-A5B2AF5C1A82}"/>
    <cellStyle name="_Seiko 07 31 06 3" xfId="952" xr:uid="{CD29CD27-603E-4B2B-A8A2-7E22AB224F12}"/>
    <cellStyle name="_Seiko 07 31 06 4" xfId="953" xr:uid="{F2BC6E38-A93A-4FBC-9FA1-D26503CD4462}"/>
    <cellStyle name="_Seiko 07 31 06 5" xfId="954" xr:uid="{9EB93F72-0342-4A93-BB33-7D1EF5B6FD21}"/>
    <cellStyle name="_SEP_SuperSports_Report" xfId="955" xr:uid="{7CCEF8C5-39BB-4723-B47A-42CB8CB639DF}"/>
    <cellStyle name="_SEP_SuperSports_Report 2" xfId="956" xr:uid="{0A6945CF-3A3A-4E2D-9D6B-395766A7F67A}"/>
    <cellStyle name="_SEP_SuperSports_Report_APN-Other co." xfId="957" xr:uid="{658C2DDA-6B0E-47C9-8024-F9AAD89CDD62}"/>
    <cellStyle name="_SEP_SuperSports_Report_Book4" xfId="958" xr:uid="{D2393A54-85F9-4B56-A871-B6F94D661004}"/>
    <cellStyle name="_SEP_SuperSports_Report_Confirm related " xfId="959" xr:uid="{A61AB14F-ABD5-4088-BAF9-3057F691E62C}"/>
    <cellStyle name="_SEP_SuperSports_Report_ODP-2" xfId="960" xr:uid="{5764080A-860D-4EC5-8E01-260189285307}"/>
    <cellStyle name="_SEP_SuperSports_Report_รวมกับanalytic2" xfId="961" xr:uid="{8F5DDABB-984F-424D-9403-3C1B79D9BEF0}"/>
    <cellStyle name="_Sheet1" xfId="962" xr:uid="{5E7C5F23-2790-45BC-BC9B-ECCD3DB56B34}"/>
    <cellStyle name="_Sheet1 2" xfId="5307" xr:uid="{8A67B4FE-BA54-4504-B603-B87164C04E46}"/>
    <cellStyle name="_Sheet1_1" xfId="963" xr:uid="{963A0569-0EB0-40CB-B81F-645AEF3E64B9}"/>
    <cellStyle name="_Sheet1_1_Book4" xfId="964" xr:uid="{58235D56-5053-4312-A30E-FE49F12B509D}"/>
    <cellStyle name="_Sheet1_1_รวมกับanalytic2" xfId="965" xr:uid="{27F68F6D-387C-4832-9AB8-B6E0B59BB82D}"/>
    <cellStyle name="_Sheet1_2" xfId="966" xr:uid="{9C01CA9F-DAA8-449B-B036-1197E07A32B2}"/>
    <cellStyle name="_Sheet2" xfId="5308" xr:uid="{C3DDF05E-3420-4D42-8638-DBBB1AE9FB72}"/>
    <cellStyle name="_Sheet2_01OTD_Dynamic Data_GL_SALARY 5612" xfId="5309" xr:uid="{2F27C2E8-1D19-48AC-80DD-C1309A1221C0}"/>
    <cellStyle name="_Sheet2_01OTD_Dynamic Data_GL_SALARY 5612_01OTD_Dynamic Data_GL_SALARY 5702" xfId="5310" xr:uid="{C5882DEC-B84F-4317-98FC-C256BD8654DA}"/>
    <cellStyle name="_Sheet2_01OTD_Dynamic Data_GL_SALARY 5612_01OTD_Dynamic Data_GL_SALARY 5703" xfId="5311" xr:uid="{7659E85F-06CC-4D14-A3E7-A37B6F87C922}"/>
    <cellStyle name="_Sheet2_01OTD_Dynamic Data_GL_SALARY 5702" xfId="5312" xr:uid="{31B6C55E-6F89-41BA-8BD3-B17EAB0D70A7}"/>
    <cellStyle name="_Sheet2_01OTD_Dynamic Data_GL_SALARY 5703" xfId="5313" xr:uid="{B4967C9A-C1BA-4E49-A81A-345EA0D65826}"/>
    <cellStyle name="_Sheet2_13OTD_ASETSUS_05" xfId="5314" xr:uid="{333F30EE-5B6D-48AB-9F0F-D84D9E1EC1E5}"/>
    <cellStyle name="_Sheet2_13OTD_ASETSUS_07-R" xfId="5315" xr:uid="{3E95DC4E-54AF-4CFA-B16E-FE85CCD981E9}"/>
    <cellStyle name="_Sheet2_13OTD631100-IN-05" xfId="5316" xr:uid="{55496BA6-C56A-48E6-9118-7292C7B1BCB0}"/>
    <cellStyle name="_Sheet2_B_FA80101-1307" xfId="5317" xr:uid="{6DF3BC87-3FB8-46A6-971C-7206FC7115E1}"/>
    <cellStyle name="_Showa-2004-Test" xfId="967" xr:uid="{76C961EC-CFCC-4857-A2D8-78D17A6E5888}"/>
    <cellStyle name="_Showa-2004-Test 2" xfId="968" xr:uid="{CE3FB076-F91A-41FE-90DA-F6637D39C9BF}"/>
    <cellStyle name="_Showa-2004-Test 3" xfId="969" xr:uid="{80F10A9B-6C5C-469D-BEB7-40DEA6FEE8E0}"/>
    <cellStyle name="_Showa-2004-Test 4" xfId="970" xr:uid="{4632C151-7706-4C53-AC36-D13DBA11A56C}"/>
    <cellStyle name="_Showa-2004-Test 5" xfId="971" xr:uid="{797ED0B6-0A81-4A45-9E72-C05158FDEA12}"/>
    <cellStyle name="_Sima Top Q2'07" xfId="972" xr:uid="{F102703E-9A12-4C89-8F84-0865EC0F179F}"/>
    <cellStyle name="_Sima Top Q2'07 2" xfId="973" xr:uid="{BBBA0026-0F9F-41FB-B3F1-47CAB5EE82F7}"/>
    <cellStyle name="_Sima Top Q2'07 3" xfId="974" xr:uid="{6337772F-FE33-404B-9F6B-33F653068EA2}"/>
    <cellStyle name="_Sima Top Q2'07 4" xfId="975" xr:uid="{D84AA04D-0078-436E-B94C-452C9DE913C7}"/>
    <cellStyle name="_Sima Top Q2'07 5" xfId="976" xr:uid="{14691FE2-D482-449D-8E82-1552AABCBFF4}"/>
    <cellStyle name="_SimaTech-Dec05" xfId="977" xr:uid="{FFA8A8AB-6EBB-4C0B-A0C7-E4FB07A32D53}"/>
    <cellStyle name="_SimaTech-Dec05 2" xfId="978" xr:uid="{44005B76-A6EA-4ECA-8AAA-18D84971CBF8}"/>
    <cellStyle name="_SimaTech-Dec05 3" xfId="979" xr:uid="{C6746B81-776C-4E3B-B700-68F42D8A1FBE}"/>
    <cellStyle name="_SimaTech-Dec05 4" xfId="980" xr:uid="{6F8C2B8C-9B03-4B41-8088-14CD4797422F}"/>
    <cellStyle name="_SimaTech-Dec05 5" xfId="981" xr:uid="{CE13B396-1188-42BA-BC8D-582772880143}"/>
    <cellStyle name="_Social fund" xfId="982" xr:uid="{65463B4E-DBCD-448C-BE6E-6B622DF36728}"/>
    <cellStyle name="_Social fund_Procedure ZD'10" xfId="983" xr:uid="{255EED37-8CD6-4E54-9AF6-508DD4D280FD}"/>
    <cellStyle name="_SS_11" xfId="984" xr:uid="{EA024E55-C4DD-4441-98A7-BE07ECCC3B83}"/>
    <cellStyle name="_SS_11 2" xfId="985" xr:uid="{6EB1122A-CAFF-4526-9266-B538F7554E62}"/>
    <cellStyle name="_SS_11_APN-Other co." xfId="986" xr:uid="{94EB12EF-E615-4145-85E2-7F1BC5D35291}"/>
    <cellStyle name="_SS_11_AUG_SuperSports_Report" xfId="987" xr:uid="{B419FEB8-89CE-41F2-B774-A88ABBE19AAE}"/>
    <cellStyle name="_SS_11_AUG_SuperSports_Report_APN-Other co." xfId="988" xr:uid="{DF4E828C-F324-4039-9EAC-1FF4979795AD}"/>
    <cellStyle name="_SS_11_AUG_SuperSports_Report_Confirm related " xfId="989" xr:uid="{6901C6C8-4512-4C0B-8264-8428AC00E957}"/>
    <cellStyle name="_SS_11_AUG_SuperSports_Report_ODP-2" xfId="990" xr:uid="{C3FBB65F-8425-4EB0-96A9-B2EBB65F2163}"/>
    <cellStyle name="_SS_11_Book4" xfId="991" xr:uid="{3448C256-D332-40D2-8993-C03CE24DAD78}"/>
    <cellStyle name="_SS_11_Confirm related " xfId="992" xr:uid="{7C286A20-0F8E-4AA5-98AD-AFF7E0736C3F}"/>
    <cellStyle name="_SS_11_ODP-2" xfId="993" xr:uid="{C638901E-87FD-429F-A85D-F12AA594A06B}"/>
    <cellStyle name="_SS_11_SEP_SuperSports_Report" xfId="994" xr:uid="{384E3611-053C-4B45-A705-34D88AE385B6}"/>
    <cellStyle name="_SS_11_SEP_SuperSports_Report 2" xfId="995" xr:uid="{39D3B9EE-FA31-49A2-B791-57466FA2D4B8}"/>
    <cellStyle name="_SS_11_SEP_SuperSports_Report_APN-Other co." xfId="996" xr:uid="{E0DF9A62-195D-4FC5-BB7A-78A253A64EB5}"/>
    <cellStyle name="_SS_11_SEP_SuperSports_Report_Book4" xfId="997" xr:uid="{773EE00B-6C0A-4FB3-8988-14DAD6B95DB8}"/>
    <cellStyle name="_SS_11_SEP_SuperSports_Report_Confirm related " xfId="998" xr:uid="{6BBBE4BD-D4B4-431B-9768-4859DE2A7BB6}"/>
    <cellStyle name="_SS_11_SEP_SuperSports_Report_ODP-2" xfId="999" xr:uid="{5CEC8884-6885-494D-BBF4-83A756FC2EA2}"/>
    <cellStyle name="_SS_11_SEP_SuperSports_Report_รวมกับanalytic2" xfId="1000" xr:uid="{821A8CAA-F22F-42F3-98B0-84CC1081C66E}"/>
    <cellStyle name="_SS_11_รวมกับanalytic2" xfId="1001" xr:uid="{73CA2865-25A0-46E2-9F4C-30218FC4EA74}"/>
    <cellStyle name="_SS_12" xfId="1002" xr:uid="{04DB3BE0-4014-4D5F-B620-669B4CE3F3C4}"/>
    <cellStyle name="_SS_12 2" xfId="1003" xr:uid="{9FEE18FE-F090-489E-91FE-C8DAE2B52E4A}"/>
    <cellStyle name="_SS_12_APN-Other co." xfId="1004" xr:uid="{B6C49ACE-78F5-4BBF-BE72-FFADCC3F65CA}"/>
    <cellStyle name="_SS_12_AUG_SuperSports_Report" xfId="1005" xr:uid="{DFFB61CA-3109-4162-8BD2-2762475ACA32}"/>
    <cellStyle name="_SS_12_AUG_SuperSports_Report_APN-Other co." xfId="1006" xr:uid="{D3B8224C-1ED5-4EB4-AAA9-DE6B266A3FC4}"/>
    <cellStyle name="_SS_12_AUG_SuperSports_Report_Confirm related " xfId="1007" xr:uid="{8E8B8497-F80C-428D-8C34-BEBF55BEAF49}"/>
    <cellStyle name="_SS_12_AUG_SuperSports_Report_ODP-2" xfId="1008" xr:uid="{7583897C-AA63-42DC-98CE-4EF87148FDEE}"/>
    <cellStyle name="_SS_12_Book4" xfId="1009" xr:uid="{09540D47-92D5-42FA-A25A-95E131DBD99C}"/>
    <cellStyle name="_SS_12_Confirm related " xfId="1010" xr:uid="{03B66846-93EE-4A70-9236-8EAB181EAC6B}"/>
    <cellStyle name="_SS_12_ODP-2" xfId="1011" xr:uid="{179A1D0D-CBBC-4847-953F-67432982125C}"/>
    <cellStyle name="_SS_12_SEP_SuperSports_Report" xfId="1012" xr:uid="{4394A1CC-A154-4187-8837-0B97DAE0D2DE}"/>
    <cellStyle name="_SS_12_SEP_SuperSports_Report 2" xfId="1013" xr:uid="{AE4D4705-0F56-4839-B1CF-12C44B2B3E20}"/>
    <cellStyle name="_SS_12_SEP_SuperSports_Report_APN-Other co." xfId="1014" xr:uid="{B7386B6F-8ADC-4218-9143-C0140E74B8F7}"/>
    <cellStyle name="_SS_12_SEP_SuperSports_Report_Book4" xfId="1015" xr:uid="{EDC67D8E-21EC-4B6E-8A81-11785B8F5772}"/>
    <cellStyle name="_SS_12_SEP_SuperSports_Report_Confirm related " xfId="1016" xr:uid="{8D241CA6-2E51-4C05-A0D6-6C2E1955CF97}"/>
    <cellStyle name="_SS_12_SEP_SuperSports_Report_ODP-2" xfId="1017" xr:uid="{2BB8A492-7358-4C02-B9AD-5C4ECA432D55}"/>
    <cellStyle name="_SS_12_SEP_SuperSports_Report_รวมกับanalytic2" xfId="1018" xr:uid="{0ED15F20-58F3-417B-A6BA-13696B7BBD8F}"/>
    <cellStyle name="_SS_12_รวมกับanalytic2" xfId="1019" xr:uid="{40F87303-85CF-40B0-AADE-33F96C47D2F8}"/>
    <cellStyle name="_ss_2" xfId="1020" xr:uid="{B3E37270-EB5E-4158-93BA-147B81F7A066}"/>
    <cellStyle name="_ss_2 2" xfId="1021" xr:uid="{9E2540CF-9E00-4D6E-9306-0287B744D095}"/>
    <cellStyle name="_ss_2_APN-Other co." xfId="1022" xr:uid="{578F7313-5051-4828-812B-695DB3CFAF47}"/>
    <cellStyle name="_ss_2_AUG_SuperSports_Report" xfId="1023" xr:uid="{1694985A-1F89-4515-BB9F-23CECF1591CA}"/>
    <cellStyle name="_ss_2_AUG_SuperSports_Report_APN-Other co." xfId="1024" xr:uid="{83CC68F9-49A3-419D-B4E2-9C659FF81D91}"/>
    <cellStyle name="_ss_2_AUG_SuperSports_Report_Confirm related " xfId="1025" xr:uid="{66CB31BF-0758-4209-B7DF-A3F6F34FD8A0}"/>
    <cellStyle name="_ss_2_AUG_SuperSports_Report_ODP-2" xfId="1026" xr:uid="{C6B055AD-7079-4F10-B460-86F457644CD4}"/>
    <cellStyle name="_ss_2_Book4" xfId="1027" xr:uid="{5F57A723-6E7A-46EC-BA81-D206E09DBA6D}"/>
    <cellStyle name="_ss_2_Confirm related " xfId="1028" xr:uid="{D73DEFA6-62C4-4BEB-B4D4-2FDAC4C0C612}"/>
    <cellStyle name="_ss_2_ODP-2" xfId="1029" xr:uid="{B2E2476F-CF9E-480B-BD7E-A04F0299A552}"/>
    <cellStyle name="_ss_2_SEP_SuperSports_Report" xfId="1030" xr:uid="{A703225C-42BB-4FD3-8A68-0D0C19F64FFC}"/>
    <cellStyle name="_ss_2_SEP_SuperSports_Report 2" xfId="1031" xr:uid="{2DBDDE1C-2882-4198-9116-1E004450711C}"/>
    <cellStyle name="_ss_2_SEP_SuperSports_Report_APN-Other co." xfId="1032" xr:uid="{42C4720F-5E61-45CD-9B38-48B8DA6E22FD}"/>
    <cellStyle name="_ss_2_SEP_SuperSports_Report_Book4" xfId="1033" xr:uid="{2730E74A-DEC4-421E-8BC0-384866241141}"/>
    <cellStyle name="_ss_2_SEP_SuperSports_Report_Confirm related " xfId="1034" xr:uid="{37CDFAA3-1787-435A-8E39-26B6DFCE82B2}"/>
    <cellStyle name="_ss_2_SEP_SuperSports_Report_ODP-2" xfId="1035" xr:uid="{73422584-570A-48C2-84D2-F6F5FCB1CDAC}"/>
    <cellStyle name="_ss_2_SEP_SuperSports_Report_รวมกับanalytic2" xfId="1036" xr:uid="{ED7F59C4-CACE-4A6A-A390-B99EE3B7E035}"/>
    <cellStyle name="_ss_2_รวมกับanalytic2" xfId="1037" xr:uid="{283F86CB-D70D-4029-9883-F6FF936CC842}"/>
    <cellStyle name="_ss_3" xfId="1038" xr:uid="{2F4E098D-D99C-4E1C-83A9-D05B0DF1F0FA}"/>
    <cellStyle name="_ss_3 2" xfId="1039" xr:uid="{595C5C72-1FDB-4C0E-8500-6E2D9D9A6084}"/>
    <cellStyle name="_ss_3_APN-Other co." xfId="1040" xr:uid="{9FA51402-11F7-4F0C-ACF5-3457F12470A5}"/>
    <cellStyle name="_ss_3_AUG_SuperSports_Report" xfId="1041" xr:uid="{71A704E0-86B4-4BA5-8204-5DE95AD4CAA8}"/>
    <cellStyle name="_ss_3_AUG_SuperSports_Report_APN-Other co." xfId="1042" xr:uid="{4275D1DA-CE00-480D-93E1-9943149E1D71}"/>
    <cellStyle name="_ss_3_AUG_SuperSports_Report_Confirm related " xfId="1043" xr:uid="{EEC4F18E-4B15-42C1-95F9-E5D93AE6C6F6}"/>
    <cellStyle name="_ss_3_AUG_SuperSports_Report_ODP-2" xfId="1044" xr:uid="{AD134155-8E63-4C9D-A4F4-942B9D43EE34}"/>
    <cellStyle name="_ss_3_Book4" xfId="1045" xr:uid="{D99B7DAB-61C3-4C0A-9BBA-95E383DFC5CC}"/>
    <cellStyle name="_ss_3_Confirm related " xfId="1046" xr:uid="{9B33B17F-3A58-4EEE-BF7B-1EB369F901A0}"/>
    <cellStyle name="_ss_3_ODP-2" xfId="1047" xr:uid="{797CC9EF-8B14-4880-955E-16CDFABD7BE3}"/>
    <cellStyle name="_ss_3_SEP_SuperSports_Report" xfId="1048" xr:uid="{7CF7F13B-A7D6-425A-8F50-AC6A2A85B092}"/>
    <cellStyle name="_ss_3_SEP_SuperSports_Report 2" xfId="1049" xr:uid="{1FBE27BA-AB2E-44D3-88AB-16E4204DFA1D}"/>
    <cellStyle name="_ss_3_SEP_SuperSports_Report_APN-Other co." xfId="1050" xr:uid="{55131C01-0680-4314-BE7F-E1F634B17173}"/>
    <cellStyle name="_ss_3_SEP_SuperSports_Report_Book4" xfId="1051" xr:uid="{63CCE831-B570-4912-9889-23F0AC98B703}"/>
    <cellStyle name="_ss_3_SEP_SuperSports_Report_Confirm related " xfId="1052" xr:uid="{1163C2D9-6D1D-4EDB-ADDC-417443B15A12}"/>
    <cellStyle name="_ss_3_SEP_SuperSports_Report_ODP-2" xfId="1053" xr:uid="{1D4F680A-FA84-4438-8192-BD806DC24BAE}"/>
    <cellStyle name="_ss_3_SEP_SuperSports_Report_รวมกับanalytic2" xfId="1054" xr:uid="{FB66A161-2E0D-4679-BE68-5133A3564DDF}"/>
    <cellStyle name="_ss_3_รวมกับanalytic2" xfId="1055" xr:uid="{1846AE56-1627-4290-B514-1C876511A073}"/>
    <cellStyle name="_ss_4" xfId="1056" xr:uid="{A3622189-E6DE-4897-AE96-8145138E5302}"/>
    <cellStyle name="_ss_4 2" xfId="1057" xr:uid="{4325ADC2-A2F5-40E1-8D9F-21482110D1F6}"/>
    <cellStyle name="_ss_4_APN-Other co." xfId="1058" xr:uid="{F338E16B-4BCA-4F4D-80A9-181DDFEAAB02}"/>
    <cellStyle name="_ss_4_AUG_SuperSports_Report" xfId="1059" xr:uid="{73684504-769A-4A79-8CD8-537C5AA9B900}"/>
    <cellStyle name="_ss_4_AUG_SuperSports_Report_APN-Other co." xfId="1060" xr:uid="{F4EC15E1-78CF-43D6-8055-1DEE8C333A60}"/>
    <cellStyle name="_ss_4_AUG_SuperSports_Report_Confirm related " xfId="1061" xr:uid="{3008F4BB-D390-40D0-B424-257C7315C0B2}"/>
    <cellStyle name="_ss_4_AUG_SuperSports_Report_ODP-2" xfId="1062" xr:uid="{25D96F53-F2EC-45C0-9E7A-5D8D37D87A94}"/>
    <cellStyle name="_ss_4_Book4" xfId="1063" xr:uid="{D62F2DC3-C521-4F89-8CA2-44453B3F7DEC}"/>
    <cellStyle name="_ss_4_Confirm related " xfId="1064" xr:uid="{FAAF0C30-0888-4F42-8E15-491C2792EF65}"/>
    <cellStyle name="_ss_4_ODP-2" xfId="1065" xr:uid="{A0D696DD-E43E-4025-BA58-70BE1A931EDD}"/>
    <cellStyle name="_ss_4_SEP_SuperSports_Report" xfId="1066" xr:uid="{032883CC-D27C-4187-8E9A-D966CD816E69}"/>
    <cellStyle name="_ss_4_SEP_SuperSports_Report 2" xfId="1067" xr:uid="{1F864788-E9F7-488C-A00B-317756E9E251}"/>
    <cellStyle name="_ss_4_SEP_SuperSports_Report_APN-Other co." xfId="1068" xr:uid="{BCBC3ACA-332B-40C6-B9BF-216B513D38EA}"/>
    <cellStyle name="_ss_4_SEP_SuperSports_Report_Book4" xfId="1069" xr:uid="{478B54CD-46D7-4BF5-B523-C91FE68F74DB}"/>
    <cellStyle name="_ss_4_SEP_SuperSports_Report_Confirm related " xfId="1070" xr:uid="{B4E0D921-23B9-4E03-820A-1C11CE0409F4}"/>
    <cellStyle name="_ss_4_SEP_SuperSports_Report_ODP-2" xfId="1071" xr:uid="{1118B581-BFDD-4CA1-A31D-84D298601FD1}"/>
    <cellStyle name="_ss_4_SEP_SuperSports_Report_รวมกับanalytic2" xfId="1072" xr:uid="{5DA29E1F-EAA3-4CA5-8D46-F4F5ACA6A622}"/>
    <cellStyle name="_ss_4_รวมกับanalytic2" xfId="1073" xr:uid="{8A9B58F5-B615-4667-99E2-53BB8F1B9E5C}"/>
    <cellStyle name="_ss_5" xfId="1074" xr:uid="{7C931927-A0A2-44EF-9FFD-267A02649F7B}"/>
    <cellStyle name="_ss_5 2" xfId="1075" xr:uid="{6F8CAAE6-F948-4447-9054-647A0E354889}"/>
    <cellStyle name="_ss_5_APN-Other co." xfId="1076" xr:uid="{E53E3783-1F0E-4DD5-81D3-0ACCFF572497}"/>
    <cellStyle name="_ss_5_AUG_SuperSports_Report" xfId="1077" xr:uid="{4338EA23-18F2-4F17-850F-23765062AA96}"/>
    <cellStyle name="_ss_5_AUG_SuperSports_Report_APN-Other co." xfId="1078" xr:uid="{766F39FA-9545-41B9-8160-B5F97503A701}"/>
    <cellStyle name="_ss_5_AUG_SuperSports_Report_Confirm related " xfId="1079" xr:uid="{9D7F798A-92AF-4650-8EB8-F353C5689DB3}"/>
    <cellStyle name="_ss_5_AUG_SuperSports_Report_ODP-2" xfId="1080" xr:uid="{B675589C-BD49-4299-B001-B8FBCC419A64}"/>
    <cellStyle name="_ss_5_Book4" xfId="1081" xr:uid="{4EFBDE94-F9A3-4A02-BD81-8DA74A979FF2}"/>
    <cellStyle name="_ss_5_Confirm related " xfId="1082" xr:uid="{055DE822-80CC-4251-8E5A-C87E57478045}"/>
    <cellStyle name="_ss_5_ODP-2" xfId="1083" xr:uid="{6980F2EB-37DF-4DB9-ACC5-017483E517F1}"/>
    <cellStyle name="_ss_5_SEP_SuperSports_Report" xfId="1084" xr:uid="{EB7B3FBC-66C9-4C40-BB81-25434FC0BEB4}"/>
    <cellStyle name="_ss_5_SEP_SuperSports_Report 2" xfId="1085" xr:uid="{3327FDDB-AD1A-4C7C-B702-11B48AB64ADA}"/>
    <cellStyle name="_ss_5_SEP_SuperSports_Report_APN-Other co." xfId="1086" xr:uid="{17F17AFC-8F14-4BD7-AB97-6B9082FF6F44}"/>
    <cellStyle name="_ss_5_SEP_SuperSports_Report_Book4" xfId="1087" xr:uid="{E24ADF19-FFD0-46EB-B0B0-F7D68C70DED0}"/>
    <cellStyle name="_ss_5_SEP_SuperSports_Report_Confirm related " xfId="1088" xr:uid="{90258D01-6DBA-419C-B82B-73B5E9AA6010}"/>
    <cellStyle name="_ss_5_SEP_SuperSports_Report_ODP-2" xfId="1089" xr:uid="{811282CF-765D-4400-835B-FB3F4B13FAC8}"/>
    <cellStyle name="_ss_5_SEP_SuperSports_Report_รวมกับanalytic2" xfId="1090" xr:uid="{19DDFF46-5CE2-4670-BE20-86B3955E91BD}"/>
    <cellStyle name="_ss_5_รวมกับanalytic2" xfId="1091" xr:uid="{FAFADA8D-B061-4D7A-B7AF-9C50CBFE2942}"/>
    <cellStyle name="_ss_6" xfId="1092" xr:uid="{26B39153-E0D0-4827-8704-C6B6247DBB4D}"/>
    <cellStyle name="_ss_6 2" xfId="1093" xr:uid="{DEAD833F-49D0-40F9-84D3-6D0531CC1663}"/>
    <cellStyle name="_ss_6_APN-Other co." xfId="1094" xr:uid="{3E70A419-37D1-4B94-BBB2-E00DDA5CA7C0}"/>
    <cellStyle name="_ss_6_AUG_SuperSports_Report" xfId="1095" xr:uid="{C796CE4D-B4EB-415B-8A7B-0D71814299C0}"/>
    <cellStyle name="_ss_6_AUG_SuperSports_Report_APN-Other co." xfId="1096" xr:uid="{F3E0DA1E-103F-4B8C-95A9-65DD1479D1DA}"/>
    <cellStyle name="_ss_6_AUG_SuperSports_Report_Confirm related " xfId="1097" xr:uid="{35995C8A-6B08-4FD9-A472-41140EE9E2BB}"/>
    <cellStyle name="_ss_6_AUG_SuperSports_Report_ODP-2" xfId="1098" xr:uid="{C07021C8-FE8E-420B-9D67-8B27B0E740A3}"/>
    <cellStyle name="_ss_6_Book4" xfId="1099" xr:uid="{6743F7AD-2A70-4161-9BC8-F83097E1906A}"/>
    <cellStyle name="_ss_6_Confirm related " xfId="1100" xr:uid="{948E7A01-99B4-4543-9106-2BE884E73F1D}"/>
    <cellStyle name="_ss_6_ODP-2" xfId="1101" xr:uid="{71D90961-62FB-4BDF-AF9D-7337FA693E7C}"/>
    <cellStyle name="_ss_6_SEP_SuperSports_Report" xfId="1102" xr:uid="{94DF10C4-4F59-44C5-B2FD-2E85E9AF552F}"/>
    <cellStyle name="_ss_6_SEP_SuperSports_Report 2" xfId="1103" xr:uid="{0890A07C-2F73-443C-BDFC-25DEC0B9DACD}"/>
    <cellStyle name="_ss_6_SEP_SuperSports_Report_APN-Other co." xfId="1104" xr:uid="{53E641A0-7579-440B-BCB6-26D6408F8F0D}"/>
    <cellStyle name="_ss_6_SEP_SuperSports_Report_Book4" xfId="1105" xr:uid="{2EEC21D5-E27A-4F2F-AF78-1978EC66C00A}"/>
    <cellStyle name="_ss_6_SEP_SuperSports_Report_Confirm related " xfId="1106" xr:uid="{4A699B8F-7BCC-4497-8AFF-0549E7CB6435}"/>
    <cellStyle name="_ss_6_SEP_SuperSports_Report_ODP-2" xfId="1107" xr:uid="{17759670-3088-42A0-9935-809AB9436963}"/>
    <cellStyle name="_ss_6_SEP_SuperSports_Report_รวมกับanalytic2" xfId="1108" xr:uid="{BF3E4DC1-BBD5-408A-863B-A9FC39F00EB4}"/>
    <cellStyle name="_ss_6_รวมกับanalytic2" xfId="1109" xr:uid="{63C27593-BA51-4D74-9BC9-9AD06065B2F0}"/>
    <cellStyle name="_ss_8" xfId="1110" xr:uid="{51E20EFD-C198-4619-A191-57ADAC1F4DBB}"/>
    <cellStyle name="_ss_8 2" xfId="1111" xr:uid="{24852809-7E29-444D-A2CE-D70DB56371DB}"/>
    <cellStyle name="_ss_8_APN-Other co." xfId="1112" xr:uid="{738EA462-7AA7-43A8-B573-426C2AB581A6}"/>
    <cellStyle name="_ss_8_AUG_SuperSports_Report" xfId="1113" xr:uid="{4C0B06F3-7057-43CE-9699-66ACCF5110EC}"/>
    <cellStyle name="_ss_8_AUG_SuperSports_Report_APN-Other co." xfId="1114" xr:uid="{CB9952A8-6174-41ED-91C3-51B5E2A40817}"/>
    <cellStyle name="_ss_8_AUG_SuperSports_Report_Confirm related " xfId="1115" xr:uid="{05C666BF-92B2-4DCA-8E86-4724E2AF97D9}"/>
    <cellStyle name="_ss_8_AUG_SuperSports_Report_ODP-2" xfId="1116" xr:uid="{11F414E8-F975-464C-8764-4DCD715D8BB2}"/>
    <cellStyle name="_ss_8_Book4" xfId="1117" xr:uid="{4E9434BC-3EC3-4CCB-8966-690E3B1D7413}"/>
    <cellStyle name="_ss_8_Confirm related " xfId="1118" xr:uid="{A9AF1704-A117-4849-9CC3-31585FB657A5}"/>
    <cellStyle name="_ss_8_ODP-2" xfId="1119" xr:uid="{35393385-83E1-45AE-A3AF-EB65AF813DF7}"/>
    <cellStyle name="_ss_8_SEP_SuperSports_Report" xfId="1120" xr:uid="{AF651906-B557-4E19-AF6E-B7EB469240CE}"/>
    <cellStyle name="_ss_8_SEP_SuperSports_Report 2" xfId="1121" xr:uid="{1400F49A-262D-421B-A5C1-481C09ACB0E5}"/>
    <cellStyle name="_ss_8_SEP_SuperSports_Report_APN-Other co." xfId="1122" xr:uid="{5ECBE356-1C15-4A04-82AC-5953E3DECF56}"/>
    <cellStyle name="_ss_8_SEP_SuperSports_Report_Book4" xfId="1123" xr:uid="{F35400EF-3790-41BA-B551-0DAD6CB740FD}"/>
    <cellStyle name="_ss_8_SEP_SuperSports_Report_Confirm related " xfId="1124" xr:uid="{BD3E118A-328D-4DEB-8547-DE37FB580DFB}"/>
    <cellStyle name="_ss_8_SEP_SuperSports_Report_ODP-2" xfId="1125" xr:uid="{3D8CBA8F-85A8-4C1A-B32A-F9ED00DAA4AA}"/>
    <cellStyle name="_ss_8_SEP_SuperSports_Report_รวมกับanalytic2" xfId="1126" xr:uid="{620460AF-593F-4B84-8DB1-A26F6748F238}"/>
    <cellStyle name="_ss_8_รวมกับanalytic2" xfId="1127" xr:uid="{8E5DD335-CEDD-4BF7-ADD8-F8DC1DFB9DB8}"/>
    <cellStyle name="_SubHeading" xfId="1128" xr:uid="{8CDFDF5B-FD20-4D6D-9EF9-47C26CB1214A}"/>
    <cellStyle name="_x0013__subsequent accrued" xfId="1129" xr:uid="{51D60360-9F52-4204-9F5D-8052B91368AB}"/>
    <cellStyle name="_SUMMARY" xfId="1130" xr:uid="{933444A9-CFA2-4799-92AE-9899E9304935}"/>
    <cellStyle name="_SUMMARY 2" xfId="1131" xr:uid="{85AEE8EE-2551-4FC0-A2E5-3324726838E4}"/>
    <cellStyle name="_SUMMARY 3" xfId="1132" xr:uid="{D22AC010-9D54-4797-9EF3-E39E011E64B5}"/>
    <cellStyle name="_SUMMARY 4" xfId="1133" xr:uid="{BCAC0FD0-4169-45C8-AC15-390D86C2B4EC}"/>
    <cellStyle name="_SUMMARY 5" xfId="1134" xr:uid="{1018F0CB-E383-4AB2-A5F1-96FF6F343DDC}"/>
    <cellStyle name="_SUMMARY_Procedure ZD'10" xfId="1135" xr:uid="{345BC7CD-5382-4556-8D20-A3E8FAC337DD}"/>
    <cellStyle name="_Sunif for analytic YE09" xfId="1136" xr:uid="{86FC193B-69A9-4CDD-A29F-593D3FB15C1A}"/>
    <cellStyle name="_Sunif-30 Sep 09 for analytic YE09" xfId="1137" xr:uid="{B0A9464B-67EA-4327-AEC9-0ED192642A2D}"/>
    <cellStyle name="_T_Loan-Sample substantive work papers" xfId="1138" xr:uid="{59BB80AA-AB57-4A84-9051-217A9632BB15}"/>
    <cellStyle name="_T_Loan-Sample substantive work papers 2" xfId="1139" xr:uid="{32DEF985-4411-45FE-89CF-77ACFE367229}"/>
    <cellStyle name="_T_Loan-Sample substantive work papers 3" xfId="1140" xr:uid="{72868D63-6F6C-4E11-A791-9AD95BCCB73E}"/>
    <cellStyle name="_T_Loan-Sample substantive work papers 4" xfId="1141" xr:uid="{4CB36CDF-BC50-4B40-9DB5-4BE4E98D391C}"/>
    <cellStyle name="_T_Loan-Sample substantive work papers 5" xfId="1142" xr:uid="{6D26A2FA-6765-4B43-BBA1-7A18F4BB0BEF}"/>
    <cellStyle name="_T_Loan-Sample substantive work papers_APN-Other co." xfId="1143" xr:uid="{EC1821A3-B18C-4846-B19B-68B8567621A7}"/>
    <cellStyle name="_T_Loan-Sample substantive work papers_Confirm related " xfId="1144" xr:uid="{6CFF5DCE-4698-4A3B-BAE8-4C0C710F559C}"/>
    <cellStyle name="_T_Loan-Sample substantive work papers_ODP-2" xfId="1145" xr:uid="{2B0EAE83-0543-4F6D-829E-E3CFEB950C63}"/>
    <cellStyle name="_T_Loan-Sample substantive work papers_Procedure ZD'10" xfId="1146" xr:uid="{FFF41005-9C4F-42DD-B71C-C7935A9522C1}"/>
    <cellStyle name="_T_Loan-Sample substantive work papers_subsequent accrued" xfId="1147" xr:uid="{289AC6C6-5358-4AA6-8E4A-58C5B99ABC13}"/>
    <cellStyle name="_T_Loan-Sample substantive work papers_ZD-predict" xfId="1148" xr:uid="{DDF0F49B-E6EC-40FF-A8E4-13014118DF30}"/>
    <cellStyle name="_Table" xfId="1149" xr:uid="{7DC69EBE-97E9-4D11-B09A-1609F1E323CD}"/>
    <cellStyle name="_TableHead" xfId="1150" xr:uid="{435E8C64-CC61-4F5F-8CD5-BC0119D80BB4}"/>
    <cellStyle name="_TableRowHead" xfId="1151" xr:uid="{E48D9529-5608-4E33-B26F-28D6942AF495}"/>
    <cellStyle name="_TableSuperHead" xfId="1152" xr:uid="{F39D141B-017A-427F-B86F-2FF87A61D722}"/>
    <cellStyle name="_TAX OT 0955-121004" xfId="5318" xr:uid="{1E8F6AEF-5E52-4EBF-8A36-95D8C39FE2B6}"/>
    <cellStyle name="_TAX OT 0955-121004 2" xfId="5319" xr:uid="{006F573B-0B69-4E4F-997E-0F984D4A9827}"/>
    <cellStyle name="_TAX OT 0955-121004_13OTD_ASETSUS_07-R" xfId="5320" xr:uid="{167C4D43-D363-4F5A-B64F-97045B667352}"/>
    <cellStyle name="_TAX OT 0955-121004_882014-SIM SE  โมเดิรน์เทรด ฯ" xfId="5321" xr:uid="{D6506345-7272-4DB4-9342-77A7C3D2DCD2}"/>
    <cellStyle name="_TAX OT 0955-121004_B_FA80101-1307" xfId="5322" xr:uid="{39004365-729C-499D-B255-796E106DCECA}"/>
    <cellStyle name="_TAX OT 0955-121004_พี่บาส ok" xfId="5323" xr:uid="{77BDAAB7-7277-428C-A02F-887382F06C96}"/>
    <cellStyle name="_TAX OT 0955-121008" xfId="5324" xr:uid="{D0FF7B36-3422-471C-80B9-70EF7DC9E946}"/>
    <cellStyle name="_TAX OT 0955-121008 2" xfId="5325" xr:uid="{920213D2-E3C2-4252-B72B-D73AD0D431E4}"/>
    <cellStyle name="_TAX OT 0955-121008_13OTD_ASETSUS_07-R" xfId="5326" xr:uid="{07214912-C46A-49ED-98F9-FC827B0CBD3B}"/>
    <cellStyle name="_TAX OT 0955-121008_882014-SIM SE  โมเดิรน์เทรด ฯ" xfId="5327" xr:uid="{AD8013E9-609F-492A-BF54-C4CAD3D5242A}"/>
    <cellStyle name="_TAX OT 0955-121008_B_FA80101-1307" xfId="5328" xr:uid="{FBD3414A-2D90-4485-B287-DA6187C33903}"/>
    <cellStyle name="_TAX OT 0955-121008_พี่บาส ok" xfId="5329" xr:uid="{34F39528-9DC8-4959-B317-CEA336904B55}"/>
    <cellStyle name="_TB - COM 0910" xfId="1153" xr:uid="{39C81B9E-B7C0-4DA6-90C6-A343EF52F0FE}"/>
    <cellStyle name="_TB1207" xfId="1154" xr:uid="{FE1A9C13-3270-464F-AA96-DF15074DE248}"/>
    <cellStyle name="_Test Bank" xfId="1155" xr:uid="{CCB21524-232A-486F-903D-BF11E7FE15BA}"/>
    <cellStyle name="_test purchase-Mega" xfId="1156" xr:uid="{5B6C43DB-589F-4389-BF36-A0ABFBD20277}"/>
    <cellStyle name="_test purchase-Mega 2" xfId="1157" xr:uid="{76CD87CA-4216-4FA7-AE79-CA4B47A5D18D}"/>
    <cellStyle name="_test purchase-Mega 3" xfId="1158" xr:uid="{887A029D-491D-4B00-92D7-C610F127484C}"/>
    <cellStyle name="_test purchase-Mega 4" xfId="1159" xr:uid="{679EDF4A-26CF-4180-812D-220B1059E10D}"/>
    <cellStyle name="_test purchase-Mega 5" xfId="1160" xr:uid="{9A97DAFE-BC32-4B4B-B324-3BB8A52A08BC}"/>
    <cellStyle name="_Test sales-Kluber" xfId="1161" xr:uid="{BED903FA-247C-478E-AA1F-0163C4A255BC}"/>
    <cellStyle name="_Test sales-Kluber_APN-Other co." xfId="1162" xr:uid="{AEC97033-B017-44FA-ACFE-D1DB80D0CF9A}"/>
    <cellStyle name="_Test sales-Kluber_Confirm related " xfId="1163" xr:uid="{F60B53E5-5C0F-4429-961D-C5E4C4A5D390}"/>
    <cellStyle name="_Test sales-Kluber_ODP-2" xfId="1164" xr:uid="{2C86C43C-AA49-4395-9FCA-53B189130AF6}"/>
    <cellStyle name="_Test sales-Kluber_Procedure ZD'10" xfId="1165" xr:uid="{F53910F4-B0A7-4CBA-BAC4-08C813C3C83A}"/>
    <cellStyle name="_Thai Semcon_Top_Midyear_06" xfId="1166" xr:uid="{A4B4D490-BAEB-4A06-AC6D-526F5026D163}"/>
    <cellStyle name="_Thai Semcon_Top_Midyear_06_APN-Other co." xfId="1167" xr:uid="{A697958D-D362-40E9-AE3D-4FC821EACC87}"/>
    <cellStyle name="_Thai Semcon_Top_Midyear_06_Confirm related " xfId="1168" xr:uid="{FDA3EAA2-0415-4717-AC34-9819D812C6A4}"/>
    <cellStyle name="_Thai Semcon_Top_Midyear_06_ODP-2" xfId="1169" xr:uid="{5B3DF429-7B78-4EC0-A2DB-85370A53BABB}"/>
    <cellStyle name="_Thai Semcon_Top_Midyear_06_Procedure ZD'10" xfId="1170" xr:uid="{87ECEA65-2CDA-4F41-BD87-A598258446F0}"/>
    <cellStyle name="_TOP 06.30.07" xfId="1171" xr:uid="{1ADD8F63-AED2-44CC-8163-00FCCD9076A9}"/>
    <cellStyle name="_TOP 06.30.07-1" xfId="1172" xr:uid="{EAF08002-883B-43DE-A46D-727F7DF53CE3}"/>
    <cellStyle name="_Top and Lead SUNIF09 Final" xfId="1173" xr:uid="{6D1BD335-113D-4FA4-A555-039520EC28FF}"/>
    <cellStyle name="_TOP by cha" xfId="1174" xr:uid="{974F9504-EE66-4B03-9BBC-7936958B36E9}"/>
    <cellStyle name="_TOP by cha_Procedure ZD'10" xfId="1175" xr:uid="{92162B1F-5122-434D-8AB8-593BF9A59654}"/>
    <cellStyle name="_top fel-07" xfId="1176" xr:uid="{32E4578E-E415-41FB-9A18-9C6328416EE0}"/>
    <cellStyle name="_Top Graintrade2007" xfId="1177" xr:uid="{90A599D1-4339-4FCA-AC31-773925788BAC}"/>
    <cellStyle name="_Top HWS 07_Boup_up120308" xfId="1178" xr:uid="{9CB2A3CC-801B-437F-A359-95D4A877CAF6}"/>
    <cellStyle name="_Top HWS 07_Boup_up120308_APN-Other co." xfId="1179" xr:uid="{42CC582C-35BF-422C-9479-09F71D556F64}"/>
    <cellStyle name="_Top HWS 07_Boup_up120308_Confirm related " xfId="1180" xr:uid="{4B1ED3E8-EE6E-45A0-8B08-D826085C0BDE}"/>
    <cellStyle name="_Top HWS 07_Boup_up120308_ODP-2" xfId="1181" xr:uid="{7984EBC8-3F47-4123-9EC3-869AE7154EEF}"/>
    <cellStyle name="_Top HWS 07_Boup_up120308_ZD-predict" xfId="1182" xr:uid="{5475A673-3AFE-42FC-8606-1E07547A521E}"/>
    <cellStyle name="_TOP ODP'09__new09" xfId="1183" xr:uid="{9759DEAB-F8D3-4530-90F9-052BA8513D7F}"/>
    <cellStyle name="_TOP ODP'09_new09" xfId="1184" xr:uid="{ABF04C12-B90D-40D5-A420-42B39BED9F4E}"/>
    <cellStyle name="_TOP SSP'08" xfId="1185" xr:uid="{14F5EDA0-3D51-46F4-A4E1-367FE4042CF7}"/>
    <cellStyle name="_TOP SSP'08_APN-Other co." xfId="1186" xr:uid="{0AC36F65-FDFD-469D-BD8A-C0BA26411F41}"/>
    <cellStyle name="_TOP SSP'08_Confirm related " xfId="1187" xr:uid="{76E39B0A-1507-46A6-9259-C64BB0D847A5}"/>
    <cellStyle name="_TOP SSP'08_ODP-2" xfId="1188" xr:uid="{37D89AA2-47F1-4007-9CE7-5D0B79036890}"/>
    <cellStyle name="_TOP SSP'08_ZD-predict" xfId="1189" xr:uid="{16C04F45-F22C-4D55-A03D-94FB7AE7329E}"/>
    <cellStyle name="_TOP SSP'09 Standard" xfId="1190" xr:uid="{9E800AD3-1570-4926-A699-1E3641CC414B}"/>
    <cellStyle name="_TOP SSP'09_Standard_001" xfId="1191" xr:uid="{9DFF875D-D199-47EF-9B88-88EF3EFB5736}"/>
    <cellStyle name="_Top Wat '06" xfId="1192" xr:uid="{210878A1-446C-4577-AFAA-B52BF61BA649}"/>
    <cellStyle name="_Top Yamasei 31 Dec 06 Additional" xfId="1193" xr:uid="{1BCC1DFB-0771-4F2C-9EEA-907F04191C44}"/>
    <cellStyle name="_Top Yamasei 31 Dec 06 Additional_APN-Other co." xfId="1194" xr:uid="{10DBECB2-00CE-4EA4-A975-58B38966E8A8}"/>
    <cellStyle name="_Top Yamasei 31 Dec 06 Additional_Confirm related " xfId="1195" xr:uid="{0C021769-29C0-40F8-9101-8276A314283F}"/>
    <cellStyle name="_Top Yamasei 31 Dec 06 Additional_ODP-2" xfId="1196" xr:uid="{15E05006-C486-480B-BD47-0F304C847EEC}"/>
    <cellStyle name="_Top Yamasei 31 Dec 06 Additional_Procedure ZD'10" xfId="1197" xr:uid="{1083B216-FBE5-4F1E-9DD4-6C7A6FD8FC31}"/>
    <cellStyle name="_Top YE'08" xfId="1198" xr:uid="{8A869FB0-30BD-4808-AA7B-179D0A7C9EBC}"/>
    <cellStyle name="_Top_Kawasumi_31.03.08-nee" xfId="1199" xr:uid="{EFCD1143-EB4E-4D1E-87C5-AB981695F0A4}"/>
    <cellStyle name="_Top_Kawasumi_31.03.08-sugar" xfId="1200" xr:uid="{5854CC87-AFFC-4E1B-A627-528134E59D10}"/>
    <cellStyle name="_TOP_KLUBER" xfId="1201" xr:uid="{B9512AA9-38BE-44DF-BE51-A85DEF081ED9}"/>
    <cellStyle name="_TOP_KLUBER 2" xfId="1202" xr:uid="{D98A64E5-1D59-40C5-9AB7-6465412D9C75}"/>
    <cellStyle name="_TOP_KLUBER 3" xfId="1203" xr:uid="{852F245F-83C7-45B5-BE62-15F4B54DBFEA}"/>
    <cellStyle name="_TOP_KLUBER 4" xfId="1204" xr:uid="{D8878C3E-046E-4CE9-BDAB-A182A53C3BDB}"/>
    <cellStyle name="_TOP_KLUBER 5" xfId="1205" xr:uid="{8E566990-3C3A-4B41-B17A-8793FD66AF58}"/>
    <cellStyle name="_top_PWB_08 super update" xfId="1206" xr:uid="{3FE58EB1-6999-49E1-BF26-FB1B9BAD8025}"/>
    <cellStyle name="_top_PWB_08 super update_APN-Other co." xfId="1207" xr:uid="{A2E43DD9-3DA3-43B1-9DC7-B1EB5AB89908}"/>
    <cellStyle name="_top_PWB_08 super update_Confirm related " xfId="1208" xr:uid="{93F7E4BC-FEF0-4AE8-B78A-924345C61BDD}"/>
    <cellStyle name="_top_PWB_08 super update_ODP-2" xfId="1209" xr:uid="{D0BCCBB1-8EE8-40BF-8607-C626AE517982}"/>
    <cellStyle name="_top_PWB_08 super update_ZD-predict" xfId="1210" xr:uid="{AE0ED232-3412-4988-9581-28FE4518DBEF}"/>
    <cellStyle name="_Top_PWB08_ Update" xfId="1211" xr:uid="{FEEA1D30-A285-478B-8EF3-727E7E419F47}"/>
    <cellStyle name="_Top_PWB08_ Update_APN-Other co." xfId="1212" xr:uid="{87AADCAA-80A8-4D3B-A3A5-482EF519A135}"/>
    <cellStyle name="_Top_PWB08_ Update_Confirm related " xfId="1213" xr:uid="{B294A121-355E-412D-AC29-964656CAF205}"/>
    <cellStyle name="_Top_PWB08_ Update_ODP-2" xfId="1214" xr:uid="{CC9E124F-0D7D-4EE6-9964-7B775C338CAC}"/>
    <cellStyle name="_Top_PWB08_ Update_ZD-predict" xfId="1215" xr:uid="{34D128ED-3514-4674-A547-B3BDE64EF464}"/>
    <cellStyle name="_Top_Sanden_2007" xfId="1216" xr:uid="{C3D91CC2-4681-451C-86B7-19D5F616FAB3}"/>
    <cellStyle name="_Top_Sanden_2007_Procedure ZD'10" xfId="1217" xr:uid="{23CB2F4F-8D67-45EA-A371-705C2BA31904}"/>
    <cellStyle name="_Top_TPP'09" xfId="1218" xr:uid="{2733C61E-6C11-4C2F-9FD9-4E74041CD165}"/>
    <cellStyle name="_Top_TPP'09_Book4" xfId="1219" xr:uid="{D614619F-3586-4DA0-B0C5-64AEC7CD5694}"/>
    <cellStyle name="_Top_TPP'09_รวมกับanalytic2" xfId="1220" xr:uid="{4AB53640-9BFE-421F-B5A9-D939ADC16892}"/>
    <cellStyle name="_Top_TSU_for year ended" xfId="1221" xr:uid="{DBB250D9-1D50-4349-9CFF-DAF59D3012AE}"/>
    <cellStyle name="_Top-Sep'07" xfId="1222" xr:uid="{ACFD890C-9486-4287-B00B-2BBCD4881C60}"/>
    <cellStyle name="_Top-Takano N'New" xfId="1223" xr:uid="{149EAAE3-0BAE-47CF-9139-15EAC759B070}"/>
    <cellStyle name="_Top-Tech(Thai)_gus" xfId="1224" xr:uid="{F151BD11-99BB-4358-8FAE-DAAAE80A2037}"/>
    <cellStyle name="_trial30jun08" xfId="1225" xr:uid="{8431B904-BA5C-4F55-B7AE-5DC74D2DF5D6}"/>
    <cellStyle name="_UM-Sale-ขายคุณพิทยา" xfId="5330" xr:uid="{F9CA9DAF-611F-4116-A436-3BAEA8E21AB0}"/>
    <cellStyle name="_UM-เงินเดือน 10 ณ12-09" xfId="1226" xr:uid="{CB4EA608-FFC7-45A5-AD00-C44D4DA0EB0B}"/>
    <cellStyle name="_V 300-5" xfId="1227" xr:uid="{17CAC588-D487-49DD-B5E3-E4502F163FF4}"/>
    <cellStyle name="_V1" xfId="1228" xr:uid="{D80DABA5-1EB5-4A39-8584-5B95E0853B2A}"/>
    <cellStyle name="_V1 2" xfId="1229" xr:uid="{DAB1BBDB-5D64-400C-B6B3-69158337990E}"/>
    <cellStyle name="_V1 3" xfId="1230" xr:uid="{9BAAC9DF-66AE-4B50-9B08-57BCC1EEC1A5}"/>
    <cellStyle name="_V1 4" xfId="1231" xr:uid="{DFBAB8DE-01E6-4115-A6CC-C81E20F50336}"/>
    <cellStyle name="_V1 5" xfId="1232" xr:uid="{81188FD3-8FC6-448C-8FD7-57395F39E837}"/>
    <cellStyle name="_V300" xfId="1233" xr:uid="{33E22C5F-F665-4F83-BBA7-750B87377FE0}"/>
    <cellStyle name="_V300.1" xfId="1234" xr:uid="{EC20046D-930E-459C-9F1C-DA495EEF24B4}"/>
    <cellStyle name="_V302" xfId="1235" xr:uid="{9E8965FB-417A-46E2-B372-E40112AC5CF3}"/>
    <cellStyle name="_V310" xfId="1236" xr:uid="{50102B1E-E96F-468E-B012-77EA113EA0F8}"/>
    <cellStyle name="_V310_Procedure ZD'10" xfId="1237" xr:uid="{F445D595-7195-47B7-9BF5-C296168475C9}"/>
    <cellStyle name="_V401" xfId="1238" xr:uid="{D93EFEA0-04DC-40E4-9A0D-B8290499D011}"/>
    <cellStyle name="_VAT &amp; P.P.30_Aug.04" xfId="1239" xr:uid="{96E37B96-C3CE-4415-8A5F-6DB39B595EE0}"/>
    <cellStyle name="_VAT &amp; P.P.30_Aug.04 2" xfId="1240" xr:uid="{C7D5643A-97F2-4E11-AD35-F90BD5F66C24}"/>
    <cellStyle name="_VAT &amp; P.P.30_Aug.04 3" xfId="1241" xr:uid="{E71E4CB8-CFAF-4375-96BC-5CFDC748B27E}"/>
    <cellStyle name="_VAT &amp; P.P.30_Aug.04 4" xfId="1242" xr:uid="{7FC5D39D-6160-4AA6-A827-5E165C3BC25D}"/>
    <cellStyle name="_VAT &amp; P.P.30_Aug.04 5" xfId="1243" xr:uid="{6E2829A7-3270-4826-B532-BB1F7F5A0030}"/>
    <cellStyle name="_VAT &amp; P.P.30_Aug.04_Procedure ZD'10" xfId="1244" xr:uid="{ECD102A7-0B94-45B7-B541-381F08D9EFD5}"/>
    <cellStyle name="_VAT &amp; P.P.30_Jan.04" xfId="1245" xr:uid="{9CC1A72C-4A75-44E7-A806-AD287DF7D555}"/>
    <cellStyle name="_VAT &amp; P.P.30_Jan.04 2" xfId="1246" xr:uid="{DE7F95C0-7F41-4C08-BBAC-07DA4C9A4D05}"/>
    <cellStyle name="_VAT &amp; P.P.30_Jan.04 3" xfId="1247" xr:uid="{B1095052-5338-4F34-9FA1-F321CF2A4187}"/>
    <cellStyle name="_VAT &amp; P.P.30_Jan.04 4" xfId="1248" xr:uid="{1A056ACB-B552-4E62-AA14-BD1A1BD2B54C}"/>
    <cellStyle name="_VAT &amp; P.P.30_Jan.04 5" xfId="1249" xr:uid="{A43286C5-FF89-4B44-9EA9-4697C5D7A78A}"/>
    <cellStyle name="_VAT &amp; P.P.30_Jan.04_Procedure ZD'10" xfId="1250" xr:uid="{C7DD0AC6-BCCF-47FC-8CC1-8B0A061B73C9}"/>
    <cellStyle name="_VAT &amp; P.P.30_Jul.04" xfId="1251" xr:uid="{7C7345B2-0710-42B9-A638-56DFDBB204D4}"/>
    <cellStyle name="_VAT &amp; P.P.30_Jul.04 2" xfId="1252" xr:uid="{DC0A2BF4-1118-43BF-B6CF-CFB3152511FA}"/>
    <cellStyle name="_VAT &amp; P.P.30_Jul.04 3" xfId="1253" xr:uid="{8EECEAB1-BBCD-4E2D-BDB7-55BA179A33A6}"/>
    <cellStyle name="_VAT &amp; P.P.30_Jul.04 4" xfId="1254" xr:uid="{D67CF8C3-12EF-4535-9988-3EA62386F51C}"/>
    <cellStyle name="_VAT &amp; P.P.30_Jul.04 5" xfId="1255" xr:uid="{1902FB9B-0D53-484C-9205-1A937BEEA8DF}"/>
    <cellStyle name="_VAT &amp; P.P.30_Jul.04_Procedure ZD'10" xfId="1256" xr:uid="{8439DAB3-B3C3-4270-ACCA-4B1F539E2C7A}"/>
    <cellStyle name="_VAT &amp; P.P.30_Mar.04" xfId="1257" xr:uid="{1E195298-1FA7-4D43-8565-059739CF50F9}"/>
    <cellStyle name="_VAT &amp; P.P.30_Mar.04 2" xfId="1258" xr:uid="{28B0AB4F-288E-4315-B465-D7F90BF946BB}"/>
    <cellStyle name="_VAT &amp; P.P.30_Mar.04 3" xfId="1259" xr:uid="{E05A3C20-F5B1-46F8-976C-9FB6A153A9BB}"/>
    <cellStyle name="_VAT &amp; P.P.30_Mar.04 4" xfId="1260" xr:uid="{14C77503-E080-4233-A071-94A19E8BFFBE}"/>
    <cellStyle name="_VAT &amp; P.P.30_Mar.04 5" xfId="1261" xr:uid="{76E79631-FF50-46BE-88FB-679BFEF3010F}"/>
    <cellStyle name="_VAT &amp; P.P.30_Mar.04_Procedure ZD'10" xfId="1262" xr:uid="{382229F0-B01C-470C-A94B-C05FB5A3317C}"/>
    <cellStyle name="_VAT &amp; P.P.30_May.04" xfId="1263" xr:uid="{642FF371-A2F5-4F63-8868-92C45D54A871}"/>
    <cellStyle name="_VAT &amp; P.P.30_May.04 2" xfId="1264" xr:uid="{D79CA8D3-B151-4EFD-9A00-21D7565DC2D5}"/>
    <cellStyle name="_VAT &amp; P.P.30_May.04 3" xfId="1265" xr:uid="{2D8EC7CF-DF60-49FD-9D81-E731C5BCF786}"/>
    <cellStyle name="_VAT &amp; P.P.30_May.04 4" xfId="1266" xr:uid="{2F39A527-107E-4B2C-8979-2283E399412B}"/>
    <cellStyle name="_VAT &amp; P.P.30_May.04 5" xfId="1267" xr:uid="{6F7EA0C6-0FD3-4152-B453-F41A496A754B}"/>
    <cellStyle name="_VAT &amp; P.P.30_May.04_Procedure ZD'10" xfId="1268" xr:uid="{7B064891-D355-40CF-B0AE-BB98238D5D7D}"/>
    <cellStyle name="_VAT &amp; P.P.30_Oct.04" xfId="1269" xr:uid="{9F7398AF-F20C-47ED-AB7A-5BB9A8562FA3}"/>
    <cellStyle name="_VAT &amp; P.P.30_Oct.04 2" xfId="1270" xr:uid="{EF4A7EA3-7CE0-4D83-95F1-924E83FB2C21}"/>
    <cellStyle name="_VAT &amp; P.P.30_Oct.04 3" xfId="1271" xr:uid="{3155E617-08F3-4443-90EF-7B39B0E7663D}"/>
    <cellStyle name="_VAT &amp; P.P.30_Oct.04 4" xfId="1272" xr:uid="{78AB8F75-1129-4F1B-94D1-347D7CD82782}"/>
    <cellStyle name="_VAT &amp; P.P.30_Oct.04 5" xfId="1273" xr:uid="{7D9DCA54-092C-4A2B-B47C-2B65DA4549D0}"/>
    <cellStyle name="_VAT &amp; P.P.30_Oct.04_Procedure ZD'10" xfId="1274" xr:uid="{66CA7853-97D2-4456-AF32-853D4627B1E6}"/>
    <cellStyle name="_VAT &amp; P.P.36" xfId="1275" xr:uid="{A4E969FD-DB8B-4EAF-9CA8-CF5E7E5CA579}"/>
    <cellStyle name="_VAT &amp; P.P.36 2" xfId="1276" xr:uid="{E3F7D38C-CDB3-406D-A4A8-4C7C46CC1E4F}"/>
    <cellStyle name="_VAT &amp; P.P.36 3" xfId="1277" xr:uid="{B1607E29-FD77-4DFF-B981-0577988F348A}"/>
    <cellStyle name="_VAT &amp; P.P.36 4" xfId="1278" xr:uid="{9108A4A2-6D04-4AA0-B6D3-FC6117424FF7}"/>
    <cellStyle name="_VAT &amp; P.P.36 5" xfId="1279" xr:uid="{F446A74D-9FBC-43FA-8907-B97E2544B179}"/>
    <cellStyle name="_VAT &amp; P.P.36_for Interco_Oct.03" xfId="1280" xr:uid="{3B94872B-10C0-4A54-BABE-C1F0B58CE3E0}"/>
    <cellStyle name="_VAT &amp; P.P.36_for Interco_Oct.03 2" xfId="1281" xr:uid="{739E7F7B-5AA9-4604-9A53-6B9DB6F9CFF8}"/>
    <cellStyle name="_VAT &amp; P.P.36_for Interco_Oct.03 3" xfId="1282" xr:uid="{D099DB58-DC28-47F6-96DA-BA206266B060}"/>
    <cellStyle name="_VAT &amp; P.P.36_for Interco_Oct.03 4" xfId="1283" xr:uid="{082A6D93-6237-4C0B-B16F-6858D67D6FF2}"/>
    <cellStyle name="_VAT &amp; P.P.36_for Interco_Oct.03 5" xfId="1284" xr:uid="{9374AD1C-9487-4534-8460-D365565C860C}"/>
    <cellStyle name="_VAT &amp; P.P.36_for Interco_Oct.03_Procedure ZD'10" xfId="1285" xr:uid="{362045A9-27DE-4F4F-99FE-5F2AC5E9D5AD}"/>
    <cellStyle name="_VAT &amp; P.P.36_Procedure ZD'10" xfId="1286" xr:uid="{094E99D2-E98F-4165-95AA-F55B4DE22ABA}"/>
    <cellStyle name="_VAT and Por.Por.36_Jul.03" xfId="1287" xr:uid="{31854507-27B0-4207-A616-948EB1787F31}"/>
    <cellStyle name="_VAT and Por.Por.36_Jul.03 2" xfId="1288" xr:uid="{588B0463-F1E9-415F-8171-A8D192733C37}"/>
    <cellStyle name="_VAT and Por.Por.36_Jul.03 3" xfId="1289" xr:uid="{25CC64FD-D8FE-4BDC-989F-4066BAB87A3F}"/>
    <cellStyle name="_VAT and Por.Por.36_Jul.03 4" xfId="1290" xr:uid="{19232A87-B3E3-4391-99BC-138B867FF41A}"/>
    <cellStyle name="_VAT and Por.Por.36_Jul.03 5" xfId="1291" xr:uid="{0168B276-FB88-47FC-8F9B-E50FE19397AA}"/>
    <cellStyle name="_VAT and Por.Por.36_Jul.03_Procedure ZD'10" xfId="1292" xr:uid="{5DBFF414-0B2E-483F-885E-A25E8A9973D1}"/>
    <cellStyle name="_Vouching-cost" xfId="1293" xr:uid="{A0685D32-E9E4-4431-BF96-1DD020CBA43F}"/>
    <cellStyle name="_Vouching-cost 2" xfId="1294" xr:uid="{0FBFAAA5-ADDD-4D31-B8D0-7C4C37D755C0}"/>
    <cellStyle name="_working joy" xfId="1295" xr:uid="{298CCDD7-6848-4B11-BCD6-FBD4F4EF8E6F}"/>
    <cellStyle name="_working joy 2" xfId="1296" xr:uid="{50B4431C-F7B1-4642-B7AA-6D18C96080D0}"/>
    <cellStyle name="_working joy 3" xfId="1297" xr:uid="{AC5505D0-4078-495D-93A3-D7C0E3046198}"/>
    <cellStyle name="_working joy 4" xfId="1298" xr:uid="{5A96AC3B-1E2C-4DE0-9DCA-0868E994EB6E}"/>
    <cellStyle name="_working joy 5" xfId="1299" xr:uid="{1DF9BEA5-3BF4-4A00-A4F4-E8501FD1E715}"/>
    <cellStyle name="_wp 12.31.05" xfId="1300" xr:uid="{7E9897D6-B4BF-495E-847E-D432972AE5ED}"/>
    <cellStyle name="_wp 12.31.05 2" xfId="1301" xr:uid="{9C42C0B2-4A12-4337-9CCC-9D57600D26DC}"/>
    <cellStyle name="_wp 12.31.05 3" xfId="1302" xr:uid="{A94CA792-E049-4B16-BC0D-D851027854A6}"/>
    <cellStyle name="_wp 12.31.05 4" xfId="1303" xr:uid="{85AFB569-00DA-498A-A5FD-DA0DC889D198}"/>
    <cellStyle name="_wp 12.31.05 5" xfId="1304" xr:uid="{4ACEF7B2-98E6-4039-87FD-75BD73949639}"/>
    <cellStyle name="_WP Confirm_ODP_031909" xfId="1305" xr:uid="{543D7DB2-D556-4130-815B-4352EF4A3FDF}"/>
    <cellStyle name="_WP Confirm_ODP_031909_Book4" xfId="1306" xr:uid="{C5D9521B-9010-4683-A417-41FFBB649CDC}"/>
    <cellStyle name="_WP Confirm_ODP_031909_รวมกับanalytic2" xfId="1307" xr:uid="{81D3D09F-677F-4EA4-9240-0517E72EC96C}"/>
    <cellStyle name="_wp NI31.12.06-nan.new" xfId="1308" xr:uid="{DF7B8561-BBE6-4113-9020-ECCBC85B2AE3}"/>
    <cellStyle name="_wp NI31.12.06-nan.new 2" xfId="1309" xr:uid="{49C8BAB6-F214-4026-983D-1220B1E6833E}"/>
    <cellStyle name="_wp NI31.12.06-nan.new 3" xfId="1310" xr:uid="{8C9D5B8C-649B-456B-B162-40A8A5EE4E09}"/>
    <cellStyle name="_wp NI31.12.06-nan.new 4" xfId="1311" xr:uid="{6E3AD37A-FA2C-497A-8C0F-D9FC8B7C57CF}"/>
    <cellStyle name="_wp NI31.12.06-nan.new 5" xfId="1312" xr:uid="{C135B19D-1994-4338-A87B-4232C2DD9DED}"/>
    <cellStyle name="_WP_2003new" xfId="1313" xr:uid="{EBEC2533-F4E2-41FB-BDAD-60D4ED8556E1}"/>
    <cellStyle name="_WP_2003new 2" xfId="1314" xr:uid="{74DEC984-4D0F-431C-884C-129310CCE9A5}"/>
    <cellStyle name="_WP_2003new 3" xfId="1315" xr:uid="{9B33572D-F3AB-4CDC-9339-07B1C740D0DE}"/>
    <cellStyle name="_WP_2003new 4" xfId="1316" xr:uid="{01B1C276-56B6-4C50-ABB2-FC4431D3C4FF}"/>
    <cellStyle name="_WP_2003new 5" xfId="1317" xr:uid="{ECCB82C2-20F8-4466-BBD7-36B1EB312B72}"/>
    <cellStyle name="_wp_other assets_BCT" xfId="1318" xr:uid="{4D1D657F-06A6-478D-891A-780A5EE31BE1}"/>
    <cellStyle name="_wp_other assets_BCT 2" xfId="1319" xr:uid="{41C62934-C9AB-4429-B0D8-96149D84EA48}"/>
    <cellStyle name="_wp_other assets_BCT 3" xfId="1320" xr:uid="{C3FCF200-D25B-44D3-998F-75534917F86E}"/>
    <cellStyle name="_wp_other assets_BCT 4" xfId="1321" xr:uid="{8BB38E78-3C2C-40CD-B6DC-EAE1391A8703}"/>
    <cellStyle name="_wp_other assets_BCT 5" xfId="1322" xr:uid="{B38DF96D-3592-4042-A4E7-17C205D7F55E}"/>
    <cellStyle name="_wp_other income_BQR" xfId="1323" xr:uid="{BE50F5D0-A454-4EE7-B3A5-861257727322}"/>
    <cellStyle name="_wp_other income_BQR 2" xfId="1324" xr:uid="{C4DF6983-0016-4397-BB42-6AA8C9DB1B0A}"/>
    <cellStyle name="_wp_other income_BQR 3" xfId="1325" xr:uid="{3B4CE3F7-E0C3-4723-B7D5-0567151ADA87}"/>
    <cellStyle name="_wp_other income_BQR 4" xfId="1326" xr:uid="{0B7E4F22-2355-4340-AB73-881A135EB66D}"/>
    <cellStyle name="_wp_other income_BQR 5" xfId="1327" xr:uid="{B5C6DEC5-AE8A-40D0-B44B-7AFFC18FC4C6}"/>
    <cellStyle name="_WP_Vouching_Nov 07" xfId="1328" xr:uid="{4E2B2086-68A1-4F89-864D-B9476136A946}"/>
    <cellStyle name="_WP_Vouching_Nov 07_Procedure ZD'10" xfId="1329" xr:uid="{D1BBC4F3-E9EA-4B25-9C88-5A63B9CC2091}"/>
    <cellStyle name="_WP-FA-new" xfId="1330" xr:uid="{21622267-507A-4A7C-B4A4-A4B6D3435717}"/>
    <cellStyle name="_X300" xfId="1331" xr:uid="{D4596439-122D-4B5D-B015-55E4C37B2EC9}"/>
    <cellStyle name="_X301" xfId="1332" xr:uid="{0467870B-34CF-4EE5-82F6-4F52D2E268E9}"/>
    <cellStyle name="_Yamasei - FA 07" xfId="1333" xr:uid="{201C57B6-28B2-4B49-8721-90790FD408FC}"/>
    <cellStyle name="_Yamasei - FA 07_APN-Other co." xfId="1334" xr:uid="{B3797B7B-DFC0-4A54-A376-D529498EEF11}"/>
    <cellStyle name="_Yamasei - FA 07_Confirm related " xfId="1335" xr:uid="{B11CD7FF-7C7E-4B0B-BBE4-5DAFE00E7802}"/>
    <cellStyle name="_Yamasei - FA 07_ODP-2" xfId="1336" xr:uid="{873ABFEF-27A4-4D44-989F-D986DC37FF1F}"/>
    <cellStyle name="_Yamasei - FA 07_Procedure ZD'10" xfId="1337" xr:uid="{E06B0FAC-807A-4D88-B9CD-1AE3772189E8}"/>
    <cellStyle name="_YE" xfId="1338" xr:uid="{7A1724F2-C03D-4898-A71E-0092E72A97D5}"/>
    <cellStyle name="_YE 2" xfId="1339" xr:uid="{F192F80B-54BD-4CAA-900F-55A5FCB60929}"/>
    <cellStyle name="_YE 3" xfId="1340" xr:uid="{F673B14F-062A-488D-818D-D383E58EB78B}"/>
    <cellStyle name="_YE 4" xfId="1341" xr:uid="{94473900-15C4-42DE-89B7-C483345E0176}"/>
    <cellStyle name="_YE 5" xfId="1342" xr:uid="{799A5C2C-341F-4C17-BC9E-347886955172}"/>
    <cellStyle name="_ZC" xfId="1343" xr:uid="{A6CB6498-FA00-44E6-828A-7082954C3CE7}"/>
    <cellStyle name="_ZC 2" xfId="1344" xr:uid="{2AAC27F8-2D7E-4AF9-8C2C-720F3C2D4D1F}"/>
    <cellStyle name="_ZC 3" xfId="1345" xr:uid="{DF905584-3EFF-4235-A85D-E4B3F6B03222}"/>
    <cellStyle name="_ZC 4" xfId="1346" xr:uid="{363155B2-FC78-4253-ABB0-3EE56FBC7F86}"/>
    <cellStyle name="_ZC 5" xfId="1347" xr:uid="{00C3C303-EE61-470A-B8E1-F3B2DB0FCE19}"/>
    <cellStyle name="_ZD300" xfId="1348" xr:uid="{36D350F9-5295-4A01-B057-AD7F5103CD2B}"/>
    <cellStyle name="_ZD300_cha" xfId="1349" xr:uid="{4CDA2870-EBFB-493D-BDB8-DCB414FA72DD}"/>
    <cellStyle name="_ZD300_cha 2" xfId="1350" xr:uid="{9BDBFC75-DC20-4F3C-BAE5-C945B55037A7}"/>
    <cellStyle name="_ZD300_cha 3" xfId="1351" xr:uid="{6BA19F57-D182-4C7C-9704-FB9BE0C5C0F7}"/>
    <cellStyle name="_ZD300_cha 4" xfId="1352" xr:uid="{7DA5665B-6D4A-4F40-A2E3-44C0F5A01C8E}"/>
    <cellStyle name="_ZD300_cha 5" xfId="1353" xr:uid="{E84B5CCF-8D84-4ACC-90B6-77FC2E11104F}"/>
    <cellStyle name="_ZD300_Procedure ZD'10" xfId="1354" xr:uid="{7683C94C-743D-4F38-9174-097167C4E2C0}"/>
    <cellStyle name="_ZD-Hard close" xfId="1355" xr:uid="{B54ACAF7-4BB7-40C6-B192-979FD3B9FBE2}"/>
    <cellStyle name="_ZD-Hard close_Procedure ZD'10" xfId="1356" xr:uid="{F548B1D7-A599-4563-9649-2220029B8592}"/>
    <cellStyle name="_x0013__ZD-predict" xfId="1357" xr:uid="{782CE450-CF10-4BD4-BE7F-34F810399676}"/>
    <cellStyle name="_เบี้ยประกันภัย Oishi Group 31.8.55-31.8.56" xfId="5337" xr:uid="{8463CD27-508F-4DAC-84AD-D5074FCF35FE}"/>
    <cellStyle name="_เบี้ยประกันภัย Oishi Ramen 31.8.55-31.8.56" xfId="5338" xr:uid="{CFD7ECEA-FA54-490C-B19B-DE867294DEDF}"/>
    <cellStyle name="_เบี้ยประกันภัย Oishi Ramen 31.8.55-31.8.56_57ข้อมูลทำประกัน IAR ทรัพย์สินเช่า Container  Pallet" xfId="5339" xr:uid="{A22B2914-1374-4B62-A0C5-BE3968D9949B}"/>
    <cellStyle name="_เบี้ยประกันภัย Oishi Trading 31.8.55-31.8.56 Update" xfId="5340" xr:uid="{C6D40BFC-0FBF-455E-BA9B-0FDF6B77CF52}"/>
    <cellStyle name="_แจ้งหนี้คูปอง-11-2009" xfId="1358" xr:uid="{162C2F05-FC9A-45F1-90E8-518AEBF18E64}"/>
    <cellStyle name="_แจ้งหนี้คูปอง-11-2009 2" xfId="1359" xr:uid="{23D39295-D1A5-44ED-BC06-16889387DC8D}"/>
    <cellStyle name="_แจ้งหนี้คูปอง-11-2009_APN-Other co." xfId="1360" xr:uid="{0B1F3768-0B9B-4204-ACAC-A0FD0978EB70}"/>
    <cellStyle name="_แจ้งหนี้คูปอง-11-2009_Confirm related " xfId="1361" xr:uid="{AFB65387-F9BF-49E8-AD52-0A8E3710ED85}"/>
    <cellStyle name="_แจ้งหนี้คูปอง-11-2009_ODP-2" xfId="1362" xr:uid="{4E075AEA-DBE8-4F9B-ACDF-DCB6264179E3}"/>
    <cellStyle name="_กระดาษทำการ ODP_29.02.08" xfId="1363" xr:uid="{871ACFD2-069F-4B28-B5C5-893C951205A3}"/>
    <cellStyle name="_กระดาษทำการ ODP_29.02.08_APN-Other co." xfId="1364" xr:uid="{45B5B81B-7EED-40CA-BD6A-370A279FA388}"/>
    <cellStyle name="_กระดาษทำการ ODP_29.02.08_Confirm related " xfId="1365" xr:uid="{FC3DB761-E8C7-4495-B2A1-E2B7CE7C3352}"/>
    <cellStyle name="_กระดาษทำการ ODP_29.02.08_ODP-2" xfId="1366" xr:uid="{D9860436-DB0A-4B97-968C-6F70E0155BD1}"/>
    <cellStyle name="_กระดาษทำการ ODP_29.02.08_ZD-predict" xfId="1367" xr:uid="{B2C82A3E-6759-429B-9218-80E147261982}"/>
    <cellStyle name="_ค่าเบี้ยประกันภัย Oishi Trading Contact Works Insurnace" xfId="5331" xr:uid="{17F77C4D-11C0-4638-AA95-8E59F4BF7E97}"/>
    <cellStyle name="_ค่าเบี้ยประกันภัย Oishi Trading Contact Works Insurnace_57ข้อมูลทำประกัน IAR ทรัพย์สินเช่า Container  Pallet" xfId="5332" xr:uid="{512C273B-9A72-423A-BF15-1577EB7CE74A}"/>
    <cellStyle name="_ทะเบียนคุมทรัพย์สิน HO &amp; Maintenance Update 2014" xfId="5333" xr:uid="{D4C7EF2C-43A5-4726-9AA0-A31A2C120E51}"/>
    <cellStyle name="_ทะเบียนทรัพย์สินโรงงาน 2014" xfId="5335" xr:uid="{FB6DB80A-0C9D-46F0-9F55-FABDF6CF9A4D}"/>
    <cellStyle name="_ทะเบียนทรัพย์สินโรงงาน 30.6.2013" xfId="5336" xr:uid="{415241BB-1FE0-4270-ACA2-6B9792658AD3}"/>
    <cellStyle name="_ทะเบียนทรัพย์สิน-ตู้แช่ Adjust 30.7.2013" xfId="5334" xr:uid="{B5A704A5-9082-43FA-A74E-B86FAF30CBC9}"/>
    <cellStyle name="_รายงานการเดินสะพัด CPN1_1009" xfId="1368" xr:uid="{B1EB8E4E-32AA-4767-93A6-98F99973D5B3}"/>
    <cellStyle name="_รายงานการเดินสะพัด CPN1_1009 2" xfId="1369" xr:uid="{3FE5B9D0-3745-412C-BDE8-0523A34C666B}"/>
    <cellStyle name="_รายงานการเดินสะพัด CPN1_1009_APN-Other co." xfId="1370" xr:uid="{B8DE5F38-B531-4BB3-AD8F-0B48D93A52AD}"/>
    <cellStyle name="_รายงานการเดินสะพัด CPN1_1009_Confirm related " xfId="1371" xr:uid="{77C9C704-091B-4767-B63A-99D332EE2E8E}"/>
    <cellStyle name="_รายงานการเดินสะพัด CPN1_1009_ODP-2" xfId="1372" xr:uid="{96C50483-01C0-4BF4-980E-398286B5BC8B}"/>
    <cellStyle name="_รายระเอียดประกอบงบเดือน 12-52 Up 5-2-10" xfId="1373" xr:uid="{8A91CD8B-7C2B-4ADC-9BD2-55251749564D}"/>
    <cellStyle name="_รายละเอียด-รายได้ค้างรับ-พี่โก้" xfId="1374" xr:uid="{B25C0AE5-4E7A-4FB0-940C-C6B7BCBC6E52}"/>
    <cellStyle name="_รายละเอียด-รายได้ค้างรับ-พี่โก้_APN-Other co." xfId="1375" xr:uid="{3A9B338A-B074-469C-B685-F9D035C20F68}"/>
    <cellStyle name="_รายละเอียด-รายได้ค้างรับ-พี่โก้_Confirm related " xfId="1376" xr:uid="{376C3E70-4091-47C6-9246-D40B2645C97E}"/>
    <cellStyle name="_รายละเอียด-รายได้ค้างรับ-พี่โก้_ODP-2" xfId="1377" xr:uid="{BC5EB725-7193-4216-BF53-21869527429A}"/>
    <cellStyle name="’??? [0.00]_TMCA Spreadsheet(body)" xfId="1378" xr:uid="{9CBE63B4-4E94-4205-8D7D-0F3466FC173F}"/>
    <cellStyle name="’???_TMCA Spreadsheet(body)" xfId="1379" xr:uid="{069766A9-4D12-455D-9B97-F11F73A3A706}"/>
    <cellStyle name="’?? [0.00]_RESULTS" xfId="1380" xr:uid="{39B56818-30B3-4F29-A441-D67D603E4FB5}"/>
    <cellStyle name="’??_RESULTS" xfId="1381" xr:uid="{698AF800-6A2F-441F-A00D-06AA8A7E6EC4}"/>
    <cellStyle name="’Ê‰Ý [0.00]_laroux" xfId="1382" xr:uid="{9ED2CEBB-99F0-4C6B-830F-665C79295951}"/>
    <cellStyle name="’Ê‰Ý_laroux" xfId="1383" xr:uid="{2C3BD384-F2B2-4825-B465-ADAE0F2553D3}"/>
    <cellStyle name="¤@¯Elaroux" xfId="1384" xr:uid="{52D4393F-B551-4718-9E2D-CAE40E5593BD}"/>
    <cellStyle name="¤d¤À¦E0]_laroux" xfId="1385" xr:uid="{33CE4454-E809-4977-BE33-C82DD560FF15}"/>
    <cellStyle name="¤d¤À¦Elaroux" xfId="1386" xr:uid="{7E362D2E-00B3-40CC-B365-60E1D6DA9009}"/>
    <cellStyle name="=C:\WINNT\SYSTEM32\COMMAND.COM" xfId="1387" xr:uid="{81CFF049-4F88-484B-8D39-1D6713E8514D}"/>
    <cellStyle name="=C:\WINNT\SYSTEM32\COMMAND.COM 2" xfId="1388" xr:uid="{D02B5D58-B0D9-40B5-BB4B-670C28AA2FB8}"/>
    <cellStyle name="»¡µô" xfId="1389" xr:uid="{F497AFF2-6135-47A2-9605-DE378D6851E1}"/>
    <cellStyle name="»¡µô 2" xfId="1390" xr:uid="{7C522C47-082B-40A3-BDA6-9B6AF64DE306}"/>
    <cellStyle name="»¡µô 3" xfId="1391" xr:uid="{B4BF779E-5250-4FED-8424-D3C36C79AD42}"/>
    <cellStyle name="»¡µô 4" xfId="1392" xr:uid="{BA68D0BC-B023-407C-B07C-B34AD9DBB2A2}"/>
    <cellStyle name="»¡µô 5" xfId="1393" xr:uid="{27776EA6-8AEA-4B35-91E2-DFE151741229}"/>
    <cellStyle name="»¡µô_Procedure ZD'10" xfId="1394" xr:uid="{8193B15F-D2CB-4A74-93BE-005035BE17E6}"/>
    <cellStyle name="•W?_TMCA Spreadsheet(body)" xfId="1395" xr:uid="{07CD612A-F898-417F-B899-D4A5B8B6D0A9}"/>
    <cellStyle name="•W€_4m stock" xfId="1396" xr:uid="{B92044D6-A57B-424B-8A87-281CAA56E21C}"/>
    <cellStyle name="•W_RESULTS" xfId="1397" xr:uid="{2FFA5091-9D13-47D9-BD93-40138D0D853E}"/>
    <cellStyle name="•WE_laroux" xfId="1398" xr:uid="{C2CF13A1-C447-48A6-BAC2-F02D8B291ECA}"/>
    <cellStyle name="\¦ÏÝÌnCp[N" xfId="1399" xr:uid="{F4AE29FA-8AD6-4107-8464-A58627937F9A}"/>
    <cellStyle name="…??? [0.00]_RESULTS" xfId="1400" xr:uid="{058A0791-5F38-4E99-95EF-DCE46DB2511B}"/>
    <cellStyle name="…???_RESULTS" xfId="1401" xr:uid="{F161D778-A7B8-4A34-A77B-86C7737B4730}"/>
    <cellStyle name="E?? [0.00]_laroux" xfId="1402" xr:uid="{1F3B3437-3183-44CA-9768-A3CD64C6E256}"/>
    <cellStyle name="E??_laroux" xfId="1403" xr:uid="{9FDFFA3A-DA60-45E7-AE43-072E1126487C}"/>
    <cellStyle name="nCp[“N" xfId="1404" xr:uid="{6FA10AF5-202E-4A65-81F1-85965F365855}"/>
    <cellStyle name="nCp[N" xfId="1405" xr:uid="{356763B2-0FE7-4414-A958-30C6A19CD74D}"/>
    <cellStyle name="W_formasset2002" xfId="1406" xr:uid="{355D45F8-9921-4A8D-BA0D-B84BC6E1473F}"/>
    <cellStyle name="0,0_x000d__x000a_NA_x000d__x000a_" xfId="1407" xr:uid="{3AB0CF50-C5BC-4960-A3BF-CE1C2578CC3D}"/>
    <cellStyle name="2)" xfId="1408" xr:uid="{9D787290-82C3-4789-A679-FA7AE6B1FC1F}"/>
    <cellStyle name="2) 2" xfId="1409" xr:uid="{2598A690-114E-42A8-B513-F360EFF39E1D}"/>
    <cellStyle name="2) 3" xfId="1410" xr:uid="{5718F447-6A31-4AD3-84C0-832BFDABAEB1}"/>
    <cellStyle name="2) 4" xfId="1411" xr:uid="{530CEDE2-6C3B-40C1-A5A7-F0210C66B5BE}"/>
    <cellStyle name="2) 5" xfId="1412" xr:uid="{D3AF4508-25A4-48F8-87BA-7B425C7E32C8}"/>
    <cellStyle name="20% - Accent1 10" xfId="3585" xr:uid="{EC07AC24-B479-4869-9D33-71895B4BAA18}"/>
    <cellStyle name="20% - Accent1 10 2" xfId="5341" xr:uid="{709787DD-2144-4978-9063-A60E0541B86E}"/>
    <cellStyle name="20% - Accent1 10 3" xfId="12671" xr:uid="{4249BEB3-9FCF-4375-9388-FBCBF1CD8967}"/>
    <cellStyle name="20% - Accent1 10 3 2" xfId="19666" xr:uid="{6F1D03AE-B0AF-4845-A734-C8A067B067D3}"/>
    <cellStyle name="20% - Accent1 10 4" xfId="16315" xr:uid="{68100367-95F2-4CC7-93B8-F995F44D555B}"/>
    <cellStyle name="20% - Accent1 11" xfId="3586" xr:uid="{33D6C33B-7A8E-4C7F-A103-718280F4D73F}"/>
    <cellStyle name="20% - Accent1 11 2" xfId="5342" xr:uid="{19D7817C-4B04-4C5A-B3E2-8890B127B7F7}"/>
    <cellStyle name="20% - Accent1 11 3" xfId="12672" xr:uid="{A2CDDF4D-5CBA-4789-B2FD-DC0392289D03}"/>
    <cellStyle name="20% - Accent1 11 3 2" xfId="19667" xr:uid="{77B32007-1A21-4767-962D-1016AB5217E0}"/>
    <cellStyle name="20% - Accent1 11 4" xfId="16316" xr:uid="{50E380D6-33C6-4620-B328-83FB3C2556F9}"/>
    <cellStyle name="20% - Accent1 12" xfId="3587" xr:uid="{D35D51AE-CDA8-4A10-91E2-A25F2E6C8C9F}"/>
    <cellStyle name="20% - Accent1 12 2" xfId="5343" xr:uid="{0E05AD28-E99E-496C-8F1C-30C95557E6C2}"/>
    <cellStyle name="20% - Accent1 12 3" xfId="12673" xr:uid="{EC6ECEC7-4125-4DC9-9245-2A0D801A2770}"/>
    <cellStyle name="20% - Accent1 12 3 2" xfId="19668" xr:uid="{C208DC23-5FA3-4FBF-AF7E-847D991C439F}"/>
    <cellStyle name="20% - Accent1 12 4" xfId="16317" xr:uid="{1193C325-6F0D-4AF4-9844-55CB348EBAEB}"/>
    <cellStyle name="20% - Accent1 13" xfId="3588" xr:uid="{BDBF1DD9-7491-41B1-9DDE-17BBFE67B529}"/>
    <cellStyle name="20% - Accent1 13 2" xfId="5344" xr:uid="{A98D9E63-7FB8-4277-9F81-FA33A7F75339}"/>
    <cellStyle name="20% - Accent1 13 3" xfId="12674" xr:uid="{AB83B200-6961-4619-B4FC-054DDF281ECA}"/>
    <cellStyle name="20% - Accent1 13 3 2" xfId="19669" xr:uid="{4172ECC1-033B-4229-B3AA-B247E35B1027}"/>
    <cellStyle name="20% - Accent1 13 4" xfId="16318" xr:uid="{B4FD74E9-08DE-416F-AF42-9C00AEEC2FB7}"/>
    <cellStyle name="20% - Accent1 14" xfId="3589" xr:uid="{F08308C5-FF22-46DB-B798-4A42C3DFF95D}"/>
    <cellStyle name="20% - Accent1 14 2" xfId="5345" xr:uid="{5A76C1F2-394C-404C-A43F-F3C721FE75F8}"/>
    <cellStyle name="20% - Accent1 14 3" xfId="12675" xr:uid="{96BD8165-A022-43B9-9829-7169E24D7B7D}"/>
    <cellStyle name="20% - Accent1 14 3 2" xfId="19670" xr:uid="{92F3730D-2F0A-446E-BB52-85D218B24674}"/>
    <cellStyle name="20% - Accent1 14 4" xfId="16319" xr:uid="{9B870655-8973-43B4-BC8D-0127750F683D}"/>
    <cellStyle name="20% - Accent1 15" xfId="4139" xr:uid="{99068EF9-DF5F-499F-A663-5456FEB92468}"/>
    <cellStyle name="20% - Accent1 15 2" xfId="5346" xr:uid="{10A9B66A-ABAB-40B2-8B5C-235D451F1749}"/>
    <cellStyle name="20% - Accent1 15 3" xfId="12851" xr:uid="{7BD86E98-67CD-48CC-B55A-F67E91482691}"/>
    <cellStyle name="20% - Accent1 15 3 2" xfId="19838" xr:uid="{9D51F44B-788B-4FA6-9480-191F085A5876}"/>
    <cellStyle name="20% - Accent1 15 4" xfId="16487" xr:uid="{6576BC56-BCCC-4FE4-900F-FCFCD8DE35AE}"/>
    <cellStyle name="20% - Accent1 16" xfId="4152" xr:uid="{AB683006-C1E3-4C2C-B5A0-FC132DBEF822}"/>
    <cellStyle name="20% - Accent1 16 2" xfId="5347" xr:uid="{0298D804-6D0D-4CE7-9AA7-AC29AFD37F73}"/>
    <cellStyle name="20% - Accent1 16 3" xfId="12864" xr:uid="{DBAF865C-9BA1-4709-B8AB-22F7596F7134}"/>
    <cellStyle name="20% - Accent1 16 3 2" xfId="19851" xr:uid="{AF78B4BE-E504-4415-8940-9E8D2ECF4766}"/>
    <cellStyle name="20% - Accent1 16 4" xfId="16500" xr:uid="{6A7B1045-3931-4494-B78E-9CD3D9594BE2}"/>
    <cellStyle name="20% - Accent1 17" xfId="4165" xr:uid="{800E41F5-EE08-448A-AD42-573B9FFEB520}"/>
    <cellStyle name="20% - Accent1 17 2" xfId="5348" xr:uid="{9311D906-0690-4BAA-8C9A-13EBDE8C61B3}"/>
    <cellStyle name="20% - Accent1 17 3" xfId="12877" xr:uid="{CBA621DE-9C5A-4E0E-8155-5654BE9B1754}"/>
    <cellStyle name="20% - Accent1 17 3 2" xfId="19864" xr:uid="{0EB4DE07-F292-4314-A341-89CCB4B42CCA}"/>
    <cellStyle name="20% - Accent1 17 4" xfId="16513" xr:uid="{EDE1D13C-B0BB-4282-B8A9-04894644BEF2}"/>
    <cellStyle name="20% - Accent1 18" xfId="3556" xr:uid="{3A1D937F-BDCA-4720-B9C2-393C35610957}"/>
    <cellStyle name="20% - Accent1 18 2" xfId="10263" xr:uid="{702D15D7-79A4-435E-931D-5E8E44FC18E0}"/>
    <cellStyle name="20% - Accent1 18 2 2" xfId="12112" xr:uid="{1E421998-35F8-4D33-ACD0-0D56B9AD1939}"/>
    <cellStyle name="20% - Accent1 18 2 2 2" xfId="16044" xr:uid="{9748E078-CD09-49E4-8D2A-1895A4925C8D}"/>
    <cellStyle name="20% - Accent1 18 2 2 2 2" xfId="22685" xr:uid="{14B9C78E-B13A-4547-8D50-7B51BA358713}"/>
    <cellStyle name="20% - Accent1 18 2 2 3" xfId="19334" xr:uid="{1F7EF9AF-FBDF-4EEC-A34B-0DD24EC7539D}"/>
    <cellStyle name="20% - Accent1 18 2 2 4" xfId="25610" xr:uid="{BD8D497D-6B3D-4404-AB94-0047685A6378}"/>
    <cellStyle name="20% - Accent1 18 2 3" xfId="14510" xr:uid="{F2337F31-0D93-47E9-912B-38066F2D07B1}"/>
    <cellStyle name="20% - Accent1 18 2 3 2" xfId="21151" xr:uid="{7666F874-AA3A-4C1D-A75B-050AF1C7E78F}"/>
    <cellStyle name="20% - Accent1 18 2 4" xfId="17800" xr:uid="{9DFE695A-F11A-494D-8EE6-E06018E45CA5}"/>
    <cellStyle name="20% - Accent1 18 2 5" xfId="23591" xr:uid="{7E5E9166-A34F-493C-BBAB-74EB4F5A6211}"/>
    <cellStyle name="20% - Accent1 18 2 6" xfId="24726" xr:uid="{6D024DB8-2084-47A3-A804-E03297108337}"/>
    <cellStyle name="20% - Accent1 18 3" xfId="8265" xr:uid="{17D3F61F-331A-4915-8D1E-56FFC0731BC9}"/>
    <cellStyle name="20% - Accent1 18 3 2" xfId="14141" xr:uid="{642C2B9B-831A-44E5-BA31-6137D67064F1}"/>
    <cellStyle name="20% - Accent1 18 3 2 2" xfId="20782" xr:uid="{930224EC-217D-4EE4-94DD-AC144DDD7F88}"/>
    <cellStyle name="20% - Accent1 18 3 3" xfId="17431" xr:uid="{E31DCF39-BDF2-42F3-8E65-44C69BA5B95F}"/>
    <cellStyle name="20% - Accent1 18 3 4" xfId="25246" xr:uid="{E177CFC3-0F37-4B92-8824-E824693FD38D}"/>
    <cellStyle name="20% - Accent1 18 4" xfId="11743" xr:uid="{107008CE-F4BB-47E1-95D5-D38F79D00DD9}"/>
    <cellStyle name="20% - Accent1 18 4 2" xfId="15675" xr:uid="{3F93E0FE-611C-46E6-9135-64D7435C8B87}"/>
    <cellStyle name="20% - Accent1 18 4 2 2" xfId="22316" xr:uid="{045612E0-22A1-4259-98FF-B4424BDFEE21}"/>
    <cellStyle name="20% - Accent1 18 4 3" xfId="18965" xr:uid="{0F94D380-6FFA-4720-9148-D56B862493D9}"/>
    <cellStyle name="20% - Accent1 18 5" xfId="12655" xr:uid="{525AD042-B7F8-4F4A-9436-CE2E578E3CD1}"/>
    <cellStyle name="20% - Accent1 18 5 2" xfId="19652" xr:uid="{C552EBCA-21BB-4EF5-ABA9-4E228E8C726C}"/>
    <cellStyle name="20% - Accent1 18 6" xfId="16301" xr:uid="{3202BC9C-0C35-44E3-88DB-F0BFAE0FF3C7}"/>
    <cellStyle name="20% - Accent1 18 7" xfId="23200" xr:uid="{1F2B1104-2124-4F0A-8619-A135576D0332}"/>
    <cellStyle name="20% - Accent1 18 8" xfId="24340" xr:uid="{D950945D-746D-4FF2-8735-3E3B6E4344B1}"/>
    <cellStyle name="20% - Accent1 19" xfId="4208" xr:uid="{11EC8087-D59B-4464-A536-AF6EC50E51B0}"/>
    <cellStyle name="20% - Accent1 19 2" xfId="10294" xr:uid="{81BFE0CC-5E4D-4D1C-8686-A1AE03005C95}"/>
    <cellStyle name="20% - Accent1 19 2 2" xfId="12144" xr:uid="{FF0CBFA3-F031-4BBC-AF5D-66BC4BEE8E27}"/>
    <cellStyle name="20% - Accent1 19 2 2 2" xfId="16076" xr:uid="{C5EE41F4-1CBC-4B0E-8C51-8CA57BEC316A}"/>
    <cellStyle name="20% - Accent1 19 2 2 2 2" xfId="22717" xr:uid="{EB2F3A79-4A87-4379-8244-3F7577D75198}"/>
    <cellStyle name="20% - Accent1 19 2 2 3" xfId="19366" xr:uid="{80CE2858-09AC-4B61-B7F2-A7FD72AF725B}"/>
    <cellStyle name="20% - Accent1 19 2 2 4" xfId="25642" xr:uid="{C3DF9DE6-F164-49BB-B416-4D4F2660194A}"/>
    <cellStyle name="20% - Accent1 19 2 3" xfId="14542" xr:uid="{A7B9EB87-43C9-4F55-BA1E-0A883C872B9B}"/>
    <cellStyle name="20% - Accent1 19 2 3 2" xfId="21183" xr:uid="{A02C1F0E-59C0-4841-BC71-EA3E58D05B79}"/>
    <cellStyle name="20% - Accent1 19 2 4" xfId="17832" xr:uid="{84A4ED7E-B042-4D8E-B4EC-EC558F6952BC}"/>
    <cellStyle name="20% - Accent1 19 2 5" xfId="23623" xr:uid="{F7A69806-1B56-4627-8D0A-C24B3AF424E8}"/>
    <cellStyle name="20% - Accent1 19 2 6" xfId="24758" xr:uid="{C17D146F-5189-41F7-95A4-063B97273AD5}"/>
    <cellStyle name="20% - Accent1 19 3" xfId="8569" xr:uid="{5A648634-6BDD-4537-83AD-4538B740D7FF}"/>
    <cellStyle name="20% - Accent1 19 3 2" xfId="14173" xr:uid="{0F5B62D0-B451-4C72-84AE-63DB738800B5}"/>
    <cellStyle name="20% - Accent1 19 3 2 2" xfId="20814" xr:uid="{231E81AF-2D61-4207-8528-855B3F5F4F1F}"/>
    <cellStyle name="20% - Accent1 19 3 3" xfId="17463" xr:uid="{B911C8B7-431F-4C35-BEF9-8F9B7705252A}"/>
    <cellStyle name="20% - Accent1 19 3 4" xfId="25278" xr:uid="{E23645F2-96FF-48FE-AD0A-A385AF623332}"/>
    <cellStyle name="20% - Accent1 19 4" xfId="11775" xr:uid="{553B397F-66CF-4116-9B5E-5F4EEF9E4868}"/>
    <cellStyle name="20% - Accent1 19 4 2" xfId="15707" xr:uid="{8AAFF514-9545-4539-896F-53EB142F0E62}"/>
    <cellStyle name="20% - Accent1 19 4 2 2" xfId="22348" xr:uid="{6755393F-1146-4218-958B-2265095AAF76}"/>
    <cellStyle name="20% - Accent1 19 4 3" xfId="18997" xr:uid="{373D3FDE-C155-48B5-9A72-73FEF772EF90}"/>
    <cellStyle name="20% - Accent1 19 5" xfId="12912" xr:uid="{6C21F3F3-7682-4A44-8CC3-9729E872272B}"/>
    <cellStyle name="20% - Accent1 19 6" xfId="23255" xr:uid="{51B0C73C-A946-49C0-A55D-25E0354F63CB}"/>
    <cellStyle name="20% - Accent1 19 7" xfId="24394" xr:uid="{60C1C90C-EBD4-4F54-9F5B-2637C5A90C6C}"/>
    <cellStyle name="20% - Accent1 2" xfId="1413" xr:uid="{5A820E36-16BD-484A-8CB5-627F5F62E152}"/>
    <cellStyle name="20% - Accent1 2 10" xfId="5349" xr:uid="{FDFE932B-E0E1-4940-812A-4D00F23066CB}"/>
    <cellStyle name="20% - Accent1 2 10 2" xfId="12328" xr:uid="{536E1620-9469-44EA-BF94-EA9BC24929F2}"/>
    <cellStyle name="20% - Accent1 2 11" xfId="12391" xr:uid="{AE60A136-6B58-4FBC-8DBF-4C01C604FD20}"/>
    <cellStyle name="20% - Accent1 2 11 2" xfId="16237" xr:uid="{57F5F92F-52AA-4253-8374-7F1D21E2DCF3}"/>
    <cellStyle name="20% - Accent1 2 11 2 2" xfId="22878" xr:uid="{F596B68C-C55E-4A3A-99FF-5FCCED19AA58}"/>
    <cellStyle name="20% - Accent1 2 11 3" xfId="19527" xr:uid="{1E2E6910-A893-4878-9538-D87EF6F5334B}"/>
    <cellStyle name="20% - Accent1 2 12" xfId="12459" xr:uid="{3FDD6A7E-2A2D-4825-98C2-E6FBE1373F30}"/>
    <cellStyle name="20% - Accent1 2 12 2" xfId="19587" xr:uid="{70EEBC46-B086-4A18-B42F-568800D3BF4A}"/>
    <cellStyle name="20% - Accent1 2 13" xfId="22944" xr:uid="{BA050570-764F-4AB6-AB80-C2E22B449478}"/>
    <cellStyle name="20% - Accent1 2 14" xfId="23910" xr:uid="{9507541B-B24B-4FE0-9118-FEC7D03694E8}"/>
    <cellStyle name="20% - Accent1 2 15" xfId="24023" xr:uid="{CC3B19D6-CBFC-4835-89F1-35B99427CD6B}"/>
    <cellStyle name="20% - Accent1 2 16" xfId="24082" xr:uid="{197C5EFC-8947-4E0D-9F63-24B381B12DEF}"/>
    <cellStyle name="20% - Accent1 2 2" xfId="1414" xr:uid="{632CA685-44A8-4A9F-9D4A-19BEB2A12102}"/>
    <cellStyle name="20% - Accent1 2 2 2" xfId="3590" xr:uid="{54895897-EA79-4345-ADDA-5510E8839B2D}"/>
    <cellStyle name="20% - Accent1 2 2 2 2" xfId="8774" xr:uid="{E5F21C67-491E-417A-B8B6-F23AA48DC4E1}"/>
    <cellStyle name="20% - Accent1 2 2 3" xfId="5350" xr:uid="{855D1FA6-CB36-41E6-B57D-453F349F4798}"/>
    <cellStyle name="20% - Accent1 2 2 4" xfId="12676" xr:uid="{BB62497B-EA2F-4A8D-B864-7DF0B91F5522}"/>
    <cellStyle name="20% - Accent1 2 2 4 2" xfId="19671" xr:uid="{E97AFD92-A973-4A28-BAC2-6E1E60E9BF55}"/>
    <cellStyle name="20% - Accent1 2 2 5" xfId="16320" xr:uid="{02340D6F-8A6A-4FAD-A5C6-3BE7FE73F1FC}"/>
    <cellStyle name="20% - Accent1 2 2 6" xfId="23966" xr:uid="{E9A00872-8354-4994-B036-F64D5A5D7136}"/>
    <cellStyle name="20% - Accent1 2 3" xfId="3365" xr:uid="{64168D55-20A1-4011-A4FE-1424F5E4E95B}"/>
    <cellStyle name="20% - Accent1 2 3 2" xfId="8775" xr:uid="{950B672E-050B-4323-B2CD-76E672EDF3FB}"/>
    <cellStyle name="20% - Accent1 2 3 3" xfId="24008" xr:uid="{86BD3D73-E647-45DC-A64A-22D6DB39DDB1}"/>
    <cellStyle name="20% - Accent1 2 3 4" xfId="5351" xr:uid="{94CA8CAE-06A2-4F99-BA13-9234135E9AB2}"/>
    <cellStyle name="20% - Accent1 2 4" xfId="5352" xr:uid="{BE3F3468-58A1-4973-B277-93157BB1B729}"/>
    <cellStyle name="20% - Accent1 2 4 2" xfId="8776" xr:uid="{9D5ACAFB-A964-44D6-B886-2D04FF87F902}"/>
    <cellStyle name="20% - Accent1 2 5" xfId="5353" xr:uid="{DEE1E163-BC04-46B7-9EFE-2F0283CB799A}"/>
    <cellStyle name="20% - Accent1 2 5 2" xfId="8777" xr:uid="{EBEB20BF-3084-4E30-92CB-67C1D10AEBAD}"/>
    <cellStyle name="20% - Accent1 2 6" xfId="5354" xr:uid="{8459E2F9-1963-4C1C-A465-F321196CE447}"/>
    <cellStyle name="20% - Accent1 2 6 2" xfId="8778" xr:uid="{12C21408-F923-4C4E-8666-FCBEBF85FD08}"/>
    <cellStyle name="20% - Accent1 2 7" xfId="5355" xr:uid="{E00C3832-20D8-42F0-AA94-8DCA040C083C}"/>
    <cellStyle name="20% - Accent1 2 7 2" xfId="8779" xr:uid="{50A2FD78-D96C-4CD6-86ED-93ED9FA63AAD}"/>
    <cellStyle name="20% - Accent1 2 8" xfId="5356" xr:uid="{08EBD8DC-4DA9-421E-9FD7-D81067A73DA2}"/>
    <cellStyle name="20% - Accent1 2 8 2" xfId="8780" xr:uid="{3B3E116F-3652-4DB7-BAC3-58EAAC1A1FF2}"/>
    <cellStyle name="20% - Accent1 2 9" xfId="8250" xr:uid="{EF7B9208-5166-46A2-943B-4FA7308CD3A3}"/>
    <cellStyle name="20% - Accent1 2 9 2" xfId="10249" xr:uid="{CBDFC689-5538-4087-8EDC-B51A88A90BD8}"/>
    <cellStyle name="20% - Accent1 2 9 2 2" xfId="12098" xr:uid="{0BF2AAE9-D52F-4C5D-80C8-4F8838FE08D9}"/>
    <cellStyle name="20% - Accent1 2 9 2 2 2" xfId="16030" xr:uid="{678CE223-F6BA-4402-B8D2-5B014AA8D70C}"/>
    <cellStyle name="20% - Accent1 2 9 2 2 2 2" xfId="22671" xr:uid="{81FFAF73-740C-43FC-AB1B-C5091FB367E8}"/>
    <cellStyle name="20% - Accent1 2 9 2 2 3" xfId="19320" xr:uid="{4D3C5E42-F098-4A5C-8384-35E875F85B0C}"/>
    <cellStyle name="20% - Accent1 2 9 2 2 4" xfId="25596" xr:uid="{B7E503E4-9C2E-4CF6-971E-15F7B728DE75}"/>
    <cellStyle name="20% - Accent1 2 9 2 3" xfId="14496" xr:uid="{93EE5396-3445-4DF7-9C43-941AEAFE895D}"/>
    <cellStyle name="20% - Accent1 2 9 2 3 2" xfId="21137" xr:uid="{666E921F-E988-4988-B594-BF60ACF9FF9B}"/>
    <cellStyle name="20% - Accent1 2 9 2 4" xfId="17786" xr:uid="{8361620E-6E61-472B-B72D-11070C9D27FB}"/>
    <cellStyle name="20% - Accent1 2 9 2 5" xfId="23577" xr:uid="{D37CA584-D940-4531-B978-C27A109D9FFB}"/>
    <cellStyle name="20% - Accent1 2 9 2 6" xfId="24712" xr:uid="{42533BA8-24CB-4041-84AC-ECFCFC081EA1}"/>
    <cellStyle name="20% - Accent1 2 9 3" xfId="11729" xr:uid="{9BCE4130-966E-4B75-A25F-A8055CD38DB5}"/>
    <cellStyle name="20% - Accent1 2 9 3 2" xfId="15661" xr:uid="{3274E55A-44AC-487E-82D3-A5112707DB9F}"/>
    <cellStyle name="20% - Accent1 2 9 3 2 2" xfId="22302" xr:uid="{73B9B303-6C49-414E-977C-DBC39D8CCEB7}"/>
    <cellStyle name="20% - Accent1 2 9 3 3" xfId="18951" xr:uid="{F7B73666-8CC6-4DB2-BB7E-BD15906161D5}"/>
    <cellStyle name="20% - Accent1 2 9 3 4" xfId="25232" xr:uid="{9D97976E-FCCA-4B59-A8A0-192B4D9CA6E3}"/>
    <cellStyle name="20% - Accent1 2 9 4" xfId="14127" xr:uid="{D8EDACA1-CF14-4A48-99EE-65A962D55373}"/>
    <cellStyle name="20% - Accent1 2 9 4 2" xfId="20768" xr:uid="{ACB941D3-C79E-4D6A-B46C-AF1D6D8C9BAB}"/>
    <cellStyle name="20% - Accent1 2 9 5" xfId="17417" xr:uid="{A45804B0-A3AD-43E4-B348-BABF67E83DD6}"/>
    <cellStyle name="20% - Accent1 2 9 6" xfId="23186" xr:uid="{47636363-A90A-4AD2-A41E-54572A9A82CE}"/>
    <cellStyle name="20% - Accent1 2 9 7" xfId="24326" xr:uid="{8E9CC14D-4B9B-4511-9ABC-43E9C0A6E81F}"/>
    <cellStyle name="20% - Accent1 20" xfId="4216" xr:uid="{AF9440B7-95C4-4646-AAF7-CB5087699B20}"/>
    <cellStyle name="20% - Accent1 20 2" xfId="8681" xr:uid="{60CD7B58-11FA-45AD-9595-2C54FD9F1ABC}"/>
    <cellStyle name="20% - Accent1 21" xfId="4237" xr:uid="{5908EF94-DBE1-43DA-B916-7E9FB760D42C}"/>
    <cellStyle name="20% - Accent1 21 2" xfId="10368" xr:uid="{111F9D9C-D344-4299-88E5-A90E7B9125F6}"/>
    <cellStyle name="20% - Accent1 21 2 2" xfId="12218" xr:uid="{FF066B35-0B4C-4B0C-AE67-5C29B4D7BFBC}"/>
    <cellStyle name="20% - Accent1 21 2 2 2" xfId="16150" xr:uid="{60DA6691-E379-4F9A-8BB7-0D242992E027}"/>
    <cellStyle name="20% - Accent1 21 2 2 2 2" xfId="22791" xr:uid="{CC4948F4-40C2-4CFE-BC7A-B303486C68F0}"/>
    <cellStyle name="20% - Accent1 21 2 2 3" xfId="19440" xr:uid="{A5CF3316-F345-4106-A590-2805FBA2F165}"/>
    <cellStyle name="20% - Accent1 21 2 2 4" xfId="25716" xr:uid="{FFB48144-65A5-4D17-A8E0-74FD1C22196E}"/>
    <cellStyle name="20% - Accent1 21 2 3" xfId="14616" xr:uid="{A88BA3ED-D06A-4835-98D5-C2E6E99CA680}"/>
    <cellStyle name="20% - Accent1 21 2 3 2" xfId="21257" xr:uid="{A5C7B5C4-D85B-456B-859B-D839FC76AEDC}"/>
    <cellStyle name="20% - Accent1 21 2 4" xfId="17906" xr:uid="{EF2C8A5D-D6ED-448E-AA70-9D5E856BC8F9}"/>
    <cellStyle name="20% - Accent1 21 2 5" xfId="23697" xr:uid="{5BE88383-2BA7-40BB-B56B-5E97161870A5}"/>
    <cellStyle name="20% - Accent1 21 2 6" xfId="24832" xr:uid="{C38BB6B7-FB87-47F6-916F-41E723A836EE}"/>
    <cellStyle name="20% - Accent1 21 3" xfId="8725" xr:uid="{5D5AC109-D3A4-492E-BF98-1059E7EA7213}"/>
    <cellStyle name="20% - Accent1 21 3 2" xfId="14248" xr:uid="{C074A971-3DA7-4ACA-8708-34F7E067CA04}"/>
    <cellStyle name="20% - Accent1 21 3 2 2" xfId="20889" xr:uid="{5848E664-CC8E-4A44-96AF-B523618319AD}"/>
    <cellStyle name="20% - Accent1 21 3 3" xfId="17538" xr:uid="{8450FC28-93E6-411F-AED2-B8F7239AD0E1}"/>
    <cellStyle name="20% - Accent1 21 3 4" xfId="25352" xr:uid="{C87A2EF9-505E-49B9-8D1F-8B0262DEBAB4}"/>
    <cellStyle name="20% - Accent1 21 4" xfId="11850" xr:uid="{D08E8C68-9186-44F6-B144-1D28AA58FA5D}"/>
    <cellStyle name="20% - Accent1 21 4 2" xfId="15782" xr:uid="{08147DF3-8670-4B4F-8AFA-A93580296EAF}"/>
    <cellStyle name="20% - Accent1 21 4 2 2" xfId="22423" xr:uid="{EF368696-87FC-422B-A691-C32098BFE8F6}"/>
    <cellStyle name="20% - Accent1 21 4 3" xfId="19072" xr:uid="{D1D455D4-FBFB-4A4F-8C67-9712E52BEDAA}"/>
    <cellStyle name="20% - Accent1 21 5" xfId="12930" xr:uid="{05D712E3-10DA-407B-BF8B-0AC3A71F74F1}"/>
    <cellStyle name="20% - Accent1 21 6" xfId="23329" xr:uid="{4AD178F9-AF7A-432B-A00C-80DF02C2FE7C}"/>
    <cellStyle name="20% - Accent1 21 7" xfId="24468" xr:uid="{6786CE9B-1034-4993-8D47-7ABA47531356}"/>
    <cellStyle name="20% - Accent1 22" xfId="4258" xr:uid="{B80A136A-F682-44F6-959C-29B58BBFE35C}"/>
    <cellStyle name="20% - Accent1 22 2" xfId="10397" xr:uid="{62B38E29-8A6A-4E29-9A83-D0C918011C9D}"/>
    <cellStyle name="20% - Accent1 22 2 2" xfId="12247" xr:uid="{17CEA4A7-DA3C-4AEE-B0C9-86185B0A64FB}"/>
    <cellStyle name="20% - Accent1 22 2 2 2" xfId="16179" xr:uid="{4D229F3F-BA60-4E49-A57A-2752BFF15503}"/>
    <cellStyle name="20% - Accent1 22 2 2 2 2" xfId="22820" xr:uid="{6BB96CEF-CB47-499F-90E1-555AF724F12C}"/>
    <cellStyle name="20% - Accent1 22 2 2 3" xfId="19469" xr:uid="{62D1F0C1-9473-406D-A157-3280C730799D}"/>
    <cellStyle name="20% - Accent1 22 2 2 4" xfId="25745" xr:uid="{819DA0EA-ACD2-4A64-B09E-33D78C82E462}"/>
    <cellStyle name="20% - Accent1 22 2 3" xfId="14645" xr:uid="{72A09A8E-E155-4830-9949-CD83DF6D4E87}"/>
    <cellStyle name="20% - Accent1 22 2 3 2" xfId="21286" xr:uid="{9D93B8FE-4A23-41DF-A011-6930C3506902}"/>
    <cellStyle name="20% - Accent1 22 2 4" xfId="17935" xr:uid="{9ACD10F4-AE56-4C73-B749-73F09BA08071}"/>
    <cellStyle name="20% - Accent1 22 2 5" xfId="23726" xr:uid="{2ED24F8E-009E-4CA9-869D-E56DDD70FE78}"/>
    <cellStyle name="20% - Accent1 22 2 6" xfId="24861" xr:uid="{C8476972-687B-4570-A722-2925E3117C2E}"/>
    <cellStyle name="20% - Accent1 22 3" xfId="8754" xr:uid="{98C116CA-4BB9-4636-972F-13D0A162675D}"/>
    <cellStyle name="20% - Accent1 22 3 2" xfId="14277" xr:uid="{FD278E62-CF47-45C8-8D7A-9DEF6E17CCB5}"/>
    <cellStyle name="20% - Accent1 22 3 2 2" xfId="20918" xr:uid="{9194C7E5-4B0E-4BF5-AE70-AD3BDFC96810}"/>
    <cellStyle name="20% - Accent1 22 3 3" xfId="17567" xr:uid="{82947DA7-CBD6-4703-ABCC-2206AB7D03EA}"/>
    <cellStyle name="20% - Accent1 22 3 4" xfId="25381" xr:uid="{FA3066E5-06F4-4CEE-90C2-0A3D789506F9}"/>
    <cellStyle name="20% - Accent1 22 4" xfId="11879" xr:uid="{637C9729-E2C5-48CE-9F9C-EA9DB722ED5D}"/>
    <cellStyle name="20% - Accent1 22 4 2" xfId="15811" xr:uid="{251788F2-74C4-4854-B53A-4911B6DDBD80}"/>
    <cellStyle name="20% - Accent1 22 4 2 2" xfId="22452" xr:uid="{F3C0213F-7BF2-4942-AA43-8FCD7482F82A}"/>
    <cellStyle name="20% - Accent1 22 4 3" xfId="19101" xr:uid="{2087A332-31EB-44BE-9A2E-D9F79311F1E6}"/>
    <cellStyle name="20% - Accent1 22 5" xfId="12949" xr:uid="{61E7B827-CD43-4513-A8EC-8F8FC4871FBD}"/>
    <cellStyle name="20% - Accent1 22 6" xfId="23358" xr:uid="{BA6450E1-DB37-4736-B2A8-8237D41C7169}"/>
    <cellStyle name="20% - Accent1 22 7" xfId="24497" xr:uid="{D831D5A3-29E1-41CA-9EC3-DC9F4BCDF222}"/>
    <cellStyle name="20% - Accent1 23" xfId="4279" xr:uid="{200F0302-7270-41E7-83DC-3F2D5B3B3047}"/>
    <cellStyle name="20% - Accent1 23 2" xfId="10058" xr:uid="{AD96279D-DBA0-46EC-9D4E-AC9411115ABF}"/>
    <cellStyle name="20% - Accent1 23 2 2" xfId="14305" xr:uid="{A875CDBA-AE90-416F-9812-E853A0DF7EB3}"/>
    <cellStyle name="20% - Accent1 23 2 2 2" xfId="20946" xr:uid="{CF5FD1C1-7035-41BC-BDBB-BD0FB60DE8CE}"/>
    <cellStyle name="20% - Accent1 23 2 3" xfId="17595" xr:uid="{838A63DD-8E26-4615-962D-31008A18D114}"/>
    <cellStyle name="20% - Accent1 23 2 4" xfId="25405" xr:uid="{01942DAF-EF17-4A6A-B279-81DC5877FC86}"/>
    <cellStyle name="20% - Accent1 23 3" xfId="11907" xr:uid="{4CC11824-7434-44FA-8A9F-E39A8F17014E}"/>
    <cellStyle name="20% - Accent1 23 3 2" xfId="15839" xr:uid="{3A3ED99F-BBB6-4C12-8491-C35194728D2A}"/>
    <cellStyle name="20% - Accent1 23 3 2 2" xfId="22480" xr:uid="{27A63692-C88D-4451-9F0E-31D3C1889FF1}"/>
    <cellStyle name="20% - Accent1 23 3 3" xfId="19129" xr:uid="{01D20B89-6AF9-4B70-BBE7-935FE04650DE}"/>
    <cellStyle name="20% - Accent1 23 4" xfId="12969" xr:uid="{3C92F9B2-7031-49A7-AED7-272ABB6C8002}"/>
    <cellStyle name="20% - Accent1 23 5" xfId="23386" xr:uid="{DC9BD212-BDED-48FA-BDAA-D14497EC3214}"/>
    <cellStyle name="20% - Accent1 23 6" xfId="24521" xr:uid="{ECCBF248-BC3B-4865-92F2-0E59A6305A1F}"/>
    <cellStyle name="20% - Accent1 24" xfId="4306" xr:uid="{33BBF7BF-ADAC-4B84-9C48-C6458253601B}"/>
    <cellStyle name="20% - Accent1 24 2" xfId="4928" xr:uid="{C45086ED-84B5-4C6B-8486-90566274A7AC}"/>
    <cellStyle name="20% - Accent1 24 2 2" xfId="13297" xr:uid="{2B5693C5-2759-402C-98F0-72E1FA1CEFE5}"/>
    <cellStyle name="20% - Accent1 24 2 2 2" xfId="19938" xr:uid="{E8E16E8A-EB17-4D17-ADD6-5D4214845E6F}"/>
    <cellStyle name="20% - Accent1 24 2 3" xfId="16587" xr:uid="{20C5B99A-268A-47D8-AE7E-E107F93F9EE7}"/>
    <cellStyle name="20% - Accent1 24 2 4" xfId="25041" xr:uid="{77707FDE-14D4-42D7-9178-7141148292F2}"/>
    <cellStyle name="20% - Accent1 24 3" xfId="10904" xr:uid="{089752CE-3DE5-4680-A596-F7AAEB8203AA}"/>
    <cellStyle name="20% - Accent1 24 3 2" xfId="14836" xr:uid="{13C94FE3-9803-4BEE-A74A-AE087F6C3BB1}"/>
    <cellStyle name="20% - Accent1 24 3 2 2" xfId="21477" xr:uid="{52383486-8A53-4031-BE48-F1D41C3F04E9}"/>
    <cellStyle name="20% - Accent1 24 3 3" xfId="18126" xr:uid="{A232BF67-5E88-47D1-A77B-CB78256A3D20}"/>
    <cellStyle name="20% - Accent1 24 4" xfId="12995" xr:uid="{371CDF8D-DB34-4753-99F6-F3FFE9BE7815}"/>
    <cellStyle name="20% - Accent1 24 5" xfId="22989" xr:uid="{978B6DA2-EACD-4318-9A08-C8FC9530B2A0}"/>
    <cellStyle name="20% - Accent1 24 6" xfId="24135" xr:uid="{D1974B29-F993-4565-A006-3AF925B4760E}"/>
    <cellStyle name="20% - Accent1 25" xfId="4326" xr:uid="{E48BBE79-0DA2-47BE-8210-99CBDC6D5837}"/>
    <cellStyle name="20% - Accent1 25 2" xfId="10763" xr:uid="{E954E378-223E-48C8-9F85-24F474CD40DB}"/>
    <cellStyle name="20% - Accent1 25 2 2" xfId="14779" xr:uid="{17EF1CCA-C426-4A06-812B-FAA13CA19991}"/>
    <cellStyle name="20% - Accent1 25 2 2 2" xfId="21420" xr:uid="{D5569274-BE49-408B-B278-86FD8D5107E5}"/>
    <cellStyle name="20% - Accent1 25 2 3" xfId="18069" xr:uid="{AEDC2491-4241-4FBD-8B4F-98C093C40EBE}"/>
    <cellStyle name="20% - Accent1 25 3" xfId="13015" xr:uid="{8AF837C9-CABE-421C-9F81-28C285536B69}"/>
    <cellStyle name="20% - Accent1 25 4" xfId="24995" xr:uid="{AA457585-E3B2-487E-9D0D-3D8260C8693B}"/>
    <cellStyle name="20% - Accent1 26" xfId="4348" xr:uid="{74D64843-4284-479D-BC31-6FF7C545AAF4}"/>
    <cellStyle name="20% - Accent1 26 2" xfId="13037" xr:uid="{136665E6-2DA9-4540-97B3-A70D774287CB}"/>
    <cellStyle name="20% - Accent1 26 3" xfId="25022" xr:uid="{81ED2F04-D436-43DE-85ED-D5D6260C7339}"/>
    <cellStyle name="20% - Accent1 27" xfId="4371" xr:uid="{AC54FB13-D9C4-4602-B239-5624DD8A4FCE}"/>
    <cellStyle name="20% - Accent1 27 2" xfId="13060" xr:uid="{A7B16349-0549-4B31-B063-6920A4AE29DF}"/>
    <cellStyle name="20% - Accent1 28" xfId="4395" xr:uid="{5E19EC0A-5AF4-4082-A85C-8FEC49EB870B}"/>
    <cellStyle name="20% - Accent1 28 2" xfId="13084" xr:uid="{95D51268-6ABA-4517-8C41-36245ACD8932}"/>
    <cellStyle name="20% - Accent1 29" xfId="4428" xr:uid="{8BB8A31D-646A-4A0D-9D2E-B2489EF7274A}"/>
    <cellStyle name="20% - Accent1 29 2" xfId="13108" xr:uid="{1CF5EED2-542B-4248-9720-84433BD325C3}"/>
    <cellStyle name="20% - Accent1 3" xfId="1415" xr:uid="{2442AE1A-334C-4F90-AB80-3C8394920D87}"/>
    <cellStyle name="20% - Accent1 3 2" xfId="3591" xr:uid="{D0A5DE5B-07AE-4A31-BBE3-2F5EB595BD3A}"/>
    <cellStyle name="20% - Accent1 3 2 2" xfId="8781" xr:uid="{1455E86D-89AF-48B3-83BD-790899F2A6E4}"/>
    <cellStyle name="20% - Accent1 3 2 3" xfId="12677" xr:uid="{971CE0EF-A8C6-4A85-9B6B-87EA191D3D57}"/>
    <cellStyle name="20% - Accent1 3 2 3 2" xfId="19672" xr:uid="{702D58D1-9C2B-4B9B-8E47-7E56F80DB3C2}"/>
    <cellStyle name="20% - Accent1 3 2 4" xfId="16321" xr:uid="{E95340B8-473E-4A9A-A773-CAB79EDBBCD6}"/>
    <cellStyle name="20% - Accent1 3 3" xfId="3409" xr:uid="{362BE0B4-F5C0-45E5-BD64-3999433653F4}"/>
    <cellStyle name="20% - Accent1 3 3 2" xfId="5357" xr:uid="{6E6FA23F-F051-4DB0-9B02-0B0FEB9E7182}"/>
    <cellStyle name="20% - Accent1 3 4" xfId="12398" xr:uid="{33E46E9A-1910-40EE-A469-81B90ED98D6F}"/>
    <cellStyle name="20% - Accent1 3 4 2" xfId="16244" xr:uid="{1C4C6FB0-84AA-460A-A1DA-85F76584BE56}"/>
    <cellStyle name="20% - Accent1 3 4 2 2" xfId="22885" xr:uid="{4FC1EC7C-4AFC-4D9A-B5F4-2EAB87B107E3}"/>
    <cellStyle name="20% - Accent1 3 4 3" xfId="19534" xr:uid="{AD6B461B-2BAA-4CEE-881F-EF6F87263555}"/>
    <cellStyle name="20% - Accent1 3 5" xfId="12466" xr:uid="{05856914-B85F-4E11-A9D7-EFA67A4362B0}"/>
    <cellStyle name="20% - Accent1 3 5 2" xfId="19594" xr:uid="{711D28D1-6C98-4D59-9B11-305F011B1D9E}"/>
    <cellStyle name="20% - Accent1 3 6" xfId="12546" xr:uid="{9CFC7E7D-71F4-467A-87EC-57E96E77B039}"/>
    <cellStyle name="20% - Accent1 3 7" xfId="22951" xr:uid="{901B9FB4-265D-4A7D-BEA7-5C6BDA8AD3F5}"/>
    <cellStyle name="20% - Accent1 3 8" xfId="23962" xr:uid="{7342EA19-4F1B-4418-A8D9-D112CB5A2E69}"/>
    <cellStyle name="20% - Accent1 3 9" xfId="24089" xr:uid="{7F10DD15-5416-45B0-BEA8-6D9C766CFD0D}"/>
    <cellStyle name="20% - Accent1 30" xfId="3225" xr:uid="{6E986EC3-02CD-435C-AA8D-4FEB116FF1CB}"/>
    <cellStyle name="20% - Accent1 30 2" xfId="13130" xr:uid="{D57F3184-5135-46B1-AA69-530C96280070}"/>
    <cellStyle name="20% - Accent1 31" xfId="4521" xr:uid="{D1DD7201-F916-4A78-B1F3-1B44A2239BBE}"/>
    <cellStyle name="20% - Accent1 31 2" xfId="13151" xr:uid="{F6BD0C78-C725-4924-8DDB-6BB23D4EFE93}"/>
    <cellStyle name="20% - Accent1 32" xfId="4544" xr:uid="{E41BC82A-B274-493A-86FC-F08983FEDF32}"/>
    <cellStyle name="20% - Accent1 32 2" xfId="13172" xr:uid="{9F020FEA-F0E4-4B05-97D7-5C02764293F3}"/>
    <cellStyle name="20% - Accent1 33" xfId="4603" xr:uid="{9FB49AC2-0E81-41F0-A85D-7F4EB1906504}"/>
    <cellStyle name="20% - Accent1 33 2" xfId="13200" xr:uid="{E633EA81-C539-4B64-B1AF-FB825B2B7F95}"/>
    <cellStyle name="20% - Accent1 34" xfId="4624" xr:uid="{3F38C337-E165-43E4-9C6B-2715BD41F371}"/>
    <cellStyle name="20% - Accent1 34 2" xfId="13219" xr:uid="{730C783C-68F4-4785-8F24-5160C58ADC22}"/>
    <cellStyle name="20% - Accent1 35" xfId="4821" xr:uid="{8DB52DB4-751B-44F7-A836-0887648A30B3}"/>
    <cellStyle name="20% - Accent1 35 2" xfId="13252" xr:uid="{ED43BCBE-8A8C-4D6F-8760-EBC42F0F27C5}"/>
    <cellStyle name="20% - Accent1 35 2 2" xfId="19893" xr:uid="{37CFFB56-E755-4B11-9F85-EFB85E1942CC}"/>
    <cellStyle name="20% - Accent1 35 3" xfId="16542" xr:uid="{95DFE222-F0DD-4A15-BDF4-527F03C3489A}"/>
    <cellStyle name="20% - Accent1 36" xfId="4875" xr:uid="{D29AD0E0-351D-4FAD-BE83-6F5DF0948F6A}"/>
    <cellStyle name="20% - Accent1 37" xfId="10830" xr:uid="{EF7674B7-C6B2-46ED-B009-298A70B25EA5}"/>
    <cellStyle name="20% - Accent1 37 2" xfId="14804" xr:uid="{F573FBF5-B90E-4710-B45F-EB247B3912A4}"/>
    <cellStyle name="20% - Accent1 37 2 2" xfId="21445" xr:uid="{360C7A11-B007-40DE-BDF1-DCBE9CA10FF0}"/>
    <cellStyle name="20% - Accent1 37 3" xfId="18094" xr:uid="{681CC090-0A05-461A-A7B5-B5B0801B9A4A}"/>
    <cellStyle name="20% - Accent1 38" xfId="12374" xr:uid="{AFD09C4E-88DD-43F7-8DF4-CCFC6C40586F}"/>
    <cellStyle name="20% - Accent1 38 2" xfId="16225" xr:uid="{00B215CE-A53C-4EC9-ACB8-769735C6B72B}"/>
    <cellStyle name="20% - Accent1 38 2 2" xfId="22866" xr:uid="{F21550D7-0973-41DC-9E87-25272989395F}"/>
    <cellStyle name="20% - Accent1 38 3" xfId="19515" xr:uid="{544F3117-720A-4F1C-9C30-47B97660D9BA}"/>
    <cellStyle name="20% - Accent1 39" xfId="12442" xr:uid="{AF0759F8-4BD9-420F-B45A-987B85D494C3}"/>
    <cellStyle name="20% - Accent1 39 2" xfId="19575" xr:uid="{BD12092C-E4A9-423A-B007-71F01253D7E8}"/>
    <cellStyle name="20% - Accent1 4" xfId="1416" xr:uid="{074230C2-91E7-4F37-BDDF-648DFEB3F136}"/>
    <cellStyle name="20% - Accent1 4 2" xfId="3592" xr:uid="{5FED5959-BC92-4CD8-9123-B56911BF2BBA}"/>
    <cellStyle name="20% - Accent1 4 2 2" xfId="8782" xr:uid="{3C26B617-24F6-470D-8A72-5403E0E3857E}"/>
    <cellStyle name="20% - Accent1 4 2 3" xfId="12678" xr:uid="{F8A4E262-C79A-46EE-86A2-3D8CF9A0FFF5}"/>
    <cellStyle name="20% - Accent1 4 2 3 2" xfId="19673" xr:uid="{8A8CBEF3-1348-4CE2-AF31-7E054800507C}"/>
    <cellStyle name="20% - Accent1 4 2 4" xfId="16322" xr:uid="{ACF92A9A-590A-4B45-A7D3-0C6EB9250133}"/>
    <cellStyle name="20% - Accent1 4 3" xfId="3434" xr:uid="{F63CE519-38D8-4C4D-B8DE-DE101FFFB3BE}"/>
    <cellStyle name="20% - Accent1 4 3 2" xfId="5358" xr:uid="{D7F3AB38-B59F-4DB9-BE26-A0E2691B3268}"/>
    <cellStyle name="20% - Accent1 4 4" xfId="12402" xr:uid="{893EE403-D867-4A63-874A-4CA4C5DF4541}"/>
    <cellStyle name="20% - Accent1 4 4 2" xfId="16248" xr:uid="{EE4A338F-0260-4367-9706-A9C0EBFA38FD}"/>
    <cellStyle name="20% - Accent1 4 4 2 2" xfId="22889" xr:uid="{59B6AC48-314B-4528-89CD-E922EF9498FB}"/>
    <cellStyle name="20% - Accent1 4 4 3" xfId="19538" xr:uid="{480B5546-A6E9-4ADA-AD52-B486BFDCF4B7}"/>
    <cellStyle name="20% - Accent1 4 5" xfId="12470" xr:uid="{79A449E3-B4C4-4A4B-B815-9E4EC2B75D83}"/>
    <cellStyle name="20% - Accent1 4 5 2" xfId="19598" xr:uid="{F3DC27B4-9C09-4D74-BA37-9A177F2AAC72}"/>
    <cellStyle name="20% - Accent1 4 6" xfId="12563" xr:uid="{7279C0ED-54B9-41DF-8A65-B3CA6E95F92B}"/>
    <cellStyle name="20% - Accent1 4 7" xfId="22955" xr:uid="{6129BCC6-27E0-4C30-A3A3-272973B50C1A}"/>
    <cellStyle name="20% - Accent1 4 8" xfId="24093" xr:uid="{D61A9DCF-3135-48FA-88AD-BB4B604C6391}"/>
    <cellStyle name="20% - Accent1 40" xfId="22927" xr:uid="{003EA8C7-62B3-45BD-97A0-004670C117D1}"/>
    <cellStyle name="20% - Accent1 41" xfId="23795" xr:uid="{91179566-BF15-41D9-93DB-FF173ACD1330}"/>
    <cellStyle name="20% - Accent1 42" xfId="23853" xr:uid="{25D6B11E-D8F0-4528-A6F1-9C66C4589FE5}"/>
    <cellStyle name="20% - Accent1 43" xfId="24022" xr:uid="{053BB2E3-89A5-4FA1-B1C4-716E51E1E76B}"/>
    <cellStyle name="20% - Accent1 44" xfId="24065" xr:uid="{1A8099E6-3BEE-4321-ACFE-A99CCCA2544D}"/>
    <cellStyle name="20% - Accent1 5" xfId="1417" xr:uid="{F7AC38F5-5D5B-41D9-868B-EF78EDB2BA4F}"/>
    <cellStyle name="20% - Accent1 5 2" xfId="3593" xr:uid="{1086AAC3-F64E-40F7-8ECC-BFFA8B4CAC93}"/>
    <cellStyle name="20% - Accent1 5 2 2" xfId="12679" xr:uid="{078D1671-6380-452A-9061-20694FE146C5}"/>
    <cellStyle name="20% - Accent1 5 2 2 2" xfId="19674" xr:uid="{E92A9266-B914-45B3-8D43-7032A1A21A3D}"/>
    <cellStyle name="20% - Accent1 5 2 3" xfId="16323" xr:uid="{CCB2397F-A745-4A69-AF41-05DAF4ECEC53}"/>
    <cellStyle name="20% - Accent1 5 3" xfId="3456" xr:uid="{C6DF4E51-2927-47B8-9FDC-35942C104C00}"/>
    <cellStyle name="20% - Accent1 5 3 2" xfId="5359" xr:uid="{F874DA22-1300-4CF9-93F6-B8174701A050}"/>
    <cellStyle name="20% - Accent1 5 4" xfId="12577" xr:uid="{B3AB2391-F99A-4959-AF2F-1B527C034393}"/>
    <cellStyle name="20% - Accent1 6" xfId="1418" xr:uid="{D8AD4D21-4182-419B-A765-ACD6A0A6C58A}"/>
    <cellStyle name="20% - Accent1 6 2" xfId="3594" xr:uid="{28344F17-398F-4CD3-A314-DAC4F5389497}"/>
    <cellStyle name="20% - Accent1 6 2 2" xfId="12680" xr:uid="{58518F03-1BCE-426F-81C7-C107DA27C079}"/>
    <cellStyle name="20% - Accent1 6 2 2 2" xfId="19675" xr:uid="{987BDEF1-0FFE-4B21-AE3A-FB76D660F1F0}"/>
    <cellStyle name="20% - Accent1 6 2 3" xfId="16324" xr:uid="{9E752D05-DB41-4518-9F2C-7F8A4C660355}"/>
    <cellStyle name="20% - Accent1 6 3" xfId="3476" xr:uid="{E7CF4A36-DB24-4238-976B-AD848AD6ACFE}"/>
    <cellStyle name="20% - Accent1 6 3 2" xfId="5360" xr:uid="{AB8F4757-D4AF-4B3B-A111-868B6A5C675B}"/>
    <cellStyle name="20% - Accent1 6 4" xfId="12596" xr:uid="{946027F9-8DBE-4CAD-9D3A-0CAD75367881}"/>
    <cellStyle name="20% - Accent1 7" xfId="3500" xr:uid="{9CBA1A16-F70C-4B47-880E-BBEBD4C2698D}"/>
    <cellStyle name="20% - Accent1 7 2" xfId="3595" xr:uid="{D33F5435-412D-47E8-9600-92018133131C}"/>
    <cellStyle name="20% - Accent1 7 2 2" xfId="12681" xr:uid="{F9E72D58-6E0A-4180-A66A-CF920295E635}"/>
    <cellStyle name="20% - Accent1 7 2 2 2" xfId="19676" xr:uid="{F57C23D8-34F7-4E7D-9515-5E59C4E2259B}"/>
    <cellStyle name="20% - Accent1 7 2 3" xfId="16325" xr:uid="{7C842C43-D475-4CE2-B3F0-689DC9979144}"/>
    <cellStyle name="20% - Accent1 7 3" xfId="5361" xr:uid="{4E576866-79F4-4FFE-8FD6-6D041F38648E}"/>
    <cellStyle name="20% - Accent1 7 4" xfId="12617" xr:uid="{C4B68503-BE43-4A05-962A-3F44FCAEA591}"/>
    <cellStyle name="20% - Accent1 8" xfId="3520" xr:uid="{08E46A8D-227A-4160-9B77-604CC10393F0}"/>
    <cellStyle name="20% - Accent1 8 2" xfId="3596" xr:uid="{E0300850-BC4F-4DAD-BB3E-2F8BE4E89B70}"/>
    <cellStyle name="20% - Accent1 8 2 2" xfId="12682" xr:uid="{3304AF9D-938C-476D-86B9-8AD3A88BD550}"/>
    <cellStyle name="20% - Accent1 8 2 2 2" xfId="19677" xr:uid="{2893284B-BBC1-4388-B9FD-73A07877024F}"/>
    <cellStyle name="20% - Accent1 8 2 3" xfId="16326" xr:uid="{F5B4C0C1-5744-43D4-9982-E366EF884CB9}"/>
    <cellStyle name="20% - Accent1 8 3" xfId="5362" xr:uid="{547553FA-4D8C-409D-9167-9EB714952881}"/>
    <cellStyle name="20% - Accent1 8 4" xfId="12637" xr:uid="{336B139F-7E7B-415F-9986-8776CEC687BB}"/>
    <cellStyle name="20% - Accent1 9" xfId="3597" xr:uid="{92CDB6D3-F440-427D-8E4C-04D4F1B3BAB2}"/>
    <cellStyle name="20% - Accent1 9 2" xfId="5363" xr:uid="{14119506-7B8B-4902-8A12-640F5122CD8A}"/>
    <cellStyle name="20% - Accent1 9 3" xfId="12683" xr:uid="{BD4BC856-95D2-4A5A-8311-4A64F281F5B7}"/>
    <cellStyle name="20% - Accent1 9 3 2" xfId="19678" xr:uid="{1CCBBC64-30BD-471F-9428-3A05BBCB4B55}"/>
    <cellStyle name="20% - Accent1 9 4" xfId="16327" xr:uid="{6DDB4779-3522-46F2-9749-9331A0725571}"/>
    <cellStyle name="20% - Accent2 10" xfId="3598" xr:uid="{977D77FF-FE00-4BA2-9EAC-E8D74936A593}"/>
    <cellStyle name="20% - Accent2 10 2" xfId="5364" xr:uid="{186B6C96-4CBF-41DF-9207-9F7FDE4436AC}"/>
    <cellStyle name="20% - Accent2 10 3" xfId="12684" xr:uid="{00C1C641-E43B-43AE-89F6-3B661C6A9048}"/>
    <cellStyle name="20% - Accent2 10 3 2" xfId="19679" xr:uid="{AD375D17-09DD-41ED-986E-EA406DBD145B}"/>
    <cellStyle name="20% - Accent2 10 4" xfId="16328" xr:uid="{7FFBBEC9-4567-4D60-96D0-A3AF0473D4D7}"/>
    <cellStyle name="20% - Accent2 11" xfId="3599" xr:uid="{B0AB46F1-6B52-4EDE-831E-9B24FFB72258}"/>
    <cellStyle name="20% - Accent2 11 2" xfId="5365" xr:uid="{047550FD-785A-4774-8274-3E9B03C54ADE}"/>
    <cellStyle name="20% - Accent2 11 3" xfId="12685" xr:uid="{2574C56A-3B0D-4609-B6A7-55279940830C}"/>
    <cellStyle name="20% - Accent2 11 3 2" xfId="19680" xr:uid="{A55821F9-1A7E-4244-8B6D-C3D34BB86FD0}"/>
    <cellStyle name="20% - Accent2 11 4" xfId="16329" xr:uid="{BE9A35B8-5723-482F-B8ED-D241B2485996}"/>
    <cellStyle name="20% - Accent2 12" xfId="3600" xr:uid="{C6BE68B6-A742-4F9D-A4FD-EAE3BB980643}"/>
    <cellStyle name="20% - Accent2 12 2" xfId="5366" xr:uid="{A19CDAE3-8587-4627-B866-823FE15DC123}"/>
    <cellStyle name="20% - Accent2 12 3" xfId="12686" xr:uid="{E0DA283D-1EFF-4C9A-9F12-8C6B84EA8791}"/>
    <cellStyle name="20% - Accent2 12 3 2" xfId="19681" xr:uid="{520A4BBA-67AD-4EC5-85C2-587B3705885C}"/>
    <cellStyle name="20% - Accent2 12 4" xfId="16330" xr:uid="{EC5851FF-C849-4E26-AA06-0AC1542C6375}"/>
    <cellStyle name="20% - Accent2 13" xfId="3601" xr:uid="{4605C670-EEBC-405A-BDC0-204C31457FC3}"/>
    <cellStyle name="20% - Accent2 13 2" xfId="5367" xr:uid="{CA8064C6-DC51-45AC-80A2-A22BC4EA0F07}"/>
    <cellStyle name="20% - Accent2 13 3" xfId="12687" xr:uid="{55579C84-CCFB-443E-A789-090C17AFCD77}"/>
    <cellStyle name="20% - Accent2 13 3 2" xfId="19682" xr:uid="{FA147356-2762-464A-AE2A-22D40DEA8594}"/>
    <cellStyle name="20% - Accent2 13 4" xfId="16331" xr:uid="{7A85BF13-3D26-48E5-99D6-5DD9864B18F6}"/>
    <cellStyle name="20% - Accent2 14" xfId="3602" xr:uid="{B3FE6F99-F41D-4731-A3AD-E70FC12CF575}"/>
    <cellStyle name="20% - Accent2 14 2" xfId="5368" xr:uid="{FCAD8EF4-3F61-46A6-887A-AF3803068F89}"/>
    <cellStyle name="20% - Accent2 14 3" xfId="12688" xr:uid="{0EE0E08F-2563-439D-937F-5CD2B9D66B48}"/>
    <cellStyle name="20% - Accent2 14 3 2" xfId="19683" xr:uid="{4D58FBBB-4122-4CFA-8A5A-F16E88AE6806}"/>
    <cellStyle name="20% - Accent2 14 4" xfId="16332" xr:uid="{A66FE71D-8B0E-43D3-AB49-350EA0948B5E}"/>
    <cellStyle name="20% - Accent2 15" xfId="4141" xr:uid="{C735AD42-8695-4BA6-BE49-3973DD1EB300}"/>
    <cellStyle name="20% - Accent2 15 2" xfId="5369" xr:uid="{674D3D3B-38C5-476E-8589-4BA82E551151}"/>
    <cellStyle name="20% - Accent2 15 3" xfId="12853" xr:uid="{157665FD-AC5A-4A31-B67E-47E52DD07DBF}"/>
    <cellStyle name="20% - Accent2 15 3 2" xfId="19840" xr:uid="{D1F1CD4C-B736-43F3-8460-EA7F02E5925F}"/>
    <cellStyle name="20% - Accent2 15 4" xfId="16489" xr:uid="{80565F60-F23B-4D9F-9B27-16BB28E7EC7C}"/>
    <cellStyle name="20% - Accent2 16" xfId="4154" xr:uid="{70A5EBCF-0544-41EB-AD1E-D8789493362D}"/>
    <cellStyle name="20% - Accent2 16 2" xfId="5370" xr:uid="{760F086D-BD03-479F-983E-FC9562E4C843}"/>
    <cellStyle name="20% - Accent2 16 3" xfId="12866" xr:uid="{2D9A72EC-ED0A-4916-957B-CB7B4075DAAC}"/>
    <cellStyle name="20% - Accent2 16 3 2" xfId="19853" xr:uid="{520E253C-9CEB-428E-98C6-2723C99E7545}"/>
    <cellStyle name="20% - Accent2 16 4" xfId="16502" xr:uid="{18E988E8-6850-4E32-815C-77CE4E8D55D1}"/>
    <cellStyle name="20% - Accent2 17" xfId="4167" xr:uid="{56CF30F7-B58A-4FA1-9827-4A2137842FD3}"/>
    <cellStyle name="20% - Accent2 17 2" xfId="5371" xr:uid="{AAD139FE-90C8-42FF-B3F8-32096E558CF2}"/>
    <cellStyle name="20% - Accent2 17 3" xfId="12879" xr:uid="{39F31224-CFC6-4FEB-B766-B0A0CA654108}"/>
    <cellStyle name="20% - Accent2 17 3 2" xfId="19866" xr:uid="{9A0D01F1-F739-4C6D-8802-38508C949CA8}"/>
    <cellStyle name="20% - Accent2 17 4" xfId="16515" xr:uid="{6D730291-15F0-4B24-99FF-F2B238A85B8B}"/>
    <cellStyle name="20% - Accent2 18" xfId="3560" xr:uid="{065A1B3D-46FE-4A79-909A-B5CAC5C2AC80}"/>
    <cellStyle name="20% - Accent2 18 2" xfId="10265" xr:uid="{63A35E09-FD69-4895-849E-CF1BF54F5AA5}"/>
    <cellStyle name="20% - Accent2 18 2 2" xfId="12114" xr:uid="{30BC87EF-322E-45C8-8D34-B9204B2F7F0C}"/>
    <cellStyle name="20% - Accent2 18 2 2 2" xfId="16046" xr:uid="{B323255D-0CCA-422B-A52B-96AD0FAA5216}"/>
    <cellStyle name="20% - Accent2 18 2 2 2 2" xfId="22687" xr:uid="{6D880C93-1305-4DAD-BAC1-7025F77AB37A}"/>
    <cellStyle name="20% - Accent2 18 2 2 3" xfId="19336" xr:uid="{1AA20D20-72BE-4DE5-AECF-7ADF090D509D}"/>
    <cellStyle name="20% - Accent2 18 2 2 4" xfId="25612" xr:uid="{9760B3BD-7737-4718-92C9-1187C53BC6AE}"/>
    <cellStyle name="20% - Accent2 18 2 3" xfId="14512" xr:uid="{0A251F62-6722-4F25-9BCB-C78F565B02F8}"/>
    <cellStyle name="20% - Accent2 18 2 3 2" xfId="21153" xr:uid="{BA2F0B0D-1340-460A-BC2B-1F0DC0DCB341}"/>
    <cellStyle name="20% - Accent2 18 2 4" xfId="17802" xr:uid="{7CD03173-FF0B-45AD-AE81-87262E0A2534}"/>
    <cellStyle name="20% - Accent2 18 2 5" xfId="23593" xr:uid="{F49566A9-FF48-46F8-8208-899D232654D6}"/>
    <cellStyle name="20% - Accent2 18 2 6" xfId="24728" xr:uid="{C080BF22-16DA-421A-92E6-C3FF4A4F2C1D}"/>
    <cellStyle name="20% - Accent2 18 3" xfId="8267" xr:uid="{8E6C4853-867B-4724-8370-8920C58EECEE}"/>
    <cellStyle name="20% - Accent2 18 3 2" xfId="14143" xr:uid="{16EB16ED-C607-4783-8226-2519F9D1E1E9}"/>
    <cellStyle name="20% - Accent2 18 3 2 2" xfId="20784" xr:uid="{BD087C00-0CBC-416C-978F-3B21A916CA6B}"/>
    <cellStyle name="20% - Accent2 18 3 3" xfId="17433" xr:uid="{61313A48-6A25-48FC-852D-226B5C6B4AB2}"/>
    <cellStyle name="20% - Accent2 18 3 4" xfId="25248" xr:uid="{455A15EB-DA07-40D5-A9A7-687E8C2ECF5B}"/>
    <cellStyle name="20% - Accent2 18 4" xfId="11745" xr:uid="{AE7946F0-01FC-4E74-9376-AEFA549BAD7A}"/>
    <cellStyle name="20% - Accent2 18 4 2" xfId="15677" xr:uid="{6E0BB005-B875-4976-AA74-DDEFBB070844}"/>
    <cellStyle name="20% - Accent2 18 4 2 2" xfId="22318" xr:uid="{7B875AF5-90F9-424C-BAF0-84C4E0CC69DD}"/>
    <cellStyle name="20% - Accent2 18 4 3" xfId="18967" xr:uid="{CCE6E251-8ABE-44B1-ABFA-1168B7472DD8}"/>
    <cellStyle name="20% - Accent2 18 5" xfId="12657" xr:uid="{668B9C69-BD0C-4D65-A8F6-346EE3B9C15E}"/>
    <cellStyle name="20% - Accent2 18 5 2" xfId="19654" xr:uid="{AEEB9CCD-488A-491E-B9B0-3D3C9A90C981}"/>
    <cellStyle name="20% - Accent2 18 6" xfId="16303" xr:uid="{1B0FD7B6-E9B6-413A-9997-129CF8EFD2ED}"/>
    <cellStyle name="20% - Accent2 18 7" xfId="23202" xr:uid="{D8136BCC-5C6A-4296-B98F-8789FC88FDC2}"/>
    <cellStyle name="20% - Accent2 18 8" xfId="24342" xr:uid="{2AA5BD34-521E-4DCC-BDA1-462AA4AA5742}"/>
    <cellStyle name="20% - Accent2 19" xfId="4205" xr:uid="{9CDC32F5-211C-4AB5-948E-242091650176}"/>
    <cellStyle name="20% - Accent2 19 2" xfId="10296" xr:uid="{0FBA4167-91FC-4A36-8E9E-692784B18237}"/>
    <cellStyle name="20% - Accent2 19 2 2" xfId="12146" xr:uid="{5206AF7B-04CD-466C-8451-850E6CF4EF02}"/>
    <cellStyle name="20% - Accent2 19 2 2 2" xfId="16078" xr:uid="{8F000403-53DD-4411-A948-93600A936957}"/>
    <cellStyle name="20% - Accent2 19 2 2 2 2" xfId="22719" xr:uid="{5EDF9D08-F45C-4225-B251-57518D5CA772}"/>
    <cellStyle name="20% - Accent2 19 2 2 3" xfId="19368" xr:uid="{C7B29A40-4099-4818-825D-9ECCCB434EA6}"/>
    <cellStyle name="20% - Accent2 19 2 2 4" xfId="25644" xr:uid="{1001F96F-5924-4FA4-952F-5F76C41E1494}"/>
    <cellStyle name="20% - Accent2 19 2 3" xfId="14544" xr:uid="{8E6674DC-AE22-4335-A810-9EAD3F888A40}"/>
    <cellStyle name="20% - Accent2 19 2 3 2" xfId="21185" xr:uid="{DE09B7C5-B295-4514-B88B-79BE016B7FC1}"/>
    <cellStyle name="20% - Accent2 19 2 4" xfId="17834" xr:uid="{F3B2B733-E431-46A9-A2A0-67C85EBE8219}"/>
    <cellStyle name="20% - Accent2 19 2 5" xfId="23625" xr:uid="{544887F2-28EF-4482-893C-C29E317417B9}"/>
    <cellStyle name="20% - Accent2 19 2 6" xfId="24760" xr:uid="{4FC32455-B406-4D89-B2D8-0E88C0985E7E}"/>
    <cellStyle name="20% - Accent2 19 3" xfId="8571" xr:uid="{0B519AA6-24C8-43ED-81E5-0AE826EAFDDA}"/>
    <cellStyle name="20% - Accent2 19 3 2" xfId="14175" xr:uid="{B4018632-E407-4B61-9499-363CE9432517}"/>
    <cellStyle name="20% - Accent2 19 3 2 2" xfId="20816" xr:uid="{1918E2AF-6289-4A5E-9D3C-7EEBD9C64D8F}"/>
    <cellStyle name="20% - Accent2 19 3 3" xfId="17465" xr:uid="{CF23D304-EF43-43F0-B570-588B98E4FE30}"/>
    <cellStyle name="20% - Accent2 19 3 4" xfId="25280" xr:uid="{8BD51DAC-A3FB-4E3D-A27B-C4FAA963A10B}"/>
    <cellStyle name="20% - Accent2 19 4" xfId="11777" xr:uid="{B5D45522-3891-44B9-908C-05EC540EA25D}"/>
    <cellStyle name="20% - Accent2 19 4 2" xfId="15709" xr:uid="{4C4EC26E-BB08-41AB-A812-28C5C21360F7}"/>
    <cellStyle name="20% - Accent2 19 4 2 2" xfId="22350" xr:uid="{981F6826-2D29-4CA9-AC99-72F2F5B9372D}"/>
    <cellStyle name="20% - Accent2 19 4 3" xfId="18999" xr:uid="{9F746AD3-C961-4A58-A45A-58C14FB10EC2}"/>
    <cellStyle name="20% - Accent2 19 5" xfId="12909" xr:uid="{ED2E53DC-42DA-4D46-B9F9-D322A17B9B77}"/>
    <cellStyle name="20% - Accent2 19 6" xfId="23257" xr:uid="{CDD42AB6-807A-4335-8334-21EAC964B3CD}"/>
    <cellStyle name="20% - Accent2 19 7" xfId="24396" xr:uid="{9E2E4E1C-732E-4971-A08F-5CE479BE4E66}"/>
    <cellStyle name="20% - Accent2 2" xfId="1419" xr:uid="{368E9A80-2DF8-4BEC-8371-60862EA41C80}"/>
    <cellStyle name="20% - Accent2 2 10" xfId="5372" xr:uid="{F84664D6-D0F9-41F7-98F7-6B20D060F444}"/>
    <cellStyle name="20% - Accent2 2 10 2" xfId="12286" xr:uid="{744C697E-765B-4505-B0B2-3AA277AB1E40}"/>
    <cellStyle name="20% - Accent2 2 11" xfId="12400" xr:uid="{B10D2DB9-8493-40E1-A336-591937172C3A}"/>
    <cellStyle name="20% - Accent2 2 11 2" xfId="16246" xr:uid="{55F45A3A-2C20-4EF3-9EA4-50300829CCA3}"/>
    <cellStyle name="20% - Accent2 2 11 2 2" xfId="22887" xr:uid="{15B706FB-CE9B-442C-B577-316A24D75037}"/>
    <cellStyle name="20% - Accent2 2 11 3" xfId="19536" xr:uid="{DB96D532-C106-45B8-BA5C-2E25517EC517}"/>
    <cellStyle name="20% - Accent2 2 12" xfId="12468" xr:uid="{6D9C1779-857C-4799-BE59-CD0ED4AEB418}"/>
    <cellStyle name="20% - Accent2 2 12 2" xfId="19596" xr:uid="{BE2FAC54-95EA-4965-AF58-64238A273D1C}"/>
    <cellStyle name="20% - Accent2 2 13" xfId="22953" xr:uid="{E5E58EEF-96C1-437E-9F44-8D075F240E73}"/>
    <cellStyle name="20% - Accent2 2 14" xfId="23911" xr:uid="{013F94BC-AF39-4BD6-B844-977186F212CC}"/>
    <cellStyle name="20% - Accent2 2 15" xfId="24025" xr:uid="{EFF577DE-2423-485B-AE88-92DD7D19DDB6}"/>
    <cellStyle name="20% - Accent2 2 16" xfId="24091" xr:uid="{C3E9222E-B50B-422C-8507-8F760489EC9D}"/>
    <cellStyle name="20% - Accent2 2 2" xfId="1420" xr:uid="{202EEECF-9C5C-46C8-923F-A360F2E3C570}"/>
    <cellStyle name="20% - Accent2 2 2 2" xfId="3603" xr:uid="{BF42BAC4-232F-4AC0-A86B-1B3155930255}"/>
    <cellStyle name="20% - Accent2 2 2 2 2" xfId="8783" xr:uid="{AADC13A3-DBDA-483D-8C26-3C66CE528C58}"/>
    <cellStyle name="20% - Accent2 2 2 3" xfId="5373" xr:uid="{186FFC85-BCF1-4ADA-A450-960AAFDF6B75}"/>
    <cellStyle name="20% - Accent2 2 2 4" xfId="12689" xr:uid="{F2DAF306-764A-46D5-A671-10A1EF3DBE4A}"/>
    <cellStyle name="20% - Accent2 2 2 4 2" xfId="19684" xr:uid="{FC251AC6-7650-4FF6-8FF4-D9B84EC48144}"/>
    <cellStyle name="20% - Accent2 2 2 5" xfId="16333" xr:uid="{EE33172C-452D-4204-8151-57D1C1E7E505}"/>
    <cellStyle name="20% - Accent2 2 2 6" xfId="23967" xr:uid="{BA4CC4E2-7C3D-4957-81F9-998FF36DB166}"/>
    <cellStyle name="20% - Accent2 2 3" xfId="3368" xr:uid="{077A37FE-3F30-49DE-B702-8532A3278B0F}"/>
    <cellStyle name="20% - Accent2 2 3 2" xfId="8784" xr:uid="{B16A9861-4496-42E0-ADA8-B7C6BEEECCE8}"/>
    <cellStyle name="20% - Accent2 2 3 3" xfId="24009" xr:uid="{AF519E1B-E844-4D8D-8DF6-2F3D73A83086}"/>
    <cellStyle name="20% - Accent2 2 3 4" xfId="5374" xr:uid="{84B413AB-A08B-41A2-A15B-48CEEEEA3987}"/>
    <cellStyle name="20% - Accent2 2 4" xfId="5375" xr:uid="{F8650594-249E-4A5C-9B96-949704D93132}"/>
    <cellStyle name="20% - Accent2 2 4 2" xfId="8785" xr:uid="{4022658C-81F6-4ECE-B5A0-15F0BAEB24F1}"/>
    <cellStyle name="20% - Accent2 2 5" xfId="5376" xr:uid="{109436C8-AC19-45C2-8EB9-C7B0FBACF4C7}"/>
    <cellStyle name="20% - Accent2 2 5 2" xfId="8786" xr:uid="{57F95F24-2667-4AED-824C-8E12273AC9B0}"/>
    <cellStyle name="20% - Accent2 2 6" xfId="5377" xr:uid="{1C49E9BF-7A35-4201-99CF-E0350B1397C5}"/>
    <cellStyle name="20% - Accent2 2 6 2" xfId="8787" xr:uid="{C6236EE5-AC2E-41F9-9F73-94771DF54D96}"/>
    <cellStyle name="20% - Accent2 2 7" xfId="5378" xr:uid="{3CAF02D5-AF6B-450C-81A1-B5E1FBBCC899}"/>
    <cellStyle name="20% - Accent2 2 7 2" xfId="8788" xr:uid="{A833AABE-3A91-430F-AC50-8C1AEAEA2CEE}"/>
    <cellStyle name="20% - Accent2 2 8" xfId="5379" xr:uid="{92C0EEA4-0F73-4219-BBC7-74505558D00E}"/>
    <cellStyle name="20% - Accent2 2 8 2" xfId="8789" xr:uid="{E085EA1A-BBD4-4C81-9EA6-C18DF0580C66}"/>
    <cellStyle name="20% - Accent2 2 9" xfId="8252" xr:uid="{3F027D57-BC7A-41FE-B4FE-6712BDB72BA4}"/>
    <cellStyle name="20% - Accent2 2 9 2" xfId="10251" xr:uid="{BC4EEAFD-6F73-4917-9791-0B8103394B12}"/>
    <cellStyle name="20% - Accent2 2 9 2 2" xfId="12100" xr:uid="{6FA1F9F6-55B8-4584-96C0-3A86F044BFC7}"/>
    <cellStyle name="20% - Accent2 2 9 2 2 2" xfId="16032" xr:uid="{7694F080-27C4-4CA8-A07E-9E5B281890B4}"/>
    <cellStyle name="20% - Accent2 2 9 2 2 2 2" xfId="22673" xr:uid="{969B7B5C-7AA4-4BF2-8B4B-B56356843526}"/>
    <cellStyle name="20% - Accent2 2 9 2 2 3" xfId="19322" xr:uid="{FDFAFADA-6B4E-4057-94C7-5C01FFDCECDF}"/>
    <cellStyle name="20% - Accent2 2 9 2 2 4" xfId="25598" xr:uid="{9638B001-0222-46CD-9FB9-B663F071A9B8}"/>
    <cellStyle name="20% - Accent2 2 9 2 3" xfId="14498" xr:uid="{BE487311-404A-43E1-BC7C-3D7FAC9036D3}"/>
    <cellStyle name="20% - Accent2 2 9 2 3 2" xfId="21139" xr:uid="{A11614AB-A163-4874-B4EB-6FF46BA89523}"/>
    <cellStyle name="20% - Accent2 2 9 2 4" xfId="17788" xr:uid="{A6447709-7BAC-4ED9-A14B-C975B2F4AFC6}"/>
    <cellStyle name="20% - Accent2 2 9 2 5" xfId="23579" xr:uid="{0476448A-B6E5-444E-B7AA-C8A4202BAA77}"/>
    <cellStyle name="20% - Accent2 2 9 2 6" xfId="24714" xr:uid="{225B9896-6E2E-4411-B1D7-8D48B275FC43}"/>
    <cellStyle name="20% - Accent2 2 9 3" xfId="11731" xr:uid="{B71D074C-6DC1-493E-8AEF-A917C5922974}"/>
    <cellStyle name="20% - Accent2 2 9 3 2" xfId="15663" xr:uid="{078116BB-2B59-47C4-B169-7AD509497FEA}"/>
    <cellStyle name="20% - Accent2 2 9 3 2 2" xfId="22304" xr:uid="{7DE64D93-C579-4885-B2E6-00DDF1C9DAF1}"/>
    <cellStyle name="20% - Accent2 2 9 3 3" xfId="18953" xr:uid="{DFF7BBD4-04D5-48AD-AB6A-9FFADE3DF864}"/>
    <cellStyle name="20% - Accent2 2 9 3 4" xfId="25234" xr:uid="{E0F0619E-A4D0-4F08-976B-67AE74C2E85D}"/>
    <cellStyle name="20% - Accent2 2 9 4" xfId="14129" xr:uid="{6DEBFFD5-F218-4DE8-9C69-FF6D2586FC26}"/>
    <cellStyle name="20% - Accent2 2 9 4 2" xfId="20770" xr:uid="{BCF9D593-1257-4AF6-ACB3-727027CE387D}"/>
    <cellStyle name="20% - Accent2 2 9 5" xfId="17419" xr:uid="{931FECDA-B383-46BF-A4F2-2BCCB69C0CF5}"/>
    <cellStyle name="20% - Accent2 2 9 6" xfId="23188" xr:uid="{EAFE3FF6-A1B6-4054-994C-172A03206600}"/>
    <cellStyle name="20% - Accent2 2 9 7" xfId="24328" xr:uid="{9F1EB4E0-1CBC-46A6-B9DC-B0B3D0E1C844}"/>
    <cellStyle name="20% - Accent2 20" xfId="4219" xr:uid="{15B7D984-8E0E-4720-A72B-8E37482053A6}"/>
    <cellStyle name="20% - Accent2 20 2" xfId="8684" xr:uid="{7195386F-0534-4C5C-84C2-042309948F54}"/>
    <cellStyle name="20% - Accent2 21" xfId="4240" xr:uid="{A9D6AF3A-3A90-4372-B3D1-8CD458894A57}"/>
    <cellStyle name="20% - Accent2 21 2" xfId="10371" xr:uid="{279C0A21-B953-4032-BB93-F1DE66C322BB}"/>
    <cellStyle name="20% - Accent2 21 2 2" xfId="12221" xr:uid="{0D1282D0-1D2E-422D-B9CF-C6D10EA8939B}"/>
    <cellStyle name="20% - Accent2 21 2 2 2" xfId="16153" xr:uid="{84719B60-9801-470D-B5E9-BF881249B27F}"/>
    <cellStyle name="20% - Accent2 21 2 2 2 2" xfId="22794" xr:uid="{C39040CB-CFE5-44C2-A25D-A84058807656}"/>
    <cellStyle name="20% - Accent2 21 2 2 3" xfId="19443" xr:uid="{C432E57F-F79C-4892-83EB-2133AB5728CE}"/>
    <cellStyle name="20% - Accent2 21 2 2 4" xfId="25719" xr:uid="{484CABD3-2BCC-48DF-918F-0BCC5D5FA088}"/>
    <cellStyle name="20% - Accent2 21 2 3" xfId="14619" xr:uid="{3F5461F8-E720-4437-A85E-A982C6342E66}"/>
    <cellStyle name="20% - Accent2 21 2 3 2" xfId="21260" xr:uid="{8E5784DE-458B-4058-85F4-0444E8725413}"/>
    <cellStyle name="20% - Accent2 21 2 4" xfId="17909" xr:uid="{592182C0-06E9-432B-9D53-AA9E08A76100}"/>
    <cellStyle name="20% - Accent2 21 2 5" xfId="23700" xr:uid="{7705D15F-630B-4B78-BE33-393A91DA1BA8}"/>
    <cellStyle name="20% - Accent2 21 2 6" xfId="24835" xr:uid="{4088E4AD-0F8C-47B3-818E-DCDA4C4AB7BC}"/>
    <cellStyle name="20% - Accent2 21 3" xfId="8728" xr:uid="{F9547C5C-DFF3-42C3-9EAB-1271BA5EADFD}"/>
    <cellStyle name="20% - Accent2 21 3 2" xfId="14251" xr:uid="{76836FDC-C618-40EC-A7F1-BBDE2CD1F30C}"/>
    <cellStyle name="20% - Accent2 21 3 2 2" xfId="20892" xr:uid="{94947547-47FC-4196-8CD4-E41FAA1BA6F3}"/>
    <cellStyle name="20% - Accent2 21 3 3" xfId="17541" xr:uid="{C2F2F2D0-5CA9-45AB-A7D3-E15A11D954E2}"/>
    <cellStyle name="20% - Accent2 21 3 4" xfId="25355" xr:uid="{C4DADACD-67F2-45B7-84A0-1AB85D858B22}"/>
    <cellStyle name="20% - Accent2 21 4" xfId="11853" xr:uid="{50CB5884-83A1-4202-A584-67813100D1DB}"/>
    <cellStyle name="20% - Accent2 21 4 2" xfId="15785" xr:uid="{F1AF6A64-AA29-4B3A-B676-600A5FEECE8C}"/>
    <cellStyle name="20% - Accent2 21 4 2 2" xfId="22426" xr:uid="{FBF3E44D-86F5-484B-BF66-494F77663CA4}"/>
    <cellStyle name="20% - Accent2 21 4 3" xfId="19075" xr:uid="{D9283A74-2801-44E4-BE99-47B3B350710A}"/>
    <cellStyle name="20% - Accent2 21 5" xfId="12933" xr:uid="{3702E6F3-B83A-4133-AB31-DBB3002E1002}"/>
    <cellStyle name="20% - Accent2 21 6" xfId="23332" xr:uid="{DB518BAF-7505-4FCA-A051-B7626F71105A}"/>
    <cellStyle name="20% - Accent2 21 7" xfId="24471" xr:uid="{6708E916-E770-4266-9FF0-07A77236E18A}"/>
    <cellStyle name="20% - Accent2 22" xfId="4261" xr:uid="{D6330C65-35FD-4357-81F0-2D7EA1DFA586}"/>
    <cellStyle name="20% - Accent2 22 2" xfId="10400" xr:uid="{124AA273-40D8-4AB9-B9B5-FFBAC6F79779}"/>
    <cellStyle name="20% - Accent2 22 2 2" xfId="12250" xr:uid="{C158EE09-5A4C-4BEC-96BC-D0417DDA9C3D}"/>
    <cellStyle name="20% - Accent2 22 2 2 2" xfId="16182" xr:uid="{376F3FFE-7376-4BD9-A321-E8363AC8E2BA}"/>
    <cellStyle name="20% - Accent2 22 2 2 2 2" xfId="22823" xr:uid="{CC190E15-CEAA-4017-BBCA-E2B495201877}"/>
    <cellStyle name="20% - Accent2 22 2 2 3" xfId="19472" xr:uid="{1FF9F425-6146-4811-AE5F-FAA9D0F50912}"/>
    <cellStyle name="20% - Accent2 22 2 2 4" xfId="25748" xr:uid="{DB7186A7-E5D3-4593-B62F-909E6C292F3A}"/>
    <cellStyle name="20% - Accent2 22 2 3" xfId="14648" xr:uid="{D15F8FB0-5A5B-4DBA-B0E3-3A3B64B0153E}"/>
    <cellStyle name="20% - Accent2 22 2 3 2" xfId="21289" xr:uid="{5FCD23B7-8350-4342-89C5-685360FD14FF}"/>
    <cellStyle name="20% - Accent2 22 2 4" xfId="17938" xr:uid="{A902F1E6-3EF4-44D1-886C-0F29107D2A22}"/>
    <cellStyle name="20% - Accent2 22 2 5" xfId="23729" xr:uid="{7493F41E-080D-4D17-9BEE-38E916D52DB2}"/>
    <cellStyle name="20% - Accent2 22 2 6" xfId="24864" xr:uid="{70686B0C-2746-4613-AB6F-7829C9EFBAA4}"/>
    <cellStyle name="20% - Accent2 22 3" xfId="8757" xr:uid="{780483B5-509E-4BBD-80B5-1AAA6DF72041}"/>
    <cellStyle name="20% - Accent2 22 3 2" xfId="14280" xr:uid="{0FD66089-527E-4692-92DF-B952BD7782DE}"/>
    <cellStyle name="20% - Accent2 22 3 2 2" xfId="20921" xr:uid="{57B5E8FA-E7E3-4170-BCFD-8F08210CEE42}"/>
    <cellStyle name="20% - Accent2 22 3 3" xfId="17570" xr:uid="{72C176F8-1091-4BA2-AB21-FF2E479F912C}"/>
    <cellStyle name="20% - Accent2 22 3 4" xfId="25384" xr:uid="{C05D56DA-9771-466D-9915-12EA1BC76645}"/>
    <cellStyle name="20% - Accent2 22 4" xfId="11882" xr:uid="{DF8AB9E4-AC9F-4FFD-94FD-93B20155A477}"/>
    <cellStyle name="20% - Accent2 22 4 2" xfId="15814" xr:uid="{0FBB9E1A-3DA9-4AA6-B6FB-FC761219CDBB}"/>
    <cellStyle name="20% - Accent2 22 4 2 2" xfId="22455" xr:uid="{0F7020C8-B029-43B8-B6D2-F933984AF929}"/>
    <cellStyle name="20% - Accent2 22 4 3" xfId="19104" xr:uid="{31839803-53FA-425A-AF6E-CFCABDF40235}"/>
    <cellStyle name="20% - Accent2 22 5" xfId="12952" xr:uid="{D95D629B-3394-43EA-853C-79923C5D5CEA}"/>
    <cellStyle name="20% - Accent2 22 6" xfId="23361" xr:uid="{75B0D94B-2A39-467E-B533-067E27BA9AD6}"/>
    <cellStyle name="20% - Accent2 22 7" xfId="24500" xr:uid="{3BFCFD5A-7E65-4D03-AA38-6CE9ABEE30D1}"/>
    <cellStyle name="20% - Accent2 23" xfId="4282" xr:uid="{EA8C08BA-20AC-4A1E-9BCA-2A7A59C3F7DF}"/>
    <cellStyle name="20% - Accent2 23 2" xfId="10060" xr:uid="{480EB7B8-2876-4161-A55E-29F69DF1A973}"/>
    <cellStyle name="20% - Accent2 23 2 2" xfId="14307" xr:uid="{1AFB2A94-6D3A-44A9-AA8A-F5D23DF3B9D2}"/>
    <cellStyle name="20% - Accent2 23 2 2 2" xfId="20948" xr:uid="{2A030B7F-56D3-4B41-A251-22AAE3E91A00}"/>
    <cellStyle name="20% - Accent2 23 2 3" xfId="17597" xr:uid="{3038520A-764B-4F88-9642-60BABA40C3D6}"/>
    <cellStyle name="20% - Accent2 23 2 4" xfId="25407" xr:uid="{1342023C-9909-4D10-B506-7C568DDA0EE6}"/>
    <cellStyle name="20% - Accent2 23 3" xfId="11909" xr:uid="{501AA38B-FB32-49C8-82EF-345FDDEB8CF8}"/>
    <cellStyle name="20% - Accent2 23 3 2" xfId="15841" xr:uid="{64B9AE72-5515-405F-9499-963078967A7B}"/>
    <cellStyle name="20% - Accent2 23 3 2 2" xfId="22482" xr:uid="{CC3EE1C0-C8DD-4271-A071-18B8031CD75A}"/>
    <cellStyle name="20% - Accent2 23 3 3" xfId="19131" xr:uid="{1397FD39-0374-4057-99AB-2D30472E9D30}"/>
    <cellStyle name="20% - Accent2 23 4" xfId="12972" xr:uid="{A4270F51-501E-434A-AFDE-7F6BB4BFF541}"/>
    <cellStyle name="20% - Accent2 23 5" xfId="23388" xr:uid="{8ABC9741-8068-4AB1-969E-264D6D501607}"/>
    <cellStyle name="20% - Accent2 23 6" xfId="24523" xr:uid="{9BF6B45C-6D99-449A-89C4-228621FD854C}"/>
    <cellStyle name="20% - Accent2 24" xfId="4309" xr:uid="{732D8A00-C4D6-479E-B5B2-4054A2AA3096}"/>
    <cellStyle name="20% - Accent2 24 2" xfId="4932" xr:uid="{4D38F380-B39B-4123-94D1-82F7DB5AE04D}"/>
    <cellStyle name="20% - Accent2 24 2 2" xfId="13299" xr:uid="{2BB09827-B7FB-4EBB-902C-810DD0C48EF8}"/>
    <cellStyle name="20% - Accent2 24 2 2 2" xfId="19940" xr:uid="{84333811-B70F-47D4-8A7B-253E49608F36}"/>
    <cellStyle name="20% - Accent2 24 2 3" xfId="16589" xr:uid="{D34179E8-8209-4E6C-AC54-C3555DCD2E2F}"/>
    <cellStyle name="20% - Accent2 24 2 4" xfId="25043" xr:uid="{278F7248-58C7-4B0D-86A2-13E2FC6D5FD7}"/>
    <cellStyle name="20% - Accent2 24 3" xfId="10906" xr:uid="{F2F70369-7B38-4916-AF19-ACC8EC56320C}"/>
    <cellStyle name="20% - Accent2 24 3 2" xfId="14838" xr:uid="{1B4F8EE8-C06E-494D-AC56-5B13453E6578}"/>
    <cellStyle name="20% - Accent2 24 3 2 2" xfId="21479" xr:uid="{9BC32172-2596-4608-82CF-7D144AC02773}"/>
    <cellStyle name="20% - Accent2 24 3 3" xfId="18128" xr:uid="{DC260752-E3DF-4243-9F2F-D8BB290A588F}"/>
    <cellStyle name="20% - Accent2 24 4" xfId="12998" xr:uid="{A0DC2845-E6AC-4A91-8084-47F188D508A8}"/>
    <cellStyle name="20% - Accent2 24 5" xfId="22991" xr:uid="{DCC6050D-862E-44C4-851A-6E6237EE1084}"/>
    <cellStyle name="20% - Accent2 24 6" xfId="24137" xr:uid="{F5646CF7-52FF-4048-8201-4F7499442AEB}"/>
    <cellStyle name="20% - Accent2 25" xfId="4329" xr:uid="{649CB608-9778-4E68-8E87-FA46DF116F49}"/>
    <cellStyle name="20% - Accent2 25 2" xfId="10767" xr:uid="{51DD08A7-EC75-492B-9C9D-C83BFD16D491}"/>
    <cellStyle name="20% - Accent2 25 2 2" xfId="14782" xr:uid="{8B1E51E7-2BE3-4D5B-B25C-136C0D57DA45}"/>
    <cellStyle name="20% - Accent2 25 2 2 2" xfId="21423" xr:uid="{2D9043DC-9628-4137-8F65-D6939819D176}"/>
    <cellStyle name="20% - Accent2 25 2 3" xfId="18072" xr:uid="{0EC97879-2EAC-4B51-8082-4002D0E79013}"/>
    <cellStyle name="20% - Accent2 25 3" xfId="13018" xr:uid="{E163446F-1630-4724-A31B-E361C0DA9631}"/>
    <cellStyle name="20% - Accent2 25 4" xfId="24998" xr:uid="{1EF1686F-CA17-42B8-8595-C09480CB08D3}"/>
    <cellStyle name="20% - Accent2 26" xfId="4351" xr:uid="{D08B504B-8CBE-4281-9CF1-849B0195B6A3}"/>
    <cellStyle name="20% - Accent2 26 2" xfId="13040" xr:uid="{104D48E6-B693-4588-8DDC-BC2F7DF72B6D}"/>
    <cellStyle name="20% - Accent2 26 3" xfId="25025" xr:uid="{4157BCBB-2F76-46DD-8E45-522A2588C6A8}"/>
    <cellStyle name="20% - Accent2 27" xfId="4375" xr:uid="{795AD168-4936-489B-BD3B-18D1E504C965}"/>
    <cellStyle name="20% - Accent2 27 2" xfId="13064" xr:uid="{5A64C4CB-6389-422F-AAE2-86C80E5ECB5D}"/>
    <cellStyle name="20% - Accent2 28" xfId="4398" xr:uid="{C357C377-9F94-4F44-9824-EFFC0EA43851}"/>
    <cellStyle name="20% - Accent2 28 2" xfId="13087" xr:uid="{E88F5562-08E4-4D30-AED5-AA1C3E51CF8E}"/>
    <cellStyle name="20% - Accent2 29" xfId="4431" xr:uid="{14F8F168-13E1-4227-8CF0-92E028855D97}"/>
    <cellStyle name="20% - Accent2 29 2" xfId="13111" xr:uid="{AD1C61B0-4DB8-4D60-900E-48B81FB994CD}"/>
    <cellStyle name="20% - Accent2 3" xfId="1421" xr:uid="{5C41B710-30FD-44CC-8652-D18C02843892}"/>
    <cellStyle name="20% - Accent2 3 2" xfId="3604" xr:uid="{FFCCF4B3-D161-4278-BB3F-01BB7BF268BD}"/>
    <cellStyle name="20% - Accent2 3 2 2" xfId="8790" xr:uid="{EB969253-70CF-4624-AC9A-4BC012CAB8E6}"/>
    <cellStyle name="20% - Accent2 3 2 3" xfId="12690" xr:uid="{B5F8B6B1-13A7-4F00-9471-7CCCE7E22C94}"/>
    <cellStyle name="20% - Accent2 3 2 3 2" xfId="19685" xr:uid="{529200D6-5FF1-4545-A97A-8E07E7E67681}"/>
    <cellStyle name="20% - Accent2 3 2 4" xfId="16334" xr:uid="{7E88065B-C7BE-416D-95A5-AE0A1173314B}"/>
    <cellStyle name="20% - Accent2 3 3" xfId="3419" xr:uid="{06777291-DDFF-44C0-9571-C252EBED03F0}"/>
    <cellStyle name="20% - Accent2 3 3 2" xfId="5380" xr:uid="{2ACFCA4B-CF7D-4E0D-8451-9396B16BE076}"/>
    <cellStyle name="20% - Accent2 3 4" xfId="12397" xr:uid="{D0D3DAD9-1605-42BC-88A0-1B9B810C894C}"/>
    <cellStyle name="20% - Accent2 3 4 2" xfId="16243" xr:uid="{58FBD334-580B-41DD-979B-4FE789E1595B}"/>
    <cellStyle name="20% - Accent2 3 4 2 2" xfId="22884" xr:uid="{2F181105-D424-466A-9154-8444DFF675AF}"/>
    <cellStyle name="20% - Accent2 3 4 3" xfId="19533" xr:uid="{6B28CC6E-8C5A-4E49-B53E-FD25D6996307}"/>
    <cellStyle name="20% - Accent2 3 5" xfId="12465" xr:uid="{8B744F21-C249-4DEC-80F9-7343B0913D5E}"/>
    <cellStyle name="20% - Accent2 3 5 2" xfId="19593" xr:uid="{69D40D47-FC9E-4D39-B60F-665CE30135F9}"/>
    <cellStyle name="20% - Accent2 3 6" xfId="12554" xr:uid="{19215CDF-32E7-404E-83B9-0ECB851D050D}"/>
    <cellStyle name="20% - Accent2 3 7" xfId="22950" xr:uid="{7CE0BF0B-65EC-40CC-A9FE-0DB788CBD25E}"/>
    <cellStyle name="20% - Accent2 3 8" xfId="23961" xr:uid="{DB7D51DB-0C2A-4EFB-88AC-69BDB6E450A3}"/>
    <cellStyle name="20% - Accent2 3 9" xfId="24088" xr:uid="{2D661DA0-3220-43EA-A27A-FB6E05375D79}"/>
    <cellStyle name="20% - Accent2 30" xfId="3229" xr:uid="{AB085BD2-A743-4DE6-8115-C4FD51C63ACD}"/>
    <cellStyle name="20% - Accent2 30 2" xfId="13133" xr:uid="{248C6847-53A1-4F74-9DC7-39BE459FB021}"/>
    <cellStyle name="20% - Accent2 31" xfId="4524" xr:uid="{92CD457E-7E20-41AE-8924-192142D6691A}"/>
    <cellStyle name="20% - Accent2 31 2" xfId="13154" xr:uid="{37C10A61-58CF-487C-A239-E6EFC0924C47}"/>
    <cellStyle name="20% - Accent2 32" xfId="4547" xr:uid="{076B727E-4A50-442F-8683-8E94C9A2BC15}"/>
    <cellStyle name="20% - Accent2 32 2" xfId="13175" xr:uid="{264721F5-B5D9-47D7-9E34-7F6CDD16712D}"/>
    <cellStyle name="20% - Accent2 33" xfId="4606" xr:uid="{FBBE0967-6977-4953-A085-D3C1E8C5183C}"/>
    <cellStyle name="20% - Accent2 33 2" xfId="13203" xr:uid="{8EEBE17A-9BC1-46EB-ADFF-2B81C1308BDF}"/>
    <cellStyle name="20% - Accent2 34" xfId="4627" xr:uid="{EC44EB59-DC0A-480E-B701-7B60A61C87D9}"/>
    <cellStyle name="20% - Accent2 34 2" xfId="13222" xr:uid="{F553FC8C-1A35-48F7-9D29-D3AB180A3524}"/>
    <cellStyle name="20% - Accent2 35" xfId="4824" xr:uid="{BF26F6DB-8D23-42AA-BB09-EDA3168E4F82}"/>
    <cellStyle name="20% - Accent2 35 2" xfId="13255" xr:uid="{AE93FFF6-905B-4CF5-B769-9B1E69FD4DAF}"/>
    <cellStyle name="20% - Accent2 35 2 2" xfId="19896" xr:uid="{998E0DED-9B40-474D-897F-7E476C5720F3}"/>
    <cellStyle name="20% - Accent2 35 3" xfId="16545" xr:uid="{F97A853C-9D95-451D-8438-A553AD65416C}"/>
    <cellStyle name="20% - Accent2 36" xfId="4876" xr:uid="{17770417-6E93-4DD3-B9E1-7760AEEDAC99}"/>
    <cellStyle name="20% - Accent2 37" xfId="10831" xr:uid="{310AEF41-CF0C-46A0-B53F-8F5B7E75B8C6}"/>
    <cellStyle name="20% - Accent2 37 2" xfId="14805" xr:uid="{1634194E-55D6-4779-80B3-B4C3E0FADC91}"/>
    <cellStyle name="20% - Accent2 37 2 2" xfId="21446" xr:uid="{7CDDC26C-89BD-468F-81E9-9B3ECBD2E9F4}"/>
    <cellStyle name="20% - Accent2 37 3" xfId="18095" xr:uid="{8AED635B-D454-42F3-88DE-46E983CFB2C2}"/>
    <cellStyle name="20% - Accent2 38" xfId="12377" xr:uid="{E87C7BB5-2BD8-4712-8863-D53A7079254D}"/>
    <cellStyle name="20% - Accent2 38 2" xfId="16227" xr:uid="{75FEE8B0-57B1-4A9F-A918-6DF7DFC3797B}"/>
    <cellStyle name="20% - Accent2 38 2 2" xfId="22868" xr:uid="{20CFC6D3-13F0-4551-826D-D47BFD3EF16F}"/>
    <cellStyle name="20% - Accent2 38 3" xfId="19517" xr:uid="{B867487D-FC80-4FBB-9D83-795F3F2DE41A}"/>
    <cellStyle name="20% - Accent2 39" xfId="12445" xr:uid="{D75F0C6F-9D33-4412-A645-476EEF8382E8}"/>
    <cellStyle name="20% - Accent2 39 2" xfId="19577" xr:uid="{0AB93C62-2E2D-4F38-9FD7-0FB660E77E29}"/>
    <cellStyle name="20% - Accent2 4" xfId="1422" xr:uid="{5ED5B4F3-FA93-4688-85DD-AD1818D4F310}"/>
    <cellStyle name="20% - Accent2 4 2" xfId="3605" xr:uid="{EF1B1CC0-B99E-46D7-92CB-02CB4CC42F84}"/>
    <cellStyle name="20% - Accent2 4 2 2" xfId="8791" xr:uid="{6EA5A63D-4CA8-40D8-A144-195CEE05E48A}"/>
    <cellStyle name="20% - Accent2 4 2 3" xfId="12691" xr:uid="{05C14219-B5C9-40E7-9DA5-BBBC8639A94D}"/>
    <cellStyle name="20% - Accent2 4 2 3 2" xfId="19686" xr:uid="{A112A7B5-3FAA-4849-B232-36F6D4570635}"/>
    <cellStyle name="20% - Accent2 4 2 4" xfId="16335" xr:uid="{B0F84ECE-BF06-4435-AC0A-8951FD300385}"/>
    <cellStyle name="20% - Accent2 4 3" xfId="3437" xr:uid="{BCAC1988-8E8C-417D-8F90-14B6C0CACCC9}"/>
    <cellStyle name="20% - Accent2 4 3 2" xfId="5381" xr:uid="{6FF88059-1A65-46E2-97C5-668715FF4112}"/>
    <cellStyle name="20% - Accent2 4 4" xfId="12394" xr:uid="{A31B40DA-3F4F-401C-A00A-D9905F3580AD}"/>
    <cellStyle name="20% - Accent2 4 4 2" xfId="16240" xr:uid="{5B25486D-14EE-4357-A39A-5775F9245F64}"/>
    <cellStyle name="20% - Accent2 4 4 2 2" xfId="22881" xr:uid="{D0C6F491-C5EB-417F-8894-339E483E9106}"/>
    <cellStyle name="20% - Accent2 4 4 3" xfId="19530" xr:uid="{CF2EBFCF-FB5A-492E-A3FC-BD220402FA0E}"/>
    <cellStyle name="20% - Accent2 4 5" xfId="12462" xr:uid="{4A93C036-F282-4CD9-9258-7EE236B8C587}"/>
    <cellStyle name="20% - Accent2 4 5 2" xfId="19590" xr:uid="{6D3129AD-84B7-4004-807B-70EE105B84CB}"/>
    <cellStyle name="20% - Accent2 4 6" xfId="12565" xr:uid="{A64A6B3D-FD3B-472C-8E14-BED8010054F6}"/>
    <cellStyle name="20% - Accent2 4 7" xfId="22947" xr:uid="{39E6426A-5B31-4A55-A128-EF2E678A718E}"/>
    <cellStyle name="20% - Accent2 4 8" xfId="24085" xr:uid="{061CB36F-33DA-4945-AE5E-B261CD4F8C8F}"/>
    <cellStyle name="20% - Accent2 40" xfId="22930" xr:uid="{132FE99D-BE9A-4F3A-B9A4-C091370203C7}"/>
    <cellStyle name="20% - Accent2 41" xfId="23799" xr:uid="{2BCF561C-8B79-4A0C-A17C-63FE7A41C574}"/>
    <cellStyle name="20% - Accent2 42" xfId="23857" xr:uid="{379DC8A3-5F6E-4650-9B9C-17C44A1FC3C3}"/>
    <cellStyle name="20% - Accent2 43" xfId="24024" xr:uid="{D964DAE4-3644-4930-A729-38A9BB30060E}"/>
    <cellStyle name="20% - Accent2 44" xfId="24068" xr:uid="{719F155E-0B33-460C-A6DA-BE1FBC7A8B3D}"/>
    <cellStyle name="20% - Accent2 5" xfId="1423" xr:uid="{C26F80F8-3872-42B3-9350-CBB07F55CA06}"/>
    <cellStyle name="20% - Accent2 5 2" xfId="3606" xr:uid="{04876BE9-BA2A-4BD9-B17A-9FF22E0EB4B1}"/>
    <cellStyle name="20% - Accent2 5 2 2" xfId="12692" xr:uid="{7B70A351-0BF2-480A-8BB0-CC2DFAC795D3}"/>
    <cellStyle name="20% - Accent2 5 2 2 2" xfId="19687" xr:uid="{D9DD4181-EA45-416E-A088-756E1E3171EB}"/>
    <cellStyle name="20% - Accent2 5 2 3" xfId="16336" xr:uid="{5C09915B-0F81-4838-B298-5EEB7B6F7DDA}"/>
    <cellStyle name="20% - Accent2 5 3" xfId="3459" xr:uid="{AB5A1630-0DA0-4744-94A1-FDC743D557C8}"/>
    <cellStyle name="20% - Accent2 5 3 2" xfId="5382" xr:uid="{A2F82E30-ABC7-4FCB-B42C-D58B24BC29D7}"/>
    <cellStyle name="20% - Accent2 5 4" xfId="12580" xr:uid="{D6EE60C7-97CF-4CA0-B7CD-F81D2407157B}"/>
    <cellStyle name="20% - Accent2 6" xfId="1424" xr:uid="{6FC8139E-ACCD-4EBF-83B6-DB123018150C}"/>
    <cellStyle name="20% - Accent2 6 2" xfId="3607" xr:uid="{3586254D-F74D-46B4-8C26-4614CF4B306A}"/>
    <cellStyle name="20% - Accent2 6 2 2" xfId="12693" xr:uid="{DB796474-0997-4348-A353-93337D641153}"/>
    <cellStyle name="20% - Accent2 6 2 2 2" xfId="19688" xr:uid="{92370EA4-FDC4-43D1-A30C-302D842828F0}"/>
    <cellStyle name="20% - Accent2 6 2 3" xfId="16337" xr:uid="{BC15413F-C9B5-4DF4-9B59-1FCF1E2CF9E5}"/>
    <cellStyle name="20% - Accent2 6 3" xfId="3479" xr:uid="{E5D66334-7406-4421-B601-0997A1E89E4F}"/>
    <cellStyle name="20% - Accent2 6 3 2" xfId="5383" xr:uid="{07F1A68E-C607-4E79-A3AF-8A28D9846E8E}"/>
    <cellStyle name="20% - Accent2 6 4" xfId="12599" xr:uid="{94B87028-A51E-4F1A-A0BF-C6879BC02833}"/>
    <cellStyle name="20% - Accent2 7" xfId="3503" xr:uid="{C94BB443-A169-4C6D-84A5-29E87CA19780}"/>
    <cellStyle name="20% - Accent2 7 2" xfId="3608" xr:uid="{7AD9B607-A063-4E72-8F20-2A7B332A4852}"/>
    <cellStyle name="20% - Accent2 7 2 2" xfId="12694" xr:uid="{D3580B6D-344D-4DDA-BD25-D74761D6368E}"/>
    <cellStyle name="20% - Accent2 7 2 2 2" xfId="19689" xr:uid="{43954810-2FCC-4D08-97E7-7C5916396B68}"/>
    <cellStyle name="20% - Accent2 7 2 3" xfId="16338" xr:uid="{76A43140-4E65-479C-B42E-D8DD2549D17C}"/>
    <cellStyle name="20% - Accent2 7 3" xfId="5384" xr:uid="{FFD1E851-B7D8-47D8-B3E4-A21F573A5492}"/>
    <cellStyle name="20% - Accent2 7 4" xfId="12620" xr:uid="{1AC0F1F1-49A5-4AC9-A23E-1DEB4D02060B}"/>
    <cellStyle name="20% - Accent2 8" xfId="3523" xr:uid="{F9C481EC-8B91-4D48-A565-727A7141A96B}"/>
    <cellStyle name="20% - Accent2 8 2" xfId="3609" xr:uid="{6E86E058-B6B4-4696-AFAF-F9C0E1709B52}"/>
    <cellStyle name="20% - Accent2 8 2 2" xfId="12695" xr:uid="{2CA3620B-8F77-47CC-BDC3-A75CDBD3CD20}"/>
    <cellStyle name="20% - Accent2 8 2 2 2" xfId="19690" xr:uid="{9CDA7E9E-D38F-41C2-A49B-585A29D9EE41}"/>
    <cellStyle name="20% - Accent2 8 2 3" xfId="16339" xr:uid="{D655F969-9A43-406F-BAA7-537DFDF64808}"/>
    <cellStyle name="20% - Accent2 8 3" xfId="5385" xr:uid="{2D65C309-7808-4281-9EAF-C71447D74E57}"/>
    <cellStyle name="20% - Accent2 8 4" xfId="12640" xr:uid="{B0A356B4-E3D9-494D-9525-CEA6C38C3EF0}"/>
    <cellStyle name="20% - Accent2 9" xfId="3610" xr:uid="{070450D9-C5CB-48C4-B4FB-03A151A395CF}"/>
    <cellStyle name="20% - Accent2 9 2" xfId="5386" xr:uid="{B86DEBED-BFBA-4649-AB39-E85055FAB280}"/>
    <cellStyle name="20% - Accent2 9 3" xfId="12696" xr:uid="{05BD4EBA-24E6-4869-9CEC-8A125EFE4186}"/>
    <cellStyle name="20% - Accent2 9 3 2" xfId="19691" xr:uid="{6746F61B-6CE0-4041-A34D-F72E9B7E102F}"/>
    <cellStyle name="20% - Accent2 9 4" xfId="16340" xr:uid="{F5BAD66A-B155-4027-A750-9161A3C05E98}"/>
    <cellStyle name="20% - Accent3 10" xfId="3611" xr:uid="{B21B164E-AC85-4BF6-B941-E9832A8DE61E}"/>
    <cellStyle name="20% - Accent3 10 2" xfId="5387" xr:uid="{240D94D4-4481-48CA-A55D-FD92EB69A0B9}"/>
    <cellStyle name="20% - Accent3 10 3" xfId="12697" xr:uid="{9E81D985-DBB1-477F-AB40-B7EDD951511C}"/>
    <cellStyle name="20% - Accent3 10 3 2" xfId="19692" xr:uid="{EACBA50A-94A8-45DC-A316-77EB7ADC7787}"/>
    <cellStyle name="20% - Accent3 10 4" xfId="16341" xr:uid="{C5335C88-B805-410D-BCF5-432084A2414D}"/>
    <cellStyle name="20% - Accent3 11" xfId="3612" xr:uid="{219F886A-3342-4F3F-83ED-0F28CA0D9D10}"/>
    <cellStyle name="20% - Accent3 11 2" xfId="5388" xr:uid="{809437ED-B90A-4494-97CB-C7ADEAFB2316}"/>
    <cellStyle name="20% - Accent3 11 3" xfId="12698" xr:uid="{5E8BC818-5AD6-4FAD-9F9A-F1A2263056EC}"/>
    <cellStyle name="20% - Accent3 11 3 2" xfId="19693" xr:uid="{14E92022-C0F3-4623-9A59-31B0AA32D973}"/>
    <cellStyle name="20% - Accent3 11 4" xfId="16342" xr:uid="{E220C2B4-1A44-47E1-9E5C-59CD12C76E1B}"/>
    <cellStyle name="20% - Accent3 12" xfId="3613" xr:uid="{91E833F3-1219-4B73-B30A-04F13C746A6D}"/>
    <cellStyle name="20% - Accent3 12 2" xfId="5389" xr:uid="{EE065CCD-6E7C-4177-AE95-880C47EB8810}"/>
    <cellStyle name="20% - Accent3 12 3" xfId="12699" xr:uid="{95F516F4-14AA-4CC9-9CE2-EA4CB9953EE9}"/>
    <cellStyle name="20% - Accent3 12 3 2" xfId="19694" xr:uid="{8CC42C6B-BE98-4D25-9977-89C013D8F4C2}"/>
    <cellStyle name="20% - Accent3 12 4" xfId="16343" xr:uid="{2DA39AB1-655E-45B7-9F87-71B7D1A6A673}"/>
    <cellStyle name="20% - Accent3 13" xfId="3614" xr:uid="{706F2306-D98B-4CC2-A1D3-A7B04DCBE57B}"/>
    <cellStyle name="20% - Accent3 13 2" xfId="5390" xr:uid="{8AB860B0-BAF5-4494-92E5-FD0D6204D4F5}"/>
    <cellStyle name="20% - Accent3 13 3" xfId="12700" xr:uid="{61C56446-6039-49FE-BAA8-C1298E608317}"/>
    <cellStyle name="20% - Accent3 13 3 2" xfId="19695" xr:uid="{700DB1E4-49C0-4933-A5A0-49EA509F48F7}"/>
    <cellStyle name="20% - Accent3 13 4" xfId="16344" xr:uid="{94E9AEBB-13A6-4B7A-AFB0-4F3A6500B55E}"/>
    <cellStyle name="20% - Accent3 14" xfId="3615" xr:uid="{706DFFF4-008B-4D7B-8E78-0D0696D3FDB1}"/>
    <cellStyle name="20% - Accent3 14 2" xfId="5391" xr:uid="{6F0BCFDA-C2CE-4658-99AF-04952F948184}"/>
    <cellStyle name="20% - Accent3 14 3" xfId="12701" xr:uid="{AFEDCAA9-F91A-41C3-9694-368C42280857}"/>
    <cellStyle name="20% - Accent3 14 3 2" xfId="19696" xr:uid="{B95B1F96-191A-4936-B5AA-81CA575E2AA9}"/>
    <cellStyle name="20% - Accent3 14 4" xfId="16345" xr:uid="{C5176625-84D8-4A46-A897-2B35C30BB9F1}"/>
    <cellStyle name="20% - Accent3 15" xfId="4143" xr:uid="{6CB1A99F-6263-49F7-A8F5-9E4ABF29048C}"/>
    <cellStyle name="20% - Accent3 15 2" xfId="5392" xr:uid="{9C5904DC-59B4-4153-A738-C0B0CE2B1956}"/>
    <cellStyle name="20% - Accent3 15 3" xfId="12855" xr:uid="{DE8EA395-8766-4A0E-8AF2-F1A44ED79130}"/>
    <cellStyle name="20% - Accent3 15 3 2" xfId="19842" xr:uid="{EF283C2F-3848-4732-90AB-62382477F0F6}"/>
    <cellStyle name="20% - Accent3 15 4" xfId="16491" xr:uid="{0529B063-617C-4D24-A257-8819F08B8369}"/>
    <cellStyle name="20% - Accent3 16" xfId="4156" xr:uid="{B04544DE-6A99-4C6F-862F-759E7C2A1F71}"/>
    <cellStyle name="20% - Accent3 16 2" xfId="5393" xr:uid="{2DA3B5CA-53AD-41F5-AF1B-686E068D0116}"/>
    <cellStyle name="20% - Accent3 16 3" xfId="12868" xr:uid="{936F0D79-E0A4-4D3E-B8AD-124A7430CC00}"/>
    <cellStyle name="20% - Accent3 16 3 2" xfId="19855" xr:uid="{8E7BB239-B0E9-42E6-800B-E8D5C8FDE7D3}"/>
    <cellStyle name="20% - Accent3 16 4" xfId="16504" xr:uid="{D2366D1C-F4DF-4879-885E-2C44FC8D82EA}"/>
    <cellStyle name="20% - Accent3 17" xfId="4169" xr:uid="{3567665E-591B-4DCB-97FF-419BA592F242}"/>
    <cellStyle name="20% - Accent3 17 2" xfId="5394" xr:uid="{65D19AEE-643A-4B5D-96AF-20F5A416EBCE}"/>
    <cellStyle name="20% - Accent3 17 3" xfId="12881" xr:uid="{C5F82DD9-757B-4855-8BE5-98A785D5742F}"/>
    <cellStyle name="20% - Accent3 17 3 2" xfId="19868" xr:uid="{5D24E312-837C-4618-B8EC-13A3D91526FE}"/>
    <cellStyle name="20% - Accent3 17 4" xfId="16517" xr:uid="{D5DE0672-63AA-4211-BD21-E8067A6F05EC}"/>
    <cellStyle name="20% - Accent3 18" xfId="3564" xr:uid="{8FA980C7-8EEA-4106-A0F2-134752349F75}"/>
    <cellStyle name="20% - Accent3 18 2" xfId="10267" xr:uid="{C0A07CCF-8897-4263-BB66-81A5E5BB7CCA}"/>
    <cellStyle name="20% - Accent3 18 2 2" xfId="12116" xr:uid="{50C8DD29-8503-4349-9F13-57FB1F2A3848}"/>
    <cellStyle name="20% - Accent3 18 2 2 2" xfId="16048" xr:uid="{ADFA2E85-D8FA-42AD-9E9D-DA2C15533854}"/>
    <cellStyle name="20% - Accent3 18 2 2 2 2" xfId="22689" xr:uid="{CA3ECE7D-567D-4507-A2E1-97DBABEC285F}"/>
    <cellStyle name="20% - Accent3 18 2 2 3" xfId="19338" xr:uid="{EAC59019-83BC-4C88-81DD-DA47B004F2D0}"/>
    <cellStyle name="20% - Accent3 18 2 2 4" xfId="25614" xr:uid="{4536451A-C6A4-442F-9C5B-60B3633EB8FD}"/>
    <cellStyle name="20% - Accent3 18 2 3" xfId="14514" xr:uid="{1E0D7B72-6815-4D25-BB69-8F6116165FF9}"/>
    <cellStyle name="20% - Accent3 18 2 3 2" xfId="21155" xr:uid="{3D759F66-8FBC-4428-A797-2D88268DE8C5}"/>
    <cellStyle name="20% - Accent3 18 2 4" xfId="17804" xr:uid="{46349EA2-EE9F-4686-BA87-3A52B6420B7D}"/>
    <cellStyle name="20% - Accent3 18 2 5" xfId="23595" xr:uid="{3BB9FD28-196B-4D8B-AFB2-612E0763F511}"/>
    <cellStyle name="20% - Accent3 18 2 6" xfId="24730" xr:uid="{9A654F08-22C0-4303-A372-4D5048A210B6}"/>
    <cellStyle name="20% - Accent3 18 3" xfId="8269" xr:uid="{62A52B5A-B188-4047-93A6-06067AD48C9A}"/>
    <cellStyle name="20% - Accent3 18 3 2" xfId="14145" xr:uid="{DDB52F0A-2577-4FAB-80F3-C524C293D66F}"/>
    <cellStyle name="20% - Accent3 18 3 2 2" xfId="20786" xr:uid="{453D453A-8B29-4F28-965A-E5FC21404712}"/>
    <cellStyle name="20% - Accent3 18 3 3" xfId="17435" xr:uid="{E3CD3073-B024-4F8A-81B1-B0BFF1A8820E}"/>
    <cellStyle name="20% - Accent3 18 3 4" xfId="25250" xr:uid="{96E18EDF-8C7D-4145-8DB8-87A38DFC8A96}"/>
    <cellStyle name="20% - Accent3 18 4" xfId="11747" xr:uid="{1D814B37-1583-4054-A4C5-330EBC2C8E24}"/>
    <cellStyle name="20% - Accent3 18 4 2" xfId="15679" xr:uid="{55BAB9D7-2C33-4ACB-950E-7C2A8C68B8E4}"/>
    <cellStyle name="20% - Accent3 18 4 2 2" xfId="22320" xr:uid="{AC56BACC-6890-46BF-8509-3ED8EBB3FF61}"/>
    <cellStyle name="20% - Accent3 18 4 3" xfId="18969" xr:uid="{51760C27-978D-4574-9C40-D2F7FDEA5EB6}"/>
    <cellStyle name="20% - Accent3 18 5" xfId="12659" xr:uid="{74189EF4-FE8F-4722-B8C0-321808424472}"/>
    <cellStyle name="20% - Accent3 18 5 2" xfId="19656" xr:uid="{94B74327-DF90-4B06-8C63-3D92C9103640}"/>
    <cellStyle name="20% - Accent3 18 6" xfId="16305" xr:uid="{4062A95A-B9AA-4B36-ADD6-517B8F775552}"/>
    <cellStyle name="20% - Accent3 18 7" xfId="23204" xr:uid="{D1198443-E06D-4AB4-864F-D925D1CDBE05}"/>
    <cellStyle name="20% - Accent3 18 8" xfId="24344" xr:uid="{01C9CA15-DF22-4ADC-8AF4-44A650D252D2}"/>
    <cellStyle name="20% - Accent3 19" xfId="4202" xr:uid="{C754F640-DC58-4622-B58F-94B4395FAF99}"/>
    <cellStyle name="20% - Accent3 19 2" xfId="10298" xr:uid="{5C1446D8-B6C5-4145-ABEF-894FB263364F}"/>
    <cellStyle name="20% - Accent3 19 2 2" xfId="12148" xr:uid="{D32B0049-2620-46B6-B322-A83EF0C60B85}"/>
    <cellStyle name="20% - Accent3 19 2 2 2" xfId="16080" xr:uid="{20A12B07-B827-4DBD-90E3-F93EB35B029D}"/>
    <cellStyle name="20% - Accent3 19 2 2 2 2" xfId="22721" xr:uid="{7E3BA10C-4DB2-4E19-BA06-4D8BA5077A7F}"/>
    <cellStyle name="20% - Accent3 19 2 2 3" xfId="19370" xr:uid="{216A1D8D-4E11-4F45-9330-C4FC79624245}"/>
    <cellStyle name="20% - Accent3 19 2 2 4" xfId="25646" xr:uid="{762CFA00-C474-42AF-A78E-0AD9D3570EF1}"/>
    <cellStyle name="20% - Accent3 19 2 3" xfId="14546" xr:uid="{FF92A72F-C69C-4352-BA52-1EF34AF634EE}"/>
    <cellStyle name="20% - Accent3 19 2 3 2" xfId="21187" xr:uid="{60B0CE16-D643-4FA5-A148-1398C67E2002}"/>
    <cellStyle name="20% - Accent3 19 2 4" xfId="17836" xr:uid="{13448F44-9E11-460A-ACE8-FEB35EA09E79}"/>
    <cellStyle name="20% - Accent3 19 2 5" xfId="23627" xr:uid="{1133E834-1A12-4C50-A19D-227F92C566DA}"/>
    <cellStyle name="20% - Accent3 19 2 6" xfId="24762" xr:uid="{489A555B-5709-42B2-B004-486FADB44FE7}"/>
    <cellStyle name="20% - Accent3 19 3" xfId="8573" xr:uid="{1E2031A1-3D0E-4A96-B21F-6FA4BEF946B4}"/>
    <cellStyle name="20% - Accent3 19 3 2" xfId="14177" xr:uid="{7D0FB8E4-5E54-40B1-97C5-AB7AF65F5CA5}"/>
    <cellStyle name="20% - Accent3 19 3 2 2" xfId="20818" xr:uid="{3FC68413-0576-49B4-ABA1-128C2ECEA7CA}"/>
    <cellStyle name="20% - Accent3 19 3 3" xfId="17467" xr:uid="{426FB04A-936A-4A91-AB43-D0C6ECA8C207}"/>
    <cellStyle name="20% - Accent3 19 3 4" xfId="25282" xr:uid="{345BCA6C-94F8-4387-AF3B-CB5D02A652EF}"/>
    <cellStyle name="20% - Accent3 19 4" xfId="11779" xr:uid="{621A8F00-D918-4405-841A-98684A39B823}"/>
    <cellStyle name="20% - Accent3 19 4 2" xfId="15711" xr:uid="{8875E257-7139-4BDA-A5B0-6DD514FF276E}"/>
    <cellStyle name="20% - Accent3 19 4 2 2" xfId="22352" xr:uid="{2A134AC5-2464-49C7-A056-A0C511122664}"/>
    <cellStyle name="20% - Accent3 19 4 3" xfId="19001" xr:uid="{8C060A35-40B4-4449-9C6A-CC7422F75F13}"/>
    <cellStyle name="20% - Accent3 19 5" xfId="12906" xr:uid="{AC788858-D67F-496D-B46D-950A6085D367}"/>
    <cellStyle name="20% - Accent3 19 6" xfId="23259" xr:uid="{66BCEB2D-C482-4927-9BCB-463E31EACE43}"/>
    <cellStyle name="20% - Accent3 19 7" xfId="24398" xr:uid="{E85C1B58-8A22-43CC-BCC3-522E51147902}"/>
    <cellStyle name="20% - Accent3 2" xfId="1425" xr:uid="{C2C21001-1392-40C1-9F3B-58135E899DBA}"/>
    <cellStyle name="20% - Accent3 2 10" xfId="5395" xr:uid="{8762BBEC-4DAB-4BF6-B5D5-FC594E374826}"/>
    <cellStyle name="20% - Accent3 2 10 2" xfId="12325" xr:uid="{B7F313B2-1645-4828-AA9E-DC8EA146B23E}"/>
    <cellStyle name="20% - Accent3 2 11" xfId="12393" xr:uid="{AE7A4221-B2E5-46E8-8C8F-AB3B368A8F6B}"/>
    <cellStyle name="20% - Accent3 2 11 2" xfId="16239" xr:uid="{B531ED6D-B492-4F1C-9489-7DEB3C9004B3}"/>
    <cellStyle name="20% - Accent3 2 11 2 2" xfId="22880" xr:uid="{0DD31B50-6FAD-4F54-9C3E-1410266480BD}"/>
    <cellStyle name="20% - Accent3 2 11 3" xfId="19529" xr:uid="{FEBA9522-11A8-4EB3-80E1-065A1E9D17BB}"/>
    <cellStyle name="20% - Accent3 2 12" xfId="12461" xr:uid="{8F438343-AB3A-4075-AFDC-6825675A162E}"/>
    <cellStyle name="20% - Accent3 2 12 2" xfId="19589" xr:uid="{18775F92-C6C3-4EED-ACC2-7DE4B48D85A7}"/>
    <cellStyle name="20% - Accent3 2 13" xfId="22946" xr:uid="{3C89177B-9C9C-4790-839E-24264FEA2780}"/>
    <cellStyle name="20% - Accent3 2 14" xfId="23912" xr:uid="{2F19A38E-C5DB-4CFF-9BF8-E29F7CC51FF6}"/>
    <cellStyle name="20% - Accent3 2 15" xfId="24027" xr:uid="{8F528C9F-F77C-4E09-9A38-17DA29DA6B2D}"/>
    <cellStyle name="20% - Accent3 2 16" xfId="24084" xr:uid="{4F9FBF61-CC33-4B81-BB01-732551561AA9}"/>
    <cellStyle name="20% - Accent3 2 2" xfId="1426" xr:uid="{47871FE9-22CB-4B07-9E36-BD7AA890EB93}"/>
    <cellStyle name="20% - Accent3 2 2 2" xfId="3616" xr:uid="{2536570A-06CB-45C8-8E5D-C37C2DAFA536}"/>
    <cellStyle name="20% - Accent3 2 2 2 2" xfId="8792" xr:uid="{ECF57805-8913-433F-B7EB-80BF8AA990F8}"/>
    <cellStyle name="20% - Accent3 2 2 3" xfId="5396" xr:uid="{34702036-D3CF-48AC-BE42-E7F97486F2F5}"/>
    <cellStyle name="20% - Accent3 2 2 4" xfId="12702" xr:uid="{4C620C3A-A10F-4104-A806-80165F7F3AA6}"/>
    <cellStyle name="20% - Accent3 2 2 4 2" xfId="19697" xr:uid="{A6907BEA-DA35-4341-8796-9A34B2141458}"/>
    <cellStyle name="20% - Accent3 2 2 5" xfId="16346" xr:uid="{283FAAD0-B389-4618-848E-0BB3465019E5}"/>
    <cellStyle name="20% - Accent3 2 2 6" xfId="23970" xr:uid="{C918E5A2-B602-4A78-862E-0B88C0AA26B3}"/>
    <cellStyle name="20% - Accent3 2 3" xfId="3371" xr:uid="{0806C36C-B124-40C8-B3EA-2A3AEB6D5351}"/>
    <cellStyle name="20% - Accent3 2 3 2" xfId="8793" xr:uid="{85173648-CD4A-416B-96DE-1C9BF8BDC1D6}"/>
    <cellStyle name="20% - Accent3 2 3 3" xfId="24010" xr:uid="{1A14C2F7-F6C8-42E6-AE16-2F805C8465F8}"/>
    <cellStyle name="20% - Accent3 2 3 4" xfId="5397" xr:uid="{E1F127D4-2556-4543-B183-2E9FAC3FD8E7}"/>
    <cellStyle name="20% - Accent3 2 4" xfId="5398" xr:uid="{C406678A-9CDF-4EB8-8AEF-65BC4524BB13}"/>
    <cellStyle name="20% - Accent3 2 4 2" xfId="8794" xr:uid="{86D3619C-B3A3-4DF9-8554-73F86AD7B58B}"/>
    <cellStyle name="20% - Accent3 2 5" xfId="5399" xr:uid="{2B2F85CF-D2FD-4327-97C9-D6D04210D187}"/>
    <cellStyle name="20% - Accent3 2 5 2" xfId="8795" xr:uid="{8B65AEDE-3BFD-4163-821D-7C96D5DA73EE}"/>
    <cellStyle name="20% - Accent3 2 6" xfId="5400" xr:uid="{894EFB54-612D-49B4-AEAB-97BCA6FD287E}"/>
    <cellStyle name="20% - Accent3 2 6 2" xfId="8796" xr:uid="{98D7F32A-6A56-4F5A-985B-C7D2BB1195FF}"/>
    <cellStyle name="20% - Accent3 2 7" xfId="5401" xr:uid="{19F407A4-6A31-4177-B733-070A8856847F}"/>
    <cellStyle name="20% - Accent3 2 7 2" xfId="8797" xr:uid="{4728866C-E8D2-4D08-89B0-F6E15789A185}"/>
    <cellStyle name="20% - Accent3 2 8" xfId="5402" xr:uid="{ED8A40DA-25B3-4CDB-9E1E-A9CE3AF542BF}"/>
    <cellStyle name="20% - Accent3 2 8 2" xfId="8798" xr:uid="{E4DFEB19-7CA1-4A27-A323-B5FD3C5EFDCC}"/>
    <cellStyle name="20% - Accent3 2 9" xfId="8254" xr:uid="{105C299C-549D-472B-8A40-B2A25E878E7F}"/>
    <cellStyle name="20% - Accent3 2 9 2" xfId="10253" xr:uid="{B518DF5D-F374-43C7-9402-6ED21A7E82F9}"/>
    <cellStyle name="20% - Accent3 2 9 2 2" xfId="12102" xr:uid="{16E07913-F548-4C11-8EE6-D1F6DA273237}"/>
    <cellStyle name="20% - Accent3 2 9 2 2 2" xfId="16034" xr:uid="{CB0DF9CF-ED54-45E2-90C9-B555368C5803}"/>
    <cellStyle name="20% - Accent3 2 9 2 2 2 2" xfId="22675" xr:uid="{B366261B-604C-46EC-9940-F5836AB59B52}"/>
    <cellStyle name="20% - Accent3 2 9 2 2 3" xfId="19324" xr:uid="{4385160B-FAB0-4D9A-90F8-3662472A567D}"/>
    <cellStyle name="20% - Accent3 2 9 2 2 4" xfId="25600" xr:uid="{D524D8C8-54FE-4612-889E-16B3B13BD686}"/>
    <cellStyle name="20% - Accent3 2 9 2 3" xfId="14500" xr:uid="{0BAFF23D-B4A2-4134-89F5-4BB5ED2EC53F}"/>
    <cellStyle name="20% - Accent3 2 9 2 3 2" xfId="21141" xr:uid="{4737BF7C-6C5C-4657-ABF2-664F0800FA2F}"/>
    <cellStyle name="20% - Accent3 2 9 2 4" xfId="17790" xr:uid="{011DF08E-893A-47E3-A708-5A50F0EF0BF4}"/>
    <cellStyle name="20% - Accent3 2 9 2 5" xfId="23581" xr:uid="{85955310-6FA9-4177-9AD2-20E707762B07}"/>
    <cellStyle name="20% - Accent3 2 9 2 6" xfId="24716" xr:uid="{6AB31059-05D6-438A-8240-358991BE8279}"/>
    <cellStyle name="20% - Accent3 2 9 3" xfId="11733" xr:uid="{6CE7341A-B560-4563-B431-9BDB3B641E91}"/>
    <cellStyle name="20% - Accent3 2 9 3 2" xfId="15665" xr:uid="{02C4513B-51E9-4BEE-A766-94C0758E329B}"/>
    <cellStyle name="20% - Accent3 2 9 3 2 2" xfId="22306" xr:uid="{F8AD523D-B828-4688-B5D1-069F514CB403}"/>
    <cellStyle name="20% - Accent3 2 9 3 3" xfId="18955" xr:uid="{D371FB85-0C4C-4477-A0BD-B7CF3C377535}"/>
    <cellStyle name="20% - Accent3 2 9 3 4" xfId="25236" xr:uid="{927771A7-DC8B-448E-A1D1-1B072EF37E52}"/>
    <cellStyle name="20% - Accent3 2 9 4" xfId="14131" xr:uid="{AF72CD72-B698-46F8-825A-4593BF37CD58}"/>
    <cellStyle name="20% - Accent3 2 9 4 2" xfId="20772" xr:uid="{E21490AC-2AEF-45D3-BF92-B5628657E820}"/>
    <cellStyle name="20% - Accent3 2 9 5" xfId="17421" xr:uid="{CB46E71A-B8D7-4C1B-935B-F40DC21E07BB}"/>
    <cellStyle name="20% - Accent3 2 9 6" xfId="23190" xr:uid="{96614D72-B38D-44B1-B158-1DF5694811BA}"/>
    <cellStyle name="20% - Accent3 2 9 7" xfId="24330" xr:uid="{94A2A26F-2AC8-4975-A427-405AAE2942C0}"/>
    <cellStyle name="20% - Accent3 20" xfId="4222" xr:uid="{8F81C4F5-991A-4747-B32D-F7B5FE3D71B1}"/>
    <cellStyle name="20% - Accent3 20 2" xfId="8687" xr:uid="{8A81E413-A495-4590-B2C8-E6F9A594BA53}"/>
    <cellStyle name="20% - Accent3 21" xfId="4243" xr:uid="{7C83ED42-2D24-46E5-B811-3CE5B7E2960A}"/>
    <cellStyle name="20% - Accent3 21 2" xfId="10374" xr:uid="{66911667-9AF5-4549-A54E-6413FFD830F3}"/>
    <cellStyle name="20% - Accent3 21 2 2" xfId="12224" xr:uid="{EF4B3C85-3444-44D0-8FC8-2833B9628695}"/>
    <cellStyle name="20% - Accent3 21 2 2 2" xfId="16156" xr:uid="{45742281-02C2-435B-9FAB-8D98DD9C3336}"/>
    <cellStyle name="20% - Accent3 21 2 2 2 2" xfId="22797" xr:uid="{09FF2E73-EE18-403C-9345-1166AA9D329F}"/>
    <cellStyle name="20% - Accent3 21 2 2 3" xfId="19446" xr:uid="{19543EF3-131E-4E2F-BE92-3A10E4716B17}"/>
    <cellStyle name="20% - Accent3 21 2 2 4" xfId="25722" xr:uid="{B20376B4-0833-4F74-9380-A83F820D09B0}"/>
    <cellStyle name="20% - Accent3 21 2 3" xfId="14622" xr:uid="{680ABDA7-18B7-4CF9-A396-39B8D4A53304}"/>
    <cellStyle name="20% - Accent3 21 2 3 2" xfId="21263" xr:uid="{0391F0AC-421D-41F4-B210-1790EA491A41}"/>
    <cellStyle name="20% - Accent3 21 2 4" xfId="17912" xr:uid="{83716D45-C860-480C-AFBC-0B2DC19ED1B2}"/>
    <cellStyle name="20% - Accent3 21 2 5" xfId="23703" xr:uid="{5A8BA637-ABF3-45D9-81BA-3585797CE057}"/>
    <cellStyle name="20% - Accent3 21 2 6" xfId="24838" xr:uid="{8FC0C140-A9C0-4FDB-9A16-1E4D76B21CD1}"/>
    <cellStyle name="20% - Accent3 21 3" xfId="8731" xr:uid="{A86B0363-01EE-4C85-8BD1-F06495EC664C}"/>
    <cellStyle name="20% - Accent3 21 3 2" xfId="14254" xr:uid="{CE9E8ACE-ACC3-45D5-92C1-63CBB852850E}"/>
    <cellStyle name="20% - Accent3 21 3 2 2" xfId="20895" xr:uid="{F9E3A2B1-BF56-4631-B216-0A08FFE17345}"/>
    <cellStyle name="20% - Accent3 21 3 3" xfId="17544" xr:uid="{02453188-5638-4765-987A-F42B69C31473}"/>
    <cellStyle name="20% - Accent3 21 3 4" xfId="25358" xr:uid="{CA1FA335-EB83-47EB-B0EA-124E9FAF706F}"/>
    <cellStyle name="20% - Accent3 21 4" xfId="11856" xr:uid="{9885AD61-335B-44D3-9235-41819965C240}"/>
    <cellStyle name="20% - Accent3 21 4 2" xfId="15788" xr:uid="{90E031E3-BF32-4BA2-A58B-12A78344D9FB}"/>
    <cellStyle name="20% - Accent3 21 4 2 2" xfId="22429" xr:uid="{94806EFF-BE12-46DC-B95C-1E15DAD58D8A}"/>
    <cellStyle name="20% - Accent3 21 4 3" xfId="19078" xr:uid="{8A91FBEE-888E-4B63-86CE-618824F1060E}"/>
    <cellStyle name="20% - Accent3 21 5" xfId="12936" xr:uid="{45EC33B0-5D5B-4716-AB42-9FAD4CA73B74}"/>
    <cellStyle name="20% - Accent3 21 6" xfId="23335" xr:uid="{435454C3-0124-4401-8F06-DCCA8002C5E3}"/>
    <cellStyle name="20% - Accent3 21 7" xfId="24474" xr:uid="{E90FAF16-83C7-48BD-99EA-BC901E8B9085}"/>
    <cellStyle name="20% - Accent3 22" xfId="4264" xr:uid="{92BD8056-5D23-4ACC-89BC-2A845F1AD783}"/>
    <cellStyle name="20% - Accent3 22 2" xfId="10403" xr:uid="{7C307E56-4EDF-44B7-A7F5-0075146D6306}"/>
    <cellStyle name="20% - Accent3 22 2 2" xfId="12253" xr:uid="{B790E121-9B28-4E3A-9A60-2BA9C12CA3C4}"/>
    <cellStyle name="20% - Accent3 22 2 2 2" xfId="16185" xr:uid="{49E76967-589E-4AC7-9633-5876C6958A93}"/>
    <cellStyle name="20% - Accent3 22 2 2 2 2" xfId="22826" xr:uid="{9364DED6-6979-4AE1-9D76-13BCB21AB2DE}"/>
    <cellStyle name="20% - Accent3 22 2 2 3" xfId="19475" xr:uid="{DDB79C74-A4AD-4BC1-B897-22696B98C751}"/>
    <cellStyle name="20% - Accent3 22 2 2 4" xfId="25751" xr:uid="{D3B5CFD8-6535-459A-AFBA-14A4268DBEED}"/>
    <cellStyle name="20% - Accent3 22 2 3" xfId="14651" xr:uid="{6D0418A2-2037-44F7-9742-D831B4BF2048}"/>
    <cellStyle name="20% - Accent3 22 2 3 2" xfId="21292" xr:uid="{0FF47394-FC9D-42B8-B1D1-1E733CA8969F}"/>
    <cellStyle name="20% - Accent3 22 2 4" xfId="17941" xr:uid="{B72802F2-DCFA-4D47-8543-5A06453D5BE9}"/>
    <cellStyle name="20% - Accent3 22 2 5" xfId="23732" xr:uid="{2E0A8B4B-09E5-41BC-9A11-09AD6A6B49A9}"/>
    <cellStyle name="20% - Accent3 22 2 6" xfId="24867" xr:uid="{8B506680-ED55-4D71-85D3-5FCABF72683B}"/>
    <cellStyle name="20% - Accent3 22 3" xfId="8760" xr:uid="{39A87BCD-463B-4D31-9603-84573336D948}"/>
    <cellStyle name="20% - Accent3 22 3 2" xfId="14283" xr:uid="{03EAFF61-9C4F-4951-BFE5-E41BC616655D}"/>
    <cellStyle name="20% - Accent3 22 3 2 2" xfId="20924" xr:uid="{78C3000C-1551-4728-AA3B-CB124F7F878C}"/>
    <cellStyle name="20% - Accent3 22 3 3" xfId="17573" xr:uid="{AC3AC232-7BE1-4D5F-ACF1-62EFD568048D}"/>
    <cellStyle name="20% - Accent3 22 3 4" xfId="25387" xr:uid="{B750ADDE-ABCD-40F5-A0DF-1A0652A4F7EE}"/>
    <cellStyle name="20% - Accent3 22 4" xfId="11885" xr:uid="{31A1CAA9-00F6-43F3-9860-144495785D8F}"/>
    <cellStyle name="20% - Accent3 22 4 2" xfId="15817" xr:uid="{58D0437D-1B13-44EC-9EAB-8F8301A93010}"/>
    <cellStyle name="20% - Accent3 22 4 2 2" xfId="22458" xr:uid="{7121AC7F-12BD-48A5-8946-FCE84A5A0634}"/>
    <cellStyle name="20% - Accent3 22 4 3" xfId="19107" xr:uid="{02D71E61-9CC7-46A6-9A0F-8884671969E0}"/>
    <cellStyle name="20% - Accent3 22 5" xfId="12955" xr:uid="{4B5A4343-20BE-4F96-BD7A-B82DED65465D}"/>
    <cellStyle name="20% - Accent3 22 6" xfId="23364" xr:uid="{84337559-7445-44FF-989A-C70E34DCF29C}"/>
    <cellStyle name="20% - Accent3 22 7" xfId="24503" xr:uid="{E3136252-AAA0-46C2-8521-D41A9E3B4A39}"/>
    <cellStyle name="20% - Accent3 23" xfId="4285" xr:uid="{325C47FD-F015-4074-ABA6-0EA665FD6181}"/>
    <cellStyle name="20% - Accent3 23 2" xfId="10062" xr:uid="{778429D4-3C83-4555-BE8A-90F64CEE1DC5}"/>
    <cellStyle name="20% - Accent3 23 2 2" xfId="14309" xr:uid="{8A0397D5-C733-4572-84BD-F445337F30FD}"/>
    <cellStyle name="20% - Accent3 23 2 2 2" xfId="20950" xr:uid="{D09D8499-F43D-4DE6-90AA-A8B8289B137F}"/>
    <cellStyle name="20% - Accent3 23 2 3" xfId="17599" xr:uid="{0CA95563-5DBC-4F56-B78D-82AE1D94C02A}"/>
    <cellStyle name="20% - Accent3 23 2 4" xfId="25409" xr:uid="{5AD507F8-F83A-48A7-9C2A-86F990123886}"/>
    <cellStyle name="20% - Accent3 23 3" xfId="11911" xr:uid="{13BDE701-45BA-4117-8C2B-14D0B75F33EA}"/>
    <cellStyle name="20% - Accent3 23 3 2" xfId="15843" xr:uid="{540C8949-7F52-4FCE-B89D-97A9FB4C3D0C}"/>
    <cellStyle name="20% - Accent3 23 3 2 2" xfId="22484" xr:uid="{DB555B46-0C1D-453D-8E1C-46F13C95C878}"/>
    <cellStyle name="20% - Accent3 23 3 3" xfId="19133" xr:uid="{334A7B37-5B4E-478E-8084-AD2F0B99CFC9}"/>
    <cellStyle name="20% - Accent3 23 4" xfId="12975" xr:uid="{CF98E7F9-F1CF-4DBE-9F27-4862F5A38FD3}"/>
    <cellStyle name="20% - Accent3 23 5" xfId="23390" xr:uid="{A526EBC2-FAB4-4D74-AEC4-6928E5AC3233}"/>
    <cellStyle name="20% - Accent3 23 6" xfId="24525" xr:uid="{23F74271-B46A-4A27-8C83-9352947717A8}"/>
    <cellStyle name="20% - Accent3 24" xfId="4312" xr:uid="{804C24A4-349E-4820-BBD4-2C0C60C11C2B}"/>
    <cellStyle name="20% - Accent3 24 2" xfId="4936" xr:uid="{2336C88F-193B-4776-AF4B-7A501F771BA1}"/>
    <cellStyle name="20% - Accent3 24 2 2" xfId="13301" xr:uid="{6E1023C8-4220-4115-A531-41528EAF5763}"/>
    <cellStyle name="20% - Accent3 24 2 2 2" xfId="19942" xr:uid="{BFD308A9-D42D-4D68-8101-D9BFE897382A}"/>
    <cellStyle name="20% - Accent3 24 2 3" xfId="16591" xr:uid="{0CA796F9-FCA0-4DE3-9680-2B080C17C3E4}"/>
    <cellStyle name="20% - Accent3 24 2 4" xfId="25045" xr:uid="{7A7A1EFD-C9EF-4731-B888-6A6FD72739DD}"/>
    <cellStyle name="20% - Accent3 24 3" xfId="10908" xr:uid="{EEB1965E-8BF9-4EAD-B9BF-B01F0EA13DF3}"/>
    <cellStyle name="20% - Accent3 24 3 2" xfId="14840" xr:uid="{4297A57F-4387-4DD3-AB04-991711C722E2}"/>
    <cellStyle name="20% - Accent3 24 3 2 2" xfId="21481" xr:uid="{E1B35EF2-0F19-4ABD-A6F1-B05B1DA498EC}"/>
    <cellStyle name="20% - Accent3 24 3 3" xfId="18130" xr:uid="{A7248036-9660-4FE2-A39F-2329457448F0}"/>
    <cellStyle name="20% - Accent3 24 4" xfId="13001" xr:uid="{32AC0216-8710-4B66-B91E-D659792CD6FE}"/>
    <cellStyle name="20% - Accent3 24 5" xfId="22993" xr:uid="{28703C22-D41C-4CA9-AB7F-C19A60C8033B}"/>
    <cellStyle name="20% - Accent3 24 6" xfId="24139" xr:uid="{9F93B723-D173-461D-8E90-45D14FAFC8C9}"/>
    <cellStyle name="20% - Accent3 25" xfId="4332" xr:uid="{5E1CF7BA-6BE1-4378-B0AC-D365110A9E12}"/>
    <cellStyle name="20% - Accent3 25 2" xfId="10771" xr:uid="{8920ECD5-077D-48EB-9A7D-89C041B905F1}"/>
    <cellStyle name="20% - Accent3 25 2 2" xfId="14785" xr:uid="{847C4CA2-D650-4D2E-A482-256EEB930439}"/>
    <cellStyle name="20% - Accent3 25 2 2 2" xfId="21426" xr:uid="{DF03B811-5DE8-49BC-BAF1-51C3B5CB72ED}"/>
    <cellStyle name="20% - Accent3 25 2 3" xfId="18075" xr:uid="{3842AAA5-9670-460C-B9FF-7D7E42DA6B25}"/>
    <cellStyle name="20% - Accent3 25 3" xfId="13021" xr:uid="{00236AB4-96C3-4614-9581-CDD113C64C64}"/>
    <cellStyle name="20% - Accent3 25 4" xfId="25001" xr:uid="{2F95A7F2-6133-4BA7-922B-46E1E3E4000F}"/>
    <cellStyle name="20% - Accent3 26" xfId="4354" xr:uid="{EE98C5CD-81B1-4D90-8F55-71C050EE0B4D}"/>
    <cellStyle name="20% - Accent3 26 2" xfId="13043" xr:uid="{389CDC44-B1FC-49AA-8BF9-3585E69DEBFB}"/>
    <cellStyle name="20% - Accent3 26 3" xfId="25028" xr:uid="{9F24929C-615B-4AE0-BBDE-7A6B48EEC385}"/>
    <cellStyle name="20% - Accent3 27" xfId="4378" xr:uid="{6D4F36B3-1DA1-432E-9B44-8E65615AB4B7}"/>
    <cellStyle name="20% - Accent3 27 2" xfId="13067" xr:uid="{321EBBB4-CE48-4063-9527-3785FA2B6CFE}"/>
    <cellStyle name="20% - Accent3 28" xfId="4401" xr:uid="{36F1CEEC-2E44-418D-9959-B5C8F9F05C34}"/>
    <cellStyle name="20% - Accent3 28 2" xfId="13090" xr:uid="{7FC3FF4F-9998-41EC-9288-580AC961F91E}"/>
    <cellStyle name="20% - Accent3 29" xfId="4434" xr:uid="{CBF464D9-54E6-4DF8-82E1-BCD7323615D3}"/>
    <cellStyle name="20% - Accent3 29 2" xfId="13114" xr:uid="{9760F232-A70E-440E-A347-882BEA0604C6}"/>
    <cellStyle name="20% - Accent3 3" xfId="1427" xr:uid="{F4AD6166-B586-47BE-93D7-33C27034BCE0}"/>
    <cellStyle name="20% - Accent3 3 2" xfId="3617" xr:uid="{956A129A-D416-4BC3-AF9F-0D2CED1AACB3}"/>
    <cellStyle name="20% - Accent3 3 2 2" xfId="8799" xr:uid="{808F48CE-B870-4DA6-8593-A976848324FF}"/>
    <cellStyle name="20% - Accent3 3 2 3" xfId="12703" xr:uid="{B5FE44B5-F0B2-48C4-948A-AAF6FA28ED23}"/>
    <cellStyle name="20% - Accent3 3 2 3 2" xfId="19698" xr:uid="{7463C77F-DC8A-416F-8388-3366CB220F8B}"/>
    <cellStyle name="20% - Accent3 3 2 4" xfId="16347" xr:uid="{41182EC7-9893-4A87-B804-448D9834DA4C}"/>
    <cellStyle name="20% - Accent3 3 3" xfId="3426" xr:uid="{E346F4CD-048C-4931-BB7E-999D4C7DBF10}"/>
    <cellStyle name="20% - Accent3 3 3 2" xfId="5403" xr:uid="{A2C95862-5460-4728-9ED7-B97741F03B9E}"/>
    <cellStyle name="20% - Accent3 3 4" xfId="12392" xr:uid="{618790C3-E795-4642-A3CD-6E7D4B56C088}"/>
    <cellStyle name="20% - Accent3 3 4 2" xfId="16238" xr:uid="{322F590D-08DD-4C97-A759-109ED9095355}"/>
    <cellStyle name="20% - Accent3 3 4 2 2" xfId="22879" xr:uid="{50659BF0-3FC9-4CCC-84A8-CE10EF906E89}"/>
    <cellStyle name="20% - Accent3 3 4 3" xfId="19528" xr:uid="{6F0FD693-57BF-4B38-A864-EB2636338F97}"/>
    <cellStyle name="20% - Accent3 3 5" xfId="12460" xr:uid="{0C28623B-C480-46C7-9F78-E24CC45FD5BF}"/>
    <cellStyle name="20% - Accent3 3 5 2" xfId="19588" xr:uid="{B0B3B62D-CE44-4897-8853-D5583D1B6ED1}"/>
    <cellStyle name="20% - Accent3 3 6" xfId="12559" xr:uid="{98DEDB95-E336-4E4F-AE61-BCEFDFF168C8}"/>
    <cellStyle name="20% - Accent3 3 7" xfId="22945" xr:uid="{E55F35C1-176D-4BD1-9BC3-681444D6D3EC}"/>
    <cellStyle name="20% - Accent3 3 8" xfId="23960" xr:uid="{20931CEB-D7C3-4FB5-8FB5-F084BC9B733E}"/>
    <cellStyle name="20% - Accent3 3 9" xfId="24083" xr:uid="{C70362B9-2A96-4409-A10D-B564D57ECC2D}"/>
    <cellStyle name="20% - Accent3 30" xfId="3233" xr:uid="{8D703171-3E04-4F55-AA51-6D84868F8892}"/>
    <cellStyle name="20% - Accent3 30 2" xfId="13136" xr:uid="{368F23AB-C7EE-44DB-ADDA-3FC6AB99FEAF}"/>
    <cellStyle name="20% - Accent3 31" xfId="4527" xr:uid="{21D7CB6F-8E19-4D9F-9A9D-DF1C7E74609A}"/>
    <cellStyle name="20% - Accent3 31 2" xfId="13157" xr:uid="{0AC16A36-BFC2-40D0-A11B-6BB415010256}"/>
    <cellStyle name="20% - Accent3 32" xfId="4550" xr:uid="{60C599CC-BB12-4727-A53B-7D3BD3DC7846}"/>
    <cellStyle name="20% - Accent3 32 2" xfId="13178" xr:uid="{F0616B79-344A-4FD4-8C08-20D7A50B467B}"/>
    <cellStyle name="20% - Accent3 33" xfId="4609" xr:uid="{5F098BB0-2EB1-441F-8E86-7037241D21EC}"/>
    <cellStyle name="20% - Accent3 33 2" xfId="13206" xr:uid="{83752076-1CBB-4566-BEA2-C4ABA1F055E1}"/>
    <cellStyle name="20% - Accent3 34" xfId="4630" xr:uid="{0B8163ED-E890-409F-92BF-EDD655B9F74D}"/>
    <cellStyle name="20% - Accent3 34 2" xfId="13225" xr:uid="{E85979CE-32D0-4C1D-BE5F-C13FAA6B0122}"/>
    <cellStyle name="20% - Accent3 35" xfId="4827" xr:uid="{D4643D90-58FE-4089-A448-917323AC6FE2}"/>
    <cellStyle name="20% - Accent3 35 2" xfId="13258" xr:uid="{58D9EA3C-AB03-4C7C-9E0C-0FAD06127A59}"/>
    <cellStyle name="20% - Accent3 35 2 2" xfId="19899" xr:uid="{958CA874-EF8C-4417-A032-3698DE846B48}"/>
    <cellStyle name="20% - Accent3 35 3" xfId="16548" xr:uid="{49983FED-9001-44F1-BAEF-19CEF6429FE1}"/>
    <cellStyle name="20% - Accent3 36" xfId="4877" xr:uid="{7DC404C2-9974-4E04-951F-FBE38FF3105F}"/>
    <cellStyle name="20% - Accent3 37" xfId="10832" xr:uid="{A4E839DC-DC4C-44CF-B13E-44F64FBA7DF6}"/>
    <cellStyle name="20% - Accent3 37 2" xfId="14806" xr:uid="{A5A4684D-789F-4514-9F70-651CA3350949}"/>
    <cellStyle name="20% - Accent3 37 2 2" xfId="21447" xr:uid="{62DD5B9A-E9FF-405C-BE3D-EB9559AE01C6}"/>
    <cellStyle name="20% - Accent3 37 3" xfId="18096" xr:uid="{39BA375B-FA4F-492F-B6DE-9B81D5AA0044}"/>
    <cellStyle name="20% - Accent3 38" xfId="12380" xr:uid="{B3D45769-0134-4521-B7CD-0C186E0D3012}"/>
    <cellStyle name="20% - Accent3 38 2" xfId="16229" xr:uid="{1329C434-AAC7-4709-84E6-BD1568E2993C}"/>
    <cellStyle name="20% - Accent3 38 2 2" xfId="22870" xr:uid="{8D188F90-80A4-4F0B-B244-1A91D1A303A8}"/>
    <cellStyle name="20% - Accent3 38 3" xfId="19519" xr:uid="{53E04CA3-866A-496A-BC2A-BCB744A4F224}"/>
    <cellStyle name="20% - Accent3 39" xfId="12448" xr:uid="{F9EC9FBE-5F83-4F88-A40F-0396C3F11DA2}"/>
    <cellStyle name="20% - Accent3 39 2" xfId="19579" xr:uid="{C5BCB08A-027C-4570-8FEB-8BD21C1A00C6}"/>
    <cellStyle name="20% - Accent3 4" xfId="1428" xr:uid="{D436F245-49AD-49BE-BF36-C67D1B5D7E48}"/>
    <cellStyle name="20% - Accent3 4 2" xfId="3618" xr:uid="{0BFC2BBD-5FB4-4047-978E-D01A5EA0A61A}"/>
    <cellStyle name="20% - Accent3 4 2 2" xfId="8800" xr:uid="{F525A522-8499-4DAD-8D95-9E9DAC2741D6}"/>
    <cellStyle name="20% - Accent3 4 2 3" xfId="12704" xr:uid="{A2E9E630-725C-4FDA-BE04-C2693FCCC904}"/>
    <cellStyle name="20% - Accent3 4 2 3 2" xfId="19699" xr:uid="{BE7F9377-F81B-4755-A6B3-B780382DDE79}"/>
    <cellStyle name="20% - Accent3 4 2 4" xfId="16348" xr:uid="{380DAF7A-8943-4F05-814B-E121102467A0}"/>
    <cellStyle name="20% - Accent3 4 3" xfId="3440" xr:uid="{094378CE-361A-48E5-B193-463BFC59C4F0}"/>
    <cellStyle name="20% - Accent3 4 3 2" xfId="5404" xr:uid="{4224FCC5-C9A4-4005-BA8E-7C3D3E08D2ED}"/>
    <cellStyle name="20% - Accent3 4 4" xfId="12395" xr:uid="{FA815418-AEF7-4D18-A3DE-998B7E8709DC}"/>
    <cellStyle name="20% - Accent3 4 4 2" xfId="16241" xr:uid="{557ACDB9-4B73-4CC6-AB1D-11ABE2DD3E63}"/>
    <cellStyle name="20% - Accent3 4 4 2 2" xfId="22882" xr:uid="{2E5E2C73-2D4A-47D9-977D-04E507E61610}"/>
    <cellStyle name="20% - Accent3 4 4 3" xfId="19531" xr:uid="{89759ECF-5049-4C92-8A55-5171602D37BE}"/>
    <cellStyle name="20% - Accent3 4 5" xfId="12463" xr:uid="{5AB6D5E7-B7D2-4059-B714-89460C1D67E9}"/>
    <cellStyle name="20% - Accent3 4 5 2" xfId="19591" xr:uid="{0E2B0B7F-B9DC-4273-9558-695B199CF723}"/>
    <cellStyle name="20% - Accent3 4 6" xfId="12567" xr:uid="{CB769918-AB80-4CBD-BFDD-F244BC54C323}"/>
    <cellStyle name="20% - Accent3 4 7" xfId="22948" xr:uid="{54A46AAD-C858-4FFF-9915-5768DC7D1251}"/>
    <cellStyle name="20% - Accent3 4 8" xfId="24086" xr:uid="{953F9119-A028-45E9-B928-B903EA6A9A9A}"/>
    <cellStyle name="20% - Accent3 40" xfId="22933" xr:uid="{3FDEFD5D-DFB0-49F3-B119-DA4C126A6DB2}"/>
    <cellStyle name="20% - Accent3 41" xfId="23803" xr:uid="{2DF8AF99-9DB0-494C-A925-3B4047A7DBBE}"/>
    <cellStyle name="20% - Accent3 42" xfId="23861" xr:uid="{4C0CF655-0657-43AA-AE94-D8F1A5E99DA4}"/>
    <cellStyle name="20% - Accent3 43" xfId="24026" xr:uid="{4FCA9AEF-27FB-4B33-9034-506C85F55258}"/>
    <cellStyle name="20% - Accent3 44" xfId="24071" xr:uid="{A4617A2A-B36D-4F45-A2FC-8EFCD8477227}"/>
    <cellStyle name="20% - Accent3 5" xfId="1429" xr:uid="{3F488600-2D8A-443F-94A9-F53A45527D31}"/>
    <cellStyle name="20% - Accent3 5 2" xfId="3619" xr:uid="{459FB6A4-032D-4DE7-8A6A-69557818C173}"/>
    <cellStyle name="20% - Accent3 5 2 2" xfId="12705" xr:uid="{EA4311B6-4954-4362-B753-49F7CEBCE716}"/>
    <cellStyle name="20% - Accent3 5 2 2 2" xfId="19700" xr:uid="{5BD3AA66-25C5-408D-9A42-EF9EFDB214E6}"/>
    <cellStyle name="20% - Accent3 5 2 3" xfId="16349" xr:uid="{3E743E17-610C-498D-9202-728B951FCC2F}"/>
    <cellStyle name="20% - Accent3 5 3" xfId="3462" xr:uid="{8B6B70DE-050A-4FCE-9166-AD191D657E52}"/>
    <cellStyle name="20% - Accent3 5 3 2" xfId="5405" xr:uid="{A02743E9-5535-47F2-8EED-C3C6EF34BB18}"/>
    <cellStyle name="20% - Accent3 5 4" xfId="12583" xr:uid="{9F06537C-E537-4F4F-952C-99D3066E4715}"/>
    <cellStyle name="20% - Accent3 6" xfId="1430" xr:uid="{AF07548A-8817-4179-A90F-25AB6C846DDE}"/>
    <cellStyle name="20% - Accent3 6 2" xfId="3620" xr:uid="{52B07295-EDBB-42F4-B3F2-0C9B09EF45A5}"/>
    <cellStyle name="20% - Accent3 6 2 2" xfId="12706" xr:uid="{C238090D-56A8-4523-A644-E7A9DA31EA91}"/>
    <cellStyle name="20% - Accent3 6 2 2 2" xfId="19701" xr:uid="{12F4647A-E0EF-4A57-881D-62CC9D1468B3}"/>
    <cellStyle name="20% - Accent3 6 2 3" xfId="16350" xr:uid="{95E84A97-17FE-40C8-B12F-143397104717}"/>
    <cellStyle name="20% - Accent3 6 3" xfId="3482" xr:uid="{755DEDD3-6A87-41AC-93FC-78DF546BED16}"/>
    <cellStyle name="20% - Accent3 6 3 2" xfId="5406" xr:uid="{09F7F9C3-ADBD-41FD-8E50-A46CE499310D}"/>
    <cellStyle name="20% - Accent3 6 4" xfId="12602" xr:uid="{6E736A0D-E052-4526-96A0-86AE6838161E}"/>
    <cellStyle name="20% - Accent3 7" xfId="3506" xr:uid="{73003349-6474-42ED-A380-CE5385D02500}"/>
    <cellStyle name="20% - Accent3 7 2" xfId="3621" xr:uid="{B06065F9-7C5A-4B16-BDB2-D45558BE17E4}"/>
    <cellStyle name="20% - Accent3 7 2 2" xfId="12707" xr:uid="{EFB24D6C-D4C8-47EB-97B0-18C204BE9A0E}"/>
    <cellStyle name="20% - Accent3 7 2 2 2" xfId="19702" xr:uid="{9A0A42A1-28A1-4064-82C3-2E1FDE42BA99}"/>
    <cellStyle name="20% - Accent3 7 2 3" xfId="16351" xr:uid="{559E48F7-E905-4C5B-B9C7-E615AF4B93F9}"/>
    <cellStyle name="20% - Accent3 7 3" xfId="5407" xr:uid="{07D820AA-3A95-471B-A2AE-420169CF7968}"/>
    <cellStyle name="20% - Accent3 7 4" xfId="12623" xr:uid="{D8AEB467-A147-4D15-8F2F-0714987FD502}"/>
    <cellStyle name="20% - Accent3 8" xfId="3526" xr:uid="{88659BB7-EBD9-4F8E-BF7F-EC01074484DA}"/>
    <cellStyle name="20% - Accent3 8 2" xfId="3622" xr:uid="{E5BD94FE-D386-41AF-9C1D-9255378890BD}"/>
    <cellStyle name="20% - Accent3 8 2 2" xfId="12708" xr:uid="{6D865557-0DC9-46C0-AFCE-5D9759E8C0FE}"/>
    <cellStyle name="20% - Accent3 8 2 2 2" xfId="19703" xr:uid="{79B9B05D-00FA-4CDD-9C9D-019978EAC705}"/>
    <cellStyle name="20% - Accent3 8 2 3" xfId="16352" xr:uid="{D92B8D03-79B1-4575-8EBC-2DD7E1FABFAB}"/>
    <cellStyle name="20% - Accent3 8 3" xfId="5408" xr:uid="{5D2E0A1C-E989-4453-92CC-429529B52231}"/>
    <cellStyle name="20% - Accent3 8 4" xfId="12643" xr:uid="{67D7F333-180A-499B-88A2-93E0E337BC36}"/>
    <cellStyle name="20% - Accent3 9" xfId="3623" xr:uid="{60F74524-0F50-4140-B650-DBB8E996CB75}"/>
    <cellStyle name="20% - Accent3 9 2" xfId="5409" xr:uid="{27076AB4-B3EF-4A04-B4D2-C9C43ADE0A66}"/>
    <cellStyle name="20% - Accent3 9 3" xfId="12709" xr:uid="{7133E712-6629-4C48-BEA6-A654F1D2C44E}"/>
    <cellStyle name="20% - Accent3 9 3 2" xfId="19704" xr:uid="{76C95454-4349-4D79-A594-15108041F1CF}"/>
    <cellStyle name="20% - Accent3 9 4" xfId="16353" xr:uid="{307516E9-90CC-43AD-AA50-ED961076BA8A}"/>
    <cellStyle name="20% - Accent4 10" xfId="3624" xr:uid="{E4ED79C5-44C2-48B1-A77F-06A813E69613}"/>
    <cellStyle name="20% - Accent4 10 2" xfId="5410" xr:uid="{4F10936E-440C-41A2-93EA-2D1523EB0143}"/>
    <cellStyle name="20% - Accent4 10 3" xfId="12710" xr:uid="{EF0E991A-C491-462C-8329-3C997A4D25DA}"/>
    <cellStyle name="20% - Accent4 10 3 2" xfId="19705" xr:uid="{DC752B88-9327-4AC3-A9CC-259237636570}"/>
    <cellStyle name="20% - Accent4 10 4" xfId="16354" xr:uid="{2172149C-4D3A-4E9E-AB1F-F7F1A1D3ED0B}"/>
    <cellStyle name="20% - Accent4 11" xfId="3625" xr:uid="{27293E9D-8E41-48F0-9379-1DD5E8A8E1E0}"/>
    <cellStyle name="20% - Accent4 11 2" xfId="5411" xr:uid="{B334E330-143E-4DB1-B8DA-E882017D7A6C}"/>
    <cellStyle name="20% - Accent4 11 3" xfId="12711" xr:uid="{D8E01163-3FDD-41B8-B58E-0ADFCCD903D3}"/>
    <cellStyle name="20% - Accent4 11 3 2" xfId="19706" xr:uid="{C469D944-2245-4562-9D2D-66E871896CAB}"/>
    <cellStyle name="20% - Accent4 11 4" xfId="16355" xr:uid="{AE911B11-C5F7-4AC5-80FC-36043540C334}"/>
    <cellStyle name="20% - Accent4 12" xfId="3626" xr:uid="{68CE297E-CE8B-4B79-B436-E49335CD0C3D}"/>
    <cellStyle name="20% - Accent4 12 2" xfId="5412" xr:uid="{1D9AE0F7-F497-4CEA-AFDB-70ABFBA5F07B}"/>
    <cellStyle name="20% - Accent4 12 3" xfId="12712" xr:uid="{E1F240D6-781C-4FD2-8AC2-6614D253F429}"/>
    <cellStyle name="20% - Accent4 12 3 2" xfId="19707" xr:uid="{4B968018-ED36-4E38-AA18-D291C927A58C}"/>
    <cellStyle name="20% - Accent4 12 4" xfId="16356" xr:uid="{8004D8AB-D1A3-4FE5-9520-347F4DDE1F7A}"/>
    <cellStyle name="20% - Accent4 13" xfId="3627" xr:uid="{63F63B66-0A2D-4C0B-B554-79255AF76448}"/>
    <cellStyle name="20% - Accent4 13 2" xfId="5413" xr:uid="{A728B6BE-4977-4B11-B48D-FBE332B6600D}"/>
    <cellStyle name="20% - Accent4 13 3" xfId="12713" xr:uid="{646D3D60-1AFF-46EE-BCED-992634FCADFD}"/>
    <cellStyle name="20% - Accent4 13 3 2" xfId="19708" xr:uid="{B5EE7DD0-C00F-4582-92A0-8F5C4BDFAF5E}"/>
    <cellStyle name="20% - Accent4 13 4" xfId="16357" xr:uid="{318EDFB7-510A-415B-A71B-CD66CFCC56D9}"/>
    <cellStyle name="20% - Accent4 14" xfId="3628" xr:uid="{1DC036AE-5961-4DFB-B5CA-4B9F6B20EEDA}"/>
    <cellStyle name="20% - Accent4 14 2" xfId="5414" xr:uid="{A84E15BB-2E27-41BE-A4A9-C630EB55152C}"/>
    <cellStyle name="20% - Accent4 14 3" xfId="12714" xr:uid="{8AA1235A-BE9B-491E-9EDC-BECA940ED20A}"/>
    <cellStyle name="20% - Accent4 14 3 2" xfId="19709" xr:uid="{47610C36-B74A-433A-B13C-92BB77A050C2}"/>
    <cellStyle name="20% - Accent4 14 4" xfId="16358" xr:uid="{44B60774-DCF2-4877-AC7C-EEAFC0B80752}"/>
    <cellStyle name="20% - Accent4 15" xfId="4145" xr:uid="{D702DDC5-7270-4DA9-99BA-A08921C8075C}"/>
    <cellStyle name="20% - Accent4 15 2" xfId="5415" xr:uid="{D2A60004-71DF-4CF1-ACE6-0864A7E23981}"/>
    <cellStyle name="20% - Accent4 15 3" xfId="12857" xr:uid="{0BEC1B1A-28ED-41F3-841E-DBAF9D72E64F}"/>
    <cellStyle name="20% - Accent4 15 3 2" xfId="19844" xr:uid="{691B0E58-FD65-4F92-AECF-EB74F0CEAB58}"/>
    <cellStyle name="20% - Accent4 15 4" xfId="16493" xr:uid="{61450AB9-C1CD-40EC-AEBA-9227A11C2168}"/>
    <cellStyle name="20% - Accent4 16" xfId="4158" xr:uid="{2FBE6A82-04D7-4571-8B44-4DEE415C7A31}"/>
    <cellStyle name="20% - Accent4 16 2" xfId="5416" xr:uid="{D7B4C939-979E-4B45-A011-EB8F5788482B}"/>
    <cellStyle name="20% - Accent4 16 3" xfId="12870" xr:uid="{B7CEF999-BDF5-4E70-9DF8-FB04A4CA07C3}"/>
    <cellStyle name="20% - Accent4 16 3 2" xfId="19857" xr:uid="{D7AF39AD-86C3-4310-BA88-13DF505BF39D}"/>
    <cellStyle name="20% - Accent4 16 4" xfId="16506" xr:uid="{B7CDD136-57C6-4C94-AF70-353128332423}"/>
    <cellStyle name="20% - Accent4 17" xfId="4171" xr:uid="{4447E8C4-4C8E-48FA-9C2C-578CF46E03D4}"/>
    <cellStyle name="20% - Accent4 17 2" xfId="5417" xr:uid="{5BBEE310-DD64-4B89-8AF5-EA7FD99312EE}"/>
    <cellStyle name="20% - Accent4 17 3" xfId="12883" xr:uid="{187C5CF2-DEA0-4D62-AA19-2E45B9A0ECFF}"/>
    <cellStyle name="20% - Accent4 17 3 2" xfId="19870" xr:uid="{745BD97A-2BC2-4228-A72D-A7978BF8EBFD}"/>
    <cellStyle name="20% - Accent4 17 4" xfId="16519" xr:uid="{3BF2823B-31E2-44BA-9319-0D66CADC8ECB}"/>
    <cellStyle name="20% - Accent4 18" xfId="3568" xr:uid="{6F4EF99F-D15F-46F4-AC6E-FA8D20DC5244}"/>
    <cellStyle name="20% - Accent4 18 2" xfId="10269" xr:uid="{997EA4B3-34F4-4A21-823B-B6CFF366205B}"/>
    <cellStyle name="20% - Accent4 18 2 2" xfId="12118" xr:uid="{9950755C-F452-4D58-8D7A-7D191775C8D1}"/>
    <cellStyle name="20% - Accent4 18 2 2 2" xfId="16050" xr:uid="{F3293FBA-DF7E-4C62-9D32-3BE7EA0D98B4}"/>
    <cellStyle name="20% - Accent4 18 2 2 2 2" xfId="22691" xr:uid="{81C0C1D7-DF16-4E02-B9EE-B6D92D16AD3D}"/>
    <cellStyle name="20% - Accent4 18 2 2 3" xfId="19340" xr:uid="{F1D711AA-29EB-4FC2-BC70-23E04C754762}"/>
    <cellStyle name="20% - Accent4 18 2 2 4" xfId="25616" xr:uid="{4FEA8984-8808-426E-AEB1-DBDEAECF624F}"/>
    <cellStyle name="20% - Accent4 18 2 3" xfId="14516" xr:uid="{C9738A62-7062-4736-8B72-7A334FA756A4}"/>
    <cellStyle name="20% - Accent4 18 2 3 2" xfId="21157" xr:uid="{1FC6FA74-0832-4368-9AE0-D3ABCC6EEC5A}"/>
    <cellStyle name="20% - Accent4 18 2 4" xfId="17806" xr:uid="{EE879FBB-C56D-4087-BB7A-BD53AE124035}"/>
    <cellStyle name="20% - Accent4 18 2 5" xfId="23597" xr:uid="{9EBBBF00-4CBC-4054-AB95-8E6E357CE923}"/>
    <cellStyle name="20% - Accent4 18 2 6" xfId="24732" xr:uid="{8719EFF7-045D-4FEF-AA39-67892459E967}"/>
    <cellStyle name="20% - Accent4 18 3" xfId="8271" xr:uid="{946D170D-5B49-4505-8919-A65F137C672F}"/>
    <cellStyle name="20% - Accent4 18 3 2" xfId="14147" xr:uid="{3F3499B1-D274-472D-9FAA-73AE8E61F5A1}"/>
    <cellStyle name="20% - Accent4 18 3 2 2" xfId="20788" xr:uid="{3C7BFA3F-5B72-4111-AA82-C6E387990957}"/>
    <cellStyle name="20% - Accent4 18 3 3" xfId="17437" xr:uid="{170E60AD-BB36-4854-8099-A57D105665B1}"/>
    <cellStyle name="20% - Accent4 18 3 4" xfId="25252" xr:uid="{A5439457-1009-45E5-964F-43DBF4B6F9D0}"/>
    <cellStyle name="20% - Accent4 18 4" xfId="11749" xr:uid="{5B5BBE46-3B9C-457E-94C6-4DFB38DD3355}"/>
    <cellStyle name="20% - Accent4 18 4 2" xfId="15681" xr:uid="{117EB7A0-49E1-4B4F-AE7A-295F7E2413CF}"/>
    <cellStyle name="20% - Accent4 18 4 2 2" xfId="22322" xr:uid="{9FF393EC-33D0-47C7-B153-17DCDFD3D330}"/>
    <cellStyle name="20% - Accent4 18 4 3" xfId="18971" xr:uid="{CF6B6234-7C99-4E64-8DB0-37EFD37F7AA6}"/>
    <cellStyle name="20% - Accent4 18 5" xfId="12661" xr:uid="{56E4ADCC-BB37-46AD-9A8B-D3FB133BC7F2}"/>
    <cellStyle name="20% - Accent4 18 5 2" xfId="19658" xr:uid="{5E414515-7EFC-4CC7-AD3F-BD09C6C1AF64}"/>
    <cellStyle name="20% - Accent4 18 6" xfId="16307" xr:uid="{5CE311B6-958E-46DE-89C5-C478B6F62311}"/>
    <cellStyle name="20% - Accent4 18 7" xfId="23206" xr:uid="{27F781FC-0EFC-4AC7-999F-A58D9BF91846}"/>
    <cellStyle name="20% - Accent4 18 8" xfId="24346" xr:uid="{E457A2C0-BEAD-42C5-AA40-5434B0A24502}"/>
    <cellStyle name="20% - Accent4 19" xfId="4200" xr:uid="{9BFD6072-685D-41E4-85B4-9F76BA20F9F5}"/>
    <cellStyle name="20% - Accent4 19 2" xfId="10300" xr:uid="{B2CC85C4-5CFD-4FA8-9791-D2666CA96556}"/>
    <cellStyle name="20% - Accent4 19 2 2" xfId="12150" xr:uid="{9359D2E1-22A9-49BC-B866-FEFDC69F8E2F}"/>
    <cellStyle name="20% - Accent4 19 2 2 2" xfId="16082" xr:uid="{16C29348-79DF-4366-A454-B4FD8A23D608}"/>
    <cellStyle name="20% - Accent4 19 2 2 2 2" xfId="22723" xr:uid="{E95A3559-DB5F-47CF-88AE-263CC0B80962}"/>
    <cellStyle name="20% - Accent4 19 2 2 3" xfId="19372" xr:uid="{F5E5E703-5E53-42ED-B2CA-861122F614AD}"/>
    <cellStyle name="20% - Accent4 19 2 2 4" xfId="25648" xr:uid="{2A0DD30A-9970-49E0-9550-6A79FB513738}"/>
    <cellStyle name="20% - Accent4 19 2 3" xfId="14548" xr:uid="{26A04E36-BD95-4F95-B7EC-849808E6BD07}"/>
    <cellStyle name="20% - Accent4 19 2 3 2" xfId="21189" xr:uid="{98BF19E6-13B0-4A6E-952F-70E3D85EFC93}"/>
    <cellStyle name="20% - Accent4 19 2 4" xfId="17838" xr:uid="{12BBF768-19DE-46D0-A08B-BBB188C5E9FC}"/>
    <cellStyle name="20% - Accent4 19 2 5" xfId="23629" xr:uid="{810A90FC-EA95-4FE9-AECA-C8AFBBCB0E87}"/>
    <cellStyle name="20% - Accent4 19 2 6" xfId="24764" xr:uid="{FB1AA98D-7962-48DC-88A9-1DAA6CD8012E}"/>
    <cellStyle name="20% - Accent4 19 3" xfId="8575" xr:uid="{C8DD9C3F-88E4-4E76-8189-08F6D21A53DE}"/>
    <cellStyle name="20% - Accent4 19 3 2" xfId="14179" xr:uid="{AA26B397-1849-4A03-A09C-7F6FD1B0A393}"/>
    <cellStyle name="20% - Accent4 19 3 2 2" xfId="20820" xr:uid="{5E65FA0E-E53C-45F7-813B-1CE248EC63DF}"/>
    <cellStyle name="20% - Accent4 19 3 3" xfId="17469" xr:uid="{FB410315-1EB1-4B37-8877-7F76B46A5A5C}"/>
    <cellStyle name="20% - Accent4 19 3 4" xfId="25284" xr:uid="{CB1F9390-1D62-4AD2-85BB-C97005BA245E}"/>
    <cellStyle name="20% - Accent4 19 4" xfId="11781" xr:uid="{CECFBE0C-60CB-4B66-9B7B-ED99042B5B4D}"/>
    <cellStyle name="20% - Accent4 19 4 2" xfId="15713" xr:uid="{86A301DD-DC49-41BE-BB37-62CCD81364F8}"/>
    <cellStyle name="20% - Accent4 19 4 2 2" xfId="22354" xr:uid="{4208B780-DB27-4916-9D93-8172EE35AD08}"/>
    <cellStyle name="20% - Accent4 19 4 3" xfId="19003" xr:uid="{ECE2DFBE-230B-49B5-B2F7-09DDC8B2F5DD}"/>
    <cellStyle name="20% - Accent4 19 5" xfId="12904" xr:uid="{26173FB6-D830-4B31-A59B-8AEEBD63FA40}"/>
    <cellStyle name="20% - Accent4 19 6" xfId="23261" xr:uid="{B3429ECF-66E2-45C6-A770-B9D9D274ABA0}"/>
    <cellStyle name="20% - Accent4 19 7" xfId="24400" xr:uid="{1F69D358-8150-4EC1-9D29-C3D474E69C15}"/>
    <cellStyle name="20% - Accent4 2" xfId="1431" xr:uid="{C1E4B78C-6C5A-48FE-812C-79E16B8189ED}"/>
    <cellStyle name="20% - Accent4 2 10" xfId="5418" xr:uid="{4873EF93-5898-4376-B7C8-69E850BD1123}"/>
    <cellStyle name="20% - Accent4 2 10 2" xfId="12326" xr:uid="{DA00363A-9746-41C9-BC2C-085374C31BEC}"/>
    <cellStyle name="20% - Accent4 2 11" xfId="12401" xr:uid="{EBC5B8EA-0723-4AFE-A6A7-685A22900382}"/>
    <cellStyle name="20% - Accent4 2 11 2" xfId="16247" xr:uid="{F54C4669-828B-40D1-B76D-C6CA37FC4113}"/>
    <cellStyle name="20% - Accent4 2 11 2 2" xfId="22888" xr:uid="{C14F31E7-AA11-4FCD-BF8D-3A01FCA3D26C}"/>
    <cellStyle name="20% - Accent4 2 11 3" xfId="19537" xr:uid="{A65D069A-3D1C-477B-9329-85372EEC118C}"/>
    <cellStyle name="20% - Accent4 2 12" xfId="12469" xr:uid="{4F80378E-AF3B-409C-842A-BDAD11EAC38D}"/>
    <cellStyle name="20% - Accent4 2 12 2" xfId="19597" xr:uid="{3AFF9713-54F2-4985-B81F-5C5202BEEE96}"/>
    <cellStyle name="20% - Accent4 2 13" xfId="22954" xr:uid="{202ABC72-2A7C-4066-9238-AF42872CCF2E}"/>
    <cellStyle name="20% - Accent4 2 14" xfId="23913" xr:uid="{DDA477A0-CFA0-447D-95AC-81C700FDE8A6}"/>
    <cellStyle name="20% - Accent4 2 15" xfId="24029" xr:uid="{FD6E80B4-98EB-443D-B136-EEC695883E50}"/>
    <cellStyle name="20% - Accent4 2 16" xfId="24092" xr:uid="{1DB92DD7-0A57-46DC-9CB8-6FA66C04CB5F}"/>
    <cellStyle name="20% - Accent4 2 2" xfId="1432" xr:uid="{11ADFD1C-1AE4-4F40-946D-AEC638D2D0F2}"/>
    <cellStyle name="20% - Accent4 2 2 2" xfId="3629" xr:uid="{9C944582-388F-4E4F-9860-A61695737A55}"/>
    <cellStyle name="20% - Accent4 2 2 2 2" xfId="8801" xr:uid="{982F2C3A-4D69-42E5-8FCB-1429B301DC83}"/>
    <cellStyle name="20% - Accent4 2 2 3" xfId="5419" xr:uid="{AECCE34F-4CFB-457A-9326-A6EDE147FE84}"/>
    <cellStyle name="20% - Accent4 2 2 4" xfId="12715" xr:uid="{4CE8B7B5-B426-4CB7-B979-47DFF751AD48}"/>
    <cellStyle name="20% - Accent4 2 2 4 2" xfId="19710" xr:uid="{0D22D321-74C9-4C71-A1BE-CB3BDA0BA0B5}"/>
    <cellStyle name="20% - Accent4 2 2 5" xfId="16359" xr:uid="{2DA798F2-2901-4BF7-9FAB-3D39A9F56AB5}"/>
    <cellStyle name="20% - Accent4 2 2 6" xfId="23969" xr:uid="{CAFC67FE-BC6C-419C-863C-90D2DC8A71DC}"/>
    <cellStyle name="20% - Accent4 2 3" xfId="3374" xr:uid="{BF863FA0-E8B6-4592-A961-D53BB5EF5102}"/>
    <cellStyle name="20% - Accent4 2 3 2" xfId="8802" xr:uid="{6ED97149-B092-4361-999B-E421F7AEFE06}"/>
    <cellStyle name="20% - Accent4 2 3 3" xfId="24011" xr:uid="{D40844E0-82DD-4A26-99C5-9297CBCCE636}"/>
    <cellStyle name="20% - Accent4 2 3 4" xfId="5420" xr:uid="{646970DF-1FBE-482C-BFCA-6468621340E6}"/>
    <cellStyle name="20% - Accent4 2 4" xfId="5421" xr:uid="{28F02D51-5CA4-4408-A495-0F8A2F55300A}"/>
    <cellStyle name="20% - Accent4 2 4 2" xfId="8803" xr:uid="{FC621D0E-FDC5-470D-A3FF-AC3CE660DCB1}"/>
    <cellStyle name="20% - Accent4 2 5" xfId="5422" xr:uid="{3F584BEA-EF87-4E9D-BA73-6E973E032CF6}"/>
    <cellStyle name="20% - Accent4 2 5 2" xfId="8804" xr:uid="{AC802CA2-944E-409C-BB3C-568598C5E38C}"/>
    <cellStyle name="20% - Accent4 2 6" xfId="5423" xr:uid="{9117A56A-A688-46B2-84D1-19BAF22ADF8D}"/>
    <cellStyle name="20% - Accent4 2 6 2" xfId="8805" xr:uid="{27446BAE-1030-4B70-99D9-980DBA878039}"/>
    <cellStyle name="20% - Accent4 2 7" xfId="5424" xr:uid="{19789899-B630-4A22-B0BF-B2768486C2D4}"/>
    <cellStyle name="20% - Accent4 2 7 2" xfId="8806" xr:uid="{D1FEF0AC-DA3A-4FF2-B57E-F13B8EEBCAE3}"/>
    <cellStyle name="20% - Accent4 2 8" xfId="5425" xr:uid="{3A1EC929-DCBC-4EB7-A4D8-8B1F491FB403}"/>
    <cellStyle name="20% - Accent4 2 8 2" xfId="8807" xr:uid="{5BCB20FF-E48F-4E65-8859-73355D8FB3F5}"/>
    <cellStyle name="20% - Accent4 2 9" xfId="8256" xr:uid="{7B5F1C67-C0C6-4C40-8567-6D5E99A006B3}"/>
    <cellStyle name="20% - Accent4 2 9 2" xfId="10255" xr:uid="{383BE7D2-077B-466E-9EFE-04BC494B7626}"/>
    <cellStyle name="20% - Accent4 2 9 2 2" xfId="12104" xr:uid="{3DB9C8EC-A9B1-473B-B8D9-9632B01BF136}"/>
    <cellStyle name="20% - Accent4 2 9 2 2 2" xfId="16036" xr:uid="{47E939D0-942D-4D51-A7BF-18A94184C83A}"/>
    <cellStyle name="20% - Accent4 2 9 2 2 2 2" xfId="22677" xr:uid="{B7EAC80E-D10E-4C58-BE02-246DC4667178}"/>
    <cellStyle name="20% - Accent4 2 9 2 2 3" xfId="19326" xr:uid="{EEC44904-B2E8-4605-ABD8-18ECDFFB354C}"/>
    <cellStyle name="20% - Accent4 2 9 2 2 4" xfId="25602" xr:uid="{31F1AC9B-86DB-4486-9D0D-4E631D28BB24}"/>
    <cellStyle name="20% - Accent4 2 9 2 3" xfId="14502" xr:uid="{55E8A447-9C43-469D-8A96-1A5D27E8FFC7}"/>
    <cellStyle name="20% - Accent4 2 9 2 3 2" xfId="21143" xr:uid="{07BD47CE-6201-40DE-A8FA-45CD98D11107}"/>
    <cellStyle name="20% - Accent4 2 9 2 4" xfId="17792" xr:uid="{02FE3C03-1AA4-4626-A06B-A9DC4BDCEBED}"/>
    <cellStyle name="20% - Accent4 2 9 2 5" xfId="23583" xr:uid="{1702D9D4-91CE-4D51-AFFE-9B2F52CC7FFF}"/>
    <cellStyle name="20% - Accent4 2 9 2 6" xfId="24718" xr:uid="{F9DBBDDB-FF46-49A9-9035-C295C889758E}"/>
    <cellStyle name="20% - Accent4 2 9 3" xfId="11735" xr:uid="{EB96901E-BD87-48AF-B8AF-5ECED0D88225}"/>
    <cellStyle name="20% - Accent4 2 9 3 2" xfId="15667" xr:uid="{6394E7C7-4C89-411E-B357-6DEA154D1A49}"/>
    <cellStyle name="20% - Accent4 2 9 3 2 2" xfId="22308" xr:uid="{A90475FE-1339-41AF-ADA0-EA413AB3554D}"/>
    <cellStyle name="20% - Accent4 2 9 3 3" xfId="18957" xr:uid="{937F848C-7AB6-46CC-873E-E1F6CBDBEA0A}"/>
    <cellStyle name="20% - Accent4 2 9 3 4" xfId="25238" xr:uid="{AEBC7D25-9CB4-451A-B5A2-C705993543EC}"/>
    <cellStyle name="20% - Accent4 2 9 4" xfId="14133" xr:uid="{4454350D-22C0-4CD9-AAE1-81C1069D89D2}"/>
    <cellStyle name="20% - Accent4 2 9 4 2" xfId="20774" xr:uid="{B9C4DCCC-BB89-4165-952A-188C3A0E0757}"/>
    <cellStyle name="20% - Accent4 2 9 5" xfId="17423" xr:uid="{DC7FB81E-D116-43CB-AC9F-1ED979B26786}"/>
    <cellStyle name="20% - Accent4 2 9 6" xfId="23192" xr:uid="{36AA3622-992C-4539-838D-CCC4B83ADB6F}"/>
    <cellStyle name="20% - Accent4 2 9 7" xfId="24332" xr:uid="{C331F054-EB2B-4B01-8245-F45E52B81D2D}"/>
    <cellStyle name="20% - Accent4 20" xfId="4225" xr:uid="{921F5C64-D42F-40CF-8E78-33038A7EAC05}"/>
    <cellStyle name="20% - Accent4 20 2" xfId="8691" xr:uid="{624115BA-67C8-4FAF-BE4D-76A6B8339ED3}"/>
    <cellStyle name="20% - Accent4 21" xfId="4246" xr:uid="{032F3E38-DAEF-47E3-A4E3-3294A9720F2F}"/>
    <cellStyle name="20% - Accent4 21 2" xfId="10377" xr:uid="{16EA5662-DF38-4971-A347-1D01389E73B5}"/>
    <cellStyle name="20% - Accent4 21 2 2" xfId="12227" xr:uid="{58C675C6-2C32-47D8-97CB-40B82896F874}"/>
    <cellStyle name="20% - Accent4 21 2 2 2" xfId="16159" xr:uid="{B7742AE9-D1D0-4EC3-9410-3C2D322BD5A2}"/>
    <cellStyle name="20% - Accent4 21 2 2 2 2" xfId="22800" xr:uid="{CED30EFD-7A99-4394-8FED-D53172E9809B}"/>
    <cellStyle name="20% - Accent4 21 2 2 3" xfId="19449" xr:uid="{F5BDF885-5F99-4294-9CEC-D2B4BC25920E}"/>
    <cellStyle name="20% - Accent4 21 2 2 4" xfId="25725" xr:uid="{F4E75084-FD1D-4E51-975E-51B4E7BB5BBB}"/>
    <cellStyle name="20% - Accent4 21 2 3" xfId="14625" xr:uid="{447014B9-CFFB-4FCC-B9A1-2C97EA319129}"/>
    <cellStyle name="20% - Accent4 21 2 3 2" xfId="21266" xr:uid="{5D3847C0-469B-4255-BEF7-85B2BB258AB2}"/>
    <cellStyle name="20% - Accent4 21 2 4" xfId="17915" xr:uid="{F2D3CCDE-3988-4140-9D3C-77F4D8D4F668}"/>
    <cellStyle name="20% - Accent4 21 2 5" xfId="23706" xr:uid="{C08CAFA5-16BB-4A7D-B638-7DE16186A174}"/>
    <cellStyle name="20% - Accent4 21 2 6" xfId="24841" xr:uid="{13DF862C-B016-47B8-8D6F-93ADBE9E6B75}"/>
    <cellStyle name="20% - Accent4 21 3" xfId="8734" xr:uid="{61CAA9BC-550A-4146-BF66-C6C3C32FACF6}"/>
    <cellStyle name="20% - Accent4 21 3 2" xfId="14257" xr:uid="{F0D32F85-2A02-445A-B8C0-C08CDA262DB8}"/>
    <cellStyle name="20% - Accent4 21 3 2 2" xfId="20898" xr:uid="{094F99A7-6F7A-4DE5-A11B-6E3436878E0C}"/>
    <cellStyle name="20% - Accent4 21 3 3" xfId="17547" xr:uid="{F63D5B2E-4A76-4C78-9100-C1B95C04ABBE}"/>
    <cellStyle name="20% - Accent4 21 3 4" xfId="25361" xr:uid="{20BC8650-37C3-4440-9533-C43728B73AA9}"/>
    <cellStyle name="20% - Accent4 21 4" xfId="11859" xr:uid="{D36AA967-A6AF-480F-AD47-6A6F64FA3695}"/>
    <cellStyle name="20% - Accent4 21 4 2" xfId="15791" xr:uid="{EB899D62-26C6-427F-A451-CC5F0B3F4FB0}"/>
    <cellStyle name="20% - Accent4 21 4 2 2" xfId="22432" xr:uid="{11AAD72E-9CB4-4B95-B6AE-5F96054361C1}"/>
    <cellStyle name="20% - Accent4 21 4 3" xfId="19081" xr:uid="{107DFE44-C350-4888-941C-E2D563CAEE18}"/>
    <cellStyle name="20% - Accent4 21 5" xfId="12939" xr:uid="{F126A0EE-5113-4336-B125-B26B83D72D9F}"/>
    <cellStyle name="20% - Accent4 21 6" xfId="23338" xr:uid="{44C98068-EA32-42FD-AFDA-CF395B8857A3}"/>
    <cellStyle name="20% - Accent4 21 7" xfId="24477" xr:uid="{5E3CF3F6-2888-4002-9BB6-0D1E49444883}"/>
    <cellStyle name="20% - Accent4 22" xfId="4267" xr:uid="{75FCA4B9-660C-4D77-9973-0740FEC5A1E2}"/>
    <cellStyle name="20% - Accent4 22 2" xfId="10406" xr:uid="{3252DC75-0882-4B02-87AA-8C7F4DD3365B}"/>
    <cellStyle name="20% - Accent4 22 2 2" xfId="12256" xr:uid="{C879C104-E34A-4935-879B-5F75A2E9C056}"/>
    <cellStyle name="20% - Accent4 22 2 2 2" xfId="16188" xr:uid="{EE39932B-C545-49CF-8A94-4440CCAF11F8}"/>
    <cellStyle name="20% - Accent4 22 2 2 2 2" xfId="22829" xr:uid="{16BC7DB3-84B9-40D1-BBFD-5332986BE75E}"/>
    <cellStyle name="20% - Accent4 22 2 2 3" xfId="19478" xr:uid="{8D6A3A17-C578-465E-826D-246889798CAC}"/>
    <cellStyle name="20% - Accent4 22 2 2 4" xfId="25754" xr:uid="{A63077F1-0E91-4D36-8395-2DB86EF2AC9B}"/>
    <cellStyle name="20% - Accent4 22 2 3" xfId="14654" xr:uid="{4C673F9A-EF0F-40E3-A6EE-AAA11AC61DC7}"/>
    <cellStyle name="20% - Accent4 22 2 3 2" xfId="21295" xr:uid="{0377898B-E9F2-440A-856B-3583B229DC1E}"/>
    <cellStyle name="20% - Accent4 22 2 4" xfId="17944" xr:uid="{178DDE65-78D1-4AB3-9F69-B57A9F643536}"/>
    <cellStyle name="20% - Accent4 22 2 5" xfId="23735" xr:uid="{38F1C182-4B17-449F-92F2-7C06AD2BB62E}"/>
    <cellStyle name="20% - Accent4 22 2 6" xfId="24870" xr:uid="{83CCC8B8-6F6A-4646-B2F5-CFE4D0C8546D}"/>
    <cellStyle name="20% - Accent4 22 3" xfId="8763" xr:uid="{5B952A48-E459-463C-A1C5-7136A79E4754}"/>
    <cellStyle name="20% - Accent4 22 3 2" xfId="14286" xr:uid="{F792DCDF-ECA1-4FB0-8B7C-45E51C07C842}"/>
    <cellStyle name="20% - Accent4 22 3 2 2" xfId="20927" xr:uid="{FF3F54A7-87DB-4B61-910B-152CB3011B9B}"/>
    <cellStyle name="20% - Accent4 22 3 3" xfId="17576" xr:uid="{B857D314-4637-493E-AE21-3F0202EFDB65}"/>
    <cellStyle name="20% - Accent4 22 3 4" xfId="25390" xr:uid="{821D2E65-8DB4-438B-8484-A1A08CEF51D4}"/>
    <cellStyle name="20% - Accent4 22 4" xfId="11888" xr:uid="{FEB6110D-5E64-49C0-96FF-8E021C23338D}"/>
    <cellStyle name="20% - Accent4 22 4 2" xfId="15820" xr:uid="{3F9EE988-BC44-4837-AF39-23CE66FFBBF0}"/>
    <cellStyle name="20% - Accent4 22 4 2 2" xfId="22461" xr:uid="{67802A02-383F-4E1C-8A64-D33F6489DAF1}"/>
    <cellStyle name="20% - Accent4 22 4 3" xfId="19110" xr:uid="{1B794B9F-136B-4585-9E89-2835E300F774}"/>
    <cellStyle name="20% - Accent4 22 5" xfId="12958" xr:uid="{55C79CD7-EC9E-4402-9BD8-F6F55A74C979}"/>
    <cellStyle name="20% - Accent4 22 6" xfId="23367" xr:uid="{C3BFE478-8C0C-402D-A44F-CA620BB3EBB0}"/>
    <cellStyle name="20% - Accent4 22 7" xfId="24506" xr:uid="{8BD562EF-58E1-48E6-831B-C3ACBE2747E9}"/>
    <cellStyle name="20% - Accent4 23" xfId="4288" xr:uid="{A755D53D-3C93-4AF6-A3A2-ADB15293624F}"/>
    <cellStyle name="20% - Accent4 23 2" xfId="10064" xr:uid="{AE32C67D-387F-4FF7-92A6-F08D79204FBD}"/>
    <cellStyle name="20% - Accent4 23 2 2" xfId="14311" xr:uid="{AE23CE5B-2F57-45B7-AFF1-F94E821FE4C0}"/>
    <cellStyle name="20% - Accent4 23 2 2 2" xfId="20952" xr:uid="{BDCF0DA9-CB25-4F25-86AE-82FCAA1841AC}"/>
    <cellStyle name="20% - Accent4 23 2 3" xfId="17601" xr:uid="{8BD059B1-4D04-4E77-8D7F-53AEF3BB8FFD}"/>
    <cellStyle name="20% - Accent4 23 2 4" xfId="25411" xr:uid="{EAA457A1-8BBB-4F69-A790-EE04133AE209}"/>
    <cellStyle name="20% - Accent4 23 3" xfId="11913" xr:uid="{94F58E4B-00E3-4E5D-BE6D-1DD2898B230F}"/>
    <cellStyle name="20% - Accent4 23 3 2" xfId="15845" xr:uid="{C4A0A0A8-2F58-4311-A5A5-7672BAA025CE}"/>
    <cellStyle name="20% - Accent4 23 3 2 2" xfId="22486" xr:uid="{C5DE374F-701C-4986-90EB-41BBCE7E846C}"/>
    <cellStyle name="20% - Accent4 23 3 3" xfId="19135" xr:uid="{8BF3DE1D-2C62-45DA-BA14-D21E7AAD8AAC}"/>
    <cellStyle name="20% - Accent4 23 4" xfId="12978" xr:uid="{EB9B4BEF-9B42-4470-B55B-0D28BDC28BB3}"/>
    <cellStyle name="20% - Accent4 23 5" xfId="23392" xr:uid="{9FE4177D-EE1F-4541-BD64-C3560AD78FA2}"/>
    <cellStyle name="20% - Accent4 23 6" xfId="24527" xr:uid="{430AC793-1DA7-4825-8522-637BCE9C181A}"/>
    <cellStyle name="20% - Accent4 24" xfId="4315" xr:uid="{F4FA06A6-67F0-4E7F-A938-E68A965B8262}"/>
    <cellStyle name="20% - Accent4 24 2" xfId="4940" xr:uid="{B68E1CCC-4754-4BDB-B2D2-0724CE56A70D}"/>
    <cellStyle name="20% - Accent4 24 2 2" xfId="13303" xr:uid="{BEF36A48-E6D1-4F3E-B3C9-CC780FF314DA}"/>
    <cellStyle name="20% - Accent4 24 2 2 2" xfId="19944" xr:uid="{A498D627-F9DD-4379-B6D3-B98B7CFAF765}"/>
    <cellStyle name="20% - Accent4 24 2 3" xfId="16593" xr:uid="{9EAB0BF5-1DA3-48C3-B428-8E1FD1A930E1}"/>
    <cellStyle name="20% - Accent4 24 2 4" xfId="25047" xr:uid="{63E4754C-9FE2-4A21-9E68-4A950ED9DD21}"/>
    <cellStyle name="20% - Accent4 24 3" xfId="10910" xr:uid="{4D85DB23-36A5-4015-8B6B-9A2EA9FE4658}"/>
    <cellStyle name="20% - Accent4 24 3 2" xfId="14842" xr:uid="{585398B9-073F-4BD3-837B-5B9D8918AA66}"/>
    <cellStyle name="20% - Accent4 24 3 2 2" xfId="21483" xr:uid="{1FCACD48-1DB4-4118-8567-64EBDC5D9CC4}"/>
    <cellStyle name="20% - Accent4 24 3 3" xfId="18132" xr:uid="{63F6BDA3-727F-4513-B25E-3E65D963C5FC}"/>
    <cellStyle name="20% - Accent4 24 4" xfId="13004" xr:uid="{2C6C5FBC-FC7B-400A-AC02-022DACDB088A}"/>
    <cellStyle name="20% - Accent4 24 5" xfId="22995" xr:uid="{E725FACA-F005-4E2C-AE95-2BEC991665D5}"/>
    <cellStyle name="20% - Accent4 24 6" xfId="24141" xr:uid="{1975386C-E520-478B-9D76-0046F9FA925A}"/>
    <cellStyle name="20% - Accent4 25" xfId="4335" xr:uid="{CB90C622-01BA-4A32-B92B-E96046D035B3}"/>
    <cellStyle name="20% - Accent4 25 2" xfId="10775" xr:uid="{4CE042DB-1735-4D7B-A85A-A5A976625A07}"/>
    <cellStyle name="20% - Accent4 25 2 2" xfId="14788" xr:uid="{37314ED0-1D34-40FC-B380-2077AFF889EA}"/>
    <cellStyle name="20% - Accent4 25 2 2 2" xfId="21429" xr:uid="{4CB13632-28E0-4E69-A743-4B1493C34E90}"/>
    <cellStyle name="20% - Accent4 25 2 3" xfId="18078" xr:uid="{B42CA4E9-4F8F-4319-AA26-F20EEF6BA6FD}"/>
    <cellStyle name="20% - Accent4 25 3" xfId="13024" xr:uid="{9960B4F6-21ED-45C0-B7CF-81758EEAE821}"/>
    <cellStyle name="20% - Accent4 25 4" xfId="25004" xr:uid="{41459781-448C-4B4C-ADC2-095B4CCA46AA}"/>
    <cellStyle name="20% - Accent4 26" xfId="4357" xr:uid="{3D0741DE-3CEF-473C-952B-215C29862BA2}"/>
    <cellStyle name="20% - Accent4 26 2" xfId="13046" xr:uid="{B4B30057-BAD9-43AF-AB79-749E74A381F6}"/>
    <cellStyle name="20% - Accent4 26 3" xfId="25031" xr:uid="{13EC8E6D-4481-4AA0-9A81-A9CA4BE803E0}"/>
    <cellStyle name="20% - Accent4 27" xfId="4381" xr:uid="{66C989B9-9CB2-4BA2-99E8-6E3F3F5F565E}"/>
    <cellStyle name="20% - Accent4 27 2" xfId="13070" xr:uid="{A53EC47D-7A08-4187-A720-0880E187CFAC}"/>
    <cellStyle name="20% - Accent4 28" xfId="4404" xr:uid="{43DDC054-5579-49C3-9969-9E84895613D0}"/>
    <cellStyle name="20% - Accent4 28 2" xfId="13093" xr:uid="{171D689A-6847-408C-9DD9-C65C29CF1F9F}"/>
    <cellStyle name="20% - Accent4 29" xfId="4437" xr:uid="{0D8793A5-1ACC-4870-9055-CBCB30FCA1F1}"/>
    <cellStyle name="20% - Accent4 29 2" xfId="13117" xr:uid="{B1C562B7-0133-47E0-89D6-3A2F811E0B1A}"/>
    <cellStyle name="20% - Accent4 3" xfId="1433" xr:uid="{9BFBCB34-A80F-4195-9B29-AFB0B5B3F4F9}"/>
    <cellStyle name="20% - Accent4 3 2" xfId="3630" xr:uid="{63434491-110F-4575-9D81-711141A81F3A}"/>
    <cellStyle name="20% - Accent4 3 2 2" xfId="8808" xr:uid="{AF92D296-FA7A-4C4A-8B3F-7E3CB39D5C9C}"/>
    <cellStyle name="20% - Accent4 3 2 3" xfId="12716" xr:uid="{C0EE66DA-1CFE-454A-8867-9583CEBAFFD8}"/>
    <cellStyle name="20% - Accent4 3 2 3 2" xfId="19711" xr:uid="{59C0B9E5-A3C6-4AC0-9261-F5321C1164EC}"/>
    <cellStyle name="20% - Accent4 3 2 4" xfId="16360" xr:uid="{22F0716B-46B5-4ED0-BB7D-5F7FBC6312AA}"/>
    <cellStyle name="20% - Accent4 3 3" xfId="3407" xr:uid="{F9BAD230-0802-4FBC-81D6-EA553B4A1433}"/>
    <cellStyle name="20% - Accent4 3 3 2" xfId="5426" xr:uid="{D5D9D58F-E0F5-4DCC-A91F-F2D56C660321}"/>
    <cellStyle name="20% - Accent4 3 4" xfId="12399" xr:uid="{A6EE2862-CFBA-4ACE-BFEE-E87D0C3BCB38}"/>
    <cellStyle name="20% - Accent4 3 4 2" xfId="16245" xr:uid="{943AC9C3-078F-4A2B-93A2-39897C4055A3}"/>
    <cellStyle name="20% - Accent4 3 4 2 2" xfId="22886" xr:uid="{EF00DC8F-BF37-4FED-BAFE-A557F34D3205}"/>
    <cellStyle name="20% - Accent4 3 4 3" xfId="19535" xr:uid="{D73C85CA-D820-4707-84F5-973CBEB4F6B2}"/>
    <cellStyle name="20% - Accent4 3 5" xfId="12467" xr:uid="{3B1ADE56-98D0-4255-BDB4-70F39F1FFC34}"/>
    <cellStyle name="20% - Accent4 3 5 2" xfId="19595" xr:uid="{CB582991-C592-4C2E-92B7-7E17B2EC3D0F}"/>
    <cellStyle name="20% - Accent4 3 6" xfId="12544" xr:uid="{688C7133-04CA-4C86-A5D1-75B7E84DE62D}"/>
    <cellStyle name="20% - Accent4 3 7" xfId="22952" xr:uid="{693A9714-BDBD-46C6-BD99-4149FC82B345}"/>
    <cellStyle name="20% - Accent4 3 8" xfId="23959" xr:uid="{5BB5E00B-B31D-4C82-99B2-FEF330DE60E6}"/>
    <cellStyle name="20% - Accent4 3 9" xfId="24090" xr:uid="{4223E49B-25D6-4164-9D61-AC0C10585529}"/>
    <cellStyle name="20% - Accent4 30" xfId="3237" xr:uid="{4197DC31-E4C2-47A6-B1B6-5BA0F3D7A5AB}"/>
    <cellStyle name="20% - Accent4 30 2" xfId="13139" xr:uid="{02DBE49E-307A-42DB-BA1A-6D31F4007E3A}"/>
    <cellStyle name="20% - Accent4 31" xfId="4530" xr:uid="{CE775964-95EF-4E36-AF9C-DA5F4A46BED6}"/>
    <cellStyle name="20% - Accent4 31 2" xfId="13160" xr:uid="{5713540B-49EF-4C5F-A2A6-417FAD04C2BE}"/>
    <cellStyle name="20% - Accent4 32" xfId="4553" xr:uid="{D54BDBB9-2578-40A6-88B4-3EA8DFBF8367}"/>
    <cellStyle name="20% - Accent4 32 2" xfId="13181" xr:uid="{1E95AC25-4694-4CD9-828D-2F121A174E4E}"/>
    <cellStyle name="20% - Accent4 33" xfId="4612" xr:uid="{3EC49ED0-2AF7-4F42-932E-628689E9EBF1}"/>
    <cellStyle name="20% - Accent4 33 2" xfId="13209" xr:uid="{532FEC6A-D7FA-4AEA-AEDF-85061592BBB3}"/>
    <cellStyle name="20% - Accent4 34" xfId="4633" xr:uid="{79FA89D9-56B6-4756-8CAE-0335BFE57D21}"/>
    <cellStyle name="20% - Accent4 34 2" xfId="13228" xr:uid="{637C9140-4BC2-492D-BFA2-A4AA654DFF94}"/>
    <cellStyle name="20% - Accent4 35" xfId="4830" xr:uid="{9F700346-A96F-4BAA-A78C-573FC260004C}"/>
    <cellStyle name="20% - Accent4 35 2" xfId="13261" xr:uid="{447880C1-2A19-479E-AF8A-B32FAC429F21}"/>
    <cellStyle name="20% - Accent4 35 2 2" xfId="19902" xr:uid="{56D56F7E-7738-4D36-8FEC-E4A51F623D68}"/>
    <cellStyle name="20% - Accent4 35 3" xfId="16551" xr:uid="{7A4CBE70-45B4-413E-9149-D884D8753DF4}"/>
    <cellStyle name="20% - Accent4 36" xfId="4878" xr:uid="{B73E5F60-CF46-460D-8F4A-5031046E10D8}"/>
    <cellStyle name="20% - Accent4 37" xfId="10833" xr:uid="{D10DF6B2-2DC9-4E0A-9BE8-3D050B6154E1}"/>
    <cellStyle name="20% - Accent4 37 2" xfId="14807" xr:uid="{55535BE3-EA8C-448F-A038-ACBB5C14B523}"/>
    <cellStyle name="20% - Accent4 37 2 2" xfId="21448" xr:uid="{8CFB5743-E8B0-47B7-BA1B-0E5C798E730C}"/>
    <cellStyle name="20% - Accent4 37 3" xfId="18097" xr:uid="{3183F2BF-166A-4656-86F3-CF15D754274F}"/>
    <cellStyle name="20% - Accent4 38" xfId="12383" xr:uid="{C98A9511-9871-4CC4-B203-DBFADE05026E}"/>
    <cellStyle name="20% - Accent4 38 2" xfId="16231" xr:uid="{6E2ABB56-B927-4DDF-87D2-504506B9EAEE}"/>
    <cellStyle name="20% - Accent4 38 2 2" xfId="22872" xr:uid="{04FBC48D-E2FB-4F3C-9140-7BAE9F7F4A53}"/>
    <cellStyle name="20% - Accent4 38 3" xfId="19521" xr:uid="{AD0DACBC-54AD-4FDB-AF4D-87CC4CEA194E}"/>
    <cellStyle name="20% - Accent4 39" xfId="12451" xr:uid="{06E2F19F-9B43-4F5E-9F8C-4132818A17FC}"/>
    <cellStyle name="20% - Accent4 39 2" xfId="19581" xr:uid="{68EF5381-8DA0-4B59-B41C-18F2FE88ED47}"/>
    <cellStyle name="20% - Accent4 4" xfId="1434" xr:uid="{84D5E4CA-F48F-490F-AADF-7EAEA883D847}"/>
    <cellStyle name="20% - Accent4 4 2" xfId="3631" xr:uid="{6E86B5EA-41D0-4117-8C20-5F9AAB6D959B}"/>
    <cellStyle name="20% - Accent4 4 2 2" xfId="8809" xr:uid="{B9787694-36DE-4CFF-AB9A-9E60CE2BA393}"/>
    <cellStyle name="20% - Accent4 4 2 3" xfId="12717" xr:uid="{10627370-C8B6-4B65-8716-C33F8BF5B72D}"/>
    <cellStyle name="20% - Accent4 4 2 3 2" xfId="19712" xr:uid="{69A9FBEA-773D-4649-AD25-EC748BDF2884}"/>
    <cellStyle name="20% - Accent4 4 2 4" xfId="16361" xr:uid="{E56969C3-187E-47AE-8232-97DBA429A7C4}"/>
    <cellStyle name="20% - Accent4 4 3" xfId="3443" xr:uid="{8A860CF0-FAF7-40C8-8266-1E0F9BCF0B1E}"/>
    <cellStyle name="20% - Accent4 4 3 2" xfId="5427" xr:uid="{AF091849-9109-48B5-8E33-D0480137DD87}"/>
    <cellStyle name="20% - Accent4 4 4" xfId="12396" xr:uid="{3654AE6D-2768-4BF2-A8D6-601D17233F39}"/>
    <cellStyle name="20% - Accent4 4 4 2" xfId="16242" xr:uid="{92746A21-EAED-4F03-9D7C-848F87B19ACB}"/>
    <cellStyle name="20% - Accent4 4 4 2 2" xfId="22883" xr:uid="{D94009AE-9386-40E4-9972-9D968D85B160}"/>
    <cellStyle name="20% - Accent4 4 4 3" xfId="19532" xr:uid="{082916D1-FDDC-4949-A908-C5EC5D7AC88F}"/>
    <cellStyle name="20% - Accent4 4 5" xfId="12464" xr:uid="{2488D4E9-544B-4A10-8F89-0DC2281E6BA4}"/>
    <cellStyle name="20% - Accent4 4 5 2" xfId="19592" xr:uid="{27E1B7DF-4E2B-410B-AE98-E2E9EFC4064C}"/>
    <cellStyle name="20% - Accent4 4 6" xfId="12570" xr:uid="{839D96F5-77DF-4BA0-9372-212DB35A518B}"/>
    <cellStyle name="20% - Accent4 4 7" xfId="22949" xr:uid="{B4FB2D09-37F4-4625-BBC3-467E1CC14027}"/>
    <cellStyle name="20% - Accent4 4 8" xfId="24087" xr:uid="{43E871C4-21EE-4A2D-97E0-3A70AB5EC256}"/>
    <cellStyle name="20% - Accent4 40" xfId="22936" xr:uid="{ED1040BE-5D66-4684-8496-F54561C06ACD}"/>
    <cellStyle name="20% - Accent4 41" xfId="23807" xr:uid="{70FE5F8F-9AE9-4D8E-8FAB-E9176AC77DDC}"/>
    <cellStyle name="20% - Accent4 42" xfId="23865" xr:uid="{1DEA6729-B2B6-45BD-8526-9068CED5E736}"/>
    <cellStyle name="20% - Accent4 43" xfId="24028" xr:uid="{D0826C18-5D38-4D44-8A16-D76C4B511AED}"/>
    <cellStyle name="20% - Accent4 44" xfId="24074" xr:uid="{4D8C42F0-C9CF-4458-AF39-AF7225CCE7A8}"/>
    <cellStyle name="20% - Accent4 5" xfId="1435" xr:uid="{79BA0900-083F-4F82-A354-DCF0EEBB51C7}"/>
    <cellStyle name="20% - Accent4 5 2" xfId="3632" xr:uid="{3F1F6F0C-10F3-4806-8872-CF8A6A94FA63}"/>
    <cellStyle name="20% - Accent4 5 2 2" xfId="12718" xr:uid="{1AF094E0-05C3-453C-8985-36F0F91E04B9}"/>
    <cellStyle name="20% - Accent4 5 2 2 2" xfId="19713" xr:uid="{5FCD012A-E013-406F-BE6B-4B8EC08989CC}"/>
    <cellStyle name="20% - Accent4 5 2 3" xfId="16362" xr:uid="{6D346B13-62C3-4570-9783-BAC4F2952945}"/>
    <cellStyle name="20% - Accent4 5 3" xfId="3465" xr:uid="{0739046F-2B15-4807-8EA5-70DCAB0EE91D}"/>
    <cellStyle name="20% - Accent4 5 3 2" xfId="5428" xr:uid="{980394AE-F8FC-4FF3-8341-23291727501A}"/>
    <cellStyle name="20% - Accent4 5 4" xfId="12586" xr:uid="{CE3378CD-D4EC-47A5-8C57-6665684BE9D6}"/>
    <cellStyle name="20% - Accent4 6" xfId="1436" xr:uid="{8B021D19-C068-4B6D-94F3-3EC692A6E420}"/>
    <cellStyle name="20% - Accent4 6 2" xfId="3633" xr:uid="{AA250629-B5A9-4D96-8BB2-3DCF7D6CCE14}"/>
    <cellStyle name="20% - Accent4 6 2 2" xfId="12719" xr:uid="{27241F03-157E-4FEC-A681-6B5EBD0537C2}"/>
    <cellStyle name="20% - Accent4 6 2 2 2" xfId="19714" xr:uid="{EB918B70-AC69-4DE6-B2C8-34EC99B83AF3}"/>
    <cellStyle name="20% - Accent4 6 2 3" xfId="16363" xr:uid="{88868256-BDA6-465B-996B-75DAF953F2CC}"/>
    <cellStyle name="20% - Accent4 6 3" xfId="3485" xr:uid="{B78D3B77-6405-4CB7-A41D-920C2A9EAF69}"/>
    <cellStyle name="20% - Accent4 6 3 2" xfId="5429" xr:uid="{7E387C4E-281E-4414-A8A4-14FF6FEF499D}"/>
    <cellStyle name="20% - Accent4 6 4" xfId="12605" xr:uid="{883AC0E4-2D5B-4C28-9F63-EEDEFE3C878B}"/>
    <cellStyle name="20% - Accent4 7" xfId="3509" xr:uid="{AE7F02EB-B55F-4C54-B56C-C100C358D120}"/>
    <cellStyle name="20% - Accent4 7 2" xfId="3634" xr:uid="{CA77028D-A379-4D85-808D-646486A9F12B}"/>
    <cellStyle name="20% - Accent4 7 2 2" xfId="12720" xr:uid="{534F6EB7-8E22-4F4A-B272-4219C4D1E35C}"/>
    <cellStyle name="20% - Accent4 7 2 2 2" xfId="19715" xr:uid="{DA0AFC34-1FBC-4F3E-85E6-290E5E842343}"/>
    <cellStyle name="20% - Accent4 7 2 3" xfId="16364" xr:uid="{DACBB232-968E-405A-8E91-87829070A480}"/>
    <cellStyle name="20% - Accent4 7 3" xfId="5430" xr:uid="{BBB9EB4B-FCC5-454E-BF17-BEE1D9D01ACE}"/>
    <cellStyle name="20% - Accent4 7 4" xfId="12626" xr:uid="{FCF55177-308C-457D-9D0A-E5810A67CDE3}"/>
    <cellStyle name="20% - Accent4 8" xfId="3529" xr:uid="{0069B73E-E9A0-4EA2-B89F-75ED82A91FC9}"/>
    <cellStyle name="20% - Accent4 8 2" xfId="3635" xr:uid="{9EE401A4-F247-402B-8D2C-5FE63D70C96A}"/>
    <cellStyle name="20% - Accent4 8 2 2" xfId="12721" xr:uid="{09ED1319-20EC-4E46-BBD8-588065264B21}"/>
    <cellStyle name="20% - Accent4 8 2 2 2" xfId="19716" xr:uid="{DFF9F42A-3C60-4EFD-9C16-CDF089742B66}"/>
    <cellStyle name="20% - Accent4 8 2 3" xfId="16365" xr:uid="{4080E773-90D5-4FF0-86B4-9D5A3D6EB5E1}"/>
    <cellStyle name="20% - Accent4 8 3" xfId="5431" xr:uid="{3334C45D-6015-4520-B962-7D71E3E8BD58}"/>
    <cellStyle name="20% - Accent4 8 4" xfId="12646" xr:uid="{49DC5A2B-C7AC-48AD-8A8F-8BDD97132931}"/>
    <cellStyle name="20% - Accent4 9" xfId="3636" xr:uid="{19175E29-E362-4608-A021-F281D26FA40F}"/>
    <cellStyle name="20% - Accent4 9 2" xfId="5432" xr:uid="{C1DDF7BF-CD84-44D0-A967-F5ABE842B79D}"/>
    <cellStyle name="20% - Accent4 9 3" xfId="12722" xr:uid="{640E37C5-6288-47D2-8A9C-F1EF271DE811}"/>
    <cellStyle name="20% - Accent4 9 3 2" xfId="19717" xr:uid="{09AAB073-551B-432E-891F-2C1800F2A628}"/>
    <cellStyle name="20% - Accent4 9 4" xfId="16366" xr:uid="{BEDBC8AD-13F7-4BF0-B57B-C0410F2F0E14}"/>
    <cellStyle name="20% - Accent5 10" xfId="3637" xr:uid="{93B3D024-F11E-4393-928A-FE85A8485EEC}"/>
    <cellStyle name="20% - Accent5 10 2" xfId="5433" xr:uid="{99335F0A-12E7-45B3-A4E3-1F8B183C2003}"/>
    <cellStyle name="20% - Accent5 10 3" xfId="12723" xr:uid="{2090C7E0-E4AF-4CC4-AA4F-C8DE96884FB8}"/>
    <cellStyle name="20% - Accent5 10 3 2" xfId="19718" xr:uid="{9D97E4F0-4556-4BBF-BA50-5278493462B1}"/>
    <cellStyle name="20% - Accent5 10 4" xfId="16367" xr:uid="{C41D0DA3-A0C2-40D0-A81F-2ACD9C8F0141}"/>
    <cellStyle name="20% - Accent5 11" xfId="3638" xr:uid="{AF70769B-A18E-452C-BED0-8A5EA747BEA8}"/>
    <cellStyle name="20% - Accent5 11 2" xfId="5434" xr:uid="{99B3559E-1750-4CD4-984C-430C6A06CC47}"/>
    <cellStyle name="20% - Accent5 11 3" xfId="12724" xr:uid="{EA937918-395C-4AD9-9689-C3947E51140C}"/>
    <cellStyle name="20% - Accent5 11 3 2" xfId="19719" xr:uid="{6FDE4E49-8D9B-4308-851E-4EADEEE3FFE0}"/>
    <cellStyle name="20% - Accent5 11 4" xfId="16368" xr:uid="{27064AD1-FE5E-40E7-BA6B-54EE94FF8524}"/>
    <cellStyle name="20% - Accent5 12" xfId="3639" xr:uid="{7C3B7D17-CEBB-407F-8FE2-4577751F88AE}"/>
    <cellStyle name="20% - Accent5 12 2" xfId="5435" xr:uid="{F22A788F-0EE8-4785-9CA1-88AFE79F59CF}"/>
    <cellStyle name="20% - Accent5 12 3" xfId="12725" xr:uid="{0E3A596F-1120-4270-9BB4-1BBC7E4D30C2}"/>
    <cellStyle name="20% - Accent5 12 3 2" xfId="19720" xr:uid="{8EED24DB-DBEA-4CB5-BEDF-7E0684EA7CDA}"/>
    <cellStyle name="20% - Accent5 12 4" xfId="16369" xr:uid="{6C4D8142-FDBC-4199-8804-075430B713CC}"/>
    <cellStyle name="20% - Accent5 13" xfId="3640" xr:uid="{85EB6BF5-099F-4CD9-831C-231BFCC057A3}"/>
    <cellStyle name="20% - Accent5 13 2" xfId="5436" xr:uid="{AC140E2A-5C0C-41BD-BA3E-1C72C9A0B0EE}"/>
    <cellStyle name="20% - Accent5 13 3" xfId="12726" xr:uid="{60933639-1AA9-429B-A104-43F4A47866B9}"/>
    <cellStyle name="20% - Accent5 13 3 2" xfId="19721" xr:uid="{AD79EA0B-00F6-41E1-BD4A-BB3ABB518DEE}"/>
    <cellStyle name="20% - Accent5 13 4" xfId="16370" xr:uid="{E34DA26F-D595-46B5-A534-23103189B749}"/>
    <cellStyle name="20% - Accent5 14" xfId="3641" xr:uid="{D2169E93-079F-4023-BEF3-D92FEC0BCF53}"/>
    <cellStyle name="20% - Accent5 14 2" xfId="5437" xr:uid="{94C522F8-E950-4499-A529-A68238F92DB9}"/>
    <cellStyle name="20% - Accent5 14 3" xfId="12727" xr:uid="{996509F6-8BC0-4B68-BC09-046BA7674715}"/>
    <cellStyle name="20% - Accent5 14 3 2" xfId="19722" xr:uid="{D08DC7D5-DDCA-46A7-8E92-FF1A7D169CD6}"/>
    <cellStyle name="20% - Accent5 14 4" xfId="16371" xr:uid="{78D3F0CC-8161-40F2-AC43-A969BD2657FE}"/>
    <cellStyle name="20% - Accent5 15" xfId="4147" xr:uid="{FA78194E-188B-48FE-A352-ECC6F02C8827}"/>
    <cellStyle name="20% - Accent5 15 2" xfId="5438" xr:uid="{576B9C37-3DF3-441E-9E67-39AF47CC69A9}"/>
    <cellStyle name="20% - Accent5 15 3" xfId="12859" xr:uid="{44E84713-7481-4D51-9179-2C317A081DEE}"/>
    <cellStyle name="20% - Accent5 15 3 2" xfId="19846" xr:uid="{5767D82F-657C-40A9-A5AA-4A683C4EB829}"/>
    <cellStyle name="20% - Accent5 15 4" xfId="16495" xr:uid="{94B1F5CB-C5A7-4BA6-A6FC-13580DB0EBC0}"/>
    <cellStyle name="20% - Accent5 16" xfId="4160" xr:uid="{B6A8F079-AF65-49A0-BA7A-76C97F1FB3F9}"/>
    <cellStyle name="20% - Accent5 16 2" xfId="5439" xr:uid="{AF4A9AE9-D805-4928-9A57-FB7B714132C1}"/>
    <cellStyle name="20% - Accent5 16 3" xfId="12872" xr:uid="{C509E15D-5FE5-47D8-9DD5-DC1A2FFF43C0}"/>
    <cellStyle name="20% - Accent5 16 3 2" xfId="19859" xr:uid="{8344F252-4687-4DAB-B3C7-1CFE269D7F67}"/>
    <cellStyle name="20% - Accent5 16 4" xfId="16508" xr:uid="{C1C9180F-6E4F-4F09-AAAC-09B35C1B6ED7}"/>
    <cellStyle name="20% - Accent5 17" xfId="4173" xr:uid="{0B3D8F3F-19AA-4937-9C4E-A15C19AF0C51}"/>
    <cellStyle name="20% - Accent5 17 2" xfId="5440" xr:uid="{5BAEE95E-D0D1-4DBB-8F94-BF9A6B5B3A0B}"/>
    <cellStyle name="20% - Accent5 17 3" xfId="12885" xr:uid="{6309EF3A-0737-4B5C-AFD1-6A16444428DE}"/>
    <cellStyle name="20% - Accent5 17 3 2" xfId="19872" xr:uid="{DBC56080-E9B1-4D27-8328-68C390F51F6A}"/>
    <cellStyle name="20% - Accent5 17 4" xfId="16521" xr:uid="{5DDDD885-2B93-43CF-A16B-CA00D69E3F49}"/>
    <cellStyle name="20% - Accent5 18" xfId="3572" xr:uid="{ABA6D911-3946-48D2-9A8B-1591C7997388}"/>
    <cellStyle name="20% - Accent5 18 2" xfId="10271" xr:uid="{12ED8022-6846-40C0-A824-94A556D95A36}"/>
    <cellStyle name="20% - Accent5 18 2 2" xfId="12120" xr:uid="{4012F600-4E5F-4714-9275-7641228B328B}"/>
    <cellStyle name="20% - Accent5 18 2 2 2" xfId="16052" xr:uid="{E1596AC7-8A3E-4438-B4DF-861D3689488E}"/>
    <cellStyle name="20% - Accent5 18 2 2 2 2" xfId="22693" xr:uid="{923E8A0B-858F-4981-BC49-54648E03BBED}"/>
    <cellStyle name="20% - Accent5 18 2 2 3" xfId="19342" xr:uid="{B0A79E3E-0E30-40A8-8DD7-061A7EA1E25C}"/>
    <cellStyle name="20% - Accent5 18 2 2 4" xfId="25618" xr:uid="{1EC8E05E-9C49-466D-8659-88F4BBFF00BA}"/>
    <cellStyle name="20% - Accent5 18 2 3" xfId="14518" xr:uid="{AE1C846C-EA80-49B3-8AAD-63CBCBF910F0}"/>
    <cellStyle name="20% - Accent5 18 2 3 2" xfId="21159" xr:uid="{201E049E-0E17-48B5-BC4E-5F6CDF2CB57C}"/>
    <cellStyle name="20% - Accent5 18 2 4" xfId="17808" xr:uid="{88C1B7D1-5C3B-4D04-8A06-3444BF8A3CB6}"/>
    <cellStyle name="20% - Accent5 18 2 5" xfId="23599" xr:uid="{109624D2-5CF8-489C-8047-295F55B30DB2}"/>
    <cellStyle name="20% - Accent5 18 2 6" xfId="24734" xr:uid="{496F75BE-F315-44A4-A177-F8DF510E0BD3}"/>
    <cellStyle name="20% - Accent5 18 3" xfId="8273" xr:uid="{8DA7B957-3C24-4FBB-AED2-02498F0A7EF7}"/>
    <cellStyle name="20% - Accent5 18 3 2" xfId="14149" xr:uid="{4A80C9F2-E1FF-4BCE-A763-CD0D0CB90858}"/>
    <cellStyle name="20% - Accent5 18 3 2 2" xfId="20790" xr:uid="{3BCE4B4B-749C-4773-80FB-0C3C0E1CD86D}"/>
    <cellStyle name="20% - Accent5 18 3 3" xfId="17439" xr:uid="{0ED858C9-DB53-429F-BB41-C86FEB9D7F6B}"/>
    <cellStyle name="20% - Accent5 18 3 4" xfId="25254" xr:uid="{C791C225-3D6C-4251-B5F0-447D03F4E3F4}"/>
    <cellStyle name="20% - Accent5 18 4" xfId="11751" xr:uid="{376A5E96-B8C0-4D34-9DE9-CDB7E24A3050}"/>
    <cellStyle name="20% - Accent5 18 4 2" xfId="15683" xr:uid="{0C36D431-435A-4E0B-B542-691DF08D3698}"/>
    <cellStyle name="20% - Accent5 18 4 2 2" xfId="22324" xr:uid="{7D28721B-85AF-44F7-A467-0748D94DEF5C}"/>
    <cellStyle name="20% - Accent5 18 4 3" xfId="18973" xr:uid="{6CAC1329-36AE-43EB-8DE7-B1FDFD149B06}"/>
    <cellStyle name="20% - Accent5 18 5" xfId="12663" xr:uid="{C02F4CF2-ED17-4210-8E72-A4BD3D58CFE1}"/>
    <cellStyle name="20% - Accent5 18 5 2" xfId="19660" xr:uid="{D975A1B1-003B-44BF-9336-C317FECF566C}"/>
    <cellStyle name="20% - Accent5 18 6" xfId="16309" xr:uid="{DA5D6556-AF17-4215-A249-46F086572C28}"/>
    <cellStyle name="20% - Accent5 18 7" xfId="23208" xr:uid="{8C70C831-C218-4CAA-8796-0A890A2C69AF}"/>
    <cellStyle name="20% - Accent5 18 8" xfId="24348" xr:uid="{40BFD166-246C-47A5-ABE0-4619BFA7AAE9}"/>
    <cellStyle name="20% - Accent5 19" xfId="4197" xr:uid="{3DDF3F72-88AE-4BC4-8BCB-C3F7C4267380}"/>
    <cellStyle name="20% - Accent5 19 2" xfId="10302" xr:uid="{D7211AE6-8C45-4CE0-829F-B1DB32A8D2EC}"/>
    <cellStyle name="20% - Accent5 19 2 2" xfId="12152" xr:uid="{CD5FC511-119A-4AA0-8889-CD31192F791D}"/>
    <cellStyle name="20% - Accent5 19 2 2 2" xfId="16084" xr:uid="{3684B0D6-836E-40A2-9708-1C96DABED6A6}"/>
    <cellStyle name="20% - Accent5 19 2 2 2 2" xfId="22725" xr:uid="{70DD07F5-1A66-432F-B64F-67D02CEB0D82}"/>
    <cellStyle name="20% - Accent5 19 2 2 3" xfId="19374" xr:uid="{C1B0B522-0C28-43BC-A434-5722E0FC709E}"/>
    <cellStyle name="20% - Accent5 19 2 2 4" xfId="25650" xr:uid="{628B1623-92B7-4827-8C33-14C5B1E7ADFF}"/>
    <cellStyle name="20% - Accent5 19 2 3" xfId="14550" xr:uid="{D09009D4-97B5-4072-A325-B2B2F6419A4C}"/>
    <cellStyle name="20% - Accent5 19 2 3 2" xfId="21191" xr:uid="{044CBF8A-1EB9-40B3-B77B-3A32E59D52F0}"/>
    <cellStyle name="20% - Accent5 19 2 4" xfId="17840" xr:uid="{34ECA54E-5418-41E0-AF4A-0074E8E47AFF}"/>
    <cellStyle name="20% - Accent5 19 2 5" xfId="23631" xr:uid="{82A22FAA-BB69-4DC7-88E3-C908383E5F46}"/>
    <cellStyle name="20% - Accent5 19 2 6" xfId="24766" xr:uid="{870191A1-B874-4E08-B1A6-8BFCD08E4FDC}"/>
    <cellStyle name="20% - Accent5 19 3" xfId="8577" xr:uid="{73322EA6-A6B6-4004-B4CA-C542AED1E633}"/>
    <cellStyle name="20% - Accent5 19 3 2" xfId="14181" xr:uid="{E282A442-95C3-4B70-9D6F-AE57BFD73461}"/>
    <cellStyle name="20% - Accent5 19 3 2 2" xfId="20822" xr:uid="{72D739F3-27CE-4C83-A778-79B9BA0E721B}"/>
    <cellStyle name="20% - Accent5 19 3 3" xfId="17471" xr:uid="{C166E541-1D6C-4B4F-9CC0-51F9FD2F9D22}"/>
    <cellStyle name="20% - Accent5 19 3 4" xfId="25286" xr:uid="{A264E4D1-D8EF-4AB1-AA28-1C904AF781C9}"/>
    <cellStyle name="20% - Accent5 19 4" xfId="11783" xr:uid="{87F290F7-C3DB-416C-BD81-8F4E64DBFBB1}"/>
    <cellStyle name="20% - Accent5 19 4 2" xfId="15715" xr:uid="{C3D4469B-2BAA-4B58-8306-6A1B07C4E5C8}"/>
    <cellStyle name="20% - Accent5 19 4 2 2" xfId="22356" xr:uid="{D112FB30-A56E-43C6-B024-082522FC6A1A}"/>
    <cellStyle name="20% - Accent5 19 4 3" xfId="19005" xr:uid="{C58E159E-17E9-4B2A-AF50-3DA60A7ED0C9}"/>
    <cellStyle name="20% - Accent5 19 5" xfId="12901" xr:uid="{0AE4A17A-BB9D-4A7B-90C9-C31FD6EB8AED}"/>
    <cellStyle name="20% - Accent5 19 6" xfId="23263" xr:uid="{838B1D82-CE04-4F4A-914D-17371958FA3A}"/>
    <cellStyle name="20% - Accent5 19 7" xfId="24402" xr:uid="{5613B90D-3987-453B-BCFB-1A9B776131F9}"/>
    <cellStyle name="20% - Accent5 2" xfId="1437" xr:uid="{A1364AC0-FF34-4246-9590-D9389CECA8BB}"/>
    <cellStyle name="20% - Accent5 2 10" xfId="5441" xr:uid="{737C0099-2213-465C-BA6D-424B65610041}"/>
    <cellStyle name="20% - Accent5 2 11" xfId="12415" xr:uid="{EB6BCA35-E051-41B7-86DF-936726B569E2}"/>
    <cellStyle name="20% - Accent5 2 11 2" xfId="16261" xr:uid="{7DD93099-FEA6-4590-8A15-F1E99C2940F9}"/>
    <cellStyle name="20% - Accent5 2 11 2 2" xfId="22902" xr:uid="{6A4AE2DA-EA1E-45E7-A203-4C5397D1AA46}"/>
    <cellStyle name="20% - Accent5 2 11 3" xfId="19551" xr:uid="{DD99EA98-C357-4400-9ADA-B65431804932}"/>
    <cellStyle name="20% - Accent5 2 12" xfId="12483" xr:uid="{1929B954-3110-4CA0-9939-3D10ED624433}"/>
    <cellStyle name="20% - Accent5 2 12 2" xfId="19611" xr:uid="{799A5B2D-F500-4EF7-926D-CC04862181E2}"/>
    <cellStyle name="20% - Accent5 2 13" xfId="22968" xr:uid="{D748A243-927E-48CD-BA14-7C8022B52BD2}"/>
    <cellStyle name="20% - Accent5 2 14" xfId="23914" xr:uid="{19E9EC3E-6BB8-482A-A679-CBB577E7BA4A}"/>
    <cellStyle name="20% - Accent5 2 15" xfId="24031" xr:uid="{DE5D735D-F04F-4ED8-AA88-795F794B852F}"/>
    <cellStyle name="20% - Accent5 2 16" xfId="24106" xr:uid="{CDF3965A-FE0E-495D-A973-C81FE63CFA4B}"/>
    <cellStyle name="20% - Accent5 2 2" xfId="1438" xr:uid="{9BDD6519-B336-4528-8FEF-AD66972D4FB6}"/>
    <cellStyle name="20% - Accent5 2 2 2" xfId="3642" xr:uid="{33C3CC8F-0655-49EF-8C50-6B9636A37A29}"/>
    <cellStyle name="20% - Accent5 2 2 2 2" xfId="8810" xr:uid="{37D32DE5-C6E4-4599-8F82-1E37FBF82AF8}"/>
    <cellStyle name="20% - Accent5 2 2 3" xfId="5442" xr:uid="{9C40A7AC-2411-4304-8CD5-B0D67154F4BB}"/>
    <cellStyle name="20% - Accent5 2 2 4" xfId="12728" xr:uid="{84CE39D2-21EF-44D3-AAB6-9EB3969FFA92}"/>
    <cellStyle name="20% - Accent5 2 2 4 2" xfId="19723" xr:uid="{EE9EF5DB-BCC1-421E-8071-CFA65F2FD265}"/>
    <cellStyle name="20% - Accent5 2 2 5" xfId="16372" xr:uid="{A1BA7243-7859-442D-9667-B9658E7496F7}"/>
    <cellStyle name="20% - Accent5 2 2 6" xfId="23968" xr:uid="{15519191-2FF9-458E-B0BF-AA571F015FCD}"/>
    <cellStyle name="20% - Accent5 2 3" xfId="3377" xr:uid="{71508DDE-7145-4EBC-9351-1299A03A9630}"/>
    <cellStyle name="20% - Accent5 2 3 2" xfId="8811" xr:uid="{9A19B973-CBA4-4B05-B995-0065295C0855}"/>
    <cellStyle name="20% - Accent5 2 3 3" xfId="24012" xr:uid="{138B05BD-B7B3-450B-B3A7-9D5C001A3C01}"/>
    <cellStyle name="20% - Accent5 2 4" xfId="5443" xr:uid="{345FB414-5127-425C-832F-160F23B829C2}"/>
    <cellStyle name="20% - Accent5 2 4 2" xfId="8812" xr:uid="{D2D51714-0D0D-4316-885A-A5687C1D440A}"/>
    <cellStyle name="20% - Accent5 2 5" xfId="5444" xr:uid="{A7287C55-B49F-4047-A9B1-C06A467A2A1E}"/>
    <cellStyle name="20% - Accent5 2 5 2" xfId="8813" xr:uid="{38AEF416-9B48-4044-A1BF-EA7D496B5381}"/>
    <cellStyle name="20% - Accent5 2 6" xfId="5445" xr:uid="{E054607B-A2A1-4B45-82ED-AC0DA51EE993}"/>
    <cellStyle name="20% - Accent5 2 6 2" xfId="8814" xr:uid="{4C1FFDC4-C588-4A1B-8690-48342189FC42}"/>
    <cellStyle name="20% - Accent5 2 7" xfId="5446" xr:uid="{0775D7B4-D5C2-48EF-8B0A-CDCA81E120CA}"/>
    <cellStyle name="20% - Accent5 2 7 2" xfId="8815" xr:uid="{E1D3F534-663E-476E-B50A-233E5BB9D994}"/>
    <cellStyle name="20% - Accent5 2 8" xfId="5447" xr:uid="{5B26D9EE-1BE5-43ED-B727-6BDF3962DDF5}"/>
    <cellStyle name="20% - Accent5 2 8 2" xfId="8816" xr:uid="{76C47CF8-BCB1-46DF-9731-996AFA5C9BB2}"/>
    <cellStyle name="20% - Accent5 2 9" xfId="8258" xr:uid="{1927307E-15FB-4AC8-B361-92FDE8B0CDBC}"/>
    <cellStyle name="20% - Accent5 2 9 2" xfId="10257" xr:uid="{87246E0B-F7FF-43CA-920E-FD309444B90C}"/>
    <cellStyle name="20% - Accent5 2 9 2 2" xfId="12106" xr:uid="{DA00EF8D-37A8-4A80-8125-841268872463}"/>
    <cellStyle name="20% - Accent5 2 9 2 2 2" xfId="16038" xr:uid="{59D618BA-D590-471E-8E75-4C9CFE665967}"/>
    <cellStyle name="20% - Accent5 2 9 2 2 2 2" xfId="22679" xr:uid="{75A4269A-72DD-49D9-9091-F696DA354F00}"/>
    <cellStyle name="20% - Accent5 2 9 2 2 3" xfId="19328" xr:uid="{2460542E-D6BD-48E7-9973-FF9E821ACEE6}"/>
    <cellStyle name="20% - Accent5 2 9 2 2 4" xfId="25604" xr:uid="{ACEEC524-8EDA-4E07-891C-7DAEAD97CC26}"/>
    <cellStyle name="20% - Accent5 2 9 2 3" xfId="14504" xr:uid="{A5B51C93-BEAC-465E-8960-E04B98A932AC}"/>
    <cellStyle name="20% - Accent5 2 9 2 3 2" xfId="21145" xr:uid="{7951CD23-1479-4D64-9A00-C9AB31538916}"/>
    <cellStyle name="20% - Accent5 2 9 2 4" xfId="17794" xr:uid="{61F92620-0453-4912-A854-8A6F26C9D483}"/>
    <cellStyle name="20% - Accent5 2 9 2 5" xfId="23585" xr:uid="{5D7EE447-50EF-473C-8004-88EDBC936EEB}"/>
    <cellStyle name="20% - Accent5 2 9 2 6" xfId="24720" xr:uid="{BCB67B2C-BFE4-4ADB-936F-F987C12DCF38}"/>
    <cellStyle name="20% - Accent5 2 9 3" xfId="11737" xr:uid="{349B0A43-356B-49AF-A5E1-17D9CC8377A9}"/>
    <cellStyle name="20% - Accent5 2 9 3 2" xfId="15669" xr:uid="{ED623683-9023-415D-B734-E02AA3AC969C}"/>
    <cellStyle name="20% - Accent5 2 9 3 2 2" xfId="22310" xr:uid="{863D33A8-DB09-44AD-BF88-D64CDC19B734}"/>
    <cellStyle name="20% - Accent5 2 9 3 3" xfId="18959" xr:uid="{1409A158-E878-40A0-8BB6-4D893212C1E1}"/>
    <cellStyle name="20% - Accent5 2 9 3 4" xfId="25240" xr:uid="{045D96F1-1D43-4B6E-812B-FC51CD9549D4}"/>
    <cellStyle name="20% - Accent5 2 9 4" xfId="14135" xr:uid="{FEEC0BFC-C04B-459F-B023-510069D6F4AF}"/>
    <cellStyle name="20% - Accent5 2 9 4 2" xfId="20776" xr:uid="{76E88EF4-CEA0-4129-898E-99DA830103E6}"/>
    <cellStyle name="20% - Accent5 2 9 5" xfId="17425" xr:uid="{DC937659-6710-4AE5-81EA-D09951253252}"/>
    <cellStyle name="20% - Accent5 2 9 6" xfId="23194" xr:uid="{04B19A14-F988-4C48-A40C-660A4AA3F8CB}"/>
    <cellStyle name="20% - Accent5 2 9 7" xfId="24334" xr:uid="{DADF6F4F-D52C-4B17-B9C4-72D10D710CEB}"/>
    <cellStyle name="20% - Accent5 20" xfId="4228" xr:uid="{E0A91D21-4AD2-4D1D-B982-A877B551A3D2}"/>
    <cellStyle name="20% - Accent5 20 2" xfId="10380" xr:uid="{F438D749-A5CD-4EB9-B11C-BE265175042E}"/>
    <cellStyle name="20% - Accent5 20 2 2" xfId="12230" xr:uid="{BC0D8BB9-CA4E-422E-88D4-C70C9FC5249D}"/>
    <cellStyle name="20% - Accent5 20 2 2 2" xfId="16162" xr:uid="{7912B7E9-8DFB-4FC6-9554-858EF424C3E9}"/>
    <cellStyle name="20% - Accent5 20 2 2 2 2" xfId="22803" xr:uid="{8E12752E-668C-4672-9EFC-55AF9D3B3A7C}"/>
    <cellStyle name="20% - Accent5 20 2 2 3" xfId="19452" xr:uid="{500BD49C-DAEF-4FD8-BC44-B3915F1B0F25}"/>
    <cellStyle name="20% - Accent5 20 2 2 4" xfId="25728" xr:uid="{9DBFB8BD-EACA-466D-A0F6-541CA59E9C3A}"/>
    <cellStyle name="20% - Accent5 20 2 3" xfId="14628" xr:uid="{5C8B357E-EB0A-4349-A749-8DC6F5D530D5}"/>
    <cellStyle name="20% - Accent5 20 2 3 2" xfId="21269" xr:uid="{522C2ACF-EDDC-4834-A2FF-B85AAE773BF9}"/>
    <cellStyle name="20% - Accent5 20 2 4" xfId="17918" xr:uid="{9E7F76EE-2120-4B92-BDDC-56576A28B59F}"/>
    <cellStyle name="20% - Accent5 20 2 5" xfId="23709" xr:uid="{B1F2E283-D19C-49AB-8F19-98B2DA37502F}"/>
    <cellStyle name="20% - Accent5 20 2 6" xfId="24844" xr:uid="{85D5F340-F13D-4450-B00D-6DFBE8DAF2C0}"/>
    <cellStyle name="20% - Accent5 20 3" xfId="8737" xr:uid="{9662DD0A-3F01-4A15-8ADB-3FD2CAF61F47}"/>
    <cellStyle name="20% - Accent5 20 3 2" xfId="14260" xr:uid="{AFE512E0-473D-41E5-A68C-62BEB5B15CD2}"/>
    <cellStyle name="20% - Accent5 20 3 2 2" xfId="20901" xr:uid="{CA5B1203-CD09-44AA-BC15-CD59D569C1AD}"/>
    <cellStyle name="20% - Accent5 20 3 3" xfId="17550" xr:uid="{9DB29E88-5F70-4351-88CA-7B918588DE51}"/>
    <cellStyle name="20% - Accent5 20 3 4" xfId="25364" xr:uid="{42AC3885-EFCA-4224-ACF6-536A28202CA6}"/>
    <cellStyle name="20% - Accent5 20 4" xfId="11862" xr:uid="{3341E9E0-ECF1-4A04-BAA1-1505B2E48076}"/>
    <cellStyle name="20% - Accent5 20 4 2" xfId="15794" xr:uid="{081AF135-FA78-4F98-A38C-3AE4A7BADAA8}"/>
    <cellStyle name="20% - Accent5 20 4 2 2" xfId="22435" xr:uid="{ECF61ACB-12BF-4E76-88A0-1FD997EA1632}"/>
    <cellStyle name="20% - Accent5 20 4 3" xfId="19084" xr:uid="{AF11A616-EF8C-4FD8-B4A0-63583D3E9EF2}"/>
    <cellStyle name="20% - Accent5 20 5" xfId="12923" xr:uid="{0919052F-6431-4239-B2E9-F4FB26221325}"/>
    <cellStyle name="20% - Accent5 20 6" xfId="23341" xr:uid="{B1862395-7827-40FD-A669-8B748FBD5DDE}"/>
    <cellStyle name="20% - Accent5 20 7" xfId="24480" xr:uid="{C951D271-C1BF-403E-A246-2AB94EF91C70}"/>
    <cellStyle name="20% - Accent5 21" xfId="4249" xr:uid="{FFD04760-2263-4DDB-BCC3-EAED4C4578BD}"/>
    <cellStyle name="20% - Accent5 21 2" xfId="10409" xr:uid="{464CEAB7-28C7-4EBF-9642-D7DBF674300F}"/>
    <cellStyle name="20% - Accent5 21 2 2" xfId="12259" xr:uid="{F95B1F03-9D2C-4F72-98CD-C5AEDA9EFBCA}"/>
    <cellStyle name="20% - Accent5 21 2 2 2" xfId="16191" xr:uid="{423CB422-02B4-4712-9A37-10EB695A2260}"/>
    <cellStyle name="20% - Accent5 21 2 2 2 2" xfId="22832" xr:uid="{30BA2A51-B656-4B24-9950-CFADDF837ECA}"/>
    <cellStyle name="20% - Accent5 21 2 2 3" xfId="19481" xr:uid="{56934705-F700-4C60-AE99-1734BE15B7B7}"/>
    <cellStyle name="20% - Accent5 21 2 2 4" xfId="25757" xr:uid="{3C2F20B7-83F8-4F67-93A5-B4622904673E}"/>
    <cellStyle name="20% - Accent5 21 2 3" xfId="14657" xr:uid="{A0EE6A82-B736-42FB-A32B-C08363686805}"/>
    <cellStyle name="20% - Accent5 21 2 3 2" xfId="21298" xr:uid="{02EB70B4-F647-4BFC-8790-1C70C55CB01C}"/>
    <cellStyle name="20% - Accent5 21 2 4" xfId="17947" xr:uid="{761A1D08-0D46-4BA0-8C6B-01F2CD8FC026}"/>
    <cellStyle name="20% - Accent5 21 2 5" xfId="23738" xr:uid="{894969E8-7C60-4B59-BF78-F528A5712E18}"/>
    <cellStyle name="20% - Accent5 21 2 6" xfId="24873" xr:uid="{A0A9931D-8D07-4AC0-9789-6012FBC1E6E2}"/>
    <cellStyle name="20% - Accent5 21 3" xfId="8766" xr:uid="{A851F401-AA95-478D-A320-31A9F012EABE}"/>
    <cellStyle name="20% - Accent5 21 3 2" xfId="14289" xr:uid="{E0205EDF-F098-433C-AD4A-A748F396CB7D}"/>
    <cellStyle name="20% - Accent5 21 3 2 2" xfId="20930" xr:uid="{3A09D416-E376-4B70-A5EB-A0A718E7795F}"/>
    <cellStyle name="20% - Accent5 21 3 3" xfId="17579" xr:uid="{9EC6F553-1B2B-4E25-917A-7A6B7D852387}"/>
    <cellStyle name="20% - Accent5 21 3 4" xfId="25393" xr:uid="{711FA0E7-0BA4-4435-9DA6-383EECA6AB67}"/>
    <cellStyle name="20% - Accent5 21 4" xfId="11891" xr:uid="{7724DACC-E7C7-4DFD-BA98-751F3C1BB673}"/>
    <cellStyle name="20% - Accent5 21 4 2" xfId="15823" xr:uid="{2286AAAC-357C-4210-84D3-71451F286996}"/>
    <cellStyle name="20% - Accent5 21 4 2 2" xfId="22464" xr:uid="{68B8144C-1045-420D-9F67-D446F58DDBB5}"/>
    <cellStyle name="20% - Accent5 21 4 3" xfId="19113" xr:uid="{CDDCE783-1DD6-49EB-A86A-4D3B2FB06AE0}"/>
    <cellStyle name="20% - Accent5 21 5" xfId="12942" xr:uid="{E1EC10F0-AEB1-4FBB-8165-58269FD1985A}"/>
    <cellStyle name="20% - Accent5 21 6" xfId="23370" xr:uid="{8BEE8F78-C243-42D2-9CEB-920154F21EAC}"/>
    <cellStyle name="20% - Accent5 21 7" xfId="24509" xr:uid="{EFA427DF-11D1-4668-BDEB-347F9BB53D93}"/>
    <cellStyle name="20% - Accent5 22" xfId="4270" xr:uid="{CA40D6B2-FF3A-4014-A5F5-C81CEA75C06F}"/>
    <cellStyle name="20% - Accent5 22 2" xfId="10066" xr:uid="{7138EE51-659E-4F33-AFAB-5B96C68660AA}"/>
    <cellStyle name="20% - Accent5 22 2 2" xfId="14313" xr:uid="{5387BE98-5FB1-4CD7-91CE-072EA6324FC8}"/>
    <cellStyle name="20% - Accent5 22 2 2 2" xfId="20954" xr:uid="{B4247AF7-AB5C-4D70-8600-196CD1CEA761}"/>
    <cellStyle name="20% - Accent5 22 2 3" xfId="17603" xr:uid="{73B2EFFC-6082-43DA-8020-41747610309D}"/>
    <cellStyle name="20% - Accent5 22 2 4" xfId="25413" xr:uid="{71401922-B753-442B-BAB5-7CDE00326E51}"/>
    <cellStyle name="20% - Accent5 22 3" xfId="11915" xr:uid="{DDEA7021-0B28-40C7-8318-C1E2E5AD7977}"/>
    <cellStyle name="20% - Accent5 22 3 2" xfId="15847" xr:uid="{A257FD6D-94E8-4BB6-9E77-D2213ECFC351}"/>
    <cellStyle name="20% - Accent5 22 3 2 2" xfId="22488" xr:uid="{8A471964-9DFF-4A5C-8BDE-2A3F733584A0}"/>
    <cellStyle name="20% - Accent5 22 3 3" xfId="19137" xr:uid="{682445BE-6E98-4675-9B12-B671B5650D55}"/>
    <cellStyle name="20% - Accent5 22 4" xfId="12961" xr:uid="{C1AFDEFF-6283-4E71-8620-83068E0FA8D7}"/>
    <cellStyle name="20% - Accent5 22 5" xfId="23394" xr:uid="{D41BF5AF-3210-45D2-9E53-43A78807F10D}"/>
    <cellStyle name="20% - Accent5 22 6" xfId="24529" xr:uid="{1194D5CD-BA22-4387-B921-63F738281242}"/>
    <cellStyle name="20% - Accent5 23" xfId="4291" xr:uid="{27FBE131-CF9D-4E1E-8DAC-42C21F069EDB}"/>
    <cellStyle name="20% - Accent5 23 2" xfId="4944" xr:uid="{4AC0BD7E-C820-45A8-885E-F58658120431}"/>
    <cellStyle name="20% - Accent5 23 2 2" xfId="13305" xr:uid="{00937EFD-0F5B-4CE3-8A06-DA64DF410545}"/>
    <cellStyle name="20% - Accent5 23 2 2 2" xfId="19946" xr:uid="{4425A20C-F485-4F75-9138-84C948E147C5}"/>
    <cellStyle name="20% - Accent5 23 2 3" xfId="16595" xr:uid="{A7C4A310-204E-4422-B035-051A2CFAB43C}"/>
    <cellStyle name="20% - Accent5 23 2 4" xfId="25049" xr:uid="{0A0528BB-AD09-404F-A1A8-6D53F1635016}"/>
    <cellStyle name="20% - Accent5 23 3" xfId="10912" xr:uid="{AE94FEA0-3891-410E-A028-C5B0CAD2F82A}"/>
    <cellStyle name="20% - Accent5 23 3 2" xfId="14844" xr:uid="{2FFABEBB-C2DB-47C9-8AC7-85B301863CEA}"/>
    <cellStyle name="20% - Accent5 23 3 2 2" xfId="21485" xr:uid="{8DDBC235-A880-4497-B822-99BC08F0166D}"/>
    <cellStyle name="20% - Accent5 23 3 3" xfId="18134" xr:uid="{2EB9D122-6CA3-4E39-B113-8D118A0222A3}"/>
    <cellStyle name="20% - Accent5 23 4" xfId="12981" xr:uid="{1D7E4256-2EBE-467B-8EE9-3D70FA7E0A2A}"/>
    <cellStyle name="20% - Accent5 23 5" xfId="22997" xr:uid="{7B4EDD48-E3E9-4785-BB01-F32077F11E54}"/>
    <cellStyle name="20% - Accent5 23 6" xfId="24143" xr:uid="{9EBC6A42-BD4F-499D-8DB6-D870985F7EF4}"/>
    <cellStyle name="20% - Accent5 24" xfId="4318" xr:uid="{B4C1A6B3-ACDE-4EE3-8717-4BD5B48F9237}"/>
    <cellStyle name="20% - Accent5 24 2" xfId="10779" xr:uid="{D787C47F-D478-47CE-BDE2-41D8B8D3FE40}"/>
    <cellStyle name="20% - Accent5 24 2 2" xfId="14791" xr:uid="{63BCBDAD-36C8-4535-901D-7328298D7AC9}"/>
    <cellStyle name="20% - Accent5 24 2 2 2" xfId="21432" xr:uid="{66744D09-492D-47C8-A540-FE7210C8CF7D}"/>
    <cellStyle name="20% - Accent5 24 2 3" xfId="18081" xr:uid="{82763297-70C2-4E54-8290-3F45F28A0040}"/>
    <cellStyle name="20% - Accent5 24 3" xfId="13007" xr:uid="{CE40E932-2E00-4E1C-9D76-7F0F7E766612}"/>
    <cellStyle name="20% - Accent5 24 4" xfId="25007" xr:uid="{4515FA3B-3AF8-4350-B75B-3B1F4029A5BE}"/>
    <cellStyle name="20% - Accent5 25" xfId="4338" xr:uid="{88DF9F8A-F752-4560-B2F4-EBD6D424B9EC}"/>
    <cellStyle name="20% - Accent5 25 2" xfId="13027" xr:uid="{C3A4EBFE-2897-402B-B2FC-2580BCFC32FF}"/>
    <cellStyle name="20% - Accent5 25 3" xfId="25034" xr:uid="{99F9F40E-0FDA-4441-B011-16188D231465}"/>
    <cellStyle name="20% - Accent5 26" xfId="4360" xr:uid="{A3231774-F353-42D6-92E1-CDEF17664CF8}"/>
    <cellStyle name="20% - Accent5 26 2" xfId="13049" xr:uid="{6DC3159B-1B84-4A04-950E-C7D9E42F4ADD}"/>
    <cellStyle name="20% - Accent5 27" xfId="4384" xr:uid="{CD7A55EB-E3C8-4624-B65B-C7E1BB70B495}"/>
    <cellStyle name="20% - Accent5 27 2" xfId="13073" xr:uid="{4439CBF0-FC4A-42D3-97E6-1119EA096218}"/>
    <cellStyle name="20% - Accent5 28" xfId="4407" xr:uid="{C3B95550-061A-42A0-AC07-0DA80C091B44}"/>
    <cellStyle name="20% - Accent5 28 2" xfId="13096" xr:uid="{B7FAD181-EE52-42CA-8D40-493AA2C53A98}"/>
    <cellStyle name="20% - Accent5 29" xfId="4440" xr:uid="{8CF305ED-44C9-4FFC-B569-54EB1C3C1F1A}"/>
    <cellStyle name="20% - Accent5 29 2" xfId="13120" xr:uid="{1A59F17C-C4CC-4B31-A5B8-EBF784106471}"/>
    <cellStyle name="20% - Accent5 3" xfId="1439" xr:uid="{203CDAA9-74CB-4CB7-A233-0864BCF85D9D}"/>
    <cellStyle name="20% - Accent5 3 2" xfId="3643" xr:uid="{8C7DC009-8A64-41C2-A67E-D163DEE20858}"/>
    <cellStyle name="20% - Accent5 3 2 2" xfId="8817" xr:uid="{446FD39E-8B28-4817-AEC3-91231EF35650}"/>
    <cellStyle name="20% - Accent5 3 2 3" xfId="12729" xr:uid="{D643C6D0-4BD7-43C0-8FBA-E5F65FBD82A0}"/>
    <cellStyle name="20% - Accent5 3 2 3 2" xfId="19724" xr:uid="{759BE76A-6D93-4B67-960C-6F372EED16F5}"/>
    <cellStyle name="20% - Accent5 3 2 4" xfId="16373" xr:uid="{1299C8DD-8071-459A-BEC1-26C7E2A3CACB}"/>
    <cellStyle name="20% - Accent5 3 3" xfId="3418" xr:uid="{B03544BD-C94B-4A64-90C4-7388074726E7}"/>
    <cellStyle name="20% - Accent5 3 3 2" xfId="5448" xr:uid="{14AA122C-8EEC-4348-8D14-7DB7D438BDC7}"/>
    <cellStyle name="20% - Accent5 3 4" xfId="12413" xr:uid="{3844B017-BFCF-45BF-9B2C-82F02DD5297B}"/>
    <cellStyle name="20% - Accent5 3 4 2" xfId="16259" xr:uid="{92AF6DB0-3BB5-4F9D-9537-9F1954424067}"/>
    <cellStyle name="20% - Accent5 3 4 2 2" xfId="22900" xr:uid="{FE0E3C5C-53BE-488C-8B7F-1A94C6A1C576}"/>
    <cellStyle name="20% - Accent5 3 4 3" xfId="19549" xr:uid="{A8C3DE58-A91F-4143-AE9D-10D6F779F326}"/>
    <cellStyle name="20% - Accent5 3 5" xfId="12481" xr:uid="{E6ED8216-6F70-437C-A9B4-66CEB61D557C}"/>
    <cellStyle name="20% - Accent5 3 5 2" xfId="19609" xr:uid="{6D7A89BA-20E1-42D6-A415-3D4428037472}"/>
    <cellStyle name="20% - Accent5 3 6" xfId="12553" xr:uid="{0B842128-5FF3-4F12-BC69-78F9C5485674}"/>
    <cellStyle name="20% - Accent5 3 7" xfId="22966" xr:uid="{16263F6E-471B-45D2-B5AD-3BBBE78B98EB}"/>
    <cellStyle name="20% - Accent5 3 8" xfId="23958" xr:uid="{8576AE1F-E7F7-4C12-9B2B-6CC53FF2E5C2}"/>
    <cellStyle name="20% - Accent5 3 9" xfId="24104" xr:uid="{C6EA5977-CCF3-4819-AD90-38C8269E307E}"/>
    <cellStyle name="20% - Accent5 30" xfId="3241" xr:uid="{B5B70371-3096-45E0-B6F5-4584BFFC00ED}"/>
    <cellStyle name="20% - Accent5 30 2" xfId="13142" xr:uid="{8173B2D2-6189-4709-B56D-0DCA19021B3F}"/>
    <cellStyle name="20% - Accent5 31" xfId="4533" xr:uid="{B46B0E22-531C-4219-AAC0-F12246C7FFA6}"/>
    <cellStyle name="20% - Accent5 31 2" xfId="13163" xr:uid="{5F2817D0-7F88-404E-8985-9161D9972929}"/>
    <cellStyle name="20% - Accent5 32" xfId="4557" xr:uid="{7BFF37AC-12AC-41BA-BD05-35ED4D536C92}"/>
    <cellStyle name="20% - Accent5 32 2" xfId="13184" xr:uid="{0D451347-FD95-480F-AC3B-C022D94D274C}"/>
    <cellStyle name="20% - Accent5 33" xfId="4615" xr:uid="{00EBBF7A-0A71-4987-860F-1C0893A77823}"/>
    <cellStyle name="20% - Accent5 33 2" xfId="13212" xr:uid="{EBA8D6A4-676E-4419-86C5-0EBB991D5EEB}"/>
    <cellStyle name="20% - Accent5 34" xfId="4636" xr:uid="{78D22979-1AA4-477A-8C88-0C7F36234B52}"/>
    <cellStyle name="20% - Accent5 34 2" xfId="13231" xr:uid="{1B3B2E67-BBC5-44B6-B254-A17812DF659B}"/>
    <cellStyle name="20% - Accent5 35" xfId="4834" xr:uid="{D2353ED1-42EE-4C30-A8BC-1304AE398423}"/>
    <cellStyle name="20% - Accent5 35 2" xfId="13265" xr:uid="{4F90CF09-8538-4162-9CCC-8CB36928B2E1}"/>
    <cellStyle name="20% - Accent5 35 2 2" xfId="19906" xr:uid="{3C0BEB35-79A5-4105-BD07-56087D154162}"/>
    <cellStyle name="20% - Accent5 35 3" xfId="16555" xr:uid="{67BFC199-2D9B-44BF-8E9E-08D0B5C76FEB}"/>
    <cellStyle name="20% - Accent5 36" xfId="4879" xr:uid="{D42109A3-6FEE-45A1-9103-BC71C92154AE}"/>
    <cellStyle name="20% - Accent5 37" xfId="10834" xr:uid="{D17B8AD3-BC54-447D-931A-E7982E8C11F1}"/>
    <cellStyle name="20% - Accent5 37 2" xfId="14808" xr:uid="{02DB621D-FDB3-4E16-80EF-505589851234}"/>
    <cellStyle name="20% - Accent5 37 2 2" xfId="21449" xr:uid="{39491FF8-4277-425F-8794-0CFD7B32BB23}"/>
    <cellStyle name="20% - Accent5 37 3" xfId="18098" xr:uid="{BC8A803E-4A5B-45A0-B579-9B33C0A8BFBC}"/>
    <cellStyle name="20% - Accent5 38" xfId="12386" xr:uid="{266D43C9-329C-4CE0-91DE-740FF4C3CE52}"/>
    <cellStyle name="20% - Accent5 38 2" xfId="16233" xr:uid="{FF27EFAB-909D-46FA-A6BA-5C1C4392F520}"/>
    <cellStyle name="20% - Accent5 38 2 2" xfId="22874" xr:uid="{D687AC5B-582C-48C0-B298-1253116684AF}"/>
    <cellStyle name="20% - Accent5 38 3" xfId="19523" xr:uid="{8EC48E16-A021-4DFB-9DD5-12439903EC1C}"/>
    <cellStyle name="20% - Accent5 39" xfId="12454" xr:uid="{EB2844EB-BD44-4138-A28A-65E71EA319AD}"/>
    <cellStyle name="20% - Accent5 39 2" xfId="19583" xr:uid="{F5096914-C817-4A9E-B7CE-CA37C9E053EE}"/>
    <cellStyle name="20% - Accent5 4" xfId="1440" xr:uid="{A583C3F8-EEB2-4964-8952-4576B5F5AED8}"/>
    <cellStyle name="20% - Accent5 4 2" xfId="3644" xr:uid="{29F4A4FD-2FB5-4123-9A8C-CFC6512DE1B6}"/>
    <cellStyle name="20% - Accent5 4 2 2" xfId="8818" xr:uid="{8ACF5A3B-4811-414A-97D6-E401A446941B}"/>
    <cellStyle name="20% - Accent5 4 2 3" xfId="12730" xr:uid="{E7FC0FF5-3694-44C8-81A2-4C1B2F2137EA}"/>
    <cellStyle name="20% - Accent5 4 2 3 2" xfId="19725" xr:uid="{AA08F2E8-FA80-448D-BBDD-5BACDCACD966}"/>
    <cellStyle name="20% - Accent5 4 2 4" xfId="16374" xr:uid="{1E06EB5B-C805-407A-9CB5-7C4FF9A7782F}"/>
    <cellStyle name="20% - Accent5 4 3" xfId="3446" xr:uid="{FF09E8D3-6BA4-466F-B128-82D334196D9A}"/>
    <cellStyle name="20% - Accent5 4 4" xfId="12409" xr:uid="{FFFF911F-3789-41C0-B633-A9B004F0BDFB}"/>
    <cellStyle name="20% - Accent5 4 4 2" xfId="16255" xr:uid="{9B94E9A6-1513-4315-BBF4-C075A1DCE8E2}"/>
    <cellStyle name="20% - Accent5 4 4 2 2" xfId="22896" xr:uid="{F8B3924B-116D-4946-BAEF-C6F4E6AB07FA}"/>
    <cellStyle name="20% - Accent5 4 4 3" xfId="19545" xr:uid="{61F7E555-BDAF-4CA2-AD5C-A094D7269C26}"/>
    <cellStyle name="20% - Accent5 4 5" xfId="12477" xr:uid="{9B370CB0-9EB8-4B6F-8B8F-777041C48B3C}"/>
    <cellStyle name="20% - Accent5 4 5 2" xfId="19605" xr:uid="{9F742AE2-0691-4A2C-8846-D99615862618}"/>
    <cellStyle name="20% - Accent5 4 6" xfId="22962" xr:uid="{0790262E-4289-47EA-96C7-0A58DB31864B}"/>
    <cellStyle name="20% - Accent5 4 7" xfId="24100" xr:uid="{0A92A0B8-0339-4F1D-AC5B-BEECF4C7C5FE}"/>
    <cellStyle name="20% - Accent5 40" xfId="22939" xr:uid="{7E09E24F-2F9E-439D-98AA-B89B0A278351}"/>
    <cellStyle name="20% - Accent5 41" xfId="23811" xr:uid="{57318AAC-C5D3-450B-974D-ADCB73ACEC9D}"/>
    <cellStyle name="20% - Accent5 42" xfId="23869" xr:uid="{D158476F-A138-4DBC-9523-08ECD92ED514}"/>
    <cellStyle name="20% - Accent5 43" xfId="24030" xr:uid="{D2ACB60A-D913-4E57-9DEF-C557E993A6CF}"/>
    <cellStyle name="20% - Accent5 44" xfId="24077" xr:uid="{2A5AFD2D-938C-4AD0-BFDE-D5A851E0FAC7}"/>
    <cellStyle name="20% - Accent5 5" xfId="1441" xr:uid="{31CB4079-2524-41ED-95DB-96D980BE78E1}"/>
    <cellStyle name="20% - Accent5 5 2" xfId="3645" xr:uid="{3CB70348-3869-4A2F-B6D0-34E01EFD7C91}"/>
    <cellStyle name="20% - Accent5 5 2 2" xfId="12731" xr:uid="{646A7D53-E94E-462F-85CE-EAD19A2FDD7B}"/>
    <cellStyle name="20% - Accent5 5 2 2 2" xfId="19726" xr:uid="{F24FE585-172A-4D28-B38B-C5DEC9801DCD}"/>
    <cellStyle name="20% - Accent5 5 2 3" xfId="16375" xr:uid="{7881C462-CFAA-488F-B1BB-C3C62BA97BAF}"/>
    <cellStyle name="20% - Accent5 5 3" xfId="3468" xr:uid="{9E0E6C82-FB13-4C2A-BA75-56F5B6969E02}"/>
    <cellStyle name="20% - Accent5 5 3 2" xfId="5449" xr:uid="{1E57CB1A-4022-4FB8-99C8-4A43FBBF6C80}"/>
    <cellStyle name="20% - Accent5 5 4" xfId="12589" xr:uid="{2BC8434A-6CB7-4F88-B826-03D79C43D9B0}"/>
    <cellStyle name="20% - Accent5 6" xfId="1442" xr:uid="{EBD605DF-5A3C-422B-9BDC-B2371F70C601}"/>
    <cellStyle name="20% - Accent5 6 2" xfId="3646" xr:uid="{8418B446-794C-4A14-9F95-BFD2A52F11E9}"/>
    <cellStyle name="20% - Accent5 6 2 2" xfId="12732" xr:uid="{A86F3A49-2EFB-41A9-824D-7E0DB19F97B7}"/>
    <cellStyle name="20% - Accent5 6 2 2 2" xfId="19727" xr:uid="{C3CD95BD-8927-4CE2-92E8-20BE31FF5F96}"/>
    <cellStyle name="20% - Accent5 6 2 3" xfId="16376" xr:uid="{37F298D4-3ADF-4182-863B-9FD020AC2BAE}"/>
    <cellStyle name="20% - Accent5 6 3" xfId="3488" xr:uid="{4FB35F21-2FDE-4172-8D24-8A95B4846094}"/>
    <cellStyle name="20% - Accent5 6 3 2" xfId="5450" xr:uid="{18A690E8-61A4-4A04-B2B9-AC7661822BB2}"/>
    <cellStyle name="20% - Accent5 6 4" xfId="12608" xr:uid="{9EC64E22-609E-4C87-8792-4E1D1739FDA8}"/>
    <cellStyle name="20% - Accent5 7" xfId="3512" xr:uid="{ECD74232-F4CD-45F0-8983-E5013B4714E9}"/>
    <cellStyle name="20% - Accent5 7 2" xfId="3647" xr:uid="{190FE5F8-0A5F-4195-B81C-D7792009EB64}"/>
    <cellStyle name="20% - Accent5 7 2 2" xfId="12733" xr:uid="{763615D2-B869-4819-BCFC-B93378922B47}"/>
    <cellStyle name="20% - Accent5 7 2 2 2" xfId="19728" xr:uid="{CE830B89-879B-4012-87B3-DF4BA7701B74}"/>
    <cellStyle name="20% - Accent5 7 2 3" xfId="16377" xr:uid="{E9CBCBE4-89F9-4AE2-AA1E-D5E41A65DBD5}"/>
    <cellStyle name="20% - Accent5 7 3" xfId="5451" xr:uid="{8863FBD8-1713-4239-B2DC-B46251DFF5DE}"/>
    <cellStyle name="20% - Accent5 7 4" xfId="12629" xr:uid="{74E20BFF-532F-4B80-B0AC-B65A03A3BC5D}"/>
    <cellStyle name="20% - Accent5 8" xfId="3532" xr:uid="{07368540-14E8-4572-9FE9-F270541597F2}"/>
    <cellStyle name="20% - Accent5 8 2" xfId="3648" xr:uid="{4AC37F6D-2619-4D8B-989E-EB6B458BAE0D}"/>
    <cellStyle name="20% - Accent5 8 2 2" xfId="12734" xr:uid="{2BD92C26-E51F-4A99-BDD5-195D8F05BF20}"/>
    <cellStyle name="20% - Accent5 8 2 2 2" xfId="19729" xr:uid="{267364D8-CCB2-454F-AE9C-AC6BCDC03A3A}"/>
    <cellStyle name="20% - Accent5 8 2 3" xfId="16378" xr:uid="{715A66EC-15ED-46B1-A882-EEC01A35EB0E}"/>
    <cellStyle name="20% - Accent5 8 3" xfId="5452" xr:uid="{9BD8B238-3335-44C2-B190-EB4E007A6D30}"/>
    <cellStyle name="20% - Accent5 8 4" xfId="12649" xr:uid="{B5EE153A-8B9E-4991-99EC-FE324884A2E9}"/>
    <cellStyle name="20% - Accent5 9" xfId="3649" xr:uid="{0E085607-D51A-43A6-9F7A-641D81B005E1}"/>
    <cellStyle name="20% - Accent5 9 2" xfId="5453" xr:uid="{F834925F-388D-42E4-B68D-CD025D751463}"/>
    <cellStyle name="20% - Accent5 9 3" xfId="12735" xr:uid="{4CC82D42-4633-4782-887E-052169824B91}"/>
    <cellStyle name="20% - Accent5 9 3 2" xfId="19730" xr:uid="{CC186869-2B37-4CDE-9713-50B6AA844B6D}"/>
    <cellStyle name="20% - Accent5 9 4" xfId="16379" xr:uid="{C40BE13D-AE89-4523-8110-1FFD46D38BE4}"/>
    <cellStyle name="20% - Accent6 10" xfId="3650" xr:uid="{638B191B-7E9A-48FB-B246-6DD74A29CE92}"/>
    <cellStyle name="20% - Accent6 10 2" xfId="5454" xr:uid="{E4C26346-455D-407A-92A3-ABDF4B9B001F}"/>
    <cellStyle name="20% - Accent6 10 3" xfId="12736" xr:uid="{01F96EBA-9815-4BD6-97AF-C5ECBF0F3ED8}"/>
    <cellStyle name="20% - Accent6 10 3 2" xfId="19731" xr:uid="{BD9E9CBB-3AAE-4715-8F24-C6A5ECDC8AF2}"/>
    <cellStyle name="20% - Accent6 10 4" xfId="16380" xr:uid="{A1CE3D9C-A35F-4DB9-A7CD-7F4EB72D17F0}"/>
    <cellStyle name="20% - Accent6 11" xfId="3651" xr:uid="{566548DC-C06F-4CFA-B16A-CF07D06C7226}"/>
    <cellStyle name="20% - Accent6 11 2" xfId="5455" xr:uid="{0DE3F159-103F-4779-A34D-E07EA0401554}"/>
    <cellStyle name="20% - Accent6 11 3" xfId="12737" xr:uid="{10FBE74C-1BA1-43DE-86FD-A7A70E84753F}"/>
    <cellStyle name="20% - Accent6 11 3 2" xfId="19732" xr:uid="{0E8837E1-22CD-4D07-85A5-AA6E658FDE4F}"/>
    <cellStyle name="20% - Accent6 11 4" xfId="16381" xr:uid="{8DB1A700-0A3F-4456-9BC2-0AF5C96C268B}"/>
    <cellStyle name="20% - Accent6 12" xfId="3652" xr:uid="{C6FBBD33-43BE-47C7-94DB-ADF562ED28A9}"/>
    <cellStyle name="20% - Accent6 12 2" xfId="5456" xr:uid="{9C4987BD-9C28-4E9F-A55E-A4ECF148E38C}"/>
    <cellStyle name="20% - Accent6 12 3" xfId="12738" xr:uid="{34CB0D69-8A2A-40E5-801F-2FA58E282324}"/>
    <cellStyle name="20% - Accent6 12 3 2" xfId="19733" xr:uid="{445E9035-1C18-4649-B635-8988C0787C87}"/>
    <cellStyle name="20% - Accent6 12 4" xfId="16382" xr:uid="{2F187DE5-60B4-4DA2-B557-EE82BC554CFA}"/>
    <cellStyle name="20% - Accent6 13" xfId="3653" xr:uid="{0D2F9986-A9AB-4784-9A36-A54A2E5E9AEA}"/>
    <cellStyle name="20% - Accent6 13 2" xfId="5457" xr:uid="{D0C0E660-144D-430C-83F7-DC173D69783C}"/>
    <cellStyle name="20% - Accent6 13 3" xfId="12739" xr:uid="{99378B2F-7360-4E0F-AEE6-87588D5B8F1C}"/>
    <cellStyle name="20% - Accent6 13 3 2" xfId="19734" xr:uid="{E9978887-9D3B-4053-9D10-0A1F90165D68}"/>
    <cellStyle name="20% - Accent6 13 4" xfId="16383" xr:uid="{D002A4D6-7F3A-4FE2-BAB6-AD83D2EA2DD8}"/>
    <cellStyle name="20% - Accent6 14" xfId="3654" xr:uid="{C7BB5982-4391-4023-81F2-0E5373E146EB}"/>
    <cellStyle name="20% - Accent6 14 2" xfId="5458" xr:uid="{F0610575-B5DC-4F48-BE9D-B11FAEF8E76B}"/>
    <cellStyle name="20% - Accent6 14 3" xfId="12740" xr:uid="{000BE69D-BCF4-43A0-9333-C307195F2D03}"/>
    <cellStyle name="20% - Accent6 14 3 2" xfId="19735" xr:uid="{F633A054-0334-416C-955C-A7FB51D34B1A}"/>
    <cellStyle name="20% - Accent6 14 4" xfId="16384" xr:uid="{4811BCA1-F8A7-47D8-97CF-B70BB5EC8282}"/>
    <cellStyle name="20% - Accent6 15" xfId="4149" xr:uid="{2A914AB6-EA8B-44CC-9D0F-1FB6315C34E5}"/>
    <cellStyle name="20% - Accent6 15 2" xfId="5459" xr:uid="{2E6DC9C3-1DFD-4227-9FF8-EF78E6847CB6}"/>
    <cellStyle name="20% - Accent6 15 3" xfId="12861" xr:uid="{7FCC8CE1-F2EE-4E40-8352-57858B176D9E}"/>
    <cellStyle name="20% - Accent6 15 3 2" xfId="19848" xr:uid="{5B1DC1A6-1B2C-4154-AB32-0CE0218EEF30}"/>
    <cellStyle name="20% - Accent6 15 4" xfId="16497" xr:uid="{9AFF54A7-382E-4732-A53C-97FFED3B023D}"/>
    <cellStyle name="20% - Accent6 16" xfId="4162" xr:uid="{B1A51BA1-B2BD-443F-A08C-123CC196C69D}"/>
    <cellStyle name="20% - Accent6 16 2" xfId="5460" xr:uid="{DA28E1DB-23A7-4FBE-BF0D-463B3214D642}"/>
    <cellStyle name="20% - Accent6 16 3" xfId="12874" xr:uid="{E102E319-121F-4BB5-ACA5-30085B0C23A6}"/>
    <cellStyle name="20% - Accent6 16 3 2" xfId="19861" xr:uid="{AE91D1D8-FF30-4528-8B7D-4F09A32F23F2}"/>
    <cellStyle name="20% - Accent6 16 4" xfId="16510" xr:uid="{324B6B0C-4568-4D81-90EA-6B28B104D9B1}"/>
    <cellStyle name="20% - Accent6 17" xfId="4175" xr:uid="{B2F63D80-BB00-4C38-AF96-55261E6D4F23}"/>
    <cellStyle name="20% - Accent6 17 2" xfId="5461" xr:uid="{6F33959B-5317-4753-B1D8-15870981ED1C}"/>
    <cellStyle name="20% - Accent6 17 3" xfId="12887" xr:uid="{2AA0E9B8-7AFB-4ABC-A5B0-80AC98494E40}"/>
    <cellStyle name="20% - Accent6 17 3 2" xfId="19874" xr:uid="{FCF6D216-55CB-40DC-9367-5CEA3C0CB212}"/>
    <cellStyle name="20% - Accent6 17 4" xfId="16523" xr:uid="{D68F57E7-9311-44E9-98D0-30C786F02AE0}"/>
    <cellStyle name="20% - Accent6 18" xfId="3576" xr:uid="{035C1468-5411-4E04-922D-4F865C740421}"/>
    <cellStyle name="20% - Accent6 18 2" xfId="10273" xr:uid="{8CE4D8DA-A370-45C7-A8B6-DFB998F12A0B}"/>
    <cellStyle name="20% - Accent6 18 2 2" xfId="12122" xr:uid="{4C9A9F95-524B-4B25-A713-14EEAE2E66BE}"/>
    <cellStyle name="20% - Accent6 18 2 2 2" xfId="16054" xr:uid="{419B4117-459F-4032-A37B-79F02787A969}"/>
    <cellStyle name="20% - Accent6 18 2 2 2 2" xfId="22695" xr:uid="{EF90FEC7-AA48-406C-B06D-8ED99C895D08}"/>
    <cellStyle name="20% - Accent6 18 2 2 3" xfId="19344" xr:uid="{C36CB072-AFE9-4587-A3A6-DB063ED8FFA9}"/>
    <cellStyle name="20% - Accent6 18 2 2 4" xfId="25620" xr:uid="{C6BAD482-753D-4D2E-9040-7F514C2468AC}"/>
    <cellStyle name="20% - Accent6 18 2 3" xfId="14520" xr:uid="{8EB61F4D-FBB5-4C7F-8D85-BBBF563A1F83}"/>
    <cellStyle name="20% - Accent6 18 2 3 2" xfId="21161" xr:uid="{1A694B7C-7D14-49C5-A132-799ED76E501F}"/>
    <cellStyle name="20% - Accent6 18 2 4" xfId="17810" xr:uid="{5AB93690-A68F-4E47-9E3B-E8C19EE5C8C4}"/>
    <cellStyle name="20% - Accent6 18 2 5" xfId="23601" xr:uid="{502F9664-22CA-4655-A9A2-5112A885D803}"/>
    <cellStyle name="20% - Accent6 18 2 6" xfId="24736" xr:uid="{A06D8E1D-E28D-4217-807C-F956F07F8662}"/>
    <cellStyle name="20% - Accent6 18 3" xfId="8275" xr:uid="{D524EFDF-7B88-4623-A569-FCCA6EBD7D67}"/>
    <cellStyle name="20% - Accent6 18 3 2" xfId="14151" xr:uid="{CFAA21DF-68E3-4448-ACAF-CEB7CDB1DDA1}"/>
    <cellStyle name="20% - Accent6 18 3 2 2" xfId="20792" xr:uid="{9E6ECB3B-FEEE-41B8-8F42-34B223EB0B42}"/>
    <cellStyle name="20% - Accent6 18 3 3" xfId="17441" xr:uid="{03C942DE-E1F8-4B03-B33A-CD8CBEE2E18D}"/>
    <cellStyle name="20% - Accent6 18 3 4" xfId="25256" xr:uid="{9061B184-9E32-4322-AA87-0283F3C4863F}"/>
    <cellStyle name="20% - Accent6 18 4" xfId="11753" xr:uid="{C0A87A4B-552A-4A46-BB4E-0B642E9D1D47}"/>
    <cellStyle name="20% - Accent6 18 4 2" xfId="15685" xr:uid="{4A49EB01-69DD-4F39-88B2-B59A2BE95C1A}"/>
    <cellStyle name="20% - Accent6 18 4 2 2" xfId="22326" xr:uid="{DAA6C990-FFBE-46F8-9E0F-A5B557E4EA5F}"/>
    <cellStyle name="20% - Accent6 18 4 3" xfId="18975" xr:uid="{676619F4-3B25-4A4D-9F9F-2B7F95C7827A}"/>
    <cellStyle name="20% - Accent6 18 5" xfId="12665" xr:uid="{7F910E42-BD0C-4931-930A-35C1A9005D1B}"/>
    <cellStyle name="20% - Accent6 18 5 2" xfId="19662" xr:uid="{E86DE909-65A7-43B3-AFC9-4DC88EFF4854}"/>
    <cellStyle name="20% - Accent6 18 6" xfId="16311" xr:uid="{FE21FB9D-5A14-4801-B0ED-7B5733B97FDE}"/>
    <cellStyle name="20% - Accent6 18 7" xfId="23210" xr:uid="{FC6F0A78-EBEE-4807-99D7-A76D7724EF97}"/>
    <cellStyle name="20% - Accent6 18 8" xfId="24350" xr:uid="{BBF76291-75A9-4A6F-8AC0-04C5F7CBD7F0}"/>
    <cellStyle name="20% - Accent6 19" xfId="4194" xr:uid="{48859001-56E2-4E75-B813-88887AD30C28}"/>
    <cellStyle name="20% - Accent6 19 2" xfId="10304" xr:uid="{79897CA3-FD4C-4184-B87B-46581F9B3F31}"/>
    <cellStyle name="20% - Accent6 19 2 2" xfId="12154" xr:uid="{854AA0EE-B118-4275-89A9-C9A301CB9C84}"/>
    <cellStyle name="20% - Accent6 19 2 2 2" xfId="16086" xr:uid="{F74AE377-A676-4C8B-8B7F-C8653B25975E}"/>
    <cellStyle name="20% - Accent6 19 2 2 2 2" xfId="22727" xr:uid="{6F33EE2B-7FE0-48D3-AD4B-E92540F7E98A}"/>
    <cellStyle name="20% - Accent6 19 2 2 3" xfId="19376" xr:uid="{F09B1167-265B-4C65-9D1F-C67CBC19199F}"/>
    <cellStyle name="20% - Accent6 19 2 2 4" xfId="25652" xr:uid="{8A5DFF36-14D5-4685-842B-6A8BEAFD835D}"/>
    <cellStyle name="20% - Accent6 19 2 3" xfId="14552" xr:uid="{3FC26BBB-7CAF-4D22-8793-63EC9FB0AC92}"/>
    <cellStyle name="20% - Accent6 19 2 3 2" xfId="21193" xr:uid="{C991C613-7BB6-4834-885D-C06FB4CCB451}"/>
    <cellStyle name="20% - Accent6 19 2 4" xfId="17842" xr:uid="{FEBFFB4F-12DB-40DE-B2D4-2A2080A64E4F}"/>
    <cellStyle name="20% - Accent6 19 2 5" xfId="23633" xr:uid="{987EEE5B-52A3-4A77-9C03-DF32C65BD59A}"/>
    <cellStyle name="20% - Accent6 19 2 6" xfId="24768" xr:uid="{B2757C5D-8B7C-45A0-8E34-BB574846B562}"/>
    <cellStyle name="20% - Accent6 19 3" xfId="8579" xr:uid="{930F25FB-8DAD-4D14-8DF0-AA208EA2D858}"/>
    <cellStyle name="20% - Accent6 19 3 2" xfId="14183" xr:uid="{AE01E884-EE4F-4C39-820C-95CEC886EAD7}"/>
    <cellStyle name="20% - Accent6 19 3 2 2" xfId="20824" xr:uid="{85CD4714-C27C-49F2-ABB9-FAE061C6874F}"/>
    <cellStyle name="20% - Accent6 19 3 3" xfId="17473" xr:uid="{0CBDDD07-7755-491B-966D-523EA83C9F46}"/>
    <cellStyle name="20% - Accent6 19 3 4" xfId="25288" xr:uid="{DD70E584-92EE-4766-85AE-C2B66B50A738}"/>
    <cellStyle name="20% - Accent6 19 4" xfId="11785" xr:uid="{2DBD3490-51F9-4FF0-9CDB-19489083B150}"/>
    <cellStyle name="20% - Accent6 19 4 2" xfId="15717" xr:uid="{42108357-AE9F-4DFA-A0F7-55CD3C45CF78}"/>
    <cellStyle name="20% - Accent6 19 4 2 2" xfId="22358" xr:uid="{8B99BA99-862D-4044-A50E-239CD8B8F1F1}"/>
    <cellStyle name="20% - Accent6 19 4 3" xfId="19007" xr:uid="{F998E21C-E842-48DF-A0D8-C9F06F8060EC}"/>
    <cellStyle name="20% - Accent6 19 5" xfId="12898" xr:uid="{091A29E2-3115-47DF-8408-770249D82B50}"/>
    <cellStyle name="20% - Accent6 19 6" xfId="23265" xr:uid="{79CFC1A1-1998-47B5-AEBA-759F996BB4DE}"/>
    <cellStyle name="20% - Accent6 19 7" xfId="24404" xr:uid="{AA85711C-36CE-470E-8243-284AF9AD5851}"/>
    <cellStyle name="20% - Accent6 2" xfId="1443" xr:uid="{8DD1A6DD-A04A-42A3-A07F-DFB10D5325F3}"/>
    <cellStyle name="20% - Accent6 2 10" xfId="5462" xr:uid="{EFBB4342-4880-447E-851A-1898528FCB7E}"/>
    <cellStyle name="20% - Accent6 2 11" xfId="12403" xr:uid="{A3FD756E-EA23-4291-B937-E91226D2A734}"/>
    <cellStyle name="20% - Accent6 2 11 2" xfId="16249" xr:uid="{09961C48-F995-4205-8B9A-78F1E467FD0C}"/>
    <cellStyle name="20% - Accent6 2 11 2 2" xfId="22890" xr:uid="{707FBE0F-B411-49B5-BB57-4669860B4835}"/>
    <cellStyle name="20% - Accent6 2 11 3" xfId="19539" xr:uid="{56A89802-1362-45BE-A5BD-76F5D556D8CB}"/>
    <cellStyle name="20% - Accent6 2 12" xfId="12471" xr:uid="{540932E4-88BC-4C73-A566-3A097E16E48B}"/>
    <cellStyle name="20% - Accent6 2 12 2" xfId="19599" xr:uid="{AB3B19D4-CB57-4A65-8EEC-911025411D9B}"/>
    <cellStyle name="20% - Accent6 2 13" xfId="22956" xr:uid="{BEA5709B-852C-4344-B54D-33A4C5BEE455}"/>
    <cellStyle name="20% - Accent6 2 14" xfId="23915" xr:uid="{7E896084-8320-4C67-8B6C-AB33E2FD617E}"/>
    <cellStyle name="20% - Accent6 2 15" xfId="24033" xr:uid="{1F832E38-88A8-4DBF-A0D1-C64E363C32DB}"/>
    <cellStyle name="20% - Accent6 2 16" xfId="24094" xr:uid="{22A84641-1BDE-4C24-9A66-F060F2B98329}"/>
    <cellStyle name="20% - Accent6 2 2" xfId="1444" xr:uid="{7FA439EF-1AB3-4257-B226-D2E5F2A9FB0C}"/>
    <cellStyle name="20% - Accent6 2 2 2" xfId="3655" xr:uid="{C8ECDF4F-6545-4319-AC20-CA892D40DAD1}"/>
    <cellStyle name="20% - Accent6 2 2 2 2" xfId="8819" xr:uid="{0EBC8A78-E452-4AC9-8B6C-1104257AF5D9}"/>
    <cellStyle name="20% - Accent6 2 2 3" xfId="5463" xr:uid="{BC1DAA14-BAA2-4D4A-9801-10FE0CC582D4}"/>
    <cellStyle name="20% - Accent6 2 2 4" xfId="12741" xr:uid="{CCC5594F-D0D9-45C0-919C-72820AA3112D}"/>
    <cellStyle name="20% - Accent6 2 2 4 2" xfId="19736" xr:uid="{87A2E946-5014-42CF-8F8B-01D3B1DA0CA6}"/>
    <cellStyle name="20% - Accent6 2 2 5" xfId="16385" xr:uid="{D80ECC84-36B8-47CA-958D-5B8434545081}"/>
    <cellStyle name="20% - Accent6 2 2 6" xfId="23971" xr:uid="{BD8E3E9E-09DD-4836-8A2B-21AF95357C5B}"/>
    <cellStyle name="20% - Accent6 2 3" xfId="3380" xr:uid="{1AC32E04-EF46-4D83-AB3C-1B1686B472B5}"/>
    <cellStyle name="20% - Accent6 2 3 2" xfId="8820" xr:uid="{22DC79CE-615C-420B-9BFC-0D30E42BB1E6}"/>
    <cellStyle name="20% - Accent6 2 3 3" xfId="24013" xr:uid="{49F0BED1-0258-4DEE-9509-A7D21C004ED2}"/>
    <cellStyle name="20% - Accent6 2 4" xfId="5464" xr:uid="{4704DD24-0B10-4CBD-B60F-C4E880FE5577}"/>
    <cellStyle name="20% - Accent6 2 4 2" xfId="8821" xr:uid="{5F6C3F7B-BDC9-4612-8F50-A35AD0A1F4D2}"/>
    <cellStyle name="20% - Accent6 2 5" xfId="5465" xr:uid="{F313C080-BCC0-43D1-A930-2AFAA01437CF}"/>
    <cellStyle name="20% - Accent6 2 5 2" xfId="8822" xr:uid="{3CB1A002-91AB-4979-96B6-D76B4DC2F4C4}"/>
    <cellStyle name="20% - Accent6 2 6" xfId="5466" xr:uid="{CF0B5001-BD36-45F8-9B6E-6FE7A2E46CED}"/>
    <cellStyle name="20% - Accent6 2 6 2" xfId="8823" xr:uid="{B7B99C1B-D70D-49F0-B4C2-FBB102E37DB5}"/>
    <cellStyle name="20% - Accent6 2 7" xfId="5467" xr:uid="{1F6A211F-D42D-4F0F-B8CC-5C905DE7F67E}"/>
    <cellStyle name="20% - Accent6 2 7 2" xfId="8824" xr:uid="{0A68FE5A-57C0-461B-AE64-CE770AA65C27}"/>
    <cellStyle name="20% - Accent6 2 8" xfId="5468" xr:uid="{257E261B-2EA5-4639-A5C1-3FD26D6B46AF}"/>
    <cellStyle name="20% - Accent6 2 8 2" xfId="8825" xr:uid="{7D6292BB-CC2E-4A94-A941-7E1E77439003}"/>
    <cellStyle name="20% - Accent6 2 9" xfId="8260" xr:uid="{C510C354-3ACE-42CF-AB23-850775E2DE0D}"/>
    <cellStyle name="20% - Accent6 2 9 2" xfId="10259" xr:uid="{E66E7B94-07CF-4794-9339-5900C3A1E5E3}"/>
    <cellStyle name="20% - Accent6 2 9 2 2" xfId="12108" xr:uid="{AF7DB8D7-E75C-449F-BBF6-1F634CFA9845}"/>
    <cellStyle name="20% - Accent6 2 9 2 2 2" xfId="16040" xr:uid="{AA72DE80-6F68-4DC7-9C92-216EC061C993}"/>
    <cellStyle name="20% - Accent6 2 9 2 2 2 2" xfId="22681" xr:uid="{9241613C-C124-4286-A4E7-581399EDA89C}"/>
    <cellStyle name="20% - Accent6 2 9 2 2 3" xfId="19330" xr:uid="{B2EF171A-AEF9-4A13-9513-3BFCAE2621B6}"/>
    <cellStyle name="20% - Accent6 2 9 2 2 4" xfId="25606" xr:uid="{EC56AD9C-3EED-4AD1-8390-2CA35DEEE026}"/>
    <cellStyle name="20% - Accent6 2 9 2 3" xfId="14506" xr:uid="{F163AB34-0FCA-402E-A539-12F143183E3B}"/>
    <cellStyle name="20% - Accent6 2 9 2 3 2" xfId="21147" xr:uid="{C9FDEC9C-B4FC-4902-BB0D-EE020B6B8D65}"/>
    <cellStyle name="20% - Accent6 2 9 2 4" xfId="17796" xr:uid="{1A41E0A9-AA21-4AB1-B0DF-E532E58D65EA}"/>
    <cellStyle name="20% - Accent6 2 9 2 5" xfId="23587" xr:uid="{69E08F11-7676-448B-BD32-04D8C8803D0E}"/>
    <cellStyle name="20% - Accent6 2 9 2 6" xfId="24722" xr:uid="{6721BD23-7196-4B56-B764-D4A082B4FEAE}"/>
    <cellStyle name="20% - Accent6 2 9 3" xfId="11739" xr:uid="{BD24D2E1-20F0-40BF-B37D-F5802FED0AA8}"/>
    <cellStyle name="20% - Accent6 2 9 3 2" xfId="15671" xr:uid="{DBFFAF10-C7CC-4EA6-BC49-854DB318DBF0}"/>
    <cellStyle name="20% - Accent6 2 9 3 2 2" xfId="22312" xr:uid="{D915BDFB-8E08-4E83-A312-ED2CA855F391}"/>
    <cellStyle name="20% - Accent6 2 9 3 3" xfId="18961" xr:uid="{C6A12BBB-EA05-463C-9642-462B32546537}"/>
    <cellStyle name="20% - Accent6 2 9 3 4" xfId="25242" xr:uid="{C1AB7F88-1DAA-424B-89A0-DFBCAE549928}"/>
    <cellStyle name="20% - Accent6 2 9 4" xfId="14137" xr:uid="{F383FE83-AE19-4CCB-8BFA-D4AC2C750711}"/>
    <cellStyle name="20% - Accent6 2 9 4 2" xfId="20778" xr:uid="{B88E3F13-FF40-4F1D-9994-E809E496BB2A}"/>
    <cellStyle name="20% - Accent6 2 9 5" xfId="17427" xr:uid="{D6CE8C04-CF75-4862-8E31-0C2A29BC9CCD}"/>
    <cellStyle name="20% - Accent6 2 9 6" xfId="23196" xr:uid="{D1165364-DEB7-4F30-B0EC-AA86985D9037}"/>
    <cellStyle name="20% - Accent6 2 9 7" xfId="24336" xr:uid="{3CE92929-297F-4F3C-8183-F2A39A64E751}"/>
    <cellStyle name="20% - Accent6 20" xfId="4231" xr:uid="{3F4E8FC0-7BE2-4FC3-898B-AB9AC8091A8A}"/>
    <cellStyle name="20% - Accent6 20 2" xfId="10383" xr:uid="{8C8438CB-7245-4850-AA5A-3FA7376C15B4}"/>
    <cellStyle name="20% - Accent6 20 2 2" xfId="12233" xr:uid="{20F26D97-2302-4721-BDE7-6EA80F54A808}"/>
    <cellStyle name="20% - Accent6 20 2 2 2" xfId="16165" xr:uid="{D65A881B-517E-4A9F-A3A0-65FC260353DC}"/>
    <cellStyle name="20% - Accent6 20 2 2 2 2" xfId="22806" xr:uid="{5975EF61-E223-42D6-B42D-5B5304DFC5D9}"/>
    <cellStyle name="20% - Accent6 20 2 2 3" xfId="19455" xr:uid="{E99B7BCE-50AB-405E-8789-8BD27DC953D7}"/>
    <cellStyle name="20% - Accent6 20 2 2 4" xfId="25731" xr:uid="{7DCC80A9-D982-4FCC-9571-7CFECEB42634}"/>
    <cellStyle name="20% - Accent6 20 2 3" xfId="14631" xr:uid="{92480FCF-6015-456F-ACE5-77FD9722896D}"/>
    <cellStyle name="20% - Accent6 20 2 3 2" xfId="21272" xr:uid="{44A96739-0EBD-4A02-B720-5318ABACD722}"/>
    <cellStyle name="20% - Accent6 20 2 4" xfId="17921" xr:uid="{769F60BE-C0F2-4846-AFA5-F8C2188125CB}"/>
    <cellStyle name="20% - Accent6 20 2 5" xfId="23712" xr:uid="{69667DA6-9DAB-474E-A296-4CB4AA7DC477}"/>
    <cellStyle name="20% - Accent6 20 2 6" xfId="24847" xr:uid="{9F9191F8-4378-47FA-9E59-9E808FF0E8BE}"/>
    <cellStyle name="20% - Accent6 20 3" xfId="8740" xr:uid="{06145D01-10F5-4C21-9495-22CCB64DE90A}"/>
    <cellStyle name="20% - Accent6 20 3 2" xfId="14263" xr:uid="{3C1D736B-5A68-48B5-8108-AF33D376741B}"/>
    <cellStyle name="20% - Accent6 20 3 2 2" xfId="20904" xr:uid="{C6BB26E8-FA60-47E0-84D2-98B7F089E740}"/>
    <cellStyle name="20% - Accent6 20 3 3" xfId="17553" xr:uid="{98A5ACAD-0BC5-403E-B2BF-74110CFB2B66}"/>
    <cellStyle name="20% - Accent6 20 3 4" xfId="25367" xr:uid="{4AEEF9D4-0ED1-488E-AA56-0D32EC791A0D}"/>
    <cellStyle name="20% - Accent6 20 4" xfId="11865" xr:uid="{C046FC8E-2D42-4500-88DD-A78CB41359FE}"/>
    <cellStyle name="20% - Accent6 20 4 2" xfId="15797" xr:uid="{1B3B6D90-8DA6-49CC-9EB6-2C3E0CD00727}"/>
    <cellStyle name="20% - Accent6 20 4 2 2" xfId="22438" xr:uid="{C225203E-EA71-4992-B2D8-3B2FA90193D7}"/>
    <cellStyle name="20% - Accent6 20 4 3" xfId="19087" xr:uid="{EBF65BC8-2E5A-4E47-B95C-84ABDF6DE6A0}"/>
    <cellStyle name="20% - Accent6 20 5" xfId="12926" xr:uid="{EC669641-305A-461F-93E3-AD1AB0504764}"/>
    <cellStyle name="20% - Accent6 20 6" xfId="23344" xr:uid="{E9CABC78-8575-4DD2-AD2C-18CB9B89BC34}"/>
    <cellStyle name="20% - Accent6 20 7" xfId="24483" xr:uid="{546AAAC4-35B3-4661-BFC1-A1EE875C66DC}"/>
    <cellStyle name="20% - Accent6 21" xfId="4252" xr:uid="{247D2812-110D-42EB-9B51-A5AE6D73C70C}"/>
    <cellStyle name="20% - Accent6 21 2" xfId="10413" xr:uid="{9A0B5298-C362-4626-B207-0FD96DAE51C2}"/>
    <cellStyle name="20% - Accent6 21 2 2" xfId="12263" xr:uid="{AFDC684F-1958-498C-B06B-23CF0C150C22}"/>
    <cellStyle name="20% - Accent6 21 2 2 2" xfId="16195" xr:uid="{BCC6DF10-8978-47C1-A8AF-62DE860594C5}"/>
    <cellStyle name="20% - Accent6 21 2 2 2 2" xfId="22836" xr:uid="{21B8703A-1411-4B2E-B798-F3C129F1C081}"/>
    <cellStyle name="20% - Accent6 21 2 2 3" xfId="19485" xr:uid="{0543F0FF-CB80-4440-BDCB-5997F210C982}"/>
    <cellStyle name="20% - Accent6 21 2 2 4" xfId="25761" xr:uid="{BB1FFBB2-32BF-4A60-BA26-FF5768BE9434}"/>
    <cellStyle name="20% - Accent6 21 2 3" xfId="14661" xr:uid="{03BEBE69-FFBB-4BB6-B82F-94DD8AD0F5E7}"/>
    <cellStyle name="20% - Accent6 21 2 3 2" xfId="21302" xr:uid="{79D673E1-CD73-4334-BB62-D3B3E262F60A}"/>
    <cellStyle name="20% - Accent6 21 2 4" xfId="17951" xr:uid="{396B4267-91F4-4694-9D29-540CA143E873}"/>
    <cellStyle name="20% - Accent6 21 2 5" xfId="23742" xr:uid="{2A6F95BD-8483-4AFA-B410-4DBBEF32DDF4}"/>
    <cellStyle name="20% - Accent6 21 2 6" xfId="24877" xr:uid="{B9CDD06D-B925-4B23-B685-262241FAF0B4}"/>
    <cellStyle name="20% - Accent6 21 3" xfId="8770" xr:uid="{FAC778DE-7ADF-4F7B-90A3-E672A530A5CD}"/>
    <cellStyle name="20% - Accent6 21 3 2" xfId="14293" xr:uid="{4C632FB6-8202-453C-BB4D-8E388276BCDA}"/>
    <cellStyle name="20% - Accent6 21 3 2 2" xfId="20934" xr:uid="{5934B891-1054-4868-A414-8CF516CC532A}"/>
    <cellStyle name="20% - Accent6 21 3 3" xfId="17583" xr:uid="{79E41A00-9186-49B8-BB78-F4180514E4F7}"/>
    <cellStyle name="20% - Accent6 21 3 4" xfId="25397" xr:uid="{32C5644E-9A14-410A-AA48-98E7296FCBF4}"/>
    <cellStyle name="20% - Accent6 21 4" xfId="11895" xr:uid="{E5AAC7B5-1953-4907-840B-613A4EF2CD86}"/>
    <cellStyle name="20% - Accent6 21 4 2" xfId="15827" xr:uid="{B6E9CAA2-9279-417C-B84D-7F9AB259250C}"/>
    <cellStyle name="20% - Accent6 21 4 2 2" xfId="22468" xr:uid="{35C74041-3C3F-4BF0-BEAF-8F6AD9623C3B}"/>
    <cellStyle name="20% - Accent6 21 4 3" xfId="19117" xr:uid="{D459D74C-391E-43D8-A9D4-AFDDBC6A00F1}"/>
    <cellStyle name="20% - Accent6 21 5" xfId="12945" xr:uid="{39376062-AA96-486C-A442-21A19219DA69}"/>
    <cellStyle name="20% - Accent6 21 6" xfId="23374" xr:uid="{16E73FFF-5A3E-42B0-8032-7D1ECBE30433}"/>
    <cellStyle name="20% - Accent6 21 7" xfId="24513" xr:uid="{B7BA4746-8CEA-41D4-86A5-06C52CDC23EE}"/>
    <cellStyle name="20% - Accent6 22" xfId="4273" xr:uid="{91C06AFD-2A93-4CA9-8BDC-6361A4ABA4F6}"/>
    <cellStyle name="20% - Accent6 22 2" xfId="10068" xr:uid="{277341AA-B975-4180-B643-82AD8F095E48}"/>
    <cellStyle name="20% - Accent6 22 2 2" xfId="14315" xr:uid="{FDB3AE25-8555-482D-9278-6B9F04EC2B7B}"/>
    <cellStyle name="20% - Accent6 22 2 2 2" xfId="20956" xr:uid="{9A461AA7-0EE7-4982-AACB-EBE5301FAAA0}"/>
    <cellStyle name="20% - Accent6 22 2 3" xfId="17605" xr:uid="{45B6AEF1-3137-42EC-9545-446E7AD27EE2}"/>
    <cellStyle name="20% - Accent6 22 2 4" xfId="25415" xr:uid="{B4D504F7-341B-46E0-859A-470AAF5FCC89}"/>
    <cellStyle name="20% - Accent6 22 3" xfId="11917" xr:uid="{904355BF-1D5E-4BC8-89BC-CB204C40BD3D}"/>
    <cellStyle name="20% - Accent6 22 3 2" xfId="15849" xr:uid="{E41F4B4E-E751-4723-8029-741382956D08}"/>
    <cellStyle name="20% - Accent6 22 3 2 2" xfId="22490" xr:uid="{88167796-3F50-42E5-A00E-EAF9BE30158C}"/>
    <cellStyle name="20% - Accent6 22 3 3" xfId="19139" xr:uid="{8940C2DB-7DB2-4882-8B9C-629AC6AC60AD}"/>
    <cellStyle name="20% - Accent6 22 4" xfId="12964" xr:uid="{F6CD3778-67AD-49D7-BAD4-D00BD7C29536}"/>
    <cellStyle name="20% - Accent6 22 5" xfId="23396" xr:uid="{56C97C11-B0D1-461D-9CF2-122C20B212B7}"/>
    <cellStyle name="20% - Accent6 22 6" xfId="24531" xr:uid="{6AE51694-7704-42D8-9616-4B3AA0CA8615}"/>
    <cellStyle name="20% - Accent6 23" xfId="4294" xr:uid="{DBD88010-1C61-4FB2-8E42-0FC695438189}"/>
    <cellStyle name="20% - Accent6 23 2" xfId="4948" xr:uid="{F04A7118-FB70-4457-A285-F89A4143A9C2}"/>
    <cellStyle name="20% - Accent6 23 2 2" xfId="13307" xr:uid="{DFE00900-50BC-40FB-BD27-8E86C5A71932}"/>
    <cellStyle name="20% - Accent6 23 2 2 2" xfId="19948" xr:uid="{60DD489E-57C2-4044-84D6-089F1233C594}"/>
    <cellStyle name="20% - Accent6 23 2 3" xfId="16597" xr:uid="{8F9DBB5A-3D7F-43FA-B845-5792E1DE62C0}"/>
    <cellStyle name="20% - Accent6 23 2 4" xfId="25051" xr:uid="{642CE9A5-3C71-447E-B249-66AD6D84D649}"/>
    <cellStyle name="20% - Accent6 23 3" xfId="10914" xr:uid="{E41955E8-033A-4524-B62A-90993A2A341F}"/>
    <cellStyle name="20% - Accent6 23 3 2" xfId="14846" xr:uid="{E68A3AD9-A2E5-4D7D-BA61-0331EE7C72CE}"/>
    <cellStyle name="20% - Accent6 23 3 2 2" xfId="21487" xr:uid="{0889F198-CFA9-4EA2-98C6-DB58FFA60CDE}"/>
    <cellStyle name="20% - Accent6 23 3 3" xfId="18136" xr:uid="{35A36565-F545-49C2-866B-5C4CD98019E3}"/>
    <cellStyle name="20% - Accent6 23 4" xfId="12984" xr:uid="{AD1AADDA-6F6A-440F-B65C-5C3ECCB67196}"/>
    <cellStyle name="20% - Accent6 23 5" xfId="22999" xr:uid="{069F99FF-7788-4A36-B289-E32DC9A20E5B}"/>
    <cellStyle name="20% - Accent6 23 6" xfId="24145" xr:uid="{C0248D7F-0572-46B9-A494-101DD2967E1F}"/>
    <cellStyle name="20% - Accent6 24" xfId="4321" xr:uid="{623BA93F-5C83-4130-937B-C3766374455F}"/>
    <cellStyle name="20% - Accent6 24 2" xfId="10783" xr:uid="{F7A093AE-E45C-4290-9F84-FC4D8FF42B9F}"/>
    <cellStyle name="20% - Accent6 24 2 2" xfId="14794" xr:uid="{6D517B6E-B7FC-4BE9-A5F7-46BFEA927180}"/>
    <cellStyle name="20% - Accent6 24 2 2 2" xfId="21435" xr:uid="{1C795364-4DB2-4560-BF21-FF5EAE86DB45}"/>
    <cellStyle name="20% - Accent6 24 2 3" xfId="18084" xr:uid="{FE982CE2-33FB-40CD-8F01-5F26BF8F1A16}"/>
    <cellStyle name="20% - Accent6 24 3" xfId="13010" xr:uid="{1F03826F-803F-4F34-BFAB-24D3519FE9DE}"/>
    <cellStyle name="20% - Accent6 24 4" xfId="25010" xr:uid="{56A5D779-76F7-4847-96F5-40F396285E8B}"/>
    <cellStyle name="20% - Accent6 25" xfId="4341" xr:uid="{618D65D7-B712-4ABC-9B7B-F19AD55824DD}"/>
    <cellStyle name="20% - Accent6 25 2" xfId="13030" xr:uid="{8F875D3A-09E0-47CA-960A-414B1BE19D4A}"/>
    <cellStyle name="20% - Accent6 25 3" xfId="25037" xr:uid="{B357C966-C61A-40AC-942A-A1D21A051AEA}"/>
    <cellStyle name="20% - Accent6 26" xfId="4363" xr:uid="{626C1F42-A571-4477-89DC-7EB084F1E012}"/>
    <cellStyle name="20% - Accent6 26 2" xfId="13052" xr:uid="{73438270-9B0F-4D41-BFE8-94A8467BCE66}"/>
    <cellStyle name="20% - Accent6 27" xfId="4387" xr:uid="{E5EB69E7-B839-41E8-AE1E-B94C78E2BC3F}"/>
    <cellStyle name="20% - Accent6 27 2" xfId="13076" xr:uid="{E68BCEED-9959-4534-9DE7-E6EE5A2274A7}"/>
    <cellStyle name="20% - Accent6 28" xfId="4410" xr:uid="{E1FF56F8-8891-468A-9924-4AD0E9289FB5}"/>
    <cellStyle name="20% - Accent6 28 2" xfId="13099" xr:uid="{017A3548-9F83-4EB7-8481-BBA4D3368171}"/>
    <cellStyle name="20% - Accent6 29" xfId="4443" xr:uid="{F0EAC16F-67A2-4179-B167-7DA435FD2868}"/>
    <cellStyle name="20% - Accent6 29 2" xfId="13123" xr:uid="{F338A8C5-FCBD-48DA-B9B6-5D8F54A45576}"/>
    <cellStyle name="20% - Accent6 3" xfId="1445" xr:uid="{5DD41271-9FEA-48AE-8634-B38A48F9D987}"/>
    <cellStyle name="20% - Accent6 3 2" xfId="3656" xr:uid="{562B752A-9397-4423-AE2B-151A0086986C}"/>
    <cellStyle name="20% - Accent6 3 2 2" xfId="8826" xr:uid="{36891FD3-1911-4115-A151-9BB8F9CA8722}"/>
    <cellStyle name="20% - Accent6 3 2 3" xfId="12742" xr:uid="{49504265-42E7-43BC-A24F-EFB60DF918F9}"/>
    <cellStyle name="20% - Accent6 3 2 3 2" xfId="19737" xr:uid="{F8B52AFA-146F-4304-B14A-EFC7B10DBCA1}"/>
    <cellStyle name="20% - Accent6 3 2 4" xfId="16386" xr:uid="{1283ED02-9A6E-4F1D-8656-B48C2A7FFA02}"/>
    <cellStyle name="20% - Accent6 3 3" xfId="3415" xr:uid="{9F917448-3C61-4ACC-A658-A8160379B262}"/>
    <cellStyle name="20% - Accent6 3 3 2" xfId="5469" xr:uid="{F34F4B97-2929-4815-B644-4DC4D4F08B3F}"/>
    <cellStyle name="20% - Accent6 3 4" xfId="12420" xr:uid="{3B52F11A-27BD-4CAE-93FF-047882C1377D}"/>
    <cellStyle name="20% - Accent6 3 4 2" xfId="16266" xr:uid="{A2FDDAD6-1A83-4695-9BCB-F30044820126}"/>
    <cellStyle name="20% - Accent6 3 4 2 2" xfId="22907" xr:uid="{9DE725BE-D339-4E37-A8E2-65B40D25EC58}"/>
    <cellStyle name="20% - Accent6 3 4 3" xfId="19556" xr:uid="{7F1ED692-9969-452C-A79D-838102FB606A}"/>
    <cellStyle name="20% - Accent6 3 5" xfId="12488" xr:uid="{70DEDA2A-4486-4ED1-A692-5FA9EA4AB843}"/>
    <cellStyle name="20% - Accent6 3 5 2" xfId="19616" xr:uid="{6C69E356-0477-4AD8-9283-0355474735C1}"/>
    <cellStyle name="20% - Accent6 3 6" xfId="12550" xr:uid="{CC0D0FB0-CDC6-4E81-9E08-1B1C9DFC513B}"/>
    <cellStyle name="20% - Accent6 3 7" xfId="22973" xr:uid="{347A9C29-3DB1-4168-9266-0D6E040E9586}"/>
    <cellStyle name="20% - Accent6 3 8" xfId="23957" xr:uid="{D5676408-4316-43EE-B84C-D56034727278}"/>
    <cellStyle name="20% - Accent6 3 9" xfId="24111" xr:uid="{9EC90A5D-DA18-4C4A-BA7C-159402F0E04D}"/>
    <cellStyle name="20% - Accent6 30" xfId="3245" xr:uid="{BC657A76-28AB-4381-B481-941123A5309E}"/>
    <cellStyle name="20% - Accent6 30 2" xfId="13145" xr:uid="{2D8444A1-9AD8-4FC9-9FEF-A89B0BF9736B}"/>
    <cellStyle name="20% - Accent6 31" xfId="4536" xr:uid="{7738D785-C42E-4275-B009-A3302EFB657A}"/>
    <cellStyle name="20% - Accent6 31 2" xfId="13166" xr:uid="{1178B6AC-8F1D-4861-BC44-AF25E9B8FC1E}"/>
    <cellStyle name="20% - Accent6 32" xfId="4560" xr:uid="{3722AC5D-03AB-4B0F-8CD5-EEBB27AA5422}"/>
    <cellStyle name="20% - Accent6 32 2" xfId="13187" xr:uid="{343C78BA-D9E4-4C9B-BAE3-2AF6A509259F}"/>
    <cellStyle name="20% - Accent6 33" xfId="4618" xr:uid="{0BC82E70-6D63-4727-9774-7CA2EB083FDA}"/>
    <cellStyle name="20% - Accent6 33 2" xfId="13215" xr:uid="{321D2BFF-9986-4AB2-B567-513BB1480C56}"/>
    <cellStyle name="20% - Accent6 34" xfId="4639" xr:uid="{7178E234-2E08-4241-B046-F6A741C13454}"/>
    <cellStyle name="20% - Accent6 34 2" xfId="13234" xr:uid="{5BD31F29-1040-405C-B67F-021F7859F9D9}"/>
    <cellStyle name="20% - Accent6 35" xfId="4837" xr:uid="{2FE25E47-753B-4E0A-B9CA-F21DCF145457}"/>
    <cellStyle name="20% - Accent6 35 2" xfId="13268" xr:uid="{D7C8A59F-BB67-4891-946C-A3916B636178}"/>
    <cellStyle name="20% - Accent6 35 2 2" xfId="19909" xr:uid="{674FFB3C-6C3E-4D22-8105-DF79B3D2E3C4}"/>
    <cellStyle name="20% - Accent6 35 3" xfId="16558" xr:uid="{D12602AD-7327-4951-B1E8-92E720BD4618}"/>
    <cellStyle name="20% - Accent6 36" xfId="4880" xr:uid="{974DF2A3-BF03-4F2E-9776-F778A0CDB9F5}"/>
    <cellStyle name="20% - Accent6 37" xfId="10835" xr:uid="{066E1C0F-E2A3-48E5-987E-18EB97C86FFF}"/>
    <cellStyle name="20% - Accent6 37 2" xfId="14809" xr:uid="{9EC6608C-E724-4CA0-85DE-918FE330B5D7}"/>
    <cellStyle name="20% - Accent6 37 2 2" xfId="21450" xr:uid="{871C3D75-E888-42B8-92EF-519F26B5E39A}"/>
    <cellStyle name="20% - Accent6 37 3" xfId="18099" xr:uid="{2DB345A3-DF09-4A55-913B-8693C2F8AFD1}"/>
    <cellStyle name="20% - Accent6 38" xfId="12389" xr:uid="{084A01D7-5D2F-4830-8D47-BF1782A7A9DE}"/>
    <cellStyle name="20% - Accent6 38 2" xfId="16235" xr:uid="{5DA8A16E-7915-402C-B35C-B3295B3F408C}"/>
    <cellStyle name="20% - Accent6 38 2 2" xfId="22876" xr:uid="{A085A5A6-25DB-4875-A2B0-56E7B31EE35E}"/>
    <cellStyle name="20% - Accent6 38 3" xfId="19525" xr:uid="{02491077-3D98-4F98-B895-F80756234951}"/>
    <cellStyle name="20% - Accent6 39" xfId="12457" xr:uid="{EAF82565-9FFB-436A-977D-5FCE033F21B9}"/>
    <cellStyle name="20% - Accent6 39 2" xfId="19585" xr:uid="{0D5D1A22-9693-43EE-872C-980E14F917CC}"/>
    <cellStyle name="20% - Accent6 4" xfId="1446" xr:uid="{4BA707CD-2D92-4262-AA38-34CA2C9C42A6}"/>
    <cellStyle name="20% - Accent6 4 2" xfId="3657" xr:uid="{6CDDC1EE-0B27-4E3D-81BC-DDB6543E9CD9}"/>
    <cellStyle name="20% - Accent6 4 2 2" xfId="8827" xr:uid="{00F77A62-6183-4D85-A564-701D1EF49418}"/>
    <cellStyle name="20% - Accent6 4 2 3" xfId="12743" xr:uid="{A90CFAB8-7CC1-4ECB-B1BF-1D86DDCE4F06}"/>
    <cellStyle name="20% - Accent6 4 2 3 2" xfId="19738" xr:uid="{86A8A1E7-466D-4894-8CDE-6BDD48899D70}"/>
    <cellStyle name="20% - Accent6 4 2 4" xfId="16387" xr:uid="{B4AEF02B-1E0E-41BA-A6A2-CCA97AEC1F19}"/>
    <cellStyle name="20% - Accent6 4 3" xfId="3449" xr:uid="{26D6B2B9-5C73-4E6C-AC91-8D0F221255BD}"/>
    <cellStyle name="20% - Accent6 4 4" xfId="12418" xr:uid="{2213DC73-9156-4A8F-8AF5-190FBADE2E08}"/>
    <cellStyle name="20% - Accent6 4 4 2" xfId="16264" xr:uid="{EAAA0D9B-E184-4544-923D-DFEF86B8D045}"/>
    <cellStyle name="20% - Accent6 4 4 2 2" xfId="22905" xr:uid="{55DADB09-1BD9-4E34-A52A-880054E781D4}"/>
    <cellStyle name="20% - Accent6 4 4 3" xfId="19554" xr:uid="{54CB16A7-8D4C-481A-A67B-714A271C471A}"/>
    <cellStyle name="20% - Accent6 4 5" xfId="12486" xr:uid="{57AF14B4-C2B1-4A4A-BA99-12847B5E734E}"/>
    <cellStyle name="20% - Accent6 4 5 2" xfId="19614" xr:uid="{761F09F8-742C-4137-A63D-EDFBE341B8A5}"/>
    <cellStyle name="20% - Accent6 4 6" xfId="22971" xr:uid="{72EF92F2-EB7C-4717-A27B-BC6173212C84}"/>
    <cellStyle name="20% - Accent6 4 7" xfId="24109" xr:uid="{557D37B9-0606-4AEF-B40E-29EC15B4E076}"/>
    <cellStyle name="20% - Accent6 40" xfId="22942" xr:uid="{34A30C39-C673-41B7-BC46-B24427DA456B}"/>
    <cellStyle name="20% - Accent6 41" xfId="23815" xr:uid="{910B7C2A-CE24-4F57-B241-D5DE3DBD36F4}"/>
    <cellStyle name="20% - Accent6 42" xfId="23873" xr:uid="{1F2C09A6-83E3-418E-99B2-5C8ACDE55452}"/>
    <cellStyle name="20% - Accent6 43" xfId="24032" xr:uid="{26E465E8-CAE0-4A8F-99A2-144BC745B3FF}"/>
    <cellStyle name="20% - Accent6 44" xfId="24080" xr:uid="{0469BE13-8800-452B-B731-C1D12B720946}"/>
    <cellStyle name="20% - Accent6 5" xfId="1447" xr:uid="{ABD65672-30B8-408F-96E3-3E0E86CCF256}"/>
    <cellStyle name="20% - Accent6 5 2" xfId="3658" xr:uid="{79D71BA4-408B-45EC-A398-22818F4450F5}"/>
    <cellStyle name="20% - Accent6 5 2 2" xfId="12744" xr:uid="{D100EAF3-CBB9-4179-8E93-BB59037CE2E2}"/>
    <cellStyle name="20% - Accent6 5 2 2 2" xfId="19739" xr:uid="{EB6DFCD9-E34D-4002-BD33-7A02DF020E12}"/>
    <cellStyle name="20% - Accent6 5 2 3" xfId="16388" xr:uid="{4FC5628B-F214-4DE6-AE00-F0BA748AEF03}"/>
    <cellStyle name="20% - Accent6 5 3" xfId="3471" xr:uid="{4C0BA3E9-2478-4134-9FA1-7F9F8F8EFCD7}"/>
    <cellStyle name="20% - Accent6 5 3 2" xfId="5470" xr:uid="{5254A786-157A-4881-9473-608ACFA6EF54}"/>
    <cellStyle name="20% - Accent6 5 4" xfId="12592" xr:uid="{E43F21F8-EFED-4391-B0ED-5CBC2C0D23BD}"/>
    <cellStyle name="20% - Accent6 6" xfId="1448" xr:uid="{974B5C83-BFFD-49D2-B5F2-48DE62C72B59}"/>
    <cellStyle name="20% - Accent6 6 2" xfId="3659" xr:uid="{7997BCD8-DBFE-4AF8-8659-337B4D1FFD76}"/>
    <cellStyle name="20% - Accent6 6 2 2" xfId="12745" xr:uid="{638AC178-E82A-435E-9B6A-F83FFC5EA34C}"/>
    <cellStyle name="20% - Accent6 6 2 2 2" xfId="19740" xr:uid="{0B25FC87-BCD6-422B-AC0C-611C255AB256}"/>
    <cellStyle name="20% - Accent6 6 2 3" xfId="16389" xr:uid="{ED27AA0B-90F6-4B7D-873C-030BC556DDFA}"/>
    <cellStyle name="20% - Accent6 6 3" xfId="3491" xr:uid="{DBA4FD97-EF75-415A-9121-57D0A36A728B}"/>
    <cellStyle name="20% - Accent6 6 3 2" xfId="5471" xr:uid="{D439BFE0-407B-4397-AE8E-9B9FE8CB77E6}"/>
    <cellStyle name="20% - Accent6 6 4" xfId="12611" xr:uid="{78D463E2-F8F0-440F-9FF1-6031EA5CB586}"/>
    <cellStyle name="20% - Accent6 7" xfId="3515" xr:uid="{3E2A038B-E850-454B-9081-4CD3A033A808}"/>
    <cellStyle name="20% - Accent6 7 2" xfId="3660" xr:uid="{B9FFD839-DEE4-422B-8758-3BED2EC0525F}"/>
    <cellStyle name="20% - Accent6 7 2 2" xfId="12746" xr:uid="{392EFB1F-36EC-4A23-A726-518545520FC7}"/>
    <cellStyle name="20% - Accent6 7 2 2 2" xfId="19741" xr:uid="{A80CF8EC-747C-4FD7-9D33-607524B93381}"/>
    <cellStyle name="20% - Accent6 7 2 3" xfId="16390" xr:uid="{A46FFF3E-189E-4B0C-81AD-C055E96B7BB3}"/>
    <cellStyle name="20% - Accent6 7 3" xfId="5472" xr:uid="{4344D290-F4AE-4AE6-97F6-C3B9522316E0}"/>
    <cellStyle name="20% - Accent6 7 4" xfId="12632" xr:uid="{1B09FE08-30A8-48B5-9324-A51F9AF218EB}"/>
    <cellStyle name="20% - Accent6 8" xfId="3535" xr:uid="{71BA4D53-6D94-4FAC-83C8-7DAD969A3ACE}"/>
    <cellStyle name="20% - Accent6 8 2" xfId="3661" xr:uid="{E8F655C5-4352-47E5-BC20-5DD67E5F8DD7}"/>
    <cellStyle name="20% - Accent6 8 2 2" xfId="12747" xr:uid="{1B155A89-A848-424A-AE72-FBFF4DBA1C58}"/>
    <cellStyle name="20% - Accent6 8 2 2 2" xfId="19742" xr:uid="{EC5CF004-7372-4BBD-B312-B77909AC7E8C}"/>
    <cellStyle name="20% - Accent6 8 2 3" xfId="16391" xr:uid="{B8D2BEAE-0157-4F53-A9AE-05AFEB06F024}"/>
    <cellStyle name="20% - Accent6 8 3" xfId="5473" xr:uid="{EA1FC4BF-9210-489B-ADA6-91A5A213F72E}"/>
    <cellStyle name="20% - Accent6 8 4" xfId="12652" xr:uid="{508F5C56-2E74-4416-AC86-F2101E3818EE}"/>
    <cellStyle name="20% - Accent6 9" xfId="3662" xr:uid="{BAB0D18B-A43A-4162-82CB-E180105F883A}"/>
    <cellStyle name="20% - Accent6 9 2" xfId="5474" xr:uid="{C4516F26-D3D1-4C7D-AF5A-E906F6C8B21E}"/>
    <cellStyle name="20% - Accent6 9 3" xfId="12748" xr:uid="{5CEF1647-31E2-4B58-9B67-A20230DDDB43}"/>
    <cellStyle name="20% - Accent6 9 3 2" xfId="19743" xr:uid="{C0121BF7-6604-4846-9214-C3EC605BB82E}"/>
    <cellStyle name="20% - Accent6 9 4" xfId="16392" xr:uid="{4B3BF619-958D-4058-86EE-9A397ACFFF7D}"/>
    <cellStyle name="20% - アクセント 1" xfId="1449" xr:uid="{68FDA7C7-C9BA-4059-BF8E-43F2E41A3BB2}"/>
    <cellStyle name="20% - アクセント 2" xfId="1450" xr:uid="{D8979AAE-3FDB-4457-92A5-1AB2DAFED20F}"/>
    <cellStyle name="20% - アクセント 3" xfId="1451" xr:uid="{FC593FA0-E241-4C26-97F4-15D042384EE4}"/>
    <cellStyle name="20% - アクセント 4" xfId="1452" xr:uid="{4AFCC6CD-1DD7-4C6C-A736-1BB3FD1C59A7}"/>
    <cellStyle name="20% - アクセント 5" xfId="1453" xr:uid="{7E6F93B0-5806-4B66-A008-E97B9437B1C9}"/>
    <cellStyle name="20% - アクセント 6" xfId="1454" xr:uid="{813721A7-F921-442B-805A-141A358B50D9}"/>
    <cellStyle name="20% - ส่วนที่ถูกเน้น1" xfId="1455" xr:uid="{23A82769-6A00-4CD3-85E1-D51A7B9E4942}"/>
    <cellStyle name="20% - ส่วนที่ถูกเน้น1 2" xfId="1456" xr:uid="{7B8F712F-AB99-49F1-BBF7-79B205F59E54}"/>
    <cellStyle name="20% - ส่วนที่ถูกเน้น1 3" xfId="5475" xr:uid="{16CAA135-830E-4914-A84D-4125F3184B7B}"/>
    <cellStyle name="20% - ส่วนที่ถูกเน้น1_Xl0000198" xfId="5476" xr:uid="{AA68DCCA-6F6A-4465-9480-05D7218D8ABE}"/>
    <cellStyle name="20% - ส่วนที่ถูกเน้น2" xfId="1457" xr:uid="{95502E25-449D-4176-8BF0-B0A9DDAAD9E6}"/>
    <cellStyle name="20% - ส่วนที่ถูกเน้น2 2" xfId="1458" xr:uid="{57F7B57C-8DD7-42D3-86E7-F860F54D271E}"/>
    <cellStyle name="20% - ส่วนที่ถูกเน้น2 3" xfId="5477" xr:uid="{E256E81F-E308-45C9-9F76-FC797CC534E9}"/>
    <cellStyle name="20% - ส่วนที่ถูกเน้น2_Xl0000198" xfId="5478" xr:uid="{180BFE77-BE6D-461E-8565-17D82091B012}"/>
    <cellStyle name="20% - ส่วนที่ถูกเน้น3" xfId="1459" xr:uid="{B2447904-E138-4246-BA35-7A38E6F0331A}"/>
    <cellStyle name="20% - ส่วนที่ถูกเน้น3 2" xfId="1460" xr:uid="{8894FC77-90AA-4DCF-8E1F-04F8459C9571}"/>
    <cellStyle name="20% - ส่วนที่ถูกเน้น3 3" xfId="5479" xr:uid="{6F8750D4-6A41-42BB-AE48-8E4DB242C875}"/>
    <cellStyle name="20% - ส่วนที่ถูกเน้น3_Xl0000198" xfId="5480" xr:uid="{2BAF462A-0733-4E1A-ADC4-5394861725A7}"/>
    <cellStyle name="20% - ส่วนที่ถูกเน้น4" xfId="1461" xr:uid="{34E1C194-887C-4DBF-87F0-4C2E883DFD41}"/>
    <cellStyle name="20% - ส่วนที่ถูกเน้น4 2" xfId="1462" xr:uid="{EFB934C3-3082-4BD3-BC5C-10370515486E}"/>
    <cellStyle name="20% - ส่วนที่ถูกเน้น4 3" xfId="5481" xr:uid="{FFDBFC9D-D456-41AE-83C6-53E7038FBAD1}"/>
    <cellStyle name="20% - ส่วนที่ถูกเน้น4_Xl0000198" xfId="5482" xr:uid="{242595B1-A5ED-419E-A7DB-DD60A77F3367}"/>
    <cellStyle name="20% - ส่วนที่ถูกเน้น5" xfId="1463" xr:uid="{B683EDCA-1871-48E0-90F8-75F102230228}"/>
    <cellStyle name="20% - ส่วนที่ถูกเน้น5 2" xfId="1464" xr:uid="{AF1D551F-59F7-4E0E-8FA9-9319BA68850B}"/>
    <cellStyle name="20% - ส่วนที่ถูกเน้น5 3" xfId="5483" xr:uid="{9474428C-04D0-4B78-B162-1CE771670D8E}"/>
    <cellStyle name="20% - ส่วนที่ถูกเน้น5_Xl0000198" xfId="5484" xr:uid="{FE7F85A0-AEB7-40F5-820B-C2D07F052061}"/>
    <cellStyle name="20% - ส่วนที่ถูกเน้น6" xfId="1465" xr:uid="{AC9FD670-295C-45EF-8097-A9E3D2946569}"/>
    <cellStyle name="20% - ส่วนที่ถูกเน้น6 2" xfId="1466" xr:uid="{B1A6EDCC-C463-4E5D-823A-3FC94A376C6B}"/>
    <cellStyle name="20% - ส่วนที่ถูกเน้น6 3" xfId="5485" xr:uid="{DDADF41D-6E98-4869-8478-F4F30E05F92F}"/>
    <cellStyle name="20% - ส่วนที่ถูกเน้น6_Xl0000198" xfId="5486" xr:uid="{FE761416-400D-4CF0-A45F-DF6ABF7816F1}"/>
    <cellStyle name="20% - 輔色1" xfId="1467" xr:uid="{4A640218-FAFF-4109-B495-F2318AA10C03}"/>
    <cellStyle name="20% - 輔色2" xfId="1468" xr:uid="{F8C336BD-A0A8-4768-8D55-8F01869663AA}"/>
    <cellStyle name="20% - 輔色3" xfId="1469" xr:uid="{6C493F4E-7CA2-467F-8C2A-5442ED0F800A}"/>
    <cellStyle name="20% - 輔色4" xfId="1470" xr:uid="{51257072-D180-40B1-B4BB-71A70A703432}"/>
    <cellStyle name="20% - 輔色5" xfId="1471" xr:uid="{4098FA83-0544-4A13-A994-DBE7D566942B}"/>
    <cellStyle name="20% - 輔色6" xfId="1472" xr:uid="{5A717A4F-AAA9-443B-9616-B0FB8B045D36}"/>
    <cellStyle name="2decimal" xfId="1473" xr:uid="{F2C1D050-E767-4D48-AACB-4713DE255B5D}"/>
    <cellStyle name="2decimal 2" xfId="1474" xr:uid="{EB1C14F6-B808-4E48-BB2B-8314A568031B}"/>
    <cellStyle name="2decimal 3" xfId="1475" xr:uid="{DF20414D-1898-4999-A97A-18774CBFA0C1}"/>
    <cellStyle name="2decimal 4" xfId="1476" xr:uid="{062085C4-157F-4AF6-95FA-041817CA03E6}"/>
    <cellStyle name="2decimal 5" xfId="1477" xr:uid="{50570C33-7827-4864-9E10-275BA6CE8C6A}"/>
    <cellStyle name="2decimal_Procedure ZD'10" xfId="1478" xr:uid="{2F986897-0143-40B9-9F52-C8A522B18D75}"/>
    <cellStyle name="³f¹E[0]_laroux" xfId="1479" xr:uid="{1E0966D2-E226-4FB0-92B1-280A9A0F1745}"/>
    <cellStyle name="³f¹ô_laroux" xfId="1480" xr:uid="{7B507523-034F-43CE-A97F-2D56BB287AA9}"/>
    <cellStyle name="40% - Accent1 10" xfId="3663" xr:uid="{B9F1C105-9A9F-441A-A46E-7E52F3433A49}"/>
    <cellStyle name="40% - Accent1 10 2" xfId="5487" xr:uid="{7FE94E3F-02E0-4879-B215-2A2825862707}"/>
    <cellStyle name="40% - Accent1 10 3" xfId="12749" xr:uid="{3819AB70-5314-483A-984A-3CC65D765C70}"/>
    <cellStyle name="40% - Accent1 10 3 2" xfId="19744" xr:uid="{BD59D10E-04A4-4F41-8F3A-EB3FBEA073ED}"/>
    <cellStyle name="40% - Accent1 10 4" xfId="16393" xr:uid="{AC087114-EF16-46AD-A2C5-4A9102E2677C}"/>
    <cellStyle name="40% - Accent1 11" xfId="3664" xr:uid="{AC678091-843D-43DB-BD27-54AB8E487BBF}"/>
    <cellStyle name="40% - Accent1 11 2" xfId="5488" xr:uid="{D91FD713-DE5B-4DAC-A1FC-A960AC5219A5}"/>
    <cellStyle name="40% - Accent1 11 3" xfId="12750" xr:uid="{2C7CBC05-4788-468D-A717-EFF9BB86F178}"/>
    <cellStyle name="40% - Accent1 11 3 2" xfId="19745" xr:uid="{71B7D8D0-033B-4F69-8A2B-0D881FF63F4C}"/>
    <cellStyle name="40% - Accent1 11 4" xfId="16394" xr:uid="{CE203A86-3A72-4DEA-BE43-6E6D6C46E927}"/>
    <cellStyle name="40% - Accent1 12" xfId="3665" xr:uid="{9FFE804C-2389-4CC4-BFD5-AA8C46DC06C1}"/>
    <cellStyle name="40% - Accent1 12 2" xfId="5489" xr:uid="{E22629E9-60B8-4675-90F7-86F950E61E08}"/>
    <cellStyle name="40% - Accent1 12 3" xfId="12751" xr:uid="{F8180E2A-F540-41E0-B3B3-701A48C625ED}"/>
    <cellStyle name="40% - Accent1 12 3 2" xfId="19746" xr:uid="{A3861631-AC71-4533-93C6-B9855EB69DF3}"/>
    <cellStyle name="40% - Accent1 12 4" xfId="16395" xr:uid="{3B891F9B-E719-4679-8EA0-E7214055B217}"/>
    <cellStyle name="40% - Accent1 13" xfId="3666" xr:uid="{09F54907-D01C-4DCF-A007-373531EDAFDA}"/>
    <cellStyle name="40% - Accent1 13 2" xfId="5490" xr:uid="{A9F437F4-2ECC-41EE-8D5A-54B4417D60FB}"/>
    <cellStyle name="40% - Accent1 13 3" xfId="12752" xr:uid="{C93BA231-15CF-4A5B-8D06-188F582DD079}"/>
    <cellStyle name="40% - Accent1 13 3 2" xfId="19747" xr:uid="{F76FB8FF-5DF8-426E-83D4-4F74FA570383}"/>
    <cellStyle name="40% - Accent1 13 4" xfId="16396" xr:uid="{CB4E3112-1A91-4C54-B7D9-C27F933AC369}"/>
    <cellStyle name="40% - Accent1 14" xfId="3667" xr:uid="{E113641C-D7D9-44D1-A777-469F3A8E0A14}"/>
    <cellStyle name="40% - Accent1 14 2" xfId="5491" xr:uid="{B3B4F277-E800-4F3C-877E-AE96E2ABC97B}"/>
    <cellStyle name="40% - Accent1 14 3" xfId="12753" xr:uid="{7FBB1B8D-9A22-4E51-AEFC-9CB735DC4D21}"/>
    <cellStyle name="40% - Accent1 14 3 2" xfId="19748" xr:uid="{04333BA3-EE9E-4858-84A6-F680A7AFC277}"/>
    <cellStyle name="40% - Accent1 14 4" xfId="16397" xr:uid="{CEBAFC7F-58E9-4671-BAAA-DAAA18C6291F}"/>
    <cellStyle name="40% - Accent1 15" xfId="4140" xr:uid="{F5362A40-16AB-49B8-AAFF-2665A23F85A4}"/>
    <cellStyle name="40% - Accent1 15 2" xfId="5492" xr:uid="{ADE6F258-E26A-4414-989D-82F0E082C87C}"/>
    <cellStyle name="40% - Accent1 15 3" xfId="12852" xr:uid="{B2726D90-6BC3-477C-80B1-64D089ABE733}"/>
    <cellStyle name="40% - Accent1 15 3 2" xfId="19839" xr:uid="{1BC13C7B-E8B9-4758-BA7E-84C141454454}"/>
    <cellStyle name="40% - Accent1 15 4" xfId="16488" xr:uid="{A07F0741-DFFC-4918-ACBE-5821955A9BC9}"/>
    <cellStyle name="40% - Accent1 16" xfId="4153" xr:uid="{8D154B77-ED58-433D-99D1-FA655B56CA23}"/>
    <cellStyle name="40% - Accent1 16 2" xfId="5493" xr:uid="{FF8ED92E-67A0-4E6D-A844-0BDAEB9C7D0B}"/>
    <cellStyle name="40% - Accent1 16 3" xfId="12865" xr:uid="{A121734D-7328-43F5-B98F-66545A2129D5}"/>
    <cellStyle name="40% - Accent1 16 3 2" xfId="19852" xr:uid="{2D140F94-DB65-4166-BB8F-522621F906DA}"/>
    <cellStyle name="40% - Accent1 16 4" xfId="16501" xr:uid="{1DD281F2-7D9C-426F-AB96-4CA15EED8227}"/>
    <cellStyle name="40% - Accent1 17" xfId="4166" xr:uid="{2B6378CC-B0C4-4613-8207-E0DB995E97CD}"/>
    <cellStyle name="40% - Accent1 17 2" xfId="5494" xr:uid="{EAA69D38-3175-4D65-8799-CA38655004D6}"/>
    <cellStyle name="40% - Accent1 17 3" xfId="12878" xr:uid="{AAC72440-AF6B-40A0-BD8E-8D9D5289486A}"/>
    <cellStyle name="40% - Accent1 17 3 2" xfId="19865" xr:uid="{17A26423-6862-41B9-A941-268FD8D67BF5}"/>
    <cellStyle name="40% - Accent1 17 4" xfId="16514" xr:uid="{4D06B266-F0E4-49D9-98D9-807EC2844A7B}"/>
    <cellStyle name="40% - Accent1 18" xfId="3557" xr:uid="{1F4D2CA1-7BEE-4CA5-9ACB-19E443EE13D6}"/>
    <cellStyle name="40% - Accent1 18 2" xfId="10264" xr:uid="{F91B0913-27B9-4808-BF8C-7245CBFBB3FB}"/>
    <cellStyle name="40% - Accent1 18 2 2" xfId="12113" xr:uid="{E6784105-9BCA-4AEA-A7EE-1D3873041C39}"/>
    <cellStyle name="40% - Accent1 18 2 2 2" xfId="16045" xr:uid="{C79573C2-B94E-400D-BCB4-EFB79657372D}"/>
    <cellStyle name="40% - Accent1 18 2 2 2 2" xfId="22686" xr:uid="{91AC3026-7264-423F-B16E-F10E5858DD95}"/>
    <cellStyle name="40% - Accent1 18 2 2 3" xfId="19335" xr:uid="{CF2E3E42-7834-434C-9D99-B4F91F1470E9}"/>
    <cellStyle name="40% - Accent1 18 2 2 4" xfId="25611" xr:uid="{E01BAE4C-B5AD-49EB-AAE2-7A719610EE5A}"/>
    <cellStyle name="40% - Accent1 18 2 3" xfId="14511" xr:uid="{3602F22E-0465-4DDC-8337-B03801170326}"/>
    <cellStyle name="40% - Accent1 18 2 3 2" xfId="21152" xr:uid="{2F6FC2AE-EA65-40B1-9AC8-1A66FA554AB7}"/>
    <cellStyle name="40% - Accent1 18 2 4" xfId="17801" xr:uid="{EE6FF093-0DAF-4BB6-B9D4-986F577AEA33}"/>
    <cellStyle name="40% - Accent1 18 2 5" xfId="23592" xr:uid="{DDCBE260-9AC6-499C-B306-FFEACD3F69F3}"/>
    <cellStyle name="40% - Accent1 18 2 6" xfId="24727" xr:uid="{E45B6868-0750-4CA3-B3B1-F0B3AC0C1417}"/>
    <cellStyle name="40% - Accent1 18 3" xfId="8266" xr:uid="{D8EC5917-9079-4B06-A332-87FD9D0C0254}"/>
    <cellStyle name="40% - Accent1 18 3 2" xfId="14142" xr:uid="{7FA29A32-F858-4542-9BAC-BB7B1B1880F8}"/>
    <cellStyle name="40% - Accent1 18 3 2 2" xfId="20783" xr:uid="{3BB3365A-A5ED-44F8-B393-959E054BAE65}"/>
    <cellStyle name="40% - Accent1 18 3 3" xfId="17432" xr:uid="{DB52CB05-0824-4ED1-B7DF-BD50F037CCB2}"/>
    <cellStyle name="40% - Accent1 18 3 4" xfId="25247" xr:uid="{F3C17CBB-1910-4B8A-8F67-A5F471840382}"/>
    <cellStyle name="40% - Accent1 18 4" xfId="11744" xr:uid="{0E8D0C12-A498-490D-A899-E628FC2D6DC9}"/>
    <cellStyle name="40% - Accent1 18 4 2" xfId="15676" xr:uid="{723B6CD4-E260-425B-9618-9791F779AF4F}"/>
    <cellStyle name="40% - Accent1 18 4 2 2" xfId="22317" xr:uid="{2F4E7573-7733-4027-AC93-33AD88230310}"/>
    <cellStyle name="40% - Accent1 18 4 3" xfId="18966" xr:uid="{2EAAF349-05C7-4064-8007-4FFE576EE787}"/>
    <cellStyle name="40% - Accent1 18 5" xfId="12656" xr:uid="{DFD80AE9-8597-403F-A793-DC2A983F92B5}"/>
    <cellStyle name="40% - Accent1 18 5 2" xfId="19653" xr:uid="{5E456888-98DB-4585-A415-5B09A9AC4837}"/>
    <cellStyle name="40% - Accent1 18 6" xfId="16302" xr:uid="{471A3406-0AFE-416E-8393-D7D4559D49ED}"/>
    <cellStyle name="40% - Accent1 18 7" xfId="23201" xr:uid="{D6F9CF00-8A71-4461-B2C9-123670204226}"/>
    <cellStyle name="40% - Accent1 18 8" xfId="24341" xr:uid="{60190DF5-9A77-4536-8DC1-390C397FBC84}"/>
    <cellStyle name="40% - Accent1 19" xfId="4207" xr:uid="{87C0535E-FBDB-45F6-9B5B-9E04AC698991}"/>
    <cellStyle name="40% - Accent1 19 2" xfId="10295" xr:uid="{7292A627-5871-484D-B372-DE69F931D189}"/>
    <cellStyle name="40% - Accent1 19 2 2" xfId="12145" xr:uid="{947E8679-100E-47E4-A2DC-0EBF69199147}"/>
    <cellStyle name="40% - Accent1 19 2 2 2" xfId="16077" xr:uid="{3ACD2FA6-FABF-4C58-80C4-EF2817DCAF41}"/>
    <cellStyle name="40% - Accent1 19 2 2 2 2" xfId="22718" xr:uid="{0C3CB68E-36B8-4DB0-A272-133CD9316A43}"/>
    <cellStyle name="40% - Accent1 19 2 2 3" xfId="19367" xr:uid="{CE3CBE1D-8771-4906-B3BE-AE58E811306C}"/>
    <cellStyle name="40% - Accent1 19 2 2 4" xfId="25643" xr:uid="{4D666876-C58B-4BD1-BC30-4AFB9F9FD2ED}"/>
    <cellStyle name="40% - Accent1 19 2 3" xfId="14543" xr:uid="{0E5F38DD-00A8-4C4B-95A4-0ABC26A4E416}"/>
    <cellStyle name="40% - Accent1 19 2 3 2" xfId="21184" xr:uid="{5CD4B26F-18F0-4AEF-B80E-679F201AD2D4}"/>
    <cellStyle name="40% - Accent1 19 2 4" xfId="17833" xr:uid="{30E303C7-007B-449B-8612-5EA73711C6F0}"/>
    <cellStyle name="40% - Accent1 19 2 5" xfId="23624" xr:uid="{0AE7B25E-B0D3-4474-AF63-BFE960047FE6}"/>
    <cellStyle name="40% - Accent1 19 2 6" xfId="24759" xr:uid="{AC475369-0127-4F78-8BBB-692B7745D1C9}"/>
    <cellStyle name="40% - Accent1 19 3" xfId="8570" xr:uid="{5F4559B9-2709-40A0-A9BC-BC5219EA0A00}"/>
    <cellStyle name="40% - Accent1 19 3 2" xfId="14174" xr:uid="{DA7DDD87-9E7E-4BA6-98C4-0AE81A94B6AE}"/>
    <cellStyle name="40% - Accent1 19 3 2 2" xfId="20815" xr:uid="{91A0360D-C842-4CB2-A53D-4FA31135E6A5}"/>
    <cellStyle name="40% - Accent1 19 3 3" xfId="17464" xr:uid="{21DE287B-22B7-432C-B3F9-4DBEF95F3CD1}"/>
    <cellStyle name="40% - Accent1 19 3 4" xfId="25279" xr:uid="{CEE202BA-6625-4E7B-9FF1-29C34262B994}"/>
    <cellStyle name="40% - Accent1 19 4" xfId="11776" xr:uid="{4916D5B8-62E3-45B7-821B-128313A7E524}"/>
    <cellStyle name="40% - Accent1 19 4 2" xfId="15708" xr:uid="{45B200A4-8F63-41D7-9442-C1D70CA8DE67}"/>
    <cellStyle name="40% - Accent1 19 4 2 2" xfId="22349" xr:uid="{12EB537A-D18E-47DF-AC38-3F910267895F}"/>
    <cellStyle name="40% - Accent1 19 4 3" xfId="18998" xr:uid="{7D66E574-A472-4FD9-8BE6-678D58543007}"/>
    <cellStyle name="40% - Accent1 19 5" xfId="12911" xr:uid="{890D556E-F25A-40A5-8FA6-34B7B05B1029}"/>
    <cellStyle name="40% - Accent1 19 6" xfId="23256" xr:uid="{BF400769-7D83-4A0E-B9E0-7B9B52323603}"/>
    <cellStyle name="40% - Accent1 19 7" xfId="24395" xr:uid="{9EBF5223-3D0E-4BBC-9068-56C7D135B948}"/>
    <cellStyle name="40% - Accent1 2" xfId="1481" xr:uid="{3D6B632F-29A9-4545-941C-DCD2ED008A06}"/>
    <cellStyle name="40% - Accent1 2 10" xfId="5495" xr:uid="{369B4278-EE28-484B-A1CE-10490F710D45}"/>
    <cellStyle name="40% - Accent1 2 11" xfId="12412" xr:uid="{E9A10D4A-0769-44D2-8CD3-868F75A5A3BB}"/>
    <cellStyle name="40% - Accent1 2 11 2" xfId="16258" xr:uid="{726C6A69-3CF9-4D1A-A5EF-50C3CDA16D91}"/>
    <cellStyle name="40% - Accent1 2 11 2 2" xfId="22899" xr:uid="{D59D7550-7463-452A-8503-81A4CCD81B98}"/>
    <cellStyle name="40% - Accent1 2 11 3" xfId="19548" xr:uid="{E2E7E034-1C05-4739-830E-E10737BBA5EB}"/>
    <cellStyle name="40% - Accent1 2 12" xfId="12480" xr:uid="{791DA9FC-73F5-4495-AF4C-43839098BC62}"/>
    <cellStyle name="40% - Accent1 2 12 2" xfId="19608" xr:uid="{43AF1E5F-4F2E-4103-B113-43FE0AF6FB14}"/>
    <cellStyle name="40% - Accent1 2 13" xfId="22965" xr:uid="{3AFB3F77-A513-4697-9CF2-A792D3324179}"/>
    <cellStyle name="40% - Accent1 2 14" xfId="23916" xr:uid="{D682EB7A-35DC-423B-8C02-6D1733D43556}"/>
    <cellStyle name="40% - Accent1 2 15" xfId="24035" xr:uid="{8CF9C254-CFA8-4C00-9AEC-B9558DB878A7}"/>
    <cellStyle name="40% - Accent1 2 16" xfId="24103" xr:uid="{27D6AC38-55E1-4852-BD02-D622BC7404DB}"/>
    <cellStyle name="40% - Accent1 2 2" xfId="1482" xr:uid="{47601982-E6B5-4A28-A854-BB361E3B3BB8}"/>
    <cellStyle name="40% - Accent1 2 2 2" xfId="3668" xr:uid="{4BBF2652-EC1C-41F4-A463-894E627AFBD9}"/>
    <cellStyle name="40% - Accent1 2 2 2 2" xfId="8828" xr:uid="{C007A25C-7789-4410-9931-8E9DD08524AF}"/>
    <cellStyle name="40% - Accent1 2 2 3" xfId="5496" xr:uid="{5DBF2EF5-9E6F-4C1A-A803-FD37D9425FCA}"/>
    <cellStyle name="40% - Accent1 2 2 4" xfId="12754" xr:uid="{779B6D82-6BAE-4D58-96B3-C8347CA68B50}"/>
    <cellStyle name="40% - Accent1 2 2 4 2" xfId="19749" xr:uid="{33B0FB21-F1B5-426D-8FB3-AAADDDE1B160}"/>
    <cellStyle name="40% - Accent1 2 2 5" xfId="16398" xr:uid="{5DC978C8-0690-4EAA-85F0-D8448070DAD2}"/>
    <cellStyle name="40% - Accent1 2 2 6" xfId="23972" xr:uid="{5652C912-84CF-47FB-868D-C0E03CA312BF}"/>
    <cellStyle name="40% - Accent1 2 3" xfId="3366" xr:uid="{EECF0057-90DE-4A3A-9D42-22EDA0553362}"/>
    <cellStyle name="40% - Accent1 2 3 2" xfId="8829" xr:uid="{D1437FCD-FAC7-467D-BE77-ED26723BB2BD}"/>
    <cellStyle name="40% - Accent1 2 3 3" xfId="24014" xr:uid="{2EBE3DE4-B877-420C-B855-AD8035353EF2}"/>
    <cellStyle name="40% - Accent1 2 4" xfId="5497" xr:uid="{6A2A92BA-2BB0-4A8D-9F29-FA7630E4C7C4}"/>
    <cellStyle name="40% - Accent1 2 4 2" xfId="8830" xr:uid="{E73CFAC1-AE8F-47CD-8F37-01DA4D6797DE}"/>
    <cellStyle name="40% - Accent1 2 5" xfId="5498" xr:uid="{865450DF-37C9-43DD-9B97-C04BCF01EFCB}"/>
    <cellStyle name="40% - Accent1 2 5 2" xfId="8831" xr:uid="{5A7D56BF-BEAA-43E8-8393-900F1B9D9A79}"/>
    <cellStyle name="40% - Accent1 2 6" xfId="5499" xr:uid="{0062C53A-430C-4CA2-8CBC-6634A97C65E3}"/>
    <cellStyle name="40% - Accent1 2 6 2" xfId="8832" xr:uid="{2332DC64-FBFC-4AB9-A989-9C23E4F6B0BC}"/>
    <cellStyle name="40% - Accent1 2 7" xfId="5500" xr:uid="{388CDCB6-2F85-4BE8-A4FB-104E1CD1E005}"/>
    <cellStyle name="40% - Accent1 2 7 2" xfId="8833" xr:uid="{34271187-0C73-43B0-A28D-757A24BFBCE8}"/>
    <cellStyle name="40% - Accent1 2 8" xfId="5501" xr:uid="{3F5E9DED-815C-4CB1-9984-26F92C36931B}"/>
    <cellStyle name="40% - Accent1 2 8 2" xfId="8834" xr:uid="{E7169186-1DCA-4E0F-ACE9-306F5DFF6D04}"/>
    <cellStyle name="40% - Accent1 2 9" xfId="8251" xr:uid="{F71669F9-CF82-4569-BEBC-5E40E233CDCF}"/>
    <cellStyle name="40% - Accent1 2 9 2" xfId="10250" xr:uid="{68E55CA2-8946-497D-A1B7-CC7C8D10EE47}"/>
    <cellStyle name="40% - Accent1 2 9 2 2" xfId="12099" xr:uid="{2B0F65D8-0BB3-4D52-A9E0-400F980F17AD}"/>
    <cellStyle name="40% - Accent1 2 9 2 2 2" xfId="16031" xr:uid="{3A877A53-BCDD-4A2E-B8D7-C5CBB271BEAA}"/>
    <cellStyle name="40% - Accent1 2 9 2 2 2 2" xfId="22672" xr:uid="{FF0D4D83-7201-40E5-A1F7-03B92EA37D97}"/>
    <cellStyle name="40% - Accent1 2 9 2 2 3" xfId="19321" xr:uid="{C63728F7-8F0F-46A0-8D1F-880070373C58}"/>
    <cellStyle name="40% - Accent1 2 9 2 2 4" xfId="25597" xr:uid="{0BBA08D0-04B1-480A-A040-1D94D75A78BF}"/>
    <cellStyle name="40% - Accent1 2 9 2 3" xfId="14497" xr:uid="{FB8FE5A4-E3D4-49DD-A524-9C91C7FEBB64}"/>
    <cellStyle name="40% - Accent1 2 9 2 3 2" xfId="21138" xr:uid="{062E47DE-78AF-4850-A1A0-D15DB9C0FACC}"/>
    <cellStyle name="40% - Accent1 2 9 2 4" xfId="17787" xr:uid="{DCFE41D3-8C83-4579-A43E-0E6E6A42597D}"/>
    <cellStyle name="40% - Accent1 2 9 2 5" xfId="23578" xr:uid="{4613954A-097A-4107-B1FF-E2622A3A4B9F}"/>
    <cellStyle name="40% - Accent1 2 9 2 6" xfId="24713" xr:uid="{02079979-9826-4B0D-9C82-81CDEDB48DA4}"/>
    <cellStyle name="40% - Accent1 2 9 3" xfId="11730" xr:uid="{6397372D-C597-4DEB-8233-32477E5E4140}"/>
    <cellStyle name="40% - Accent1 2 9 3 2" xfId="15662" xr:uid="{4FF6AF95-18CB-4DAA-ABD6-365CFD1D64DC}"/>
    <cellStyle name="40% - Accent1 2 9 3 2 2" xfId="22303" xr:uid="{342309C2-1CDD-4B78-9F8D-0D919018C155}"/>
    <cellStyle name="40% - Accent1 2 9 3 3" xfId="18952" xr:uid="{685A142F-34F9-4CBF-ADB7-D310E20921D2}"/>
    <cellStyle name="40% - Accent1 2 9 3 4" xfId="25233" xr:uid="{4C8692F1-392E-4ED7-B5BD-756734B372C5}"/>
    <cellStyle name="40% - Accent1 2 9 4" xfId="14128" xr:uid="{BB1166EA-13D5-4940-ABE9-15CEC70C5ED5}"/>
    <cellStyle name="40% - Accent1 2 9 4 2" xfId="20769" xr:uid="{172559A0-5A43-46FB-8E72-CEAC8DD1FBC4}"/>
    <cellStyle name="40% - Accent1 2 9 5" xfId="17418" xr:uid="{ED974344-47E0-4291-85BB-18B77C8E3B7C}"/>
    <cellStyle name="40% - Accent1 2 9 6" xfId="23187" xr:uid="{5490BC54-50FF-4FF4-B78B-6089DADC963C}"/>
    <cellStyle name="40% - Accent1 2 9 7" xfId="24327" xr:uid="{34237F54-8DFD-4B84-8402-D4A1A48687CD}"/>
    <cellStyle name="40% - Accent1 20" xfId="4217" xr:uid="{F0CCC909-AE97-49BB-BA6B-8F3568616AD9}"/>
    <cellStyle name="40% - Accent1 20 2" xfId="10369" xr:uid="{DDDD716A-EE03-4876-9D8A-C2AD9B85B1D3}"/>
    <cellStyle name="40% - Accent1 20 2 2" xfId="12219" xr:uid="{BCD08DB1-0784-42D1-8AA8-32F33834EE63}"/>
    <cellStyle name="40% - Accent1 20 2 2 2" xfId="16151" xr:uid="{41CFB36A-A68D-4B10-B449-0624AAAAC8FF}"/>
    <cellStyle name="40% - Accent1 20 2 2 2 2" xfId="22792" xr:uid="{FD9C429C-C8F4-48A4-99CC-78A9A009BB36}"/>
    <cellStyle name="40% - Accent1 20 2 2 3" xfId="19441" xr:uid="{EEFB6423-0DD1-43E2-A770-BE64891F7F53}"/>
    <cellStyle name="40% - Accent1 20 2 2 4" xfId="25717" xr:uid="{D2373601-F6CF-497B-9B69-CBAFCA0C2E0D}"/>
    <cellStyle name="40% - Accent1 20 2 3" xfId="14617" xr:uid="{2C4E52B5-0F37-4FA2-B31D-B1D8A9DAF568}"/>
    <cellStyle name="40% - Accent1 20 2 3 2" xfId="21258" xr:uid="{FCBBF404-74F7-48BB-8961-48744AB2786C}"/>
    <cellStyle name="40% - Accent1 20 2 4" xfId="17907" xr:uid="{3728557C-4D53-4BA1-A50D-0DD59A1E0589}"/>
    <cellStyle name="40% - Accent1 20 2 5" xfId="23698" xr:uid="{0C13B98D-5BEA-4D67-8566-698F804C2BD6}"/>
    <cellStyle name="40% - Accent1 20 2 6" xfId="24833" xr:uid="{A0A12505-C405-48CF-A702-597AF20E6732}"/>
    <cellStyle name="40% - Accent1 20 3" xfId="8726" xr:uid="{0DB8081C-6511-4836-BE71-C968E1D286E0}"/>
    <cellStyle name="40% - Accent1 20 3 2" xfId="14249" xr:uid="{80E4D28D-B5D3-489E-8A67-34384F40B65E}"/>
    <cellStyle name="40% - Accent1 20 3 2 2" xfId="20890" xr:uid="{206EDA58-6BC7-48D8-AF86-26E4A137A73A}"/>
    <cellStyle name="40% - Accent1 20 3 3" xfId="17539" xr:uid="{BEE3CEBA-CF7E-4B7D-BB1F-5806430BE824}"/>
    <cellStyle name="40% - Accent1 20 3 4" xfId="25353" xr:uid="{40CA1264-2FF6-467D-BC85-94EAA3CA67BA}"/>
    <cellStyle name="40% - Accent1 20 4" xfId="11851" xr:uid="{E088D500-5368-435D-B0C5-E6E4D9113E41}"/>
    <cellStyle name="40% - Accent1 20 4 2" xfId="15783" xr:uid="{C8A93848-A42D-4280-AF67-5F233BF58BF5}"/>
    <cellStyle name="40% - Accent1 20 4 2 2" xfId="22424" xr:uid="{EE515CF2-A53D-4E41-B195-F41BA7D47759}"/>
    <cellStyle name="40% - Accent1 20 4 3" xfId="19073" xr:uid="{0F41F843-A1AE-49F0-A3EF-69570D4ABA3E}"/>
    <cellStyle name="40% - Accent1 20 5" xfId="12916" xr:uid="{02DCA255-4BAC-48E0-9DEC-6D3E016B7906}"/>
    <cellStyle name="40% - Accent1 20 6" xfId="23330" xr:uid="{D896FBA4-745B-4F55-8895-503C09A46D12}"/>
    <cellStyle name="40% - Accent1 20 7" xfId="24469" xr:uid="{ECE9A845-DFCA-4C55-A1CB-3BAC0E5BCBBC}"/>
    <cellStyle name="40% - Accent1 21" xfId="4238" xr:uid="{E4AAF6A1-63A5-499F-98BC-2276EF0EB884}"/>
    <cellStyle name="40% - Accent1 21 2" xfId="10398" xr:uid="{8D4A6C4C-A1C9-42C1-BF8D-C9004FA49889}"/>
    <cellStyle name="40% - Accent1 21 2 2" xfId="12248" xr:uid="{93F22CFD-EF47-46D0-AC51-DCB2CD765693}"/>
    <cellStyle name="40% - Accent1 21 2 2 2" xfId="16180" xr:uid="{25BE56AE-C458-4548-9FF4-FD0F01D7E86B}"/>
    <cellStyle name="40% - Accent1 21 2 2 2 2" xfId="22821" xr:uid="{B5F88810-5A44-4BC2-9E3C-E661E58A7CA4}"/>
    <cellStyle name="40% - Accent1 21 2 2 3" xfId="19470" xr:uid="{673FBE82-FBC2-4DFD-A353-02764BE31DDB}"/>
    <cellStyle name="40% - Accent1 21 2 2 4" xfId="25746" xr:uid="{10D8F89A-0A30-4F4C-801D-9ECB89C5A6A7}"/>
    <cellStyle name="40% - Accent1 21 2 3" xfId="14646" xr:uid="{1A4B9BE7-0A22-4A5C-B8AB-7A5589978F91}"/>
    <cellStyle name="40% - Accent1 21 2 3 2" xfId="21287" xr:uid="{130F8F7D-CEA7-4D03-8B6A-74352683F1AA}"/>
    <cellStyle name="40% - Accent1 21 2 4" xfId="17936" xr:uid="{0FCCD300-C66E-42FF-9DF5-00D71015C876}"/>
    <cellStyle name="40% - Accent1 21 2 5" xfId="23727" xr:uid="{94FC2AF9-77E6-48A5-A3F6-2DAAD187725F}"/>
    <cellStyle name="40% - Accent1 21 2 6" xfId="24862" xr:uid="{BD27BC21-ACC2-4506-84BF-F6BD5220C833}"/>
    <cellStyle name="40% - Accent1 21 3" xfId="8755" xr:uid="{9D8D647F-A3D4-42B2-AA88-B4A6A457E6AE}"/>
    <cellStyle name="40% - Accent1 21 3 2" xfId="14278" xr:uid="{5E058025-0361-4617-A73F-05BDF12CA6C5}"/>
    <cellStyle name="40% - Accent1 21 3 2 2" xfId="20919" xr:uid="{3540933A-FF9B-4172-B6E4-7B4C64E5E252}"/>
    <cellStyle name="40% - Accent1 21 3 3" xfId="17568" xr:uid="{1EA9941D-D713-4E21-924A-6DD72FF486FE}"/>
    <cellStyle name="40% - Accent1 21 3 4" xfId="25382" xr:uid="{6AE8C8C7-DEAE-475A-BBF5-28968DE57C07}"/>
    <cellStyle name="40% - Accent1 21 4" xfId="11880" xr:uid="{4A242153-96BE-4916-AAD3-41A513655C64}"/>
    <cellStyle name="40% - Accent1 21 4 2" xfId="15812" xr:uid="{B9B033EE-85EE-4D00-9297-5284CA2AB9BD}"/>
    <cellStyle name="40% - Accent1 21 4 2 2" xfId="22453" xr:uid="{A275EC87-4D51-4B50-8D15-4A6D8F887F1B}"/>
    <cellStyle name="40% - Accent1 21 4 3" xfId="19102" xr:uid="{A712FD8E-47FF-438A-9FEF-33869E87471C}"/>
    <cellStyle name="40% - Accent1 21 5" xfId="12931" xr:uid="{3C0912F7-342E-4268-AD8E-346A534E4F9D}"/>
    <cellStyle name="40% - Accent1 21 6" xfId="23359" xr:uid="{EFE39970-445A-42FE-BC67-714A0050EF08}"/>
    <cellStyle name="40% - Accent1 21 7" xfId="24498" xr:uid="{ABB79DE4-D43D-4FD9-A91F-CD6F4C9E2FA1}"/>
    <cellStyle name="40% - Accent1 22" xfId="4259" xr:uid="{D567C643-4162-476F-B62C-E08A8732E40E}"/>
    <cellStyle name="40% - Accent1 22 2" xfId="10059" xr:uid="{DA4E8E0E-DD18-47C4-91FA-C4911BCB02CD}"/>
    <cellStyle name="40% - Accent1 22 2 2" xfId="14306" xr:uid="{89A81B14-6A3D-47F5-8DF7-0CAEBCB4B0FC}"/>
    <cellStyle name="40% - Accent1 22 2 2 2" xfId="20947" xr:uid="{4B5B2F75-F7AE-49A3-A6D8-2F73DD7D8ABC}"/>
    <cellStyle name="40% - Accent1 22 2 3" xfId="17596" xr:uid="{7452579C-5D14-4AC8-833F-5B5D0372507A}"/>
    <cellStyle name="40% - Accent1 22 2 4" xfId="25406" xr:uid="{3E9D480C-416A-4D27-AF92-A263A4AE6A5F}"/>
    <cellStyle name="40% - Accent1 22 3" xfId="11908" xr:uid="{DAFF7F68-DE25-41A3-838D-9E42414D3F30}"/>
    <cellStyle name="40% - Accent1 22 3 2" xfId="15840" xr:uid="{A77E8ADA-C387-4C98-8EFB-9EC66D03729A}"/>
    <cellStyle name="40% - Accent1 22 3 2 2" xfId="22481" xr:uid="{86513088-8031-414B-A82C-C3ACD59C10A0}"/>
    <cellStyle name="40% - Accent1 22 3 3" xfId="19130" xr:uid="{C372B0B7-0EA8-43F3-A096-5A71CD2B0EF4}"/>
    <cellStyle name="40% - Accent1 22 4" xfId="12950" xr:uid="{A3D9AE7E-F155-431C-8BE7-5A7C0D1F3A5C}"/>
    <cellStyle name="40% - Accent1 22 5" xfId="23387" xr:uid="{E99BF0E9-0F54-4B20-9A30-06CBF944994A}"/>
    <cellStyle name="40% - Accent1 22 6" xfId="24522" xr:uid="{5B5F06EE-345A-4C55-8E6B-142981BC3600}"/>
    <cellStyle name="40% - Accent1 23" xfId="4280" xr:uid="{E895DA3A-52B9-4685-89C0-F8FD23FA9A43}"/>
    <cellStyle name="40% - Accent1 23 2" xfId="4929" xr:uid="{9B70BDED-EFD7-46F5-81A0-D1AC81840687}"/>
    <cellStyle name="40% - Accent1 23 2 2" xfId="13298" xr:uid="{4C29764D-3DFF-4E06-BFC3-D806E4FD5F1D}"/>
    <cellStyle name="40% - Accent1 23 2 2 2" xfId="19939" xr:uid="{90B8486D-AB88-489D-85F7-FD9FF659DF88}"/>
    <cellStyle name="40% - Accent1 23 2 3" xfId="16588" xr:uid="{DE576C9C-F58F-4001-A692-4D0B8F95825B}"/>
    <cellStyle name="40% - Accent1 23 2 4" xfId="25042" xr:uid="{95F30713-8544-43B2-80E3-FAAA2498B573}"/>
    <cellStyle name="40% - Accent1 23 3" xfId="10905" xr:uid="{9979130D-C0A0-4FCA-AB0B-640D949E399D}"/>
    <cellStyle name="40% - Accent1 23 3 2" xfId="14837" xr:uid="{70A0BB8C-E1EA-4127-A83A-F9665FF9EC99}"/>
    <cellStyle name="40% - Accent1 23 3 2 2" xfId="21478" xr:uid="{603338DB-03EA-4378-AB26-428A28E2091F}"/>
    <cellStyle name="40% - Accent1 23 3 3" xfId="18127" xr:uid="{393ADF6A-E3D0-46B2-A1B4-EF8B13302A31}"/>
    <cellStyle name="40% - Accent1 23 4" xfId="12970" xr:uid="{C71BD64C-F8BC-4FB8-99F1-E6BF2ABC6F92}"/>
    <cellStyle name="40% - Accent1 23 5" xfId="22990" xr:uid="{335B7973-38EE-41E5-A38E-4D7519FA93F4}"/>
    <cellStyle name="40% - Accent1 23 6" xfId="24136" xr:uid="{B2966090-728B-492C-9780-90AE3AC0BB81}"/>
    <cellStyle name="40% - Accent1 24" xfId="4307" xr:uid="{71A1784A-5569-446F-AB69-696CDC66C50A}"/>
    <cellStyle name="40% - Accent1 24 2" xfId="10764" xr:uid="{2C44D45A-A348-4A55-BE37-B6681A76FBF7}"/>
    <cellStyle name="40% - Accent1 24 2 2" xfId="14780" xr:uid="{593A3750-3076-4E18-A822-5BF65ADA030B}"/>
    <cellStyle name="40% - Accent1 24 2 2 2" xfId="21421" xr:uid="{B687639B-BE4F-4FDB-B29B-551842360649}"/>
    <cellStyle name="40% - Accent1 24 2 3" xfId="18070" xr:uid="{5CA29628-DD13-4E44-828A-4A9C08917D8C}"/>
    <cellStyle name="40% - Accent1 24 3" xfId="12996" xr:uid="{ACFBF7F8-4C50-480E-A08C-25321649A802}"/>
    <cellStyle name="40% - Accent1 24 4" xfId="24996" xr:uid="{A0E59369-A592-4459-8962-B7BAFFFDB2A1}"/>
    <cellStyle name="40% - Accent1 25" xfId="4327" xr:uid="{0929884D-89E7-4981-96ED-611CE1210B11}"/>
    <cellStyle name="40% - Accent1 25 2" xfId="13016" xr:uid="{DDEF6B93-9D01-4A58-879C-979507A3504B}"/>
    <cellStyle name="40% - Accent1 25 3" xfId="25023" xr:uid="{A7481A49-C697-42E4-9D9D-360DAA32413C}"/>
    <cellStyle name="40% - Accent1 26" xfId="4349" xr:uid="{E0CB9007-8C85-4B42-BF30-900131521ED6}"/>
    <cellStyle name="40% - Accent1 26 2" xfId="13038" xr:uid="{E8D1B877-9780-46F9-AFAC-FED50250619F}"/>
    <cellStyle name="40% - Accent1 27" xfId="4372" xr:uid="{67B0AE66-B6AB-45EF-BCDC-C3FA4940D675}"/>
    <cellStyle name="40% - Accent1 27 2" xfId="13061" xr:uid="{A5F99F4A-2BA8-404F-A571-1A3CB1652B0F}"/>
    <cellStyle name="40% - Accent1 28" xfId="4396" xr:uid="{BA2F9074-7F3D-44E4-BD60-A9618C226E15}"/>
    <cellStyle name="40% - Accent1 28 2" xfId="13085" xr:uid="{0945B7AC-F046-4AC2-B7A6-24DC6B6D38B0}"/>
    <cellStyle name="40% - Accent1 29" xfId="4429" xr:uid="{21C7E275-86FB-481B-9FFD-BBBDFBE5D015}"/>
    <cellStyle name="40% - Accent1 29 2" xfId="13109" xr:uid="{67A30BF8-FBEB-4362-A37C-2C8F66F5D704}"/>
    <cellStyle name="40% - Accent1 3" xfId="1483" xr:uid="{93465543-35F3-44D2-8528-C7535496B74E}"/>
    <cellStyle name="40% - Accent1 3 2" xfId="3669" xr:uid="{E306EC92-5C45-4D1B-A0DD-D2446C1F319E}"/>
    <cellStyle name="40% - Accent1 3 2 2" xfId="8835" xr:uid="{A141B53D-59E3-49AE-87CE-E9B9540271CD}"/>
    <cellStyle name="40% - Accent1 3 2 3" xfId="12755" xr:uid="{3C835145-380D-4C4F-83AC-36542CFA7A12}"/>
    <cellStyle name="40% - Accent1 3 2 3 2" xfId="19750" xr:uid="{D47D963A-558D-470C-8A1B-BFBC8C47D63A}"/>
    <cellStyle name="40% - Accent1 3 2 4" xfId="16399" xr:uid="{A4ED7FA0-3F27-4854-BAE1-76B93698613E}"/>
    <cellStyle name="40% - Accent1 3 3" xfId="3431" xr:uid="{EDE14C43-3FBE-418C-8A1F-3662C73A5C3A}"/>
    <cellStyle name="40% - Accent1 3 3 2" xfId="5502" xr:uid="{D84FD116-6D2B-41E5-9E28-E90581C38ADE}"/>
    <cellStyle name="40% - Accent1 3 4" xfId="12408" xr:uid="{E548CB5C-7CE9-4A7D-9F33-32537877C393}"/>
    <cellStyle name="40% - Accent1 3 4 2" xfId="16254" xr:uid="{2FA4BE3C-1349-4FC6-9FFC-FB48E472C644}"/>
    <cellStyle name="40% - Accent1 3 4 2 2" xfId="22895" xr:uid="{FDB514C8-9809-463D-9C23-0AD8B3DCA115}"/>
    <cellStyle name="40% - Accent1 3 4 3" xfId="19544" xr:uid="{93ABBCCE-5F8D-4A2B-AA68-B49171C2D1F2}"/>
    <cellStyle name="40% - Accent1 3 5" xfId="12476" xr:uid="{84B3E669-F1F3-42CB-97F8-69C6DB20BBB5}"/>
    <cellStyle name="40% - Accent1 3 5 2" xfId="19604" xr:uid="{00A33C76-3F60-4796-8DDF-266255BA84E7}"/>
    <cellStyle name="40% - Accent1 3 6" xfId="12562" xr:uid="{1E55C88D-C082-4EDE-B72A-E31DD58FF856}"/>
    <cellStyle name="40% - Accent1 3 7" xfId="22961" xr:uid="{FA7C7448-CCCD-4511-8E5B-192C71A33BCA}"/>
    <cellStyle name="40% - Accent1 3 8" xfId="23924" xr:uid="{226641FD-3CF3-4255-A16C-588D211F2E80}"/>
    <cellStyle name="40% - Accent1 3 9" xfId="24099" xr:uid="{1629B231-FC10-48C2-8141-6813B7045B62}"/>
    <cellStyle name="40% - Accent1 30" xfId="3226" xr:uid="{07716BB3-5FD2-4477-8CE6-2F0E0EF63EE8}"/>
    <cellStyle name="40% - Accent1 30 2" xfId="13131" xr:uid="{EB138C9D-BE76-4F0F-8E8D-73777A481E85}"/>
    <cellStyle name="40% - Accent1 31" xfId="4522" xr:uid="{6FADF84E-D349-40F7-BCE5-F206772AD6C3}"/>
    <cellStyle name="40% - Accent1 31 2" xfId="13152" xr:uid="{396D9050-15BA-4AED-935D-53D6F9EA35AC}"/>
    <cellStyle name="40% - Accent1 32" xfId="4545" xr:uid="{DBFEE845-968D-4193-8136-384AAFC8A133}"/>
    <cellStyle name="40% - Accent1 32 2" xfId="13173" xr:uid="{362F171D-E92C-479B-93E2-8539B405D1E9}"/>
    <cellStyle name="40% - Accent1 33" xfId="4604" xr:uid="{2111BBB7-ADCB-423E-97AF-9A3159AD3B14}"/>
    <cellStyle name="40% - Accent1 33 2" xfId="13201" xr:uid="{F43E04B2-526D-4AC0-81B8-C0690407CD14}"/>
    <cellStyle name="40% - Accent1 34" xfId="4625" xr:uid="{4396814B-6AB9-473E-8938-D6B80A179CE0}"/>
    <cellStyle name="40% - Accent1 34 2" xfId="13220" xr:uid="{12E36FD5-E383-4EDD-AC13-5BAD36A2AC18}"/>
    <cellStyle name="40% - Accent1 35" xfId="4822" xr:uid="{DEB435F7-B6DB-4D6A-9F7A-82DA38FAAB63}"/>
    <cellStyle name="40% - Accent1 35 2" xfId="13253" xr:uid="{C79AD243-E4EB-4A2A-81F9-71ED3F1F8B09}"/>
    <cellStyle name="40% - Accent1 35 2 2" xfId="19894" xr:uid="{37DB4673-EA88-401E-862D-BADAB884F703}"/>
    <cellStyle name="40% - Accent1 35 3" xfId="16543" xr:uid="{5553C3B8-EBBD-4781-A9D9-BEE4949BDAA5}"/>
    <cellStyle name="40% - Accent1 36" xfId="4881" xr:uid="{52EF7F1C-F284-4C68-99C5-743F7410AB70}"/>
    <cellStyle name="40% - Accent1 37" xfId="10836" xr:uid="{5F605A16-045E-4E7C-868F-33E01D96A59A}"/>
    <cellStyle name="40% - Accent1 37 2" xfId="14810" xr:uid="{BDCF875C-A024-4465-9BFF-C4A0B78EE381}"/>
    <cellStyle name="40% - Accent1 37 2 2" xfId="21451" xr:uid="{AB4302BF-BC42-4B07-B0B4-6A3C2CA3F7A3}"/>
    <cellStyle name="40% - Accent1 37 3" xfId="18100" xr:uid="{377FC1B5-3C82-4C0A-9F15-DC972C091E9D}"/>
    <cellStyle name="40% - Accent1 38" xfId="12375" xr:uid="{0C752009-6829-46BB-92A7-9D9CF6AB8B9B}"/>
    <cellStyle name="40% - Accent1 38 2" xfId="16226" xr:uid="{D11C9F70-D98F-4582-BDB5-25F3FBFE9BAB}"/>
    <cellStyle name="40% - Accent1 38 2 2" xfId="22867" xr:uid="{56E89B79-A270-40C3-BEE6-24D1A8FAF4A6}"/>
    <cellStyle name="40% - Accent1 38 3" xfId="19516" xr:uid="{A9A65F21-0178-4F6F-A9A8-31F115E01F88}"/>
    <cellStyle name="40% - Accent1 39" xfId="12443" xr:uid="{6006B95C-E625-41F5-9FA7-6EDE5EF07BDC}"/>
    <cellStyle name="40% - Accent1 39 2" xfId="19576" xr:uid="{1C1AB5F7-2D85-4DD6-B254-51E23F5827C0}"/>
    <cellStyle name="40% - Accent1 4" xfId="1484" xr:uid="{890BCF96-600A-4DC5-BB8D-A51AB2725612}"/>
    <cellStyle name="40% - Accent1 4 2" xfId="3670" xr:uid="{108CB103-43ED-4056-B005-6BB4F860099F}"/>
    <cellStyle name="40% - Accent1 4 2 2" xfId="8836" xr:uid="{FF416E97-1CB2-42E8-BD28-8FE780A9B6FF}"/>
    <cellStyle name="40% - Accent1 4 2 3" xfId="12756" xr:uid="{D4EE6049-2271-4208-BE0B-D3D35A7E1106}"/>
    <cellStyle name="40% - Accent1 4 2 3 2" xfId="19751" xr:uid="{DE65BF22-7ED8-4B2C-8F4E-51821EC7F868}"/>
    <cellStyle name="40% - Accent1 4 2 4" xfId="16400" xr:uid="{2BACBEC0-FAE3-4694-BB9D-61D6B3FABADD}"/>
    <cellStyle name="40% - Accent1 4 3" xfId="3435" xr:uid="{004A57B8-403F-4769-B9A9-4667ABD87589}"/>
    <cellStyle name="40% - Accent1 4 4" xfId="12406" xr:uid="{E2567F4A-299B-4470-B895-E4A16B633BFE}"/>
    <cellStyle name="40% - Accent1 4 4 2" xfId="16252" xr:uid="{10BE8909-8ED6-4702-B6A1-C25DF98DF701}"/>
    <cellStyle name="40% - Accent1 4 4 2 2" xfId="22893" xr:uid="{DC17182D-EB70-411C-ADE6-82CA223973B4}"/>
    <cellStyle name="40% - Accent1 4 4 3" xfId="19542" xr:uid="{3386B277-ECFE-423E-BDCA-8530045280C2}"/>
    <cellStyle name="40% - Accent1 4 5" xfId="12474" xr:uid="{E58C13D6-2B02-4B96-838D-8DFD4F231CC7}"/>
    <cellStyle name="40% - Accent1 4 5 2" xfId="19602" xr:uid="{95E29629-BFBF-4390-A465-9F4F7940C179}"/>
    <cellStyle name="40% - Accent1 4 6" xfId="22959" xr:uid="{48F46A38-08E8-4CDE-B49B-9C698CD7B8F4}"/>
    <cellStyle name="40% - Accent1 4 7" xfId="24097" xr:uid="{36A1B207-BCF3-4087-B997-5EFA7B7F28F7}"/>
    <cellStyle name="40% - Accent1 40" xfId="22928" xr:uid="{C93F84BA-6E5A-4F8F-A0B4-C149B29AE404}"/>
    <cellStyle name="40% - Accent1 41" xfId="23796" xr:uid="{F6B79498-BCCA-4F47-88A1-587FF17FAFAB}"/>
    <cellStyle name="40% - Accent1 42" xfId="23854" xr:uid="{5EE54672-9C0F-406A-A8F9-1FA6DF4DC1DA}"/>
    <cellStyle name="40% - Accent1 43" xfId="24034" xr:uid="{E38A313F-EDCE-47B9-B166-34C99D230947}"/>
    <cellStyle name="40% - Accent1 44" xfId="24066" xr:uid="{E0CC135A-F52B-412B-B12C-EE514DAD8131}"/>
    <cellStyle name="40% - Accent1 5" xfId="1485" xr:uid="{016CE241-F086-4442-A523-6D66307C3B20}"/>
    <cellStyle name="40% - Accent1 5 2" xfId="3671" xr:uid="{107CC177-6F79-4746-B3D1-C5B75EF0FE3B}"/>
    <cellStyle name="40% - Accent1 5 2 2" xfId="12757" xr:uid="{43CB076B-E3DA-4A72-B500-A22FEA0CC7AA}"/>
    <cellStyle name="40% - Accent1 5 2 2 2" xfId="19752" xr:uid="{A0B5371C-80F3-4FC1-979E-5F5B2ED79190}"/>
    <cellStyle name="40% - Accent1 5 2 3" xfId="16401" xr:uid="{B0726D14-B16E-4163-8AE9-C35B2158C17B}"/>
    <cellStyle name="40% - Accent1 5 3" xfId="3457" xr:uid="{E196E07D-BA0A-49B0-A71C-A23AA7C56453}"/>
    <cellStyle name="40% - Accent1 5 3 2" xfId="5503" xr:uid="{76536FF0-A5B9-4403-9C53-A0C6E123AFEC}"/>
    <cellStyle name="40% - Accent1 5 4" xfId="12578" xr:uid="{3F89BE63-5F72-4FCC-89B5-7483487C5A58}"/>
    <cellStyle name="40% - Accent1 6" xfId="1486" xr:uid="{EBF2695D-A2C1-4EFB-8B63-2F3919363D0E}"/>
    <cellStyle name="40% - Accent1 6 2" xfId="3672" xr:uid="{441CCCF7-15F9-4EAD-8B08-78A15470F5F9}"/>
    <cellStyle name="40% - Accent1 6 2 2" xfId="12758" xr:uid="{BDFBA34B-358D-433E-849A-525CC2E33D00}"/>
    <cellStyle name="40% - Accent1 6 2 2 2" xfId="19753" xr:uid="{A5F74C1F-3E93-406B-B08B-C5A72D4E9B12}"/>
    <cellStyle name="40% - Accent1 6 2 3" xfId="16402" xr:uid="{F928FBE0-E466-40B9-8409-34CFF4F4F97B}"/>
    <cellStyle name="40% - Accent1 6 3" xfId="3477" xr:uid="{56C1C43E-ED74-4B04-9FE6-F13238D51C05}"/>
    <cellStyle name="40% - Accent1 6 3 2" xfId="5504" xr:uid="{3459F5C3-9759-4A73-A65F-29C90289B719}"/>
    <cellStyle name="40% - Accent1 6 4" xfId="12597" xr:uid="{80561A89-AAD3-4B33-BB4A-FB79EC2FC3EF}"/>
    <cellStyle name="40% - Accent1 7" xfId="3501" xr:uid="{42BC17B9-DA75-4345-84AF-FEF69D72D00F}"/>
    <cellStyle name="40% - Accent1 7 2" xfId="3673" xr:uid="{0B428C48-3976-4437-985A-25620A377F10}"/>
    <cellStyle name="40% - Accent1 7 2 2" xfId="12759" xr:uid="{DA233DAF-5D23-482E-AE2C-0274AA5A9F92}"/>
    <cellStyle name="40% - Accent1 7 2 2 2" xfId="19754" xr:uid="{1981BA09-C9C6-4025-A094-135DAD8EEC83}"/>
    <cellStyle name="40% - Accent1 7 2 3" xfId="16403" xr:uid="{E7BC844D-2029-4A7A-90BA-865C65E62DC3}"/>
    <cellStyle name="40% - Accent1 7 3" xfId="5505" xr:uid="{FA733392-3CAF-414F-97A4-AA4C2EF90C13}"/>
    <cellStyle name="40% - Accent1 7 4" xfId="12618" xr:uid="{A609BAF0-C0FE-48F7-BAB8-B8E3FEDD61FC}"/>
    <cellStyle name="40% - Accent1 8" xfId="3521" xr:uid="{EB263FD7-2FB5-42DF-9B71-6698E0A72225}"/>
    <cellStyle name="40% - Accent1 8 2" xfId="3674" xr:uid="{E934F393-03AF-4AAF-AA8F-6C0DBCF53D99}"/>
    <cellStyle name="40% - Accent1 8 2 2" xfId="12760" xr:uid="{5445D846-1AFB-49A3-A860-F4801F9973AD}"/>
    <cellStyle name="40% - Accent1 8 2 2 2" xfId="19755" xr:uid="{1D17A891-4906-460D-B246-52C93A90E03F}"/>
    <cellStyle name="40% - Accent1 8 2 3" xfId="16404" xr:uid="{65B13210-11DF-4D4D-B1AF-E904D3EF27D1}"/>
    <cellStyle name="40% - Accent1 8 3" xfId="5506" xr:uid="{61F1F0B7-413E-4840-A78B-2F165F6CA84C}"/>
    <cellStyle name="40% - Accent1 8 4" xfId="12638" xr:uid="{F365D50E-DC2A-4EAC-B11B-D941AE78906B}"/>
    <cellStyle name="40% - Accent1 9" xfId="3675" xr:uid="{AE4E4A23-2067-41CD-A083-8AFC4ABFFAE4}"/>
    <cellStyle name="40% - Accent1 9 2" xfId="5507" xr:uid="{323DA28D-665C-44CA-91CE-ECF410223A05}"/>
    <cellStyle name="40% - Accent1 9 3" xfId="12761" xr:uid="{0D5FB985-7D31-4035-83A7-7BD4F42A422F}"/>
    <cellStyle name="40% - Accent1 9 3 2" xfId="19756" xr:uid="{586A3B9A-0432-4534-A5E0-B12E7792F8F3}"/>
    <cellStyle name="40% - Accent1 9 4" xfId="16405" xr:uid="{AE31B266-4C32-4003-96AE-BF13C1CC132C}"/>
    <cellStyle name="40% - Accent2 10" xfId="3676" xr:uid="{5499F46B-35EC-4752-A3A3-841928F3F0C3}"/>
    <cellStyle name="40% - Accent2 10 2" xfId="5508" xr:uid="{DC8AEEDF-2DEE-48D3-9DB4-B98B3A0CC797}"/>
    <cellStyle name="40% - Accent2 10 3" xfId="12762" xr:uid="{B5373357-42B5-4FA8-A589-B16879BF3755}"/>
    <cellStyle name="40% - Accent2 10 3 2" xfId="19757" xr:uid="{392568EC-9909-4A53-83A7-5476F9DEBE56}"/>
    <cellStyle name="40% - Accent2 10 4" xfId="16406" xr:uid="{08C0F6C9-001C-4923-B4EC-038B19E66036}"/>
    <cellStyle name="40% - Accent2 11" xfId="3677" xr:uid="{05B6E51C-1606-4604-A8EB-3F9E67B65F67}"/>
    <cellStyle name="40% - Accent2 11 2" xfId="5509" xr:uid="{98230B9E-6E07-4239-985F-5116455D34CC}"/>
    <cellStyle name="40% - Accent2 11 3" xfId="12763" xr:uid="{3E7D3522-94A6-4C03-9761-6882F0B98D8A}"/>
    <cellStyle name="40% - Accent2 11 3 2" xfId="19758" xr:uid="{3AAC6C88-7D45-4DE0-ABBC-2AA634D3D4CA}"/>
    <cellStyle name="40% - Accent2 11 4" xfId="16407" xr:uid="{C6C78B46-C05F-4055-BF31-64480C507C1B}"/>
    <cellStyle name="40% - Accent2 12" xfId="3678" xr:uid="{DB9AB08C-8292-4954-B9B1-6535FE6BDCC1}"/>
    <cellStyle name="40% - Accent2 12 2" xfId="5510" xr:uid="{B2F30C88-AAC7-41B9-B78D-AB01F26A6DAB}"/>
    <cellStyle name="40% - Accent2 12 3" xfId="12764" xr:uid="{E84292DD-BE17-4A7D-A17B-72B75C7269AC}"/>
    <cellStyle name="40% - Accent2 12 3 2" xfId="19759" xr:uid="{80CB7D29-2194-466A-B96B-DBAFBAF0E995}"/>
    <cellStyle name="40% - Accent2 12 4" xfId="16408" xr:uid="{28436A35-D4A3-45AC-BAF9-A32034B88374}"/>
    <cellStyle name="40% - Accent2 13" xfId="3679" xr:uid="{BA6A4A0E-68E8-4596-AAEE-F872FFED6570}"/>
    <cellStyle name="40% - Accent2 13 2" xfId="5511" xr:uid="{DDDF9620-ED75-4324-991A-F25AE26759B7}"/>
    <cellStyle name="40% - Accent2 13 3" xfId="12765" xr:uid="{DC99ADCC-AA2C-494C-A2E0-5AE318C04516}"/>
    <cellStyle name="40% - Accent2 13 3 2" xfId="19760" xr:uid="{5AE5287A-07FC-4A7B-9F0E-32EB66BED43A}"/>
    <cellStyle name="40% - Accent2 13 4" xfId="16409" xr:uid="{47A9CCBB-0513-4A95-885B-8E0F1C1473E9}"/>
    <cellStyle name="40% - Accent2 14" xfId="3680" xr:uid="{D7CA646F-D50D-45C9-9C5A-8E9B775EFF64}"/>
    <cellStyle name="40% - Accent2 14 2" xfId="5512" xr:uid="{A7547920-B15F-4F23-A9BE-2D2242583B24}"/>
    <cellStyle name="40% - Accent2 14 3" xfId="12766" xr:uid="{6909D45E-E693-41CA-AA99-737A93043C9C}"/>
    <cellStyle name="40% - Accent2 14 3 2" xfId="19761" xr:uid="{A3265813-A55C-4660-9DF4-E95B2E1D3073}"/>
    <cellStyle name="40% - Accent2 14 4" xfId="16410" xr:uid="{D1C28933-3981-4F3E-BB48-6C6D5DC17894}"/>
    <cellStyle name="40% - Accent2 15" xfId="4142" xr:uid="{711D024F-DCAA-46BF-AA8C-D4E08B295016}"/>
    <cellStyle name="40% - Accent2 15 2" xfId="5513" xr:uid="{302241C7-8C1C-4D54-A3DE-EA96EAC184EF}"/>
    <cellStyle name="40% - Accent2 15 3" xfId="12854" xr:uid="{032B7DEB-399B-4C4E-AA57-A7DE2A8E1E6B}"/>
    <cellStyle name="40% - Accent2 15 3 2" xfId="19841" xr:uid="{C5D1FD79-6DA2-4DF5-B4C7-DC56D2DD40A1}"/>
    <cellStyle name="40% - Accent2 15 4" xfId="16490" xr:uid="{4AA4D883-FC74-4625-9A26-8F73C97BAA3A}"/>
    <cellStyle name="40% - Accent2 16" xfId="4155" xr:uid="{4510E7AF-642F-41BC-9AF5-2CB9FF8743E6}"/>
    <cellStyle name="40% - Accent2 16 2" xfId="5514" xr:uid="{86F0DBB1-3071-4D7F-BC99-30ECCC56A25F}"/>
    <cellStyle name="40% - Accent2 16 3" xfId="12867" xr:uid="{D4F97189-EC1E-4D7C-90C6-9F249F432A16}"/>
    <cellStyle name="40% - Accent2 16 3 2" xfId="19854" xr:uid="{BD59294B-C0CF-4AFD-AD37-0D324B55AA7D}"/>
    <cellStyle name="40% - Accent2 16 4" xfId="16503" xr:uid="{69A6AD8F-1055-465F-827D-8AC5D3065456}"/>
    <cellStyle name="40% - Accent2 17" xfId="4168" xr:uid="{075D48A5-9B02-4C04-A0CE-C3401D8F1F9D}"/>
    <cellStyle name="40% - Accent2 17 2" xfId="5515" xr:uid="{5585ED0E-564A-47BA-BC2B-30A45FBBD163}"/>
    <cellStyle name="40% - Accent2 17 3" xfId="12880" xr:uid="{D8EBD9AA-D543-494E-BCDE-8D0B96BCA6EC}"/>
    <cellStyle name="40% - Accent2 17 3 2" xfId="19867" xr:uid="{72C6F3B5-AC84-4DAD-916B-338A8633BA0C}"/>
    <cellStyle name="40% - Accent2 17 4" xfId="16516" xr:uid="{9619468F-E07E-401D-A797-96C4B6514F58}"/>
    <cellStyle name="40% - Accent2 18" xfId="3561" xr:uid="{F3BAC06D-D37C-4A06-8551-5A6C00AD7DB0}"/>
    <cellStyle name="40% - Accent2 18 2" xfId="10266" xr:uid="{0AB2A456-F465-4B72-9DB8-18E5A502B2A1}"/>
    <cellStyle name="40% - Accent2 18 2 2" xfId="12115" xr:uid="{97D56F2E-1F1D-45AC-9E2E-AE32BC2D3F1E}"/>
    <cellStyle name="40% - Accent2 18 2 2 2" xfId="16047" xr:uid="{200464F3-7ED0-43FB-A079-BA0DF6BF18CB}"/>
    <cellStyle name="40% - Accent2 18 2 2 2 2" xfId="22688" xr:uid="{6356DBA2-BB7D-4067-9A0A-97AE0F526874}"/>
    <cellStyle name="40% - Accent2 18 2 2 3" xfId="19337" xr:uid="{C488FF02-1B96-4556-AF22-3A602391D012}"/>
    <cellStyle name="40% - Accent2 18 2 2 4" xfId="25613" xr:uid="{477E3F80-D7DA-4299-A524-E79805B47248}"/>
    <cellStyle name="40% - Accent2 18 2 3" xfId="14513" xr:uid="{42B16533-1D9A-44E6-AFA1-58592C875BFD}"/>
    <cellStyle name="40% - Accent2 18 2 3 2" xfId="21154" xr:uid="{F0BB9ED6-24E7-44E2-8842-D3D2A30788A7}"/>
    <cellStyle name="40% - Accent2 18 2 4" xfId="17803" xr:uid="{B63F88A1-4103-4071-A004-AF6E9D874032}"/>
    <cellStyle name="40% - Accent2 18 2 5" xfId="23594" xr:uid="{9F110A7B-DB60-4BA8-9A64-EA40BDA5C568}"/>
    <cellStyle name="40% - Accent2 18 2 6" xfId="24729" xr:uid="{9B9F4A1F-F231-4AB1-8D71-B99FBBD38DC6}"/>
    <cellStyle name="40% - Accent2 18 3" xfId="8268" xr:uid="{21FDC718-2D3B-4D6A-91CB-FA0F56411DEF}"/>
    <cellStyle name="40% - Accent2 18 3 2" xfId="14144" xr:uid="{69CC97F2-5091-45BE-B129-299C4451B48F}"/>
    <cellStyle name="40% - Accent2 18 3 2 2" xfId="20785" xr:uid="{BF3752B3-5BAA-4047-B515-4E03B5644EF2}"/>
    <cellStyle name="40% - Accent2 18 3 3" xfId="17434" xr:uid="{A5B64DE3-FE6D-48DF-9A13-D98341A1D888}"/>
    <cellStyle name="40% - Accent2 18 3 4" xfId="25249" xr:uid="{783CB202-B72A-4C81-A434-73567F798169}"/>
    <cellStyle name="40% - Accent2 18 4" xfId="11746" xr:uid="{CD19BE75-1567-4DAA-BD47-FF2FFF09590E}"/>
    <cellStyle name="40% - Accent2 18 4 2" xfId="15678" xr:uid="{552165A4-CECF-4064-9930-73063B4D965E}"/>
    <cellStyle name="40% - Accent2 18 4 2 2" xfId="22319" xr:uid="{E7FA8E89-8A54-4EA0-B8C8-F7B052F3A3F2}"/>
    <cellStyle name="40% - Accent2 18 4 3" xfId="18968" xr:uid="{F7D5A8B1-1F72-48B4-80B3-83C087A3DD7B}"/>
    <cellStyle name="40% - Accent2 18 5" xfId="12658" xr:uid="{52D9131C-5190-413C-8779-4E4CB613D5D5}"/>
    <cellStyle name="40% - Accent2 18 5 2" xfId="19655" xr:uid="{C2A49BF1-58B8-4D5A-8DDD-5E236C127503}"/>
    <cellStyle name="40% - Accent2 18 6" xfId="16304" xr:uid="{D274286B-73F5-432E-A866-8AD71B46709B}"/>
    <cellStyle name="40% - Accent2 18 7" xfId="23203" xr:uid="{A726E6E1-43C0-4143-AC41-B7C5E87A09DD}"/>
    <cellStyle name="40% - Accent2 18 8" xfId="24343" xr:uid="{491B9FD0-6BD8-4FEA-8BF7-833B1CA01E7E}"/>
    <cellStyle name="40% - Accent2 19" xfId="4204" xr:uid="{DBA2450F-CB95-4C34-ACB3-30A43B3716B6}"/>
    <cellStyle name="40% - Accent2 19 2" xfId="10297" xr:uid="{E7D5B646-38DF-479B-8A1D-1E577C27582E}"/>
    <cellStyle name="40% - Accent2 19 2 2" xfId="12147" xr:uid="{6278ACF6-F285-46C2-9C0E-5B11C90DF864}"/>
    <cellStyle name="40% - Accent2 19 2 2 2" xfId="16079" xr:uid="{76674688-6F22-42D8-BB9A-9982216BFF09}"/>
    <cellStyle name="40% - Accent2 19 2 2 2 2" xfId="22720" xr:uid="{84EF7911-5F1B-4254-BCB4-BDD0B16EB4CD}"/>
    <cellStyle name="40% - Accent2 19 2 2 3" xfId="19369" xr:uid="{3D4239A8-0B58-46C9-AE23-1BA244E7DA5F}"/>
    <cellStyle name="40% - Accent2 19 2 2 4" xfId="25645" xr:uid="{25470F1F-F07B-41B5-A927-BB63242AA65D}"/>
    <cellStyle name="40% - Accent2 19 2 3" xfId="14545" xr:uid="{4CDEA432-12AF-4B12-AE27-493E4C9D29C0}"/>
    <cellStyle name="40% - Accent2 19 2 3 2" xfId="21186" xr:uid="{6FC7BCAA-0F17-4F6E-9ACC-EC121790371E}"/>
    <cellStyle name="40% - Accent2 19 2 4" xfId="17835" xr:uid="{AE77DE16-71F9-4BAE-890E-D62F8FFA5CE7}"/>
    <cellStyle name="40% - Accent2 19 2 5" xfId="23626" xr:uid="{25740814-F593-4A25-9B88-A450669F657C}"/>
    <cellStyle name="40% - Accent2 19 2 6" xfId="24761" xr:uid="{665350D4-102A-4BDE-AC23-03C4F418CE92}"/>
    <cellStyle name="40% - Accent2 19 3" xfId="8572" xr:uid="{ADA724BD-99D7-41A4-BCE0-362A01EF8082}"/>
    <cellStyle name="40% - Accent2 19 3 2" xfId="14176" xr:uid="{EE15C1C2-5C17-41E8-96CC-413C4BB87C2F}"/>
    <cellStyle name="40% - Accent2 19 3 2 2" xfId="20817" xr:uid="{6F5B318E-74EA-48BE-BD4F-1F12EC7DB3A7}"/>
    <cellStyle name="40% - Accent2 19 3 3" xfId="17466" xr:uid="{E728179B-B13F-471B-8D92-8BCF90699396}"/>
    <cellStyle name="40% - Accent2 19 3 4" xfId="25281" xr:uid="{31DCBE94-2A0F-43DA-A646-33FA15E8BF97}"/>
    <cellStyle name="40% - Accent2 19 4" xfId="11778" xr:uid="{3375E290-853C-48C8-87AE-108A60911B8E}"/>
    <cellStyle name="40% - Accent2 19 4 2" xfId="15710" xr:uid="{C14CCF6E-3DBC-4154-8A6D-307B7F3BE901}"/>
    <cellStyle name="40% - Accent2 19 4 2 2" xfId="22351" xr:uid="{70D80D03-5DA8-4D51-84B9-24DF53803BF7}"/>
    <cellStyle name="40% - Accent2 19 4 3" xfId="19000" xr:uid="{D0E6A2F3-0F8C-44FA-A61B-C08E689E5AB4}"/>
    <cellStyle name="40% - Accent2 19 5" xfId="12908" xr:uid="{B6602B6E-9B7B-4AA1-BC05-A6C7DC15E61D}"/>
    <cellStyle name="40% - Accent2 19 6" xfId="23258" xr:uid="{9C5C1A33-3D4E-4F57-BBFD-63A3AC31E973}"/>
    <cellStyle name="40% - Accent2 19 7" xfId="24397" xr:uid="{245B60E7-9FA7-46C1-AAFE-4C81C0B8E3C5}"/>
    <cellStyle name="40% - Accent2 2" xfId="1487" xr:uid="{CF736295-2FC5-43C9-839F-062A4387D05A}"/>
    <cellStyle name="40% - Accent2 2 10" xfId="5516" xr:uid="{710CEB4F-D23C-4B32-B56E-FE2E8FFB3F20}"/>
    <cellStyle name="40% - Accent2 2 11" xfId="12417" xr:uid="{08B6F48B-F68C-4C54-AED6-6681AD7CBBEB}"/>
    <cellStyle name="40% - Accent2 2 11 2" xfId="16263" xr:uid="{C55C8481-8E78-4D2F-A34E-8357610E11F4}"/>
    <cellStyle name="40% - Accent2 2 11 2 2" xfId="22904" xr:uid="{BFEDE2EE-D086-4666-A7F5-FF627B621ED6}"/>
    <cellStyle name="40% - Accent2 2 11 3" xfId="19553" xr:uid="{6F40ABD5-0CE5-47BD-B3D6-5EF94551BF35}"/>
    <cellStyle name="40% - Accent2 2 12" xfId="12485" xr:uid="{6E524842-CF14-4EEC-8CB1-5FC31FB64D72}"/>
    <cellStyle name="40% - Accent2 2 12 2" xfId="19613" xr:uid="{045E67BE-4590-4995-A89B-76E47389BCE3}"/>
    <cellStyle name="40% - Accent2 2 13" xfId="22970" xr:uid="{73FA6F86-79A9-4C24-89FD-0A9447D058EB}"/>
    <cellStyle name="40% - Accent2 2 14" xfId="23917" xr:uid="{4AB41C53-DA98-4B0A-A77A-F512A66A80F5}"/>
    <cellStyle name="40% - Accent2 2 15" xfId="24037" xr:uid="{3BAFA04D-1108-4E87-B692-41C008F1C552}"/>
    <cellStyle name="40% - Accent2 2 16" xfId="24108" xr:uid="{9F7D2104-A3C3-4D00-BD10-7F3CBCE6653C}"/>
    <cellStyle name="40% - Accent2 2 2" xfId="1488" xr:uid="{9115B841-1357-4F0C-925B-CCD3F7DADAF9}"/>
    <cellStyle name="40% - Accent2 2 2 2" xfId="3681" xr:uid="{3114C78B-8EE7-40CC-AB38-BF8003B3C634}"/>
    <cellStyle name="40% - Accent2 2 2 2 2" xfId="8837" xr:uid="{A81AF6DA-72B8-4C28-B7D2-46F0F73F2CCB}"/>
    <cellStyle name="40% - Accent2 2 2 3" xfId="5517" xr:uid="{90415770-321F-4A5A-BA50-4442B0115BE1}"/>
    <cellStyle name="40% - Accent2 2 2 4" xfId="12767" xr:uid="{B400558D-8EC5-481C-A2C5-C6841B975B68}"/>
    <cellStyle name="40% - Accent2 2 2 4 2" xfId="19762" xr:uid="{B4B2932A-40F5-4F45-BDE3-91A81DECF97B}"/>
    <cellStyle name="40% - Accent2 2 2 5" xfId="16411" xr:uid="{5AA5D9CA-69E6-43B3-A079-94020760D16A}"/>
    <cellStyle name="40% - Accent2 2 2 6" xfId="23973" xr:uid="{9807ACB9-5E86-4672-9E61-B326903E82F1}"/>
    <cellStyle name="40% - Accent2 2 3" xfId="3369" xr:uid="{82C0CF9C-8B80-4A07-BFD1-A4D8A866B2A9}"/>
    <cellStyle name="40% - Accent2 2 3 2" xfId="8838" xr:uid="{B4C2BAAA-16F7-4D21-A65B-8AF0712EB7CD}"/>
    <cellStyle name="40% - Accent2 2 3 3" xfId="24015" xr:uid="{C000101B-F6A3-418C-B3F6-E938B70BC68E}"/>
    <cellStyle name="40% - Accent2 2 4" xfId="5518" xr:uid="{1523EDD5-700B-43D0-A5BD-F97F6A6BAD2A}"/>
    <cellStyle name="40% - Accent2 2 4 2" xfId="8839" xr:uid="{9C91C310-9563-4CBB-83EE-20E473773993}"/>
    <cellStyle name="40% - Accent2 2 5" xfId="5519" xr:uid="{106D4158-0EA8-46BA-9BFF-DA52BEF87C4F}"/>
    <cellStyle name="40% - Accent2 2 5 2" xfId="8840" xr:uid="{8BAA5155-8547-4DFC-9EB6-DDCD93B4B754}"/>
    <cellStyle name="40% - Accent2 2 6" xfId="5520" xr:uid="{F048C88C-FFF4-48E2-8170-C943EC1C8582}"/>
    <cellStyle name="40% - Accent2 2 6 2" xfId="8841" xr:uid="{C779F91C-70C3-4F66-8B6F-BCCB21AB24C2}"/>
    <cellStyle name="40% - Accent2 2 7" xfId="5521" xr:uid="{FA875AD6-2050-421C-811D-C6C1FB3FFBF9}"/>
    <cellStyle name="40% - Accent2 2 7 2" xfId="8842" xr:uid="{55DEE0AF-691E-4023-892C-E39BB7BDC325}"/>
    <cellStyle name="40% - Accent2 2 8" xfId="5522" xr:uid="{20F8BBAE-D02A-4D7F-A94F-8897F0D38E8E}"/>
    <cellStyle name="40% - Accent2 2 8 2" xfId="8843" xr:uid="{0B72959E-E044-4723-B392-19001F394585}"/>
    <cellStyle name="40% - Accent2 2 9" xfId="8253" xr:uid="{F0CD8296-5A03-4557-A1D2-C55306231741}"/>
    <cellStyle name="40% - Accent2 2 9 2" xfId="10252" xr:uid="{C30244C6-4D54-4108-ADF7-7CA9EA33DDFB}"/>
    <cellStyle name="40% - Accent2 2 9 2 2" xfId="12101" xr:uid="{7AB2045A-F490-4155-8D38-0F5AFB320064}"/>
    <cellStyle name="40% - Accent2 2 9 2 2 2" xfId="16033" xr:uid="{8A263F8E-691C-44F2-BC43-C5140A5265B2}"/>
    <cellStyle name="40% - Accent2 2 9 2 2 2 2" xfId="22674" xr:uid="{0DBF6E73-639A-4430-A4E3-022B21E48549}"/>
    <cellStyle name="40% - Accent2 2 9 2 2 3" xfId="19323" xr:uid="{A2A889BD-E27F-4080-BD6E-16A614F482F3}"/>
    <cellStyle name="40% - Accent2 2 9 2 2 4" xfId="25599" xr:uid="{12E2CAF0-38F5-450F-A862-487EB867CA30}"/>
    <cellStyle name="40% - Accent2 2 9 2 3" xfId="14499" xr:uid="{C0757F31-864F-442E-BD12-2FCBDA5637C5}"/>
    <cellStyle name="40% - Accent2 2 9 2 3 2" xfId="21140" xr:uid="{07A7F5BE-C887-41B0-86BC-B3AA3BBF5AC7}"/>
    <cellStyle name="40% - Accent2 2 9 2 4" xfId="17789" xr:uid="{98B9E982-0B44-4D42-8DDC-B9FF219217D7}"/>
    <cellStyle name="40% - Accent2 2 9 2 5" xfId="23580" xr:uid="{5B078522-3E36-4B0D-9538-3F7256CB4528}"/>
    <cellStyle name="40% - Accent2 2 9 2 6" xfId="24715" xr:uid="{0F3AFF7A-2CA7-4D55-891A-1BE85E226AA9}"/>
    <cellStyle name="40% - Accent2 2 9 3" xfId="11732" xr:uid="{7E57A85B-5B23-462E-A907-5A7C6BB04F9C}"/>
    <cellStyle name="40% - Accent2 2 9 3 2" xfId="15664" xr:uid="{04F7A944-86F0-4AFD-B38D-4F607854A14D}"/>
    <cellStyle name="40% - Accent2 2 9 3 2 2" xfId="22305" xr:uid="{C6FC281A-8372-4DD4-A468-844041C750C6}"/>
    <cellStyle name="40% - Accent2 2 9 3 3" xfId="18954" xr:uid="{9E2D4E91-B32A-49E5-9387-00C50BB44375}"/>
    <cellStyle name="40% - Accent2 2 9 3 4" xfId="25235" xr:uid="{23651349-8808-494D-829C-31D589E3ED1D}"/>
    <cellStyle name="40% - Accent2 2 9 4" xfId="14130" xr:uid="{8763E332-D068-4340-9ED0-F59254ED8AAA}"/>
    <cellStyle name="40% - Accent2 2 9 4 2" xfId="20771" xr:uid="{D3A86982-6026-43BD-A135-40F126A52908}"/>
    <cellStyle name="40% - Accent2 2 9 5" xfId="17420" xr:uid="{91307BE3-6BCC-495D-A5DC-B031AF4F1249}"/>
    <cellStyle name="40% - Accent2 2 9 6" xfId="23189" xr:uid="{52FBD0F9-214C-40AE-B5DD-690EC741DB86}"/>
    <cellStyle name="40% - Accent2 2 9 7" xfId="24329" xr:uid="{E9193A07-40AF-443C-86AE-7A29330D8D40}"/>
    <cellStyle name="40% - Accent2 20" xfId="4220" xr:uid="{BD2D9B3E-EE07-4408-BF91-CB043C4E3D5A}"/>
    <cellStyle name="40% - Accent2 20 2" xfId="10372" xr:uid="{602BB48D-358A-4F08-A8B0-A9F89E1526A8}"/>
    <cellStyle name="40% - Accent2 20 2 2" xfId="12222" xr:uid="{B19DBE25-E532-4ECE-B7A1-C0C1E4CBD1B0}"/>
    <cellStyle name="40% - Accent2 20 2 2 2" xfId="16154" xr:uid="{C726E672-E4B1-44CC-A20B-42EEAE3F67D1}"/>
    <cellStyle name="40% - Accent2 20 2 2 2 2" xfId="22795" xr:uid="{37940D5E-5C78-46E4-9465-02427B47E62B}"/>
    <cellStyle name="40% - Accent2 20 2 2 3" xfId="19444" xr:uid="{7E952476-5931-4EBA-B993-E999A48114DA}"/>
    <cellStyle name="40% - Accent2 20 2 2 4" xfId="25720" xr:uid="{5F29BA8E-2418-43DF-AD3F-159F32E5F2EB}"/>
    <cellStyle name="40% - Accent2 20 2 3" xfId="14620" xr:uid="{194DED24-5C16-4398-8A90-D27E51330642}"/>
    <cellStyle name="40% - Accent2 20 2 3 2" xfId="21261" xr:uid="{55A2644F-2A28-43A7-AF1B-BC06D219E069}"/>
    <cellStyle name="40% - Accent2 20 2 4" xfId="17910" xr:uid="{7AE37DA5-D982-4B21-8978-3D1A59CAF294}"/>
    <cellStyle name="40% - Accent2 20 2 5" xfId="23701" xr:uid="{60780A65-5C77-4C16-BB30-4CF315918149}"/>
    <cellStyle name="40% - Accent2 20 2 6" xfId="24836" xr:uid="{7DB787EC-1D10-42F8-AF24-14710EA111FB}"/>
    <cellStyle name="40% - Accent2 20 3" xfId="8729" xr:uid="{F385F763-9C40-48FC-B3FF-BF67D2D580A7}"/>
    <cellStyle name="40% - Accent2 20 3 2" xfId="14252" xr:uid="{BD961400-68E1-459F-9637-E6AEBA7CB792}"/>
    <cellStyle name="40% - Accent2 20 3 2 2" xfId="20893" xr:uid="{96D710E9-DC76-4DEA-AEF3-F527E9941281}"/>
    <cellStyle name="40% - Accent2 20 3 3" xfId="17542" xr:uid="{A7D383D1-9EDE-46FD-AE9E-51E2CBF22347}"/>
    <cellStyle name="40% - Accent2 20 3 4" xfId="25356" xr:uid="{9C063B12-AE79-4151-B295-5F6B39D816F4}"/>
    <cellStyle name="40% - Accent2 20 4" xfId="11854" xr:uid="{B7E1FEE3-7CA9-41BB-A21D-D920E2935C93}"/>
    <cellStyle name="40% - Accent2 20 4 2" xfId="15786" xr:uid="{8F382303-E035-4D51-AB5D-733395C9E971}"/>
    <cellStyle name="40% - Accent2 20 4 2 2" xfId="22427" xr:uid="{2D177E62-C49F-4E72-8318-0B6120876A40}"/>
    <cellStyle name="40% - Accent2 20 4 3" xfId="19076" xr:uid="{329219E5-C1AA-42F2-8010-17EAA67E2F1C}"/>
    <cellStyle name="40% - Accent2 20 5" xfId="12918" xr:uid="{3F6F7053-95EE-44BE-9A0B-B3EF0AF9A4D7}"/>
    <cellStyle name="40% - Accent2 20 6" xfId="23333" xr:uid="{28F6418F-5728-4D1F-8CD3-75AE2E87A078}"/>
    <cellStyle name="40% - Accent2 20 7" xfId="24472" xr:uid="{68964880-E183-43D7-97E3-401DCC925703}"/>
    <cellStyle name="40% - Accent2 21" xfId="4241" xr:uid="{2373D484-9947-4F40-9255-20CEB7D9DDCC}"/>
    <cellStyle name="40% - Accent2 21 2" xfId="10401" xr:uid="{F0D4C45C-9D2A-476C-9212-2C47522BF23F}"/>
    <cellStyle name="40% - Accent2 21 2 2" xfId="12251" xr:uid="{65BC705D-949B-4192-9081-E7F41BEEFB0E}"/>
    <cellStyle name="40% - Accent2 21 2 2 2" xfId="16183" xr:uid="{DAB2E336-2132-4BE1-A9E4-0D6ADC9FC27C}"/>
    <cellStyle name="40% - Accent2 21 2 2 2 2" xfId="22824" xr:uid="{ACDB06C0-2501-4967-B158-A480F6429DE9}"/>
    <cellStyle name="40% - Accent2 21 2 2 3" xfId="19473" xr:uid="{5CABAC18-8897-40C5-9D0D-2FD716AD6E91}"/>
    <cellStyle name="40% - Accent2 21 2 2 4" xfId="25749" xr:uid="{BC37FAA7-4043-4AD5-8FA3-CE1CCF6C15BD}"/>
    <cellStyle name="40% - Accent2 21 2 3" xfId="14649" xr:uid="{6FD01E32-77D1-4C6B-BEF5-37F434B9F140}"/>
    <cellStyle name="40% - Accent2 21 2 3 2" xfId="21290" xr:uid="{BD51B610-D2C7-4049-8153-FC30A43F28C4}"/>
    <cellStyle name="40% - Accent2 21 2 4" xfId="17939" xr:uid="{80477B4D-5D12-4CC7-AC48-A33C3EB579FD}"/>
    <cellStyle name="40% - Accent2 21 2 5" xfId="23730" xr:uid="{B2183F6D-57F6-4DB0-9693-F28718F576CF}"/>
    <cellStyle name="40% - Accent2 21 2 6" xfId="24865" xr:uid="{F23B97A4-22CF-4DBB-9C3C-3F4A9BF84EDD}"/>
    <cellStyle name="40% - Accent2 21 3" xfId="8758" xr:uid="{7DB62EC3-84EE-4F37-A384-FC06C126EEA1}"/>
    <cellStyle name="40% - Accent2 21 3 2" xfId="14281" xr:uid="{28417682-CD19-4953-989B-35A7855EE114}"/>
    <cellStyle name="40% - Accent2 21 3 2 2" xfId="20922" xr:uid="{1C54ED47-5C75-4529-816F-8B1C6717BA97}"/>
    <cellStyle name="40% - Accent2 21 3 3" xfId="17571" xr:uid="{F93649B1-EE9B-4A4B-A1A9-E1E3E2649953}"/>
    <cellStyle name="40% - Accent2 21 3 4" xfId="25385" xr:uid="{AB0258B0-0CDA-4905-9BB3-0C8421E0485D}"/>
    <cellStyle name="40% - Accent2 21 4" xfId="11883" xr:uid="{14C91EEA-FAA9-4056-B25A-2157689B24DE}"/>
    <cellStyle name="40% - Accent2 21 4 2" xfId="15815" xr:uid="{B8A399E8-E20A-4647-BFAD-E970E1A027D0}"/>
    <cellStyle name="40% - Accent2 21 4 2 2" xfId="22456" xr:uid="{85C3569F-ED07-421A-AE51-AB8AF5D6EB3C}"/>
    <cellStyle name="40% - Accent2 21 4 3" xfId="19105" xr:uid="{A4F376E8-A50F-4AF2-82FB-E626CC78D14D}"/>
    <cellStyle name="40% - Accent2 21 5" xfId="12934" xr:uid="{F8E6C5E4-8C8B-45F2-9924-37E26FE0CCAB}"/>
    <cellStyle name="40% - Accent2 21 6" xfId="23362" xr:uid="{A374ED04-FE1D-4900-A40C-D290E677E41F}"/>
    <cellStyle name="40% - Accent2 21 7" xfId="24501" xr:uid="{DD8BA69F-E635-49A9-830A-20828E935BDB}"/>
    <cellStyle name="40% - Accent2 22" xfId="4262" xr:uid="{0D2E0463-9670-4BDB-96BD-DDA0199575AA}"/>
    <cellStyle name="40% - Accent2 22 2" xfId="10061" xr:uid="{B870FDF6-9FD8-45F8-96B6-7408336B16B7}"/>
    <cellStyle name="40% - Accent2 22 2 2" xfId="14308" xr:uid="{19B0F47B-EF6F-47F7-AE68-7CB8C680EB1F}"/>
    <cellStyle name="40% - Accent2 22 2 2 2" xfId="20949" xr:uid="{715C0BEE-BE6B-4444-AB53-E6943F818534}"/>
    <cellStyle name="40% - Accent2 22 2 3" xfId="17598" xr:uid="{43B98C01-4FD9-473F-955E-4A384B8627FD}"/>
    <cellStyle name="40% - Accent2 22 2 4" xfId="25408" xr:uid="{100B2D24-3C6C-4E9B-9D27-80699275390F}"/>
    <cellStyle name="40% - Accent2 22 3" xfId="11910" xr:uid="{B7D25E4D-37F3-4154-A71D-931976FEC2CD}"/>
    <cellStyle name="40% - Accent2 22 3 2" xfId="15842" xr:uid="{4385401E-8B81-4E77-B0D1-D1D88758E914}"/>
    <cellStyle name="40% - Accent2 22 3 2 2" xfId="22483" xr:uid="{52970F03-1E30-4E5A-8608-2320CA5FCEE4}"/>
    <cellStyle name="40% - Accent2 22 3 3" xfId="19132" xr:uid="{FB2B4E6B-C9CE-42BD-9B97-8A011D355678}"/>
    <cellStyle name="40% - Accent2 22 4" xfId="12953" xr:uid="{0F8C6911-98C9-43C6-9D62-B0C52985D80B}"/>
    <cellStyle name="40% - Accent2 22 5" xfId="23389" xr:uid="{B54ADBA4-9032-47A5-9D87-282B590A25BA}"/>
    <cellStyle name="40% - Accent2 22 6" xfId="24524" xr:uid="{36B27D02-C189-4398-AEAC-1204B7DB85CA}"/>
    <cellStyle name="40% - Accent2 23" xfId="4283" xr:uid="{6BBF25EF-D965-48C1-9860-AD89D6C50AA7}"/>
    <cellStyle name="40% - Accent2 23 2" xfId="4933" xr:uid="{E06F071B-0E14-4443-BC4F-7E3CB982DAFE}"/>
    <cellStyle name="40% - Accent2 23 2 2" xfId="13300" xr:uid="{E83180C9-77EC-4BC0-B984-6B9607FFE17C}"/>
    <cellStyle name="40% - Accent2 23 2 2 2" xfId="19941" xr:uid="{E103B8E1-0C2C-4D84-BA16-84AAF7BE84D7}"/>
    <cellStyle name="40% - Accent2 23 2 3" xfId="16590" xr:uid="{B0E50488-D89B-4ABD-BC7B-70CC5401036C}"/>
    <cellStyle name="40% - Accent2 23 2 4" xfId="25044" xr:uid="{2CFA5FFA-C3BE-487D-8E3E-006F450C5A3B}"/>
    <cellStyle name="40% - Accent2 23 3" xfId="10907" xr:uid="{6442BA22-0595-4CEA-B34F-D3275DC87D2B}"/>
    <cellStyle name="40% - Accent2 23 3 2" xfId="14839" xr:uid="{C7C25FE6-8865-4929-80E0-ED7AF88B0588}"/>
    <cellStyle name="40% - Accent2 23 3 2 2" xfId="21480" xr:uid="{6982972E-8C10-463A-808F-65F98F453BDC}"/>
    <cellStyle name="40% - Accent2 23 3 3" xfId="18129" xr:uid="{562A94DE-1D4D-4C81-915E-DD11252C083C}"/>
    <cellStyle name="40% - Accent2 23 4" xfId="12973" xr:uid="{3E1CEEEF-5068-4D1C-8417-0018FDD44382}"/>
    <cellStyle name="40% - Accent2 23 5" xfId="22992" xr:uid="{BCCEB7DE-8416-4C19-B1FC-6E82AE51CC5B}"/>
    <cellStyle name="40% - Accent2 23 6" xfId="24138" xr:uid="{D7CDE2DD-D283-4A6D-AF58-F2818AEA53D2}"/>
    <cellStyle name="40% - Accent2 24" xfId="4310" xr:uid="{3F71DC78-F194-4545-AF19-2C2BA21744C6}"/>
    <cellStyle name="40% - Accent2 24 2" xfId="10768" xr:uid="{B7F7E29F-32A3-46F5-B1AB-E0A7EE9C02D5}"/>
    <cellStyle name="40% - Accent2 24 2 2" xfId="14783" xr:uid="{DFCADE21-75C5-455A-952A-F1EF3FF8D19E}"/>
    <cellStyle name="40% - Accent2 24 2 2 2" xfId="21424" xr:uid="{097B2F05-131F-4E65-855F-00AEA1EF7965}"/>
    <cellStyle name="40% - Accent2 24 2 3" xfId="18073" xr:uid="{83B03E9D-89E0-4E15-B528-DCCEED164D43}"/>
    <cellStyle name="40% - Accent2 24 3" xfId="12999" xr:uid="{F41B6B7A-B91B-433D-985F-70E9D1CCD645}"/>
    <cellStyle name="40% - Accent2 24 4" xfId="24999" xr:uid="{5FCB3F77-7BE4-4FFA-897F-D8E84A65835B}"/>
    <cellStyle name="40% - Accent2 25" xfId="4330" xr:uid="{24247422-C7BA-4E93-AEDC-05C46096371E}"/>
    <cellStyle name="40% - Accent2 25 2" xfId="13019" xr:uid="{CDF4DA58-2141-4A96-8525-16861C661F30}"/>
    <cellStyle name="40% - Accent2 25 3" xfId="25026" xr:uid="{3CC982D4-AFEC-4FB9-B56D-821365F738A5}"/>
    <cellStyle name="40% - Accent2 26" xfId="4352" xr:uid="{A3F06ADB-4B10-4C0D-9FD8-D64BC4A35B31}"/>
    <cellStyle name="40% - Accent2 26 2" xfId="13041" xr:uid="{313D634C-A78C-49BA-ABD4-97A9F3D454B1}"/>
    <cellStyle name="40% - Accent2 27" xfId="4376" xr:uid="{542639A2-770B-4266-98C7-3E9C7C3E6BE0}"/>
    <cellStyle name="40% - Accent2 27 2" xfId="13065" xr:uid="{7D43AD51-5823-4D96-9273-7913229AEDE0}"/>
    <cellStyle name="40% - Accent2 28" xfId="4399" xr:uid="{2652DEBB-85B2-4761-B31C-C0599420EE38}"/>
    <cellStyle name="40% - Accent2 28 2" xfId="13088" xr:uid="{237FA915-FAC0-4110-BACF-C00F2D59F4A4}"/>
    <cellStyle name="40% - Accent2 29" xfId="4432" xr:uid="{10AA1473-2C28-4332-A98F-81F9E6B2EF13}"/>
    <cellStyle name="40% - Accent2 29 2" xfId="13112" xr:uid="{C4FAE7A0-C8C8-467C-9407-658BD6F3D212}"/>
    <cellStyle name="40% - Accent2 3" xfId="1489" xr:uid="{B727603F-AFED-4149-8CF8-942C871AC72D}"/>
    <cellStyle name="40% - Accent2 3 2" xfId="3682" xr:uid="{BEDF4C23-53BC-4717-AD8F-63C2960BB69B}"/>
    <cellStyle name="40% - Accent2 3 2 2" xfId="8844" xr:uid="{A3FC22FD-65C2-4CB2-B516-3EBA706CA8C4}"/>
    <cellStyle name="40% - Accent2 3 2 3" xfId="12768" xr:uid="{FA04D7D9-7C0A-46D5-806D-6C5CF75676D7}"/>
    <cellStyle name="40% - Accent2 3 2 3 2" xfId="19763" xr:uid="{A53D504C-740E-4364-A45A-555675306F94}"/>
    <cellStyle name="40% - Accent2 3 2 4" xfId="16412" xr:uid="{A75C6023-ACC6-4E76-A7B0-689BEC615D3E}"/>
    <cellStyle name="40% - Accent2 3 3" xfId="3428" xr:uid="{1C9CE7F5-E552-4045-871A-068BDA1E5348}"/>
    <cellStyle name="40% - Accent2 3 3 2" xfId="5523" xr:uid="{2C1E7DB3-DAFD-453D-9014-CE01FA68C4E0}"/>
    <cellStyle name="40% - Accent2 3 4" xfId="12414" xr:uid="{5613DC66-A044-43A7-AFD0-3F014FD9A48C}"/>
    <cellStyle name="40% - Accent2 3 4 2" xfId="16260" xr:uid="{6BB37905-F24B-4FD9-BF69-8D43D1269CBB}"/>
    <cellStyle name="40% - Accent2 3 4 2 2" xfId="22901" xr:uid="{09877EF9-EAD1-41BD-9FCC-32A5ACD59EDC}"/>
    <cellStyle name="40% - Accent2 3 4 3" xfId="19550" xr:uid="{6790D595-9AF1-40C2-A8A8-56A317FE3496}"/>
    <cellStyle name="40% - Accent2 3 5" xfId="12482" xr:uid="{3A55662F-6EF6-4855-AE27-8E0F442C7272}"/>
    <cellStyle name="40% - Accent2 3 5 2" xfId="19610" xr:uid="{48111F18-0DDE-416C-A0E1-E121EA94EDA1}"/>
    <cellStyle name="40% - Accent2 3 6" xfId="12560" xr:uid="{86C18745-925C-41D1-8A5F-CA9AB5FFB7EF}"/>
    <cellStyle name="40% - Accent2 3 7" xfId="22967" xr:uid="{19017854-7C14-47F7-B5AD-D84710D57B28}"/>
    <cellStyle name="40% - Accent2 3 8" xfId="23956" xr:uid="{DF8B33D9-DDC9-4A08-B819-2D670DBB2297}"/>
    <cellStyle name="40% - Accent2 3 9" xfId="24105" xr:uid="{C6C5A4CA-C82F-4105-8858-FC39117A7C13}"/>
    <cellStyle name="40% - Accent2 30" xfId="3230" xr:uid="{D555C74F-055A-4FAF-9553-6CD773899117}"/>
    <cellStyle name="40% - Accent2 30 2" xfId="13134" xr:uid="{B65695B6-A4E6-43A7-B560-71201FDE25D9}"/>
    <cellStyle name="40% - Accent2 31" xfId="4525" xr:uid="{343572BD-77AB-4B2D-8BAB-F8DE5FB26967}"/>
    <cellStyle name="40% - Accent2 31 2" xfId="13155" xr:uid="{81F5FD90-8665-49F9-A593-A6E76DCD8541}"/>
    <cellStyle name="40% - Accent2 32" xfId="4548" xr:uid="{DD34C2AB-A194-4225-B654-5CC930F993A4}"/>
    <cellStyle name="40% - Accent2 32 2" xfId="13176" xr:uid="{D6F5FE2F-FDE7-45C2-96B2-6BC9A2CA03B9}"/>
    <cellStyle name="40% - Accent2 33" xfId="4607" xr:uid="{11D526D8-9720-4420-A1C6-7A444AD07621}"/>
    <cellStyle name="40% - Accent2 33 2" xfId="13204" xr:uid="{A1E55C55-F75C-4231-9BC7-F4A07A98254E}"/>
    <cellStyle name="40% - Accent2 34" xfId="4628" xr:uid="{3927F076-0781-406C-8169-C11219D15051}"/>
    <cellStyle name="40% - Accent2 34 2" xfId="13223" xr:uid="{9286810B-4344-483C-A974-BC333EB54671}"/>
    <cellStyle name="40% - Accent2 35" xfId="4825" xr:uid="{2A5A0AB4-B91A-473B-A406-E56F22FB8B9E}"/>
    <cellStyle name="40% - Accent2 35 2" xfId="13256" xr:uid="{096A03FD-03E1-4B21-9C41-03D168EA3D34}"/>
    <cellStyle name="40% - Accent2 35 2 2" xfId="19897" xr:uid="{A6AC64FC-D49E-4E4C-925A-6154D76242B9}"/>
    <cellStyle name="40% - Accent2 35 3" xfId="16546" xr:uid="{398DBD16-4B55-42D3-BE59-BB00059A4F98}"/>
    <cellStyle name="40% - Accent2 36" xfId="4882" xr:uid="{AB2EABA7-AC95-4460-B771-93102C3A4919}"/>
    <cellStyle name="40% - Accent2 37" xfId="10837" xr:uid="{0E8CD3D9-0E4B-4CC6-82D2-62C2294274D6}"/>
    <cellStyle name="40% - Accent2 37 2" xfId="14811" xr:uid="{31803C57-FB63-453C-8B3E-310C7F31B0E7}"/>
    <cellStyle name="40% - Accent2 37 2 2" xfId="21452" xr:uid="{078CD78B-68EA-4C09-BFB4-D961E687F20F}"/>
    <cellStyle name="40% - Accent2 37 3" xfId="18101" xr:uid="{E19B1087-B32D-4237-A99D-752D1BEDB1BB}"/>
    <cellStyle name="40% - Accent2 38" xfId="12378" xr:uid="{19E353B7-0CF7-4A21-B35C-BD3F64E49657}"/>
    <cellStyle name="40% - Accent2 38 2" xfId="16228" xr:uid="{C9337B48-5B27-4366-AB70-36EB39DBAE38}"/>
    <cellStyle name="40% - Accent2 38 2 2" xfId="22869" xr:uid="{D26E55C3-010D-40AD-BB75-9EA0EA175701}"/>
    <cellStyle name="40% - Accent2 38 3" xfId="19518" xr:uid="{A0B61DBE-C6B4-48D1-935A-7FF4EFDCDE6F}"/>
    <cellStyle name="40% - Accent2 39" xfId="12446" xr:uid="{F067CECF-EBD0-48AD-B3F4-23FBC74C2225}"/>
    <cellStyle name="40% - Accent2 39 2" xfId="19578" xr:uid="{BA0A2397-A704-4940-BD4B-AB54D3EBEA63}"/>
    <cellStyle name="40% - Accent2 4" xfId="1490" xr:uid="{5D15D0D1-25FD-4896-A4FD-732019840FCA}"/>
    <cellStyle name="40% - Accent2 4 2" xfId="3683" xr:uid="{8983823F-899C-4176-A366-56FA776FE736}"/>
    <cellStyle name="40% - Accent2 4 2 2" xfId="8845" xr:uid="{40A0EC42-080A-4920-BA3C-E99C03154B57}"/>
    <cellStyle name="40% - Accent2 4 2 3" xfId="12769" xr:uid="{2A76E8E1-3AEE-493C-BF8B-4830A3D2D70D}"/>
    <cellStyle name="40% - Accent2 4 2 3 2" xfId="19764" xr:uid="{3F065BA5-E6FA-48D9-A328-FC6969D0ABAD}"/>
    <cellStyle name="40% - Accent2 4 2 4" xfId="16413" xr:uid="{C1DB594B-DB9A-4B96-B4D2-4DFCC6C5568B}"/>
    <cellStyle name="40% - Accent2 4 3" xfId="3438" xr:uid="{3624FB5B-34D5-4131-B4D8-BE398A4FC10F}"/>
    <cellStyle name="40% - Accent2 4 4" xfId="12411" xr:uid="{66A08751-6249-4B26-AAED-951D04444F9B}"/>
    <cellStyle name="40% - Accent2 4 4 2" xfId="16257" xr:uid="{CD96D45B-E040-484E-ABE8-B646A46F797B}"/>
    <cellStyle name="40% - Accent2 4 4 2 2" xfId="22898" xr:uid="{5448D4D4-4CAE-4ED6-9D01-DE9BDDA01FAA}"/>
    <cellStyle name="40% - Accent2 4 4 3" xfId="19547" xr:uid="{37FC85BA-CB5B-4DC0-AA2F-838FB8199810}"/>
    <cellStyle name="40% - Accent2 4 5" xfId="12479" xr:uid="{7E0A77BE-EB9C-4C08-BD1D-3061B671F43F}"/>
    <cellStyle name="40% - Accent2 4 5 2" xfId="19607" xr:uid="{7DF5EFEE-7B37-4535-BEEB-E818B8BE4DDD}"/>
    <cellStyle name="40% - Accent2 4 6" xfId="22964" xr:uid="{1811AF3D-C4EE-46A5-981A-115FF1EBC882}"/>
    <cellStyle name="40% - Accent2 4 7" xfId="24102" xr:uid="{4E79D630-EB24-412A-93EF-276976C4CBEA}"/>
    <cellStyle name="40% - Accent2 40" xfId="22931" xr:uid="{9A9F5151-12EF-4B36-94E1-3609416B7558}"/>
    <cellStyle name="40% - Accent2 41" xfId="23800" xr:uid="{41056A05-F62C-4769-B1F6-D578D3B78936}"/>
    <cellStyle name="40% - Accent2 42" xfId="23858" xr:uid="{DD0BFE43-5DED-466C-B25D-1CC209C914E4}"/>
    <cellStyle name="40% - Accent2 43" xfId="24036" xr:uid="{92438386-DF41-4D11-8B12-2DE2A4B39CF9}"/>
    <cellStyle name="40% - Accent2 44" xfId="24069" xr:uid="{B8D9430E-33CF-406E-8905-E00866CFACF5}"/>
    <cellStyle name="40% - Accent2 5" xfId="1491" xr:uid="{5A929D4B-397C-4918-B969-236EFE0E07E4}"/>
    <cellStyle name="40% - Accent2 5 2" xfId="3684" xr:uid="{CFA891BF-342B-4941-A125-E27DDF491206}"/>
    <cellStyle name="40% - Accent2 5 2 2" xfId="12770" xr:uid="{3D775177-54D3-46B6-8B0F-9323FC924317}"/>
    <cellStyle name="40% - Accent2 5 2 2 2" xfId="19765" xr:uid="{6D6101D0-FED4-4D69-B643-20AA8316060B}"/>
    <cellStyle name="40% - Accent2 5 2 3" xfId="16414" xr:uid="{44468253-DB74-42B7-A711-4F666E0BF126}"/>
    <cellStyle name="40% - Accent2 5 3" xfId="3460" xr:uid="{A0002434-C1FE-4963-8534-26081CCC57A1}"/>
    <cellStyle name="40% - Accent2 5 3 2" xfId="5524" xr:uid="{27007F33-1831-443B-916C-1B19F2DA9585}"/>
    <cellStyle name="40% - Accent2 5 4" xfId="12581" xr:uid="{EA8604FC-6E44-45D4-89AF-5A38D7C6AA8C}"/>
    <cellStyle name="40% - Accent2 6" xfId="1492" xr:uid="{069BF74E-74C5-486E-9E7F-0611D086DDB2}"/>
    <cellStyle name="40% - Accent2 6 2" xfId="3685" xr:uid="{36C7AB30-8237-4C43-8B98-CEB9112F38EC}"/>
    <cellStyle name="40% - Accent2 6 2 2" xfId="12771" xr:uid="{513704EE-BB1C-42A4-B86D-1EE353E4D275}"/>
    <cellStyle name="40% - Accent2 6 2 2 2" xfId="19766" xr:uid="{BF8CC898-7137-466B-8BB3-A93FC44CECE7}"/>
    <cellStyle name="40% - Accent2 6 2 3" xfId="16415" xr:uid="{F4466E6A-A761-4F30-8B8B-65E4938ADAD7}"/>
    <cellStyle name="40% - Accent2 6 3" xfId="3480" xr:uid="{20AFEDF6-C7DD-425F-BA58-ECF4C9902E6B}"/>
    <cellStyle name="40% - Accent2 6 3 2" xfId="5525" xr:uid="{34AFE177-D30C-45F8-97D9-B9D74F129550}"/>
    <cellStyle name="40% - Accent2 6 4" xfId="12600" xr:uid="{FEAC1DF2-914B-4E3D-8ED4-6F6634A7B9B1}"/>
    <cellStyle name="40% - Accent2 7" xfId="3504" xr:uid="{E7621280-2C76-4084-8E83-A9EE95067109}"/>
    <cellStyle name="40% - Accent2 7 2" xfId="3686" xr:uid="{849BFF15-9FD9-4302-96FA-2A99736B6F6A}"/>
    <cellStyle name="40% - Accent2 7 2 2" xfId="12772" xr:uid="{D232CAF9-85B6-48AA-A69C-A4E2F7AEB004}"/>
    <cellStyle name="40% - Accent2 7 2 2 2" xfId="19767" xr:uid="{8A6CED4C-2E00-48B2-8F7F-BD4878B0B3F3}"/>
    <cellStyle name="40% - Accent2 7 2 3" xfId="16416" xr:uid="{FCA3EB98-1957-4335-843B-B4F50D63932E}"/>
    <cellStyle name="40% - Accent2 7 3" xfId="5526" xr:uid="{3170BDD3-B8C5-49C4-848F-8E6269575A6E}"/>
    <cellStyle name="40% - Accent2 7 4" xfId="12621" xr:uid="{E5B8619D-E575-4415-94A0-198B1FE1104B}"/>
    <cellStyle name="40% - Accent2 8" xfId="3524" xr:uid="{5DEE16E0-5F5E-414A-8969-B0C8C1909C00}"/>
    <cellStyle name="40% - Accent2 8 2" xfId="3687" xr:uid="{72F79330-4172-471B-BB69-A261897D50CA}"/>
    <cellStyle name="40% - Accent2 8 2 2" xfId="12773" xr:uid="{8B6F9471-3644-4861-8482-ECBBFCD0323C}"/>
    <cellStyle name="40% - Accent2 8 2 2 2" xfId="19768" xr:uid="{1BA76273-649C-46DC-99BE-B838FDBB488B}"/>
    <cellStyle name="40% - Accent2 8 2 3" xfId="16417" xr:uid="{6D71E07E-0DBC-4919-A45C-C52C4404F11D}"/>
    <cellStyle name="40% - Accent2 8 3" xfId="5527" xr:uid="{A37EFABE-8F00-4323-AF54-71240C16433E}"/>
    <cellStyle name="40% - Accent2 8 4" xfId="12641" xr:uid="{E6740F32-A94F-4457-994E-D42289FF0CEF}"/>
    <cellStyle name="40% - Accent2 9" xfId="3688" xr:uid="{7A859910-A1CC-4B3F-97E7-D1FCBB6E1C03}"/>
    <cellStyle name="40% - Accent2 9 2" xfId="5528" xr:uid="{C9A55BA0-69CA-4C7E-920D-FD945765FDB2}"/>
    <cellStyle name="40% - Accent2 9 3" xfId="12774" xr:uid="{EB301982-98B4-44A9-AE1C-A034DA6C5B86}"/>
    <cellStyle name="40% - Accent2 9 3 2" xfId="19769" xr:uid="{8FEF53E4-3F95-44F0-B671-3118AD15972E}"/>
    <cellStyle name="40% - Accent2 9 4" xfId="16418" xr:uid="{E486D326-852D-4A20-A21C-F7302D9B1B31}"/>
    <cellStyle name="40% - Accent3 10" xfId="3689" xr:uid="{EB187AB0-5421-4D79-9BE4-9AB75295E8A8}"/>
    <cellStyle name="40% - Accent3 10 2" xfId="5529" xr:uid="{99FFF349-B2B0-4599-B372-D73C1373058E}"/>
    <cellStyle name="40% - Accent3 10 3" xfId="12775" xr:uid="{45EEEAB5-6C84-4994-A460-0DA410C45BC0}"/>
    <cellStyle name="40% - Accent3 10 3 2" xfId="19770" xr:uid="{3F5680DE-3DC3-4402-BB3A-363DD6889E87}"/>
    <cellStyle name="40% - Accent3 10 4" xfId="16419" xr:uid="{5BD3E808-E3B2-42B1-853E-22B6CF7A4005}"/>
    <cellStyle name="40% - Accent3 11" xfId="3690" xr:uid="{4945FEF1-7DC1-42E2-BC09-7D07DD5D2518}"/>
    <cellStyle name="40% - Accent3 11 2" xfId="5530" xr:uid="{27DE7BAC-BA09-4631-9FB8-E9F886BB15E9}"/>
    <cellStyle name="40% - Accent3 11 3" xfId="12776" xr:uid="{70E5A7BC-09FB-4F9A-B0BF-39237CDE551A}"/>
    <cellStyle name="40% - Accent3 11 3 2" xfId="19771" xr:uid="{21541602-C4E5-4635-B1B0-B2EC791F277A}"/>
    <cellStyle name="40% - Accent3 11 4" xfId="16420" xr:uid="{91B122CD-2A33-4664-B863-A47C78B873DE}"/>
    <cellStyle name="40% - Accent3 12" xfId="3691" xr:uid="{31906E05-CD27-49A2-9CA0-155C673CA98D}"/>
    <cellStyle name="40% - Accent3 12 2" xfId="5531" xr:uid="{4FE39587-B660-4999-8B45-CDFBB35C5593}"/>
    <cellStyle name="40% - Accent3 12 3" xfId="12777" xr:uid="{4C90E264-3FAA-4BB2-8E26-F84E11E1C89E}"/>
    <cellStyle name="40% - Accent3 12 3 2" xfId="19772" xr:uid="{6E93C7A1-1B8C-4806-AAB3-89889D49AB39}"/>
    <cellStyle name="40% - Accent3 12 4" xfId="16421" xr:uid="{3C06E89F-ABAA-44F5-A7CB-2FA7D0B4A31B}"/>
    <cellStyle name="40% - Accent3 13" xfId="3692" xr:uid="{F286EE7A-9DED-4176-A5DC-8DE56CD2778B}"/>
    <cellStyle name="40% - Accent3 13 2" xfId="5532" xr:uid="{1D2DA683-9423-4967-94E2-EE7BD292CE9F}"/>
    <cellStyle name="40% - Accent3 13 3" xfId="12778" xr:uid="{B144EB61-F682-4300-8632-AE3C6055CBC5}"/>
    <cellStyle name="40% - Accent3 13 3 2" xfId="19773" xr:uid="{CD2F8654-D94A-4417-9A26-68D5BC4B1A5E}"/>
    <cellStyle name="40% - Accent3 13 4" xfId="16422" xr:uid="{5C8DA87E-D067-4B2F-965D-2D18A1233D89}"/>
    <cellStyle name="40% - Accent3 14" xfId="3693" xr:uid="{E3516B91-913E-4CD4-AEF5-21E9478B6F13}"/>
    <cellStyle name="40% - Accent3 14 2" xfId="5533" xr:uid="{02B66B57-7DC3-4776-A86B-F28961DFD0F1}"/>
    <cellStyle name="40% - Accent3 14 3" xfId="12779" xr:uid="{9B3253C8-4632-42DF-96DB-E8C7AA4D2B61}"/>
    <cellStyle name="40% - Accent3 14 3 2" xfId="19774" xr:uid="{3FC2A30A-B727-4300-9139-053EFF1BD6A6}"/>
    <cellStyle name="40% - Accent3 14 4" xfId="16423" xr:uid="{91D9D062-8E42-4088-8283-9BA36C00B14B}"/>
    <cellStyle name="40% - Accent3 15" xfId="4144" xr:uid="{0522A108-381A-46FE-A013-C78D359EED96}"/>
    <cellStyle name="40% - Accent3 15 2" xfId="5534" xr:uid="{68A309F6-702C-45A9-9887-00E19F3A0F12}"/>
    <cellStyle name="40% - Accent3 15 3" xfId="12856" xr:uid="{FAAC92AA-B5B9-4D55-BA3F-8082C3D8E0E3}"/>
    <cellStyle name="40% - Accent3 15 3 2" xfId="19843" xr:uid="{D3A2A5E7-8BDE-4BF7-B887-E19E2D7F91C2}"/>
    <cellStyle name="40% - Accent3 15 4" xfId="16492" xr:uid="{6AF2E1A2-EE6B-405A-931A-D5643694FE27}"/>
    <cellStyle name="40% - Accent3 16" xfId="4157" xr:uid="{2774B374-CFF8-4FC8-940B-0B67EE414275}"/>
    <cellStyle name="40% - Accent3 16 2" xfId="5535" xr:uid="{38A0F427-8513-4DEC-A7D5-A428AEF4F9A3}"/>
    <cellStyle name="40% - Accent3 16 3" xfId="12869" xr:uid="{3DAD008C-0BD9-4453-8D8F-7101691CBE82}"/>
    <cellStyle name="40% - Accent3 16 3 2" xfId="19856" xr:uid="{13F04940-2E67-459B-9047-8CAF5E2159A2}"/>
    <cellStyle name="40% - Accent3 16 4" xfId="16505" xr:uid="{FD77D854-850C-484B-A256-2C3BE4428D17}"/>
    <cellStyle name="40% - Accent3 17" xfId="4170" xr:uid="{66A2C8A2-D018-483B-98D3-4FADDFD31847}"/>
    <cellStyle name="40% - Accent3 17 2" xfId="5536" xr:uid="{F8CB027D-5891-4EB9-8876-AA9E4AC05A52}"/>
    <cellStyle name="40% - Accent3 17 3" xfId="12882" xr:uid="{003A47A4-4140-4F20-B699-2BEAF7D3C61D}"/>
    <cellStyle name="40% - Accent3 17 3 2" xfId="19869" xr:uid="{D805F61F-2ADC-4F50-A112-3CDED09B03EF}"/>
    <cellStyle name="40% - Accent3 17 4" xfId="16518" xr:uid="{A360E6CA-55E9-420C-A1BF-32FEA6BAF050}"/>
    <cellStyle name="40% - Accent3 18" xfId="3565" xr:uid="{FB849421-BF1D-4593-9D43-FE3C8383C3D5}"/>
    <cellStyle name="40% - Accent3 18 2" xfId="10268" xr:uid="{9B681838-9D51-40F2-9D79-4F2BA4C62A74}"/>
    <cellStyle name="40% - Accent3 18 2 2" xfId="12117" xr:uid="{DEDAEDB4-FB46-4FC3-A532-C3586AE22CFE}"/>
    <cellStyle name="40% - Accent3 18 2 2 2" xfId="16049" xr:uid="{7DAECF5A-FF28-4D4C-A3D9-940C29E88B6D}"/>
    <cellStyle name="40% - Accent3 18 2 2 2 2" xfId="22690" xr:uid="{351D813C-0148-4F79-8D79-ABB18867502D}"/>
    <cellStyle name="40% - Accent3 18 2 2 3" xfId="19339" xr:uid="{45B76057-665C-440A-A74D-9C10344D70BF}"/>
    <cellStyle name="40% - Accent3 18 2 2 4" xfId="25615" xr:uid="{D0ACFC7E-C70A-4AC3-A21F-5DC5E1F166E7}"/>
    <cellStyle name="40% - Accent3 18 2 3" xfId="14515" xr:uid="{CA1BC8C5-B10F-430A-8E5F-DCD2AED6CB47}"/>
    <cellStyle name="40% - Accent3 18 2 3 2" xfId="21156" xr:uid="{6A28E792-4476-4F39-A37E-950624774142}"/>
    <cellStyle name="40% - Accent3 18 2 4" xfId="17805" xr:uid="{C9ECD449-1C32-440A-BEBD-FDED29A86FBF}"/>
    <cellStyle name="40% - Accent3 18 2 5" xfId="23596" xr:uid="{3FCB8E3D-1A20-472D-A630-110F772AC402}"/>
    <cellStyle name="40% - Accent3 18 2 6" xfId="24731" xr:uid="{FDA1BB82-6F58-45D3-8ADA-B941526ECFC8}"/>
    <cellStyle name="40% - Accent3 18 3" xfId="8270" xr:uid="{368912A8-45D1-422D-A210-9D7A9D7D15FB}"/>
    <cellStyle name="40% - Accent3 18 3 2" xfId="14146" xr:uid="{70ACE77B-275D-4B6F-9C0C-B54238061986}"/>
    <cellStyle name="40% - Accent3 18 3 2 2" xfId="20787" xr:uid="{AC80FE49-D659-4F5F-B229-EB421BFEDCD3}"/>
    <cellStyle name="40% - Accent3 18 3 3" xfId="17436" xr:uid="{D59C37AA-93BC-4196-8815-A565E6779126}"/>
    <cellStyle name="40% - Accent3 18 3 4" xfId="25251" xr:uid="{48542DEC-BC95-43B5-9668-E257DDECCBC0}"/>
    <cellStyle name="40% - Accent3 18 4" xfId="11748" xr:uid="{7BA1AD2B-B9D4-4EC2-A967-36ECA2B8D48E}"/>
    <cellStyle name="40% - Accent3 18 4 2" xfId="15680" xr:uid="{83B6F864-E85A-4A3E-B3D7-0128D0552899}"/>
    <cellStyle name="40% - Accent3 18 4 2 2" xfId="22321" xr:uid="{1EAFEFB4-6A1D-4324-963F-A876FC9AB97F}"/>
    <cellStyle name="40% - Accent3 18 4 3" xfId="18970" xr:uid="{858EAD7C-BAFB-4CB7-87BA-4276E65D1CB8}"/>
    <cellStyle name="40% - Accent3 18 5" xfId="12660" xr:uid="{DE2CF8DB-DBAD-4D12-82D5-96D41818C78B}"/>
    <cellStyle name="40% - Accent3 18 5 2" xfId="19657" xr:uid="{163DF154-C8A4-4FFD-AF9F-A8D475A98A3A}"/>
    <cellStyle name="40% - Accent3 18 6" xfId="16306" xr:uid="{CBCCAF3A-E05B-42B7-8032-55E4B493D6F8}"/>
    <cellStyle name="40% - Accent3 18 7" xfId="23205" xr:uid="{3FBDDBFE-9C61-486C-ADB8-3C53D1F007EF}"/>
    <cellStyle name="40% - Accent3 18 8" xfId="24345" xr:uid="{AB8782D2-3007-4426-BAB0-6A0897B21BAC}"/>
    <cellStyle name="40% - Accent3 19" xfId="4201" xr:uid="{6A596A14-4926-43A1-B7B6-EDDEA89BEB7F}"/>
    <cellStyle name="40% - Accent3 19 2" xfId="10299" xr:uid="{000528E4-CF37-4902-9333-B03AB6E8B8A5}"/>
    <cellStyle name="40% - Accent3 19 2 2" xfId="12149" xr:uid="{51C3FBF6-6E6A-498D-8087-3977CAFC8883}"/>
    <cellStyle name="40% - Accent3 19 2 2 2" xfId="16081" xr:uid="{CF989C31-1F80-4724-86B7-61B7E7E6BC14}"/>
    <cellStyle name="40% - Accent3 19 2 2 2 2" xfId="22722" xr:uid="{D12252B3-904B-4970-AB99-946D9F0C9466}"/>
    <cellStyle name="40% - Accent3 19 2 2 3" xfId="19371" xr:uid="{BB503ECD-CA90-4934-85FD-A9B818807031}"/>
    <cellStyle name="40% - Accent3 19 2 2 4" xfId="25647" xr:uid="{5A364AB9-5415-4E99-92DE-355F221D15F4}"/>
    <cellStyle name="40% - Accent3 19 2 3" xfId="14547" xr:uid="{E990F022-7A61-465D-A43B-7BC51E114E3D}"/>
    <cellStyle name="40% - Accent3 19 2 3 2" xfId="21188" xr:uid="{20F4803F-D8D2-483F-86EA-35B3C4DE3559}"/>
    <cellStyle name="40% - Accent3 19 2 4" xfId="17837" xr:uid="{43AF0436-698C-488B-96AE-E8E19139877F}"/>
    <cellStyle name="40% - Accent3 19 2 5" xfId="23628" xr:uid="{E8A233AB-5CD2-4A1D-A671-431E807AD10E}"/>
    <cellStyle name="40% - Accent3 19 2 6" xfId="24763" xr:uid="{12CE9816-4580-4B78-945B-053E06454C39}"/>
    <cellStyle name="40% - Accent3 19 3" xfId="8574" xr:uid="{5779B70E-D523-4E56-95E9-76ABDF9A0C3F}"/>
    <cellStyle name="40% - Accent3 19 3 2" xfId="14178" xr:uid="{5732C4A4-640D-4316-9025-F2D191B0F89A}"/>
    <cellStyle name="40% - Accent3 19 3 2 2" xfId="20819" xr:uid="{4EF3A350-C90F-42F0-8938-C71B3B1CE380}"/>
    <cellStyle name="40% - Accent3 19 3 3" xfId="17468" xr:uid="{69F3592E-199B-4942-AAD3-5C6C1D435784}"/>
    <cellStyle name="40% - Accent3 19 3 4" xfId="25283" xr:uid="{30611B7A-8450-45D0-B297-054FEF4173EA}"/>
    <cellStyle name="40% - Accent3 19 4" xfId="11780" xr:uid="{3D4E8084-48A3-4372-86BA-B22BCFC06A3B}"/>
    <cellStyle name="40% - Accent3 19 4 2" xfId="15712" xr:uid="{D1341B02-F9CB-4C4C-AF14-F7E6C09325AB}"/>
    <cellStyle name="40% - Accent3 19 4 2 2" xfId="22353" xr:uid="{AD355951-8029-49EB-ACC8-E043BE8DD73B}"/>
    <cellStyle name="40% - Accent3 19 4 3" xfId="19002" xr:uid="{C3F39A79-332D-4F99-8CCD-0F9C960A3EBF}"/>
    <cellStyle name="40% - Accent3 19 5" xfId="12905" xr:uid="{9F8F6619-F235-4FB0-98E5-9A4A3639D6AC}"/>
    <cellStyle name="40% - Accent3 19 6" xfId="23260" xr:uid="{04344A3E-A2B6-4129-A132-C48D1E3AFB9B}"/>
    <cellStyle name="40% - Accent3 19 7" xfId="24399" xr:uid="{AD812EE6-BE71-4EC0-A299-9DDF50BCBBB2}"/>
    <cellStyle name="40% - Accent3 2" xfId="1493" xr:uid="{387C8B90-2055-43A6-B633-0E7ABC24E346}"/>
    <cellStyle name="40% - Accent3 2 10" xfId="5537" xr:uid="{8D4F7985-4D14-472E-A66A-5F6918663378}"/>
    <cellStyle name="40% - Accent3 2 10 2" xfId="12287" xr:uid="{B255EE34-F19A-4FC7-BFCF-A228636ED1C7}"/>
    <cellStyle name="40% - Accent3 2 11" xfId="12405" xr:uid="{5AB04142-F6D4-4484-A6C6-87090E627BF4}"/>
    <cellStyle name="40% - Accent3 2 11 2" xfId="16251" xr:uid="{380566BF-DD52-493D-9CF7-43202540913C}"/>
    <cellStyle name="40% - Accent3 2 11 2 2" xfId="22892" xr:uid="{4BF887E7-192A-4C5C-9541-643F3C4F4C99}"/>
    <cellStyle name="40% - Accent3 2 11 3" xfId="19541" xr:uid="{07B866D9-1F45-44A3-87F1-9BD18F6BA20E}"/>
    <cellStyle name="40% - Accent3 2 12" xfId="12473" xr:uid="{46FC6466-EED4-4EFA-8F77-DAE459CD01FA}"/>
    <cellStyle name="40% - Accent3 2 12 2" xfId="19601" xr:uid="{3D7D2DCB-FC11-48C7-95A2-8512C61B5318}"/>
    <cellStyle name="40% - Accent3 2 13" xfId="22958" xr:uid="{239043F5-5D72-4E2E-8F7D-F42710D0BDE8}"/>
    <cellStyle name="40% - Accent3 2 14" xfId="23918" xr:uid="{B3841177-A6DB-4CCC-B040-C295258370BE}"/>
    <cellStyle name="40% - Accent3 2 15" xfId="24039" xr:uid="{24ACF4F3-E86A-444D-9F65-7ED8A4A28862}"/>
    <cellStyle name="40% - Accent3 2 16" xfId="24096" xr:uid="{C6CFA586-41C3-4614-959A-99E760E3D53D}"/>
    <cellStyle name="40% - Accent3 2 2" xfId="1494" xr:uid="{83B190E8-5740-426D-B0A5-A6D0A162EF4C}"/>
    <cellStyle name="40% - Accent3 2 2 2" xfId="3694" xr:uid="{39C63D1D-8842-422E-A13D-F591E3B0A1D6}"/>
    <cellStyle name="40% - Accent3 2 2 2 2" xfId="8846" xr:uid="{CD8CF3E7-E2CE-487D-8643-55403E397B4E}"/>
    <cellStyle name="40% - Accent3 2 2 3" xfId="5538" xr:uid="{A5C2DD05-DE30-4699-9F65-7A87A26B1C45}"/>
    <cellStyle name="40% - Accent3 2 2 4" xfId="12780" xr:uid="{E0B5525F-3D1E-488C-ADE5-121A22F5436D}"/>
    <cellStyle name="40% - Accent3 2 2 4 2" xfId="19775" xr:uid="{86181764-EB6C-4B78-B0EF-8FD345C15356}"/>
    <cellStyle name="40% - Accent3 2 2 5" xfId="16424" xr:uid="{9FB519DE-364E-4E56-BE49-5D9ADF949060}"/>
    <cellStyle name="40% - Accent3 2 2 6" xfId="23974" xr:uid="{01B2D988-D867-46DE-900D-3A0CC5D4B428}"/>
    <cellStyle name="40% - Accent3 2 3" xfId="3372" xr:uid="{59350F05-D35E-4BA7-856C-B4945052DE53}"/>
    <cellStyle name="40% - Accent3 2 3 2" xfId="8847" xr:uid="{7133790D-5113-4948-9C1A-A4FE70FC4237}"/>
    <cellStyle name="40% - Accent3 2 3 3" xfId="24016" xr:uid="{3DE60D63-3567-4067-B628-5A7730258FC6}"/>
    <cellStyle name="40% - Accent3 2 3 4" xfId="5539" xr:uid="{ACE1F890-A0BE-40C5-A80A-F19FD288D605}"/>
    <cellStyle name="40% - Accent3 2 4" xfId="5540" xr:uid="{A1899E75-46DC-4386-8499-9542957D5F01}"/>
    <cellStyle name="40% - Accent3 2 4 2" xfId="8848" xr:uid="{8DB1D4AC-B6D2-4FBC-AC7E-9ADC6D047E77}"/>
    <cellStyle name="40% - Accent3 2 5" xfId="5541" xr:uid="{93972A77-4251-4855-A932-500AF046AAFC}"/>
    <cellStyle name="40% - Accent3 2 5 2" xfId="8849" xr:uid="{8F873C01-FAA3-428D-B803-9105077B8A05}"/>
    <cellStyle name="40% - Accent3 2 6" xfId="5542" xr:uid="{5E49A317-57D7-43EC-BEF4-0B96A3D60709}"/>
    <cellStyle name="40% - Accent3 2 6 2" xfId="8850" xr:uid="{CE0F6AE1-F677-4098-8170-83E623F34E1D}"/>
    <cellStyle name="40% - Accent3 2 7" xfId="5543" xr:uid="{BEA6A2D4-547D-45CD-B643-097AB720FE32}"/>
    <cellStyle name="40% - Accent3 2 7 2" xfId="8851" xr:uid="{0E6880E0-0D0A-4B67-BE1B-074293A644AF}"/>
    <cellStyle name="40% - Accent3 2 8" xfId="5544" xr:uid="{4DD5C2CE-8442-4A63-941B-442CD5D29C3C}"/>
    <cellStyle name="40% - Accent3 2 8 2" xfId="8852" xr:uid="{97A3FC97-6A10-44DC-B020-EEA5DA115A59}"/>
    <cellStyle name="40% - Accent3 2 9" xfId="8255" xr:uid="{60F9A406-50AF-4BA2-BD0F-E571D9FF48A3}"/>
    <cellStyle name="40% - Accent3 2 9 2" xfId="10254" xr:uid="{B847CF6F-6C2B-4105-951F-D809261DFAF0}"/>
    <cellStyle name="40% - Accent3 2 9 2 2" xfId="12103" xr:uid="{3AA41775-CA70-42BD-A033-4331AB567B4A}"/>
    <cellStyle name="40% - Accent3 2 9 2 2 2" xfId="16035" xr:uid="{C2A0706C-C674-4B9C-9BBE-B68702DEBF8A}"/>
    <cellStyle name="40% - Accent3 2 9 2 2 2 2" xfId="22676" xr:uid="{7FE3F555-73EE-4808-AC62-6D771172BC42}"/>
    <cellStyle name="40% - Accent3 2 9 2 2 3" xfId="19325" xr:uid="{8911C8E3-734E-4772-8549-4BB57B85F142}"/>
    <cellStyle name="40% - Accent3 2 9 2 2 4" xfId="25601" xr:uid="{971A2076-E4A8-42B4-A63C-B22C29714DDE}"/>
    <cellStyle name="40% - Accent3 2 9 2 3" xfId="14501" xr:uid="{34426BC1-4CEC-4D34-A6A7-4210875E97AE}"/>
    <cellStyle name="40% - Accent3 2 9 2 3 2" xfId="21142" xr:uid="{8B740C02-F048-4BF4-9918-9805DA3D9670}"/>
    <cellStyle name="40% - Accent3 2 9 2 4" xfId="17791" xr:uid="{D44992DE-7B68-43E7-A06B-D9E0E10ED2B8}"/>
    <cellStyle name="40% - Accent3 2 9 2 5" xfId="23582" xr:uid="{4F5F36E8-E2AD-4425-B467-B359F2A5566A}"/>
    <cellStyle name="40% - Accent3 2 9 2 6" xfId="24717" xr:uid="{1062F9F1-18CE-4149-80B7-7A620FE9A578}"/>
    <cellStyle name="40% - Accent3 2 9 3" xfId="11734" xr:uid="{7ACAF5F2-6ED6-456C-8190-29A5EA37F205}"/>
    <cellStyle name="40% - Accent3 2 9 3 2" xfId="15666" xr:uid="{223FDC82-C00A-414A-B163-FF3983CD2BA4}"/>
    <cellStyle name="40% - Accent3 2 9 3 2 2" xfId="22307" xr:uid="{31212D84-123E-405D-A995-ABA9F869E2A1}"/>
    <cellStyle name="40% - Accent3 2 9 3 3" xfId="18956" xr:uid="{54FDB090-48F5-435A-9D6C-5A929E91EFE9}"/>
    <cellStyle name="40% - Accent3 2 9 3 4" xfId="25237" xr:uid="{314475D8-2F64-467F-BD48-EA7F8F9A417B}"/>
    <cellStyle name="40% - Accent3 2 9 4" xfId="14132" xr:uid="{AD5F40C2-A725-4B8D-91B4-147C34297C60}"/>
    <cellStyle name="40% - Accent3 2 9 4 2" xfId="20773" xr:uid="{A0792CAA-9FD0-4D9E-96B8-520127649A32}"/>
    <cellStyle name="40% - Accent3 2 9 5" xfId="17422" xr:uid="{9C200E39-BD9C-4027-BE90-4475EA91E7B9}"/>
    <cellStyle name="40% - Accent3 2 9 6" xfId="23191" xr:uid="{FB7EE107-91C4-4E36-9BB8-85A26AA7AADD}"/>
    <cellStyle name="40% - Accent3 2 9 7" xfId="24331" xr:uid="{93DF216C-6F82-4D48-9D87-11C165B5C5D9}"/>
    <cellStyle name="40% - Accent3 20" xfId="4223" xr:uid="{A5850AFC-E71C-493B-B2AA-5AC30EEEA3A6}"/>
    <cellStyle name="40% - Accent3 20 2" xfId="8688" xr:uid="{F40A3C45-3A22-4973-ACD8-D77CCC79C6E7}"/>
    <cellStyle name="40% - Accent3 21" xfId="4244" xr:uid="{F3213F4D-9642-438C-8517-756CE01AD4A2}"/>
    <cellStyle name="40% - Accent3 21 2" xfId="10375" xr:uid="{0231EEC1-1AAA-4662-912C-0140047A33AA}"/>
    <cellStyle name="40% - Accent3 21 2 2" xfId="12225" xr:uid="{13C2DCD8-3B4E-4DF9-BDA9-1391A00F176E}"/>
    <cellStyle name="40% - Accent3 21 2 2 2" xfId="16157" xr:uid="{752AECC7-0F5D-499F-BB1D-957D2F009404}"/>
    <cellStyle name="40% - Accent3 21 2 2 2 2" xfId="22798" xr:uid="{881DA029-B820-48C5-BC22-2CD0BB61D81C}"/>
    <cellStyle name="40% - Accent3 21 2 2 3" xfId="19447" xr:uid="{4C3CAB4D-54AD-4FD0-B228-05164E565297}"/>
    <cellStyle name="40% - Accent3 21 2 2 4" xfId="25723" xr:uid="{9F15FEEA-1E88-45AF-8155-394DCB29E8AE}"/>
    <cellStyle name="40% - Accent3 21 2 3" xfId="14623" xr:uid="{A45B6F52-76B3-412E-BDE5-A56B9B95F862}"/>
    <cellStyle name="40% - Accent3 21 2 3 2" xfId="21264" xr:uid="{FB92239E-88A6-4419-A34D-9BCBF61E7B16}"/>
    <cellStyle name="40% - Accent3 21 2 4" xfId="17913" xr:uid="{00E9D19A-3B27-449B-B7BB-B42641335ED4}"/>
    <cellStyle name="40% - Accent3 21 2 5" xfId="23704" xr:uid="{4BF4585F-2682-43F2-9289-2D0594480C7A}"/>
    <cellStyle name="40% - Accent3 21 2 6" xfId="24839" xr:uid="{A9DA5B60-129F-4D7F-903F-0B6B72D86D91}"/>
    <cellStyle name="40% - Accent3 21 3" xfId="8732" xr:uid="{88279348-7F54-4133-A808-03CFBB26E00B}"/>
    <cellStyle name="40% - Accent3 21 3 2" xfId="14255" xr:uid="{C29FC4DB-ACDB-4419-8E85-B16543E7A264}"/>
    <cellStyle name="40% - Accent3 21 3 2 2" xfId="20896" xr:uid="{26FD1EF9-36EE-4115-8039-4888B7F58E9A}"/>
    <cellStyle name="40% - Accent3 21 3 3" xfId="17545" xr:uid="{347782C3-27B3-4F6F-87DC-95CE1F7F13EA}"/>
    <cellStyle name="40% - Accent3 21 3 4" xfId="25359" xr:uid="{F8B19DA7-8F3E-4BF3-881E-2653E883F515}"/>
    <cellStyle name="40% - Accent3 21 4" xfId="11857" xr:uid="{40D07ABA-CCCD-4B99-93E3-C0D78B5F6B23}"/>
    <cellStyle name="40% - Accent3 21 4 2" xfId="15789" xr:uid="{7B7B0E78-244D-478F-8168-B48C314282F8}"/>
    <cellStyle name="40% - Accent3 21 4 2 2" xfId="22430" xr:uid="{304609A9-139F-40D4-AD55-3CFF56BFEBF8}"/>
    <cellStyle name="40% - Accent3 21 4 3" xfId="19079" xr:uid="{4A26AA43-1F55-4046-AD82-1F2B6E9A26DA}"/>
    <cellStyle name="40% - Accent3 21 5" xfId="12937" xr:uid="{6DC144FA-5C90-45AF-916C-8B005CA26FF6}"/>
    <cellStyle name="40% - Accent3 21 6" xfId="23336" xr:uid="{D7898419-61D8-4730-AB8A-50CB6AB4632C}"/>
    <cellStyle name="40% - Accent3 21 7" xfId="24475" xr:uid="{BCEA70CC-D538-4714-9CD3-2E9A75D1A946}"/>
    <cellStyle name="40% - Accent3 22" xfId="4265" xr:uid="{0020BF90-CEA7-4B2B-B858-0738B61B0F60}"/>
    <cellStyle name="40% - Accent3 22 2" xfId="10404" xr:uid="{7000AB8C-0595-4977-96DF-06734E785C63}"/>
    <cellStyle name="40% - Accent3 22 2 2" xfId="12254" xr:uid="{D3D690B8-5B41-49B0-A891-ACD985790E92}"/>
    <cellStyle name="40% - Accent3 22 2 2 2" xfId="16186" xr:uid="{3ABE12A3-B294-4A37-8D8F-6D6C5C7EFE2B}"/>
    <cellStyle name="40% - Accent3 22 2 2 2 2" xfId="22827" xr:uid="{213A23B8-6D44-426D-972E-CC08F7FC4C9B}"/>
    <cellStyle name="40% - Accent3 22 2 2 3" xfId="19476" xr:uid="{32BF7190-989A-4136-8061-B47227C816C0}"/>
    <cellStyle name="40% - Accent3 22 2 2 4" xfId="25752" xr:uid="{FAFCFB80-4E02-4AF5-8A4E-815CEF366B36}"/>
    <cellStyle name="40% - Accent3 22 2 3" xfId="14652" xr:uid="{5311E4EB-C177-4811-813C-B8B5DC34BB0F}"/>
    <cellStyle name="40% - Accent3 22 2 3 2" xfId="21293" xr:uid="{3ECDA7C0-EDB8-4AAA-BEA2-161179F7A750}"/>
    <cellStyle name="40% - Accent3 22 2 4" xfId="17942" xr:uid="{F1BFC495-F105-4B14-9AF2-719292A6DE2B}"/>
    <cellStyle name="40% - Accent3 22 2 5" xfId="23733" xr:uid="{3119E7F6-FA8B-42F0-A48B-E6FDC303AD7D}"/>
    <cellStyle name="40% - Accent3 22 2 6" xfId="24868" xr:uid="{F948DBBE-7162-4D93-B7FB-256AB07CC2A2}"/>
    <cellStyle name="40% - Accent3 22 3" xfId="8761" xr:uid="{7F206F1A-D21A-4C47-93A2-3AA9B0C61ACE}"/>
    <cellStyle name="40% - Accent3 22 3 2" xfId="14284" xr:uid="{6C6589D1-61B3-42E8-85D6-EC6F9AE9FBC0}"/>
    <cellStyle name="40% - Accent3 22 3 2 2" xfId="20925" xr:uid="{8040313A-DB7A-45AC-82E9-0081052A79CC}"/>
    <cellStyle name="40% - Accent3 22 3 3" xfId="17574" xr:uid="{12381D83-A135-4612-8E4E-85BC4C4EB5B9}"/>
    <cellStyle name="40% - Accent3 22 3 4" xfId="25388" xr:uid="{4AA5AA38-83AF-4FBB-84A2-D601F4EDEE8D}"/>
    <cellStyle name="40% - Accent3 22 4" xfId="11886" xr:uid="{519C66E9-F137-4F68-8B2A-769C7851307F}"/>
    <cellStyle name="40% - Accent3 22 4 2" xfId="15818" xr:uid="{234C6C9C-1B5F-4A3D-9CD7-3E4C447F40B9}"/>
    <cellStyle name="40% - Accent3 22 4 2 2" xfId="22459" xr:uid="{9CB47183-A669-4E4F-94F1-4BB1035EFFC5}"/>
    <cellStyle name="40% - Accent3 22 4 3" xfId="19108" xr:uid="{B315450A-A9F4-4AD1-8F0B-98A9B0C74ABB}"/>
    <cellStyle name="40% - Accent3 22 5" xfId="12956" xr:uid="{245B3D54-8385-4313-93F4-7CDD5702C564}"/>
    <cellStyle name="40% - Accent3 22 6" xfId="23365" xr:uid="{20B0F3CB-9788-4FF1-A994-93DFCDA261B0}"/>
    <cellStyle name="40% - Accent3 22 7" xfId="24504" xr:uid="{B7FAD242-E29B-4D82-8CC1-D2CA2F068A5B}"/>
    <cellStyle name="40% - Accent3 23" xfId="4286" xr:uid="{4583B858-DD3E-4375-A00E-643273E47F67}"/>
    <cellStyle name="40% - Accent3 23 2" xfId="10063" xr:uid="{51286F38-0E1B-4588-AAC6-096ED1656F2A}"/>
    <cellStyle name="40% - Accent3 23 2 2" xfId="14310" xr:uid="{384DA075-51C2-448D-98FE-DBA0CDAE5E67}"/>
    <cellStyle name="40% - Accent3 23 2 2 2" xfId="20951" xr:uid="{6D31F339-4E66-4D38-B6B7-F44599CFF850}"/>
    <cellStyle name="40% - Accent3 23 2 3" xfId="17600" xr:uid="{9708CD91-0F93-44D6-B789-2DF5B64F877D}"/>
    <cellStyle name="40% - Accent3 23 2 4" xfId="25410" xr:uid="{E8215A11-3B54-428B-BFF8-7F4011294AFD}"/>
    <cellStyle name="40% - Accent3 23 3" xfId="11912" xr:uid="{01BEF099-2D1E-4F69-AD99-074F13461E07}"/>
    <cellStyle name="40% - Accent3 23 3 2" xfId="15844" xr:uid="{BBAEB167-9012-49DB-9660-0D5C136EDE6A}"/>
    <cellStyle name="40% - Accent3 23 3 2 2" xfId="22485" xr:uid="{4C0EE46C-E7F9-423F-AE30-BBAC05B55E2F}"/>
    <cellStyle name="40% - Accent3 23 3 3" xfId="19134" xr:uid="{268429AF-5713-43DA-ADD8-1D694BEEC05B}"/>
    <cellStyle name="40% - Accent3 23 4" xfId="12976" xr:uid="{649F297E-1C1F-4CDD-BA27-266859142314}"/>
    <cellStyle name="40% - Accent3 23 5" xfId="23391" xr:uid="{6D2AC723-7E59-440F-8CF4-1E9D9B9A85F9}"/>
    <cellStyle name="40% - Accent3 23 6" xfId="24526" xr:uid="{A6482780-FB6B-4A13-98B7-27F766A0A25E}"/>
    <cellStyle name="40% - Accent3 24" xfId="4313" xr:uid="{573AA164-3D1C-41CB-898A-8BDEFCE08629}"/>
    <cellStyle name="40% - Accent3 24 2" xfId="4937" xr:uid="{4D21505D-F635-423C-B193-A065FED4A36D}"/>
    <cellStyle name="40% - Accent3 24 2 2" xfId="13302" xr:uid="{196FE074-27C9-49E2-96F9-6E6A157AC5C0}"/>
    <cellStyle name="40% - Accent3 24 2 2 2" xfId="19943" xr:uid="{6439ED89-AF9C-47E3-B682-E9AEEC00255C}"/>
    <cellStyle name="40% - Accent3 24 2 3" xfId="16592" xr:uid="{3C3F2532-23F9-4789-8187-C84E69510134}"/>
    <cellStyle name="40% - Accent3 24 2 4" xfId="25046" xr:uid="{9E2684DD-6A19-473B-963A-A2F4AB2CCA4A}"/>
    <cellStyle name="40% - Accent3 24 3" xfId="10909" xr:uid="{ECBAE8BC-EDAA-48A3-AE6A-D044A9EEE625}"/>
    <cellStyle name="40% - Accent3 24 3 2" xfId="14841" xr:uid="{EBBE0E76-D61A-45C2-AB23-4B4F63336870}"/>
    <cellStyle name="40% - Accent3 24 3 2 2" xfId="21482" xr:uid="{9C898FDF-D179-4423-9858-19E4CF9D4EBB}"/>
    <cellStyle name="40% - Accent3 24 3 3" xfId="18131" xr:uid="{716C05C4-B447-49E1-A67C-22BFADE977A8}"/>
    <cellStyle name="40% - Accent3 24 4" xfId="13002" xr:uid="{1ECEA193-C0B0-48E3-BA44-B6CCF7EEC643}"/>
    <cellStyle name="40% - Accent3 24 5" xfId="22994" xr:uid="{A962D49E-0788-4E2A-B7BC-DA74F7115338}"/>
    <cellStyle name="40% - Accent3 24 6" xfId="24140" xr:uid="{C369CBF6-9158-4FFE-AB40-F38A9BBB5CB3}"/>
    <cellStyle name="40% - Accent3 25" xfId="4333" xr:uid="{11BCFC72-9A59-4B07-AADD-AD979AEA6683}"/>
    <cellStyle name="40% - Accent3 25 2" xfId="10772" xr:uid="{9D2F6E81-6E4B-4566-86F9-F347724A70F5}"/>
    <cellStyle name="40% - Accent3 25 2 2" xfId="14786" xr:uid="{19AF3074-93EA-4FAF-BE89-9E2E692FDAE4}"/>
    <cellStyle name="40% - Accent3 25 2 2 2" xfId="21427" xr:uid="{C9BBB775-9BC1-4C77-A087-2FA3E610DC4A}"/>
    <cellStyle name="40% - Accent3 25 2 3" xfId="18076" xr:uid="{6DCBA339-19D4-41FF-8A9C-481AD0B75138}"/>
    <cellStyle name="40% - Accent3 25 3" xfId="13022" xr:uid="{7BB5B45D-FD6A-43E8-8D71-714850CFC4DC}"/>
    <cellStyle name="40% - Accent3 25 4" xfId="25002" xr:uid="{754C78E6-1D44-4747-A9FC-A9BC9D9BE556}"/>
    <cellStyle name="40% - Accent3 26" xfId="4355" xr:uid="{BD2D992C-C543-4422-BE3A-81691AE9734B}"/>
    <cellStyle name="40% - Accent3 26 2" xfId="13044" xr:uid="{7B791B26-FE3E-47F8-9469-95CD5D06287E}"/>
    <cellStyle name="40% - Accent3 26 3" xfId="25029" xr:uid="{ABA8ECC4-842C-4AE9-AEB4-C326EE034BB6}"/>
    <cellStyle name="40% - Accent3 27" xfId="4379" xr:uid="{EB66EB07-3370-485A-B008-C2FD5876E049}"/>
    <cellStyle name="40% - Accent3 27 2" xfId="13068" xr:uid="{695290AA-FAA0-4A1A-9B21-92C361E15593}"/>
    <cellStyle name="40% - Accent3 28" xfId="4402" xr:uid="{C7A089F5-F8CE-48F1-BD56-A906248EE311}"/>
    <cellStyle name="40% - Accent3 28 2" xfId="13091" xr:uid="{05301054-6734-42C8-8DEA-60B0282AA403}"/>
    <cellStyle name="40% - Accent3 29" xfId="4435" xr:uid="{E911CA5C-1D46-4176-AD83-ABE97F0CC641}"/>
    <cellStyle name="40% - Accent3 29 2" xfId="13115" xr:uid="{58D111F3-A955-4901-AF81-0E484275E1EE}"/>
    <cellStyle name="40% - Accent3 3" xfId="1495" xr:uid="{8F5C0B67-6A63-445D-8646-E197354DA13A}"/>
    <cellStyle name="40% - Accent3 3 2" xfId="3695" xr:uid="{8D437D8D-A8ED-430E-A23A-53767263F5D5}"/>
    <cellStyle name="40% - Accent3 3 2 2" xfId="8853" xr:uid="{CE6FAD5C-9915-4DE1-8112-6389062D6770}"/>
    <cellStyle name="40% - Accent3 3 2 3" xfId="12781" xr:uid="{F6DCC230-F7CE-48BA-9A0B-3F5CBA9C3BB9}"/>
    <cellStyle name="40% - Accent3 3 2 3 2" xfId="19776" xr:uid="{B2DE0EA7-8261-4F1E-9046-14C3B9075237}"/>
    <cellStyle name="40% - Accent3 3 2 4" xfId="16425" xr:uid="{C8CA9C26-1286-4EA8-958B-BEA5A242A513}"/>
    <cellStyle name="40% - Accent3 3 3" xfId="3420" xr:uid="{ACC94CB2-D120-495D-A2B0-4CA620917551}"/>
    <cellStyle name="40% - Accent3 3 3 2" xfId="5545" xr:uid="{0618B180-0B94-42EF-BAB1-47C922BDBD1D}"/>
    <cellStyle name="40% - Accent3 3 4" xfId="12419" xr:uid="{D102AEED-AD95-4A96-B0C4-40DA730182FD}"/>
    <cellStyle name="40% - Accent3 3 4 2" xfId="16265" xr:uid="{0CA1867C-BDCA-481E-BCFD-4730FDE1AA2B}"/>
    <cellStyle name="40% - Accent3 3 4 2 2" xfId="22906" xr:uid="{87CCD6D0-88C2-431D-BF20-FFDC84EE8744}"/>
    <cellStyle name="40% - Accent3 3 4 3" xfId="19555" xr:uid="{5243D5EF-688D-46DB-B18C-21287D0444F5}"/>
    <cellStyle name="40% - Accent3 3 5" xfId="12487" xr:uid="{1974CC98-8F44-4935-8158-AA3BDCA835D1}"/>
    <cellStyle name="40% - Accent3 3 5 2" xfId="19615" xr:uid="{9E5CE76A-4E66-428E-B93B-5FA6C52A3FA2}"/>
    <cellStyle name="40% - Accent3 3 6" xfId="12555" xr:uid="{AFEB005E-BD62-41FB-9F03-221F98BF8CAC}"/>
    <cellStyle name="40% - Accent3 3 7" xfId="22972" xr:uid="{73A29EFA-94B5-4F33-9F50-0B517EE97619}"/>
    <cellStyle name="40% - Accent3 3 8" xfId="23955" xr:uid="{C271D292-E4BA-4BBA-96B3-CD7F72AF47ED}"/>
    <cellStyle name="40% - Accent3 3 9" xfId="24110" xr:uid="{D9B46E78-A8E2-4BE4-B4A9-25953712B928}"/>
    <cellStyle name="40% - Accent3 30" xfId="3234" xr:uid="{822FC1AC-4AEF-41AA-9FEE-EBE560CE6D9C}"/>
    <cellStyle name="40% - Accent3 30 2" xfId="13137" xr:uid="{A4884402-164F-41D3-9A50-4147B827290E}"/>
    <cellStyle name="40% - Accent3 31" xfId="4528" xr:uid="{90A3C198-7B2E-4E1C-AE19-15A61CA7E293}"/>
    <cellStyle name="40% - Accent3 31 2" xfId="13158" xr:uid="{F69BE694-88C5-4E2C-9F21-801514788D51}"/>
    <cellStyle name="40% - Accent3 32" xfId="4551" xr:uid="{CE575534-1602-4478-AD21-CDEF5B0BFE31}"/>
    <cellStyle name="40% - Accent3 32 2" xfId="13179" xr:uid="{2D96B4F1-1C25-4FF3-A71D-4BA3412F4F68}"/>
    <cellStyle name="40% - Accent3 33" xfId="4610" xr:uid="{22C497DE-6567-4846-AB4B-535973CC9D35}"/>
    <cellStyle name="40% - Accent3 33 2" xfId="13207" xr:uid="{973149EF-B274-4FBB-AEF4-27501DAB7C80}"/>
    <cellStyle name="40% - Accent3 34" xfId="4631" xr:uid="{E1EAA2A5-641B-4FEB-860A-D6DB47F91C09}"/>
    <cellStyle name="40% - Accent3 34 2" xfId="13226" xr:uid="{1079882A-A7A7-4699-9CEC-D26E73B9E0B8}"/>
    <cellStyle name="40% - Accent3 35" xfId="4828" xr:uid="{51F9DB4D-89F1-4247-A6FC-516981C05214}"/>
    <cellStyle name="40% - Accent3 35 2" xfId="13259" xr:uid="{7EF44938-A8CC-44CA-8EF8-19C2FF988028}"/>
    <cellStyle name="40% - Accent3 35 2 2" xfId="19900" xr:uid="{4FE5EB5E-C5C1-4E77-8F18-01F529B3A76A}"/>
    <cellStyle name="40% - Accent3 35 3" xfId="16549" xr:uid="{E6065974-94C8-40D7-ADEE-BBEF00893B67}"/>
    <cellStyle name="40% - Accent3 36" xfId="4883" xr:uid="{F612D1F2-2A5F-4FFA-A862-6710BB303DCA}"/>
    <cellStyle name="40% - Accent3 37" xfId="10838" xr:uid="{A4D0E006-E9E7-4F3A-8A95-5C472AF38B0D}"/>
    <cellStyle name="40% - Accent3 37 2" xfId="14812" xr:uid="{4B0561CF-354D-4D64-8829-F3EB5F68CAA7}"/>
    <cellStyle name="40% - Accent3 37 2 2" xfId="21453" xr:uid="{1F9B886A-2701-41F4-8C2A-0AF59B269E1C}"/>
    <cellStyle name="40% - Accent3 37 3" xfId="18102" xr:uid="{D6843CC6-2D6A-46EC-8C50-115A286AE30A}"/>
    <cellStyle name="40% - Accent3 38" xfId="12381" xr:uid="{11847B12-E87A-49B4-821C-ABE82AEBC426}"/>
    <cellStyle name="40% - Accent3 38 2" xfId="16230" xr:uid="{4EDA2589-038E-4A29-AFA2-96CA73A317CA}"/>
    <cellStyle name="40% - Accent3 38 2 2" xfId="22871" xr:uid="{20CFAD6C-C62E-4005-99DE-B17D4DE6FDBC}"/>
    <cellStyle name="40% - Accent3 38 3" xfId="19520" xr:uid="{0A1E1806-3A72-4528-B354-6B02F1410CEA}"/>
    <cellStyle name="40% - Accent3 39" xfId="12449" xr:uid="{266857A6-63A2-4145-9D31-5C69F20BA46E}"/>
    <cellStyle name="40% - Accent3 39 2" xfId="19580" xr:uid="{6F809F87-4A24-4338-A406-D0095887806E}"/>
    <cellStyle name="40% - Accent3 4" xfId="1496" xr:uid="{8573D7FA-B8EC-4823-9AD8-CAD9B59235F0}"/>
    <cellStyle name="40% - Accent3 4 2" xfId="3696" xr:uid="{5E5791D7-38C9-4605-8FCA-C025E905DCDE}"/>
    <cellStyle name="40% - Accent3 4 2 2" xfId="8854" xr:uid="{90267837-7432-4395-9B7A-2BE6ED995FBC}"/>
    <cellStyle name="40% - Accent3 4 2 3" xfId="12782" xr:uid="{91ABF1CF-A61A-4A32-AC1A-E0068C7AFA38}"/>
    <cellStyle name="40% - Accent3 4 2 3 2" xfId="19777" xr:uid="{78972995-50CF-4818-BCA0-1F5E4650D931}"/>
    <cellStyle name="40% - Accent3 4 2 4" xfId="16426" xr:uid="{55E0B119-7AD8-447E-8634-73D46D6174D9}"/>
    <cellStyle name="40% - Accent3 4 3" xfId="3441" xr:uid="{CFBEC5B6-5F94-4889-9B5E-79A7276963A8}"/>
    <cellStyle name="40% - Accent3 4 3 2" xfId="5546" xr:uid="{BB9996B1-9106-4122-8F72-D446E2CD8A3B}"/>
    <cellStyle name="40% - Accent3 4 4" xfId="12416" xr:uid="{197D9DB3-C2FF-4150-9F32-80E0D6EDF44F}"/>
    <cellStyle name="40% - Accent3 4 4 2" xfId="16262" xr:uid="{2A4B7C38-6BDA-472D-8CDB-2F606E0638C7}"/>
    <cellStyle name="40% - Accent3 4 4 2 2" xfId="22903" xr:uid="{1AB3C5EE-EB2B-4CA0-83A3-63071C5B98E4}"/>
    <cellStyle name="40% - Accent3 4 4 3" xfId="19552" xr:uid="{243A3EC1-881B-4FE7-B583-A43D60B35298}"/>
    <cellStyle name="40% - Accent3 4 5" xfId="12484" xr:uid="{47844A78-2BA1-4B5E-8EE8-9E2DAB7AB2D5}"/>
    <cellStyle name="40% - Accent3 4 5 2" xfId="19612" xr:uid="{17C9157F-286E-43A3-80C2-8A6AE5AD173F}"/>
    <cellStyle name="40% - Accent3 4 6" xfId="12568" xr:uid="{A43C31A8-722E-4013-AF87-E8CF9B6A6C4F}"/>
    <cellStyle name="40% - Accent3 4 7" xfId="22969" xr:uid="{FC3AC791-EDF5-48DF-84E0-16E41D58C012}"/>
    <cellStyle name="40% - Accent3 4 8" xfId="24107" xr:uid="{19014D55-861D-4776-BE54-C6473800A575}"/>
    <cellStyle name="40% - Accent3 40" xfId="22934" xr:uid="{A478CA53-985E-472F-9B50-66271EFD985A}"/>
    <cellStyle name="40% - Accent3 41" xfId="23804" xr:uid="{B9D0846F-4C3D-42E7-94C7-EBDF00DE0003}"/>
    <cellStyle name="40% - Accent3 42" xfId="23862" xr:uid="{077F80B9-4F27-4989-9EBA-1FBC90D0802E}"/>
    <cellStyle name="40% - Accent3 43" xfId="24038" xr:uid="{5DB2DEFA-B30E-4FC4-9813-E5717F8A1566}"/>
    <cellStyle name="40% - Accent3 44" xfId="24072" xr:uid="{38172314-DB87-442F-A9A9-E59CB62A666B}"/>
    <cellStyle name="40% - Accent3 5" xfId="1497" xr:uid="{96975797-47B5-4C4A-A8A4-22EE00E81852}"/>
    <cellStyle name="40% - Accent3 5 2" xfId="3697" xr:uid="{84D3EAC0-01F5-47CC-AA5E-0391C924B353}"/>
    <cellStyle name="40% - Accent3 5 2 2" xfId="12783" xr:uid="{C1AB2F21-E45B-45A7-8C6A-907AD38193CC}"/>
    <cellStyle name="40% - Accent3 5 2 2 2" xfId="19778" xr:uid="{8850D1B0-1181-4FAE-93B7-E9BBA6F18894}"/>
    <cellStyle name="40% - Accent3 5 2 3" xfId="16427" xr:uid="{0C8A813C-7F9D-4735-B06B-BEE65D299329}"/>
    <cellStyle name="40% - Accent3 5 3" xfId="3463" xr:uid="{6514B9E3-786A-46D2-8F75-69E0EB69C315}"/>
    <cellStyle name="40% - Accent3 5 3 2" xfId="5547" xr:uid="{31ED75C1-24F1-4311-A5E8-4A8C7C1E5BBD}"/>
    <cellStyle name="40% - Accent3 5 4" xfId="12584" xr:uid="{7E0BB627-805B-4332-9D88-DA5A5066BBD3}"/>
    <cellStyle name="40% - Accent3 6" xfId="1498" xr:uid="{50E0F3CA-C0F1-4686-832B-44640799AFB5}"/>
    <cellStyle name="40% - Accent3 6 2" xfId="3698" xr:uid="{11AC72E3-5C2D-4F11-B4E7-951515CCE2EA}"/>
    <cellStyle name="40% - Accent3 6 2 2" xfId="12784" xr:uid="{C494BA4C-E2C4-4B3C-8206-14AB9EED92B5}"/>
    <cellStyle name="40% - Accent3 6 2 2 2" xfId="19779" xr:uid="{26BD1B9C-DEF8-4178-ACCC-CE50D4711FAF}"/>
    <cellStyle name="40% - Accent3 6 2 3" xfId="16428" xr:uid="{A7BC736E-495B-4482-97F2-3296BD6D2D66}"/>
    <cellStyle name="40% - Accent3 6 3" xfId="3483" xr:uid="{EA87094A-E609-49D2-81D0-B1F8CABDD2E9}"/>
    <cellStyle name="40% - Accent3 6 3 2" xfId="5548" xr:uid="{A8384DE4-DFF7-4812-B5A3-B6D82AE02BEA}"/>
    <cellStyle name="40% - Accent3 6 4" xfId="12603" xr:uid="{40785AFD-4073-4172-9EF9-B32C557702A9}"/>
    <cellStyle name="40% - Accent3 7" xfId="3507" xr:uid="{37C5950C-7141-4491-A562-D915FCB8E92C}"/>
    <cellStyle name="40% - Accent3 7 2" xfId="3699" xr:uid="{44BFB6A7-0BB4-407A-B6F7-793E738E6141}"/>
    <cellStyle name="40% - Accent3 7 2 2" xfId="12785" xr:uid="{BC2A0D5C-7AAE-44C9-9204-9188F9DB6F86}"/>
    <cellStyle name="40% - Accent3 7 2 2 2" xfId="19780" xr:uid="{D9572353-2117-43BF-A810-6137C7C8DF93}"/>
    <cellStyle name="40% - Accent3 7 2 3" xfId="16429" xr:uid="{652D1071-358D-46DD-8B79-ADBA189F6BE8}"/>
    <cellStyle name="40% - Accent3 7 3" xfId="5549" xr:uid="{3CD2BB59-E460-46C0-AE82-9A7D5C730CEF}"/>
    <cellStyle name="40% - Accent3 7 4" xfId="12624" xr:uid="{850EB551-5A21-468E-9A7F-BA7D0A073275}"/>
    <cellStyle name="40% - Accent3 8" xfId="3527" xr:uid="{192BBC60-90B6-4289-AD85-FF2958F76A0F}"/>
    <cellStyle name="40% - Accent3 8 2" xfId="3700" xr:uid="{384F7FFF-5B6D-451C-B92D-11C6D32F9E87}"/>
    <cellStyle name="40% - Accent3 8 2 2" xfId="12786" xr:uid="{2C585654-9A1C-4495-BE88-957498B3AD2B}"/>
    <cellStyle name="40% - Accent3 8 2 2 2" xfId="19781" xr:uid="{6F3F1D0C-B41D-444C-B499-4307B1DD98C8}"/>
    <cellStyle name="40% - Accent3 8 2 3" xfId="16430" xr:uid="{F78C6CDC-4985-439E-B9FB-E0CB007C92E5}"/>
    <cellStyle name="40% - Accent3 8 3" xfId="5550" xr:uid="{67C109B4-8889-435E-9082-A83122452DC8}"/>
    <cellStyle name="40% - Accent3 8 4" xfId="12644" xr:uid="{5A5B1CF6-35B3-4EA1-BDB3-CE692ED855D2}"/>
    <cellStyle name="40% - Accent3 9" xfId="3701" xr:uid="{5CC54AD0-1DF1-41CA-9B0B-936A85CC2AE2}"/>
    <cellStyle name="40% - Accent3 9 2" xfId="5551" xr:uid="{ABD4F5F3-91CC-4A63-9721-D10989D80F61}"/>
    <cellStyle name="40% - Accent3 9 3" xfId="12787" xr:uid="{67C57449-69CB-49D9-B687-49FA8308CCA1}"/>
    <cellStyle name="40% - Accent3 9 3 2" xfId="19782" xr:uid="{905FD570-2DE7-4CC2-9059-F05ACB0FDB6B}"/>
    <cellStyle name="40% - Accent3 9 4" xfId="16431" xr:uid="{B8523E28-36AB-4036-B404-C6E614EF06FB}"/>
    <cellStyle name="40% - Accent4 10" xfId="3702" xr:uid="{5F26F459-773B-4E52-8CB8-332E17C3D6FB}"/>
    <cellStyle name="40% - Accent4 10 2" xfId="5552" xr:uid="{A55BB41C-DAC3-46DB-BA42-9A0CCA689771}"/>
    <cellStyle name="40% - Accent4 10 3" xfId="12788" xr:uid="{8B72C6BD-3694-4C18-A72A-F655E439F195}"/>
    <cellStyle name="40% - Accent4 10 3 2" xfId="19783" xr:uid="{37B48E66-2338-4D45-8B05-055E0E8A1430}"/>
    <cellStyle name="40% - Accent4 10 4" xfId="16432" xr:uid="{470B2EC8-D632-4C72-85DE-55E3172D46F4}"/>
    <cellStyle name="40% - Accent4 11" xfId="3703" xr:uid="{59EE6D67-6CB9-41C8-9454-43B55CA349D3}"/>
    <cellStyle name="40% - Accent4 11 2" xfId="5553" xr:uid="{E5C6CCC9-7515-4869-A826-2DB8FA907000}"/>
    <cellStyle name="40% - Accent4 11 3" xfId="12789" xr:uid="{D4FC0A48-1765-49F9-ACCC-C9BE6D5A0EEF}"/>
    <cellStyle name="40% - Accent4 11 3 2" xfId="19784" xr:uid="{7B7F49FC-D223-4063-A8A1-459F54EA6AA5}"/>
    <cellStyle name="40% - Accent4 11 4" xfId="16433" xr:uid="{B45F4171-B2DD-4BB4-8151-2EFF42124B03}"/>
    <cellStyle name="40% - Accent4 12" xfId="3704" xr:uid="{55F53CDE-B4AC-4286-9541-A4F4FA502FB2}"/>
    <cellStyle name="40% - Accent4 12 2" xfId="5554" xr:uid="{672B0E1F-3F96-4E7A-BED6-3F7F86902FFF}"/>
    <cellStyle name="40% - Accent4 12 3" xfId="12790" xr:uid="{A1166717-D91D-44E5-85F0-7D95517796A5}"/>
    <cellStyle name="40% - Accent4 12 3 2" xfId="19785" xr:uid="{2C9AFF8D-87DA-4D89-B0F3-1FD3650C1C34}"/>
    <cellStyle name="40% - Accent4 12 4" xfId="16434" xr:uid="{759A92BE-1AAD-4B93-B9BD-615B001E0D9B}"/>
    <cellStyle name="40% - Accent4 13" xfId="3705" xr:uid="{1117F318-C052-4C49-81CE-F979E846F9F2}"/>
    <cellStyle name="40% - Accent4 13 2" xfId="5555" xr:uid="{BF27B5B4-F92D-4AD1-9DDC-584AD2D05915}"/>
    <cellStyle name="40% - Accent4 13 3" xfId="12791" xr:uid="{E507758D-24A7-4167-B2C4-3E166C0EEEE6}"/>
    <cellStyle name="40% - Accent4 13 3 2" xfId="19786" xr:uid="{C93FFAB3-BEC2-4232-94DD-F5C858B356F3}"/>
    <cellStyle name="40% - Accent4 13 4" xfId="16435" xr:uid="{ECE2F70B-A64B-451E-88D9-67D06BD24804}"/>
    <cellStyle name="40% - Accent4 14" xfId="3706" xr:uid="{E9E562A2-4044-4585-9EC6-7C57CE9D2A32}"/>
    <cellStyle name="40% - Accent4 14 2" xfId="5556" xr:uid="{A8B56DA4-1072-4D1D-B0A3-3CEC69B1FB3E}"/>
    <cellStyle name="40% - Accent4 14 3" xfId="12792" xr:uid="{93D05B75-B2A5-48DD-AEBC-57FE7DAD9FAD}"/>
    <cellStyle name="40% - Accent4 14 3 2" xfId="19787" xr:uid="{33EE6CC9-89A5-4D8B-B00D-BE2CC74406EF}"/>
    <cellStyle name="40% - Accent4 14 4" xfId="16436" xr:uid="{E9729F09-85BE-45D3-8B23-48D86EFD5428}"/>
    <cellStyle name="40% - Accent4 15" xfId="4146" xr:uid="{EFF1FB1C-9B45-440C-B16C-7D59024732AB}"/>
    <cellStyle name="40% - Accent4 15 2" xfId="5557" xr:uid="{94467454-E04A-46AF-855A-414A93E1928D}"/>
    <cellStyle name="40% - Accent4 15 3" xfId="12858" xr:uid="{0B06AD09-396A-47CB-9F11-112C424693C2}"/>
    <cellStyle name="40% - Accent4 15 3 2" xfId="19845" xr:uid="{700E9EB3-BB82-46DD-8684-E450C6E5C19B}"/>
    <cellStyle name="40% - Accent4 15 4" xfId="16494" xr:uid="{2008959A-A2D9-4DD3-852F-D8209D5B9CB5}"/>
    <cellStyle name="40% - Accent4 16" xfId="4159" xr:uid="{787D717B-1418-4142-8446-6DBA24EA1933}"/>
    <cellStyle name="40% - Accent4 16 2" xfId="5558" xr:uid="{93A254CF-F061-48F0-AD97-3166807BA88F}"/>
    <cellStyle name="40% - Accent4 16 3" xfId="12871" xr:uid="{1F6DB0B7-EDE6-455B-AD72-3FA5579534EC}"/>
    <cellStyle name="40% - Accent4 16 3 2" xfId="19858" xr:uid="{91972750-5FD0-4F02-A2D3-61941D258C30}"/>
    <cellStyle name="40% - Accent4 16 4" xfId="16507" xr:uid="{1539079B-7392-41F2-943B-658091E90410}"/>
    <cellStyle name="40% - Accent4 17" xfId="4172" xr:uid="{1566D537-E9EA-45B2-A107-5533D5FD1580}"/>
    <cellStyle name="40% - Accent4 17 2" xfId="5559" xr:uid="{9FB937F7-299E-4718-9C01-1BEA4688C501}"/>
    <cellStyle name="40% - Accent4 17 3" xfId="12884" xr:uid="{00C6F86B-E0F5-468F-87C2-C2571EC531DA}"/>
    <cellStyle name="40% - Accent4 17 3 2" xfId="19871" xr:uid="{29C1A7FA-A116-49C1-BF22-DED14B707025}"/>
    <cellStyle name="40% - Accent4 17 4" xfId="16520" xr:uid="{E76D7EB1-554B-4870-87D4-D63E3F6F67FC}"/>
    <cellStyle name="40% - Accent4 18" xfId="3569" xr:uid="{2F9D09BC-8AA4-44A5-840D-9C7D28133C93}"/>
    <cellStyle name="40% - Accent4 18 2" xfId="10270" xr:uid="{8682A174-D5A4-479B-9985-4D7EC3A9E353}"/>
    <cellStyle name="40% - Accent4 18 2 2" xfId="12119" xr:uid="{A3941523-37D4-418A-8241-C5D7E1724681}"/>
    <cellStyle name="40% - Accent4 18 2 2 2" xfId="16051" xr:uid="{0EF9CA28-6F83-40C0-AF48-99AF0080B737}"/>
    <cellStyle name="40% - Accent4 18 2 2 2 2" xfId="22692" xr:uid="{5A7755B9-29B4-481E-8842-FD57E9374799}"/>
    <cellStyle name="40% - Accent4 18 2 2 3" xfId="19341" xr:uid="{8A537D3A-E541-46F4-A82A-1D3C0F66D073}"/>
    <cellStyle name="40% - Accent4 18 2 2 4" xfId="25617" xr:uid="{AFA6A6EA-911B-45E8-AA33-5CC68065F264}"/>
    <cellStyle name="40% - Accent4 18 2 3" xfId="14517" xr:uid="{0F9E8D7B-A1DF-414F-AD7E-F04AD1B7E866}"/>
    <cellStyle name="40% - Accent4 18 2 3 2" xfId="21158" xr:uid="{36146B0C-DC17-4627-9638-91B48F90362B}"/>
    <cellStyle name="40% - Accent4 18 2 4" xfId="17807" xr:uid="{C4989AC0-8B1F-4723-8E4E-477CD849D45E}"/>
    <cellStyle name="40% - Accent4 18 2 5" xfId="23598" xr:uid="{F5ACE83C-95AE-4E06-8A66-7533ADAE44AB}"/>
    <cellStyle name="40% - Accent4 18 2 6" xfId="24733" xr:uid="{A999B4C1-3ADC-452A-A81B-1469F616F072}"/>
    <cellStyle name="40% - Accent4 18 3" xfId="8272" xr:uid="{D84FA31B-E0AD-4BFA-B643-86D9D3C252BD}"/>
    <cellStyle name="40% - Accent4 18 3 2" xfId="14148" xr:uid="{D03704AF-8914-4808-9F40-3CE3B7CF2E6B}"/>
    <cellStyle name="40% - Accent4 18 3 2 2" xfId="20789" xr:uid="{6FCFBDB8-5A99-4084-804C-B9D210CB6DB8}"/>
    <cellStyle name="40% - Accent4 18 3 3" xfId="17438" xr:uid="{85BFA3FC-4983-4BDF-9789-15586258AAB6}"/>
    <cellStyle name="40% - Accent4 18 3 4" xfId="25253" xr:uid="{EB1A591F-3020-4C47-8610-53A1E2F0DE56}"/>
    <cellStyle name="40% - Accent4 18 4" xfId="11750" xr:uid="{C3E4312A-B102-40A7-BB02-D4ACCD3B7B41}"/>
    <cellStyle name="40% - Accent4 18 4 2" xfId="15682" xr:uid="{A436F906-E43E-4F5F-AE02-4D5F6727E765}"/>
    <cellStyle name="40% - Accent4 18 4 2 2" xfId="22323" xr:uid="{9277B3FD-EFCB-4A0E-A275-5469E752095C}"/>
    <cellStyle name="40% - Accent4 18 4 3" xfId="18972" xr:uid="{2F54B0B6-95BE-4369-BBB1-D46686A6D706}"/>
    <cellStyle name="40% - Accent4 18 5" xfId="12662" xr:uid="{04820C56-C93C-49BC-BBBA-CF519F0966CD}"/>
    <cellStyle name="40% - Accent4 18 5 2" xfId="19659" xr:uid="{6A1F60AB-49BB-46F1-B702-AE497FA7CB57}"/>
    <cellStyle name="40% - Accent4 18 6" xfId="16308" xr:uid="{3A39BE5A-D53E-4D25-B7D4-7D6233F461E2}"/>
    <cellStyle name="40% - Accent4 18 7" xfId="23207" xr:uid="{5EF1D24F-F22A-471D-AD37-E617B5C299F5}"/>
    <cellStyle name="40% - Accent4 18 8" xfId="24347" xr:uid="{163354B8-0D07-408A-89BE-C6C013F208A1}"/>
    <cellStyle name="40% - Accent4 19" xfId="4199" xr:uid="{F1CC894A-B5CC-495C-8947-BD9C114FF0B7}"/>
    <cellStyle name="40% - Accent4 19 2" xfId="10301" xr:uid="{734F26FC-929A-4D80-B476-BC6707569C10}"/>
    <cellStyle name="40% - Accent4 19 2 2" xfId="12151" xr:uid="{9DE95096-30C7-4175-A731-02552959BAEF}"/>
    <cellStyle name="40% - Accent4 19 2 2 2" xfId="16083" xr:uid="{25066754-E50F-48A3-8BEF-83E825B8271E}"/>
    <cellStyle name="40% - Accent4 19 2 2 2 2" xfId="22724" xr:uid="{7D8C47CA-F18B-461E-8342-2DCA4C60F7F2}"/>
    <cellStyle name="40% - Accent4 19 2 2 3" xfId="19373" xr:uid="{ABE61D23-D18F-4922-865C-BD17AFE8D8F0}"/>
    <cellStyle name="40% - Accent4 19 2 2 4" xfId="25649" xr:uid="{AB0337F9-96AC-42CF-9596-C344566C1198}"/>
    <cellStyle name="40% - Accent4 19 2 3" xfId="14549" xr:uid="{05EA1205-A5FB-4AD6-9955-9E90564468F8}"/>
    <cellStyle name="40% - Accent4 19 2 3 2" xfId="21190" xr:uid="{1886CA04-C802-4816-A87E-278E3F0BFCFC}"/>
    <cellStyle name="40% - Accent4 19 2 4" xfId="17839" xr:uid="{3E5CE79B-50D7-4CE2-9F7A-DF47085D48C7}"/>
    <cellStyle name="40% - Accent4 19 2 5" xfId="23630" xr:uid="{A8FD7F53-3EC0-49F8-B05B-38633D9B7744}"/>
    <cellStyle name="40% - Accent4 19 2 6" xfId="24765" xr:uid="{5B53038A-FC1E-43EA-B9A1-CADED023AB0C}"/>
    <cellStyle name="40% - Accent4 19 3" xfId="8576" xr:uid="{A980BC26-BA6E-4FD9-869C-429D2EFC9BAC}"/>
    <cellStyle name="40% - Accent4 19 3 2" xfId="14180" xr:uid="{BBFFFDC4-EA9A-43DB-A94C-15DBD7BC0C31}"/>
    <cellStyle name="40% - Accent4 19 3 2 2" xfId="20821" xr:uid="{F568DF49-9AAB-45AA-8467-3E9025E09410}"/>
    <cellStyle name="40% - Accent4 19 3 3" xfId="17470" xr:uid="{587508E1-99C9-435B-B3A5-307B4B354B11}"/>
    <cellStyle name="40% - Accent4 19 3 4" xfId="25285" xr:uid="{EA32A963-42D5-4E97-B9AE-A5E917E7DC68}"/>
    <cellStyle name="40% - Accent4 19 4" xfId="11782" xr:uid="{6FFBEE42-3AB4-4ECE-B055-DA472E835EF4}"/>
    <cellStyle name="40% - Accent4 19 4 2" xfId="15714" xr:uid="{CD3054D1-9D0B-4CDE-9470-FF5D449DFF00}"/>
    <cellStyle name="40% - Accent4 19 4 2 2" xfId="22355" xr:uid="{0A43BF02-6CAA-4211-9D77-9FED6EEA2296}"/>
    <cellStyle name="40% - Accent4 19 4 3" xfId="19004" xr:uid="{761E4D28-B14A-40E2-AFC8-DD25AB240606}"/>
    <cellStyle name="40% - Accent4 19 5" xfId="12903" xr:uid="{D7DBA300-3BD5-4258-AE3B-B34500835E5E}"/>
    <cellStyle name="40% - Accent4 19 6" xfId="23262" xr:uid="{4FA4980D-98D8-4D04-9D44-73A20AE297C7}"/>
    <cellStyle name="40% - Accent4 19 7" xfId="24401" xr:uid="{E5D13B9F-2B46-4EE9-B388-A99E25BEBF7D}"/>
    <cellStyle name="40% - Accent4 2" xfId="1499" xr:uid="{1B9A8747-23C5-4E55-B3B9-0D559AADD77E}"/>
    <cellStyle name="40% - Accent4 2 10" xfId="5560" xr:uid="{74997E6E-C64A-4BCA-BAD9-694E3D3A021B}"/>
    <cellStyle name="40% - Accent4 2 11" xfId="12410" xr:uid="{2D96F572-236A-4235-88C0-F49356D6BD50}"/>
    <cellStyle name="40% - Accent4 2 11 2" xfId="16256" xr:uid="{9E69D345-09ED-4581-A8A1-D93E2E226025}"/>
    <cellStyle name="40% - Accent4 2 11 2 2" xfId="22897" xr:uid="{3405C6BE-C908-43D4-8FD8-10F1F7A1FD79}"/>
    <cellStyle name="40% - Accent4 2 11 3" xfId="19546" xr:uid="{CD97D70B-3EDC-4017-BD5E-5A48EF69B586}"/>
    <cellStyle name="40% - Accent4 2 12" xfId="12478" xr:uid="{1EB5734B-56CA-4F2C-9BF3-5714016AAF8F}"/>
    <cellStyle name="40% - Accent4 2 12 2" xfId="19606" xr:uid="{A84BD571-BA21-43FB-A395-A5A59E30E832}"/>
    <cellStyle name="40% - Accent4 2 13" xfId="22963" xr:uid="{A87DB306-B694-47D8-AE89-6DBC3216D6FC}"/>
    <cellStyle name="40% - Accent4 2 14" xfId="23919" xr:uid="{44388BA0-F8EE-4FCC-B9F2-4510707DCF01}"/>
    <cellStyle name="40% - Accent4 2 15" xfId="24041" xr:uid="{B720EAF1-026B-4E56-BD68-CCA86DE3FB29}"/>
    <cellStyle name="40% - Accent4 2 16" xfId="24101" xr:uid="{A307D616-8FE8-4CD9-8C0D-FED513F7CD82}"/>
    <cellStyle name="40% - Accent4 2 2" xfId="1500" xr:uid="{6EBB11A4-3012-4C0B-8851-D35F8E29AA5B}"/>
    <cellStyle name="40% - Accent4 2 2 2" xfId="3707" xr:uid="{32FC90D0-4B35-45D2-9B9E-BB155AF71D42}"/>
    <cellStyle name="40% - Accent4 2 2 2 2" xfId="8855" xr:uid="{CB773810-E046-4AE0-9493-E506FCB2C18E}"/>
    <cellStyle name="40% - Accent4 2 2 3" xfId="5561" xr:uid="{25EC93CD-5876-4087-8D84-266D968EF690}"/>
    <cellStyle name="40% - Accent4 2 2 4" xfId="12793" xr:uid="{185402C0-8B60-4D66-9ED7-91F99F554F34}"/>
    <cellStyle name="40% - Accent4 2 2 4 2" xfId="19788" xr:uid="{E87C05F7-E597-4D73-89E4-7D889AF68FEF}"/>
    <cellStyle name="40% - Accent4 2 2 5" xfId="16437" xr:uid="{582BCE6E-544D-44C4-85A0-2765FC19439E}"/>
    <cellStyle name="40% - Accent4 2 2 6" xfId="23975" xr:uid="{042DFED9-F7D1-4D7A-8203-F86D6C96744F}"/>
    <cellStyle name="40% - Accent4 2 3" xfId="3375" xr:uid="{81B3DA05-C801-4189-AF4C-D54486EA0FBD}"/>
    <cellStyle name="40% - Accent4 2 3 2" xfId="8856" xr:uid="{B5D0C18C-A0D8-4012-9C96-C23F0EA05A34}"/>
    <cellStyle name="40% - Accent4 2 3 3" xfId="24017" xr:uid="{3048F3E4-39D6-45EB-BE26-F01B9B1B673B}"/>
    <cellStyle name="40% - Accent4 2 4" xfId="5562" xr:uid="{1D099453-47B5-4785-A9B6-37DD20A3E64D}"/>
    <cellStyle name="40% - Accent4 2 4 2" xfId="8857" xr:uid="{DC5CDAF4-DE5A-435A-8BDA-B1983E2D1549}"/>
    <cellStyle name="40% - Accent4 2 5" xfId="5563" xr:uid="{38CAF728-745C-4037-A848-CE221F5B0831}"/>
    <cellStyle name="40% - Accent4 2 5 2" xfId="8858" xr:uid="{C41F1C30-5226-4DA0-BE00-DA77267AB204}"/>
    <cellStyle name="40% - Accent4 2 6" xfId="5564" xr:uid="{D8071A3E-9B53-4938-882D-BC1E12578EE2}"/>
    <cellStyle name="40% - Accent4 2 6 2" xfId="8859" xr:uid="{56386698-4AE4-4981-A6F8-BF9222A365B1}"/>
    <cellStyle name="40% - Accent4 2 7" xfId="5565" xr:uid="{2E2231C3-34AA-4FC1-B8BC-E96D87FABFA3}"/>
    <cellStyle name="40% - Accent4 2 7 2" xfId="8860" xr:uid="{3E383CA0-B09B-42AF-BCF4-4E819F801A56}"/>
    <cellStyle name="40% - Accent4 2 8" xfId="5566" xr:uid="{79215584-2072-4CA8-B60F-AD168C42A5AA}"/>
    <cellStyle name="40% - Accent4 2 8 2" xfId="8861" xr:uid="{2126DABF-4FCE-4E70-976B-11995FEC8FBD}"/>
    <cellStyle name="40% - Accent4 2 9" xfId="8257" xr:uid="{370E1510-DE19-46D0-BF0D-EF21FF4B555E}"/>
    <cellStyle name="40% - Accent4 2 9 2" xfId="10256" xr:uid="{A6726C02-E548-4ACF-9176-DD121677F805}"/>
    <cellStyle name="40% - Accent4 2 9 2 2" xfId="12105" xr:uid="{111F9571-225F-4F41-962B-4F738C0E21AD}"/>
    <cellStyle name="40% - Accent4 2 9 2 2 2" xfId="16037" xr:uid="{A55A21F3-FE40-4D1C-BD8F-71B3CA871C45}"/>
    <cellStyle name="40% - Accent4 2 9 2 2 2 2" xfId="22678" xr:uid="{5B4834CB-A37C-4302-8D3E-6DC895EEA590}"/>
    <cellStyle name="40% - Accent4 2 9 2 2 3" xfId="19327" xr:uid="{C33AA4C1-6AF7-44CB-8D77-B851D4E5B69B}"/>
    <cellStyle name="40% - Accent4 2 9 2 2 4" xfId="25603" xr:uid="{3DB6957F-B144-438F-96A3-8041AF44E131}"/>
    <cellStyle name="40% - Accent4 2 9 2 3" xfId="14503" xr:uid="{3D82F6E7-7C69-4D69-A97D-BBA1B72B29D7}"/>
    <cellStyle name="40% - Accent4 2 9 2 3 2" xfId="21144" xr:uid="{132A35AC-1F36-499D-94CF-F8ACE1A9625D}"/>
    <cellStyle name="40% - Accent4 2 9 2 4" xfId="17793" xr:uid="{0670FE6E-1A32-4D32-95D8-34B4B8A47FBD}"/>
    <cellStyle name="40% - Accent4 2 9 2 5" xfId="23584" xr:uid="{1009D03A-CEE3-4D8A-8AE6-143537056A62}"/>
    <cellStyle name="40% - Accent4 2 9 2 6" xfId="24719" xr:uid="{2B93B9E6-07A4-4DF4-9BCE-A2196EC37138}"/>
    <cellStyle name="40% - Accent4 2 9 3" xfId="11736" xr:uid="{D3C98293-0484-4489-A8B2-873F1E0A0D48}"/>
    <cellStyle name="40% - Accent4 2 9 3 2" xfId="15668" xr:uid="{32D073CA-47AB-4DE4-AFD0-0E2E5FF9DC84}"/>
    <cellStyle name="40% - Accent4 2 9 3 2 2" xfId="22309" xr:uid="{3B0663C7-1532-4216-8F02-68A9CDABBCC0}"/>
    <cellStyle name="40% - Accent4 2 9 3 3" xfId="18958" xr:uid="{58308786-7A3D-43B6-A9F0-69E24338E8F0}"/>
    <cellStyle name="40% - Accent4 2 9 3 4" xfId="25239" xr:uid="{1E243A6B-EC3E-4AA2-A117-C6F16AF69065}"/>
    <cellStyle name="40% - Accent4 2 9 4" xfId="14134" xr:uid="{8DD8A30F-911D-4B93-8411-7AF589FDBB1F}"/>
    <cellStyle name="40% - Accent4 2 9 4 2" xfId="20775" xr:uid="{0C6D79D4-DD6A-4710-8B9D-D0AE65DB443C}"/>
    <cellStyle name="40% - Accent4 2 9 5" xfId="17424" xr:uid="{E730CAF8-2561-4B52-937D-5C75260B6980}"/>
    <cellStyle name="40% - Accent4 2 9 6" xfId="23193" xr:uid="{5DA8B5AA-46E3-45B9-91D7-607F7E0B217A}"/>
    <cellStyle name="40% - Accent4 2 9 7" xfId="24333" xr:uid="{72F0ACF6-1C05-4D5F-A935-324665B1DB00}"/>
    <cellStyle name="40% - Accent4 20" xfId="4226" xr:uid="{20DEEBFE-57A7-4AFA-9606-C70A55CE03D4}"/>
    <cellStyle name="40% - Accent4 20 2" xfId="10378" xr:uid="{4AF38C80-50B9-469A-8084-C085657E6C46}"/>
    <cellStyle name="40% - Accent4 20 2 2" xfId="12228" xr:uid="{B0E650F4-7E22-4D44-ADAB-8431C9052D6F}"/>
    <cellStyle name="40% - Accent4 20 2 2 2" xfId="16160" xr:uid="{5EE69612-D932-430B-AFED-3FC6DE51C61D}"/>
    <cellStyle name="40% - Accent4 20 2 2 2 2" xfId="22801" xr:uid="{9BABFAC9-5BF3-4B05-90D6-248D88F708C9}"/>
    <cellStyle name="40% - Accent4 20 2 2 3" xfId="19450" xr:uid="{77054D7F-3047-44E2-993E-E1337CB6FA44}"/>
    <cellStyle name="40% - Accent4 20 2 2 4" xfId="25726" xr:uid="{CB0F1D62-C977-4243-B184-B56EF40E2992}"/>
    <cellStyle name="40% - Accent4 20 2 3" xfId="14626" xr:uid="{F1645160-87AA-47C7-B711-2E407F218EE9}"/>
    <cellStyle name="40% - Accent4 20 2 3 2" xfId="21267" xr:uid="{6BCA81CD-47AC-4B12-918E-07FA928E3D49}"/>
    <cellStyle name="40% - Accent4 20 2 4" xfId="17916" xr:uid="{CEF35C86-F6C2-4391-99C5-3188F5FC89A1}"/>
    <cellStyle name="40% - Accent4 20 2 5" xfId="23707" xr:uid="{9EE8A55B-3C50-49B3-8C06-55F4C8D88A5E}"/>
    <cellStyle name="40% - Accent4 20 2 6" xfId="24842" xr:uid="{26C5C31D-AFC2-4489-A9B3-F25E96E79D6D}"/>
    <cellStyle name="40% - Accent4 20 3" xfId="8735" xr:uid="{68D3E5AF-B1E8-401F-B2A0-30FE68AD12A8}"/>
    <cellStyle name="40% - Accent4 20 3 2" xfId="14258" xr:uid="{C4AD4FFD-B82D-4277-AE3C-028C1DE2F529}"/>
    <cellStyle name="40% - Accent4 20 3 2 2" xfId="20899" xr:uid="{A91D47F8-1DC2-43D3-8C3E-DB6E3E0D57D1}"/>
    <cellStyle name="40% - Accent4 20 3 3" xfId="17548" xr:uid="{8B25AC88-94E4-4DD2-A7C5-1B4B1409FBF4}"/>
    <cellStyle name="40% - Accent4 20 3 4" xfId="25362" xr:uid="{6B91DD34-DDC7-42F3-A04F-A3E2E13D0704}"/>
    <cellStyle name="40% - Accent4 20 4" xfId="11860" xr:uid="{74F2D4BB-73BD-4B6F-956A-BE5C6BD383E8}"/>
    <cellStyle name="40% - Accent4 20 4 2" xfId="15792" xr:uid="{4A833C85-E024-4FCC-B0F5-2E6867D53FB5}"/>
    <cellStyle name="40% - Accent4 20 4 2 2" xfId="22433" xr:uid="{C0B5EA50-FE82-4CEC-8D67-C275E16D2A09}"/>
    <cellStyle name="40% - Accent4 20 4 3" xfId="19082" xr:uid="{DC3AEABB-9F1F-4D9E-8740-7F9F01FC5852}"/>
    <cellStyle name="40% - Accent4 20 5" xfId="12921" xr:uid="{F7CCF905-1951-4656-AF7D-A25F5E2B1995}"/>
    <cellStyle name="40% - Accent4 20 6" xfId="23339" xr:uid="{1258B0CE-7C93-4AC4-8651-4B92590C017D}"/>
    <cellStyle name="40% - Accent4 20 7" xfId="24478" xr:uid="{28B4A20A-7CFF-42C1-A9B8-8DA425585D1A}"/>
    <cellStyle name="40% - Accent4 21" xfId="4247" xr:uid="{AFFC2444-7433-49B2-952C-F78FAAE594B8}"/>
    <cellStyle name="40% - Accent4 21 2" xfId="10407" xr:uid="{839632C7-99AC-4B26-8DE3-ACBE910C9292}"/>
    <cellStyle name="40% - Accent4 21 2 2" xfId="12257" xr:uid="{C6BA5B22-412D-4FC3-9D73-446F7CD00C1E}"/>
    <cellStyle name="40% - Accent4 21 2 2 2" xfId="16189" xr:uid="{0611276B-78DA-40B8-BD04-CE2ED039E457}"/>
    <cellStyle name="40% - Accent4 21 2 2 2 2" xfId="22830" xr:uid="{F8325E71-076A-4D27-A643-716525FDCF9F}"/>
    <cellStyle name="40% - Accent4 21 2 2 3" xfId="19479" xr:uid="{9C954CF5-D760-4A6B-8857-4B13E1D76251}"/>
    <cellStyle name="40% - Accent4 21 2 2 4" xfId="25755" xr:uid="{69BCBB4F-7960-4FA3-BAAE-C68A219E0357}"/>
    <cellStyle name="40% - Accent4 21 2 3" xfId="14655" xr:uid="{9E77DF95-D7F2-4111-95F4-771E76487F3D}"/>
    <cellStyle name="40% - Accent4 21 2 3 2" xfId="21296" xr:uid="{000C5AAA-2E37-4BF3-A6B4-E7093398D6D7}"/>
    <cellStyle name="40% - Accent4 21 2 4" xfId="17945" xr:uid="{D27C0873-F48C-43D0-9C54-896197BDBA66}"/>
    <cellStyle name="40% - Accent4 21 2 5" xfId="23736" xr:uid="{D557A405-4909-405D-A8DF-AD418FFA8F16}"/>
    <cellStyle name="40% - Accent4 21 2 6" xfId="24871" xr:uid="{B9920AC2-2653-412D-9586-A5EEA4FB8190}"/>
    <cellStyle name="40% - Accent4 21 3" xfId="8764" xr:uid="{E3248C85-1467-4DC5-813D-18BDE6B1466F}"/>
    <cellStyle name="40% - Accent4 21 3 2" xfId="14287" xr:uid="{11425BF5-1E51-4255-9C89-53CA5B955526}"/>
    <cellStyle name="40% - Accent4 21 3 2 2" xfId="20928" xr:uid="{B0FA60A5-AF45-4A83-8E07-68F471AD28CC}"/>
    <cellStyle name="40% - Accent4 21 3 3" xfId="17577" xr:uid="{E1F5EA95-2471-4482-82F7-7C0F2DB9BADE}"/>
    <cellStyle name="40% - Accent4 21 3 4" xfId="25391" xr:uid="{D78D0D1D-42D6-4A2E-AE5A-7A161860B1F2}"/>
    <cellStyle name="40% - Accent4 21 4" xfId="11889" xr:uid="{761C94CF-6217-4142-AEE6-4041D5155959}"/>
    <cellStyle name="40% - Accent4 21 4 2" xfId="15821" xr:uid="{BF41F9DC-8790-4A98-92A9-031F981401D1}"/>
    <cellStyle name="40% - Accent4 21 4 2 2" xfId="22462" xr:uid="{999F9F9D-3A1B-4011-9C70-72073BB01961}"/>
    <cellStyle name="40% - Accent4 21 4 3" xfId="19111" xr:uid="{C93BF280-BAD2-479B-BB1B-AACFCC862AB0}"/>
    <cellStyle name="40% - Accent4 21 5" xfId="12940" xr:uid="{C669016E-4C07-482A-AA92-CBD620C431B5}"/>
    <cellStyle name="40% - Accent4 21 6" xfId="23368" xr:uid="{683BE526-648F-4020-9F19-F0B4DCA6A37F}"/>
    <cellStyle name="40% - Accent4 21 7" xfId="24507" xr:uid="{829955FF-D14C-430B-BAB6-ADF2CCA9E015}"/>
    <cellStyle name="40% - Accent4 22" xfId="4268" xr:uid="{236C2AF8-DD9A-400A-8A6E-B438301AE181}"/>
    <cellStyle name="40% - Accent4 22 2" xfId="10065" xr:uid="{26F09729-E7BB-48CE-8B89-2C9D736DC95B}"/>
    <cellStyle name="40% - Accent4 22 2 2" xfId="14312" xr:uid="{9953E5E6-A689-4453-8861-475B506BDD79}"/>
    <cellStyle name="40% - Accent4 22 2 2 2" xfId="20953" xr:uid="{BB2597EA-FF04-49AA-AADA-4B479F351FD0}"/>
    <cellStyle name="40% - Accent4 22 2 3" xfId="17602" xr:uid="{3C486CA3-F903-4494-B149-EF8BDA32CFD5}"/>
    <cellStyle name="40% - Accent4 22 2 4" xfId="25412" xr:uid="{21EF6FA6-7FFD-44EA-9DA1-A617721DBA15}"/>
    <cellStyle name="40% - Accent4 22 3" xfId="11914" xr:uid="{0F099A19-7CB9-43D4-93BA-C8D74EC43F4F}"/>
    <cellStyle name="40% - Accent4 22 3 2" xfId="15846" xr:uid="{3BCB9D0E-1918-422B-92AE-72BEAAED8FC8}"/>
    <cellStyle name="40% - Accent4 22 3 2 2" xfId="22487" xr:uid="{7574D054-FE9F-4CC9-ABF0-F5E61341288F}"/>
    <cellStyle name="40% - Accent4 22 3 3" xfId="19136" xr:uid="{92653482-6C12-4C63-B17C-26C7F66EDC4E}"/>
    <cellStyle name="40% - Accent4 22 4" xfId="12959" xr:uid="{DA1191A9-77A3-4AB7-9E20-167E59EA9F05}"/>
    <cellStyle name="40% - Accent4 22 5" xfId="23393" xr:uid="{CEC99378-DC3B-4B78-9886-9D00AEB3D4FF}"/>
    <cellStyle name="40% - Accent4 22 6" xfId="24528" xr:uid="{BAD1A465-8812-4225-A58F-765519C4F874}"/>
    <cellStyle name="40% - Accent4 23" xfId="4289" xr:uid="{4A1E4BC7-F82C-4DD7-AA21-3CB163EB4F8E}"/>
    <cellStyle name="40% - Accent4 23 2" xfId="4941" xr:uid="{A9801142-F233-4594-8A03-58D2669AFF0D}"/>
    <cellStyle name="40% - Accent4 23 2 2" xfId="13304" xr:uid="{9C4B2FC3-02E4-4ED5-A003-8832067AAB02}"/>
    <cellStyle name="40% - Accent4 23 2 2 2" xfId="19945" xr:uid="{26948293-BDED-4E84-A105-ABAC9841212E}"/>
    <cellStyle name="40% - Accent4 23 2 3" xfId="16594" xr:uid="{87D1F01A-6DE5-4CE4-B1C8-DF084D412D0A}"/>
    <cellStyle name="40% - Accent4 23 2 4" xfId="25048" xr:uid="{9E806409-69D3-4302-B40F-A5FFF70BFC54}"/>
    <cellStyle name="40% - Accent4 23 3" xfId="10911" xr:uid="{AF9EEF9D-9602-4B3E-A4C3-3A64CC20EAAD}"/>
    <cellStyle name="40% - Accent4 23 3 2" xfId="14843" xr:uid="{3CE60FE9-20BA-4B24-8EAD-CAF7473226BE}"/>
    <cellStyle name="40% - Accent4 23 3 2 2" xfId="21484" xr:uid="{D2BE4F00-2E02-43E6-B8E4-99B21DAA8632}"/>
    <cellStyle name="40% - Accent4 23 3 3" xfId="18133" xr:uid="{2D73C07A-8C60-4280-9EA6-FC8223D9980D}"/>
    <cellStyle name="40% - Accent4 23 4" xfId="12979" xr:uid="{0B51A4D8-9EE6-48E9-A882-D77E3128B7B2}"/>
    <cellStyle name="40% - Accent4 23 5" xfId="22996" xr:uid="{E2DD82BF-6AE4-4F82-9EBA-61EC859D5415}"/>
    <cellStyle name="40% - Accent4 23 6" xfId="24142" xr:uid="{F7B999F3-4496-4D35-AB98-78A9557D9601}"/>
    <cellStyle name="40% - Accent4 24" xfId="4316" xr:uid="{8A6DA492-FC9D-4BEA-A28D-173514F420FE}"/>
    <cellStyle name="40% - Accent4 24 2" xfId="10776" xr:uid="{07C324C1-E587-4AC2-9B7F-7159E920A6E8}"/>
    <cellStyle name="40% - Accent4 24 2 2" xfId="14789" xr:uid="{2CDAA378-2DD3-4993-951B-EA0C32A79CC1}"/>
    <cellStyle name="40% - Accent4 24 2 2 2" xfId="21430" xr:uid="{A40B6A5A-85C3-4E83-BDDE-22EEF9993445}"/>
    <cellStyle name="40% - Accent4 24 2 3" xfId="18079" xr:uid="{73DE8907-8AA4-4F9F-ADB7-F3EA99729506}"/>
    <cellStyle name="40% - Accent4 24 3" xfId="13005" xr:uid="{80D02253-525F-4153-B60E-186E95639DCF}"/>
    <cellStyle name="40% - Accent4 24 4" xfId="25005" xr:uid="{D67A004B-0FB9-4800-986A-D2BDC2B9E5D4}"/>
    <cellStyle name="40% - Accent4 25" xfId="4336" xr:uid="{1CB731E8-0BD6-4F21-AA1B-599A97FB7186}"/>
    <cellStyle name="40% - Accent4 25 2" xfId="13025" xr:uid="{3E10C871-E03E-41C7-98B5-8A23E1D978DF}"/>
    <cellStyle name="40% - Accent4 25 3" xfId="25032" xr:uid="{E4DFA040-D641-46B7-A086-C177DE31E065}"/>
    <cellStyle name="40% - Accent4 26" xfId="4358" xr:uid="{B4C7E41F-1B69-4D8E-B130-11D637DE5B78}"/>
    <cellStyle name="40% - Accent4 26 2" xfId="13047" xr:uid="{4011F345-C986-408C-A59A-630745289E0D}"/>
    <cellStyle name="40% - Accent4 27" xfId="4382" xr:uid="{6EDA79B8-3975-4B57-80C6-3FBAE0BAA132}"/>
    <cellStyle name="40% - Accent4 27 2" xfId="13071" xr:uid="{1EA3377D-3377-40D8-911C-B1FFA8063384}"/>
    <cellStyle name="40% - Accent4 28" xfId="4405" xr:uid="{058DFDC3-6F1A-4B9C-B113-115FC1E84380}"/>
    <cellStyle name="40% - Accent4 28 2" xfId="13094" xr:uid="{B24DC7A7-8E5E-4656-A1EB-9704F4496BB8}"/>
    <cellStyle name="40% - Accent4 29" xfId="4438" xr:uid="{F06C97C2-96F5-4E0A-A0FC-EBFE1A5297AF}"/>
    <cellStyle name="40% - Accent4 29 2" xfId="13118" xr:uid="{01B992EE-60C3-491E-9F92-C20E39E78D7A}"/>
    <cellStyle name="40% - Accent4 3" xfId="1501" xr:uid="{B07C1EC3-9477-4770-B40C-0879943683D0}"/>
    <cellStyle name="40% - Accent4 3 2" xfId="3708" xr:uid="{295C30A0-86E7-4732-9811-77D4FC1D6787}"/>
    <cellStyle name="40% - Accent4 3 2 2" xfId="8862" xr:uid="{35160C15-0714-4E1F-BF59-DEE649AC0F13}"/>
    <cellStyle name="40% - Accent4 3 2 3" xfId="12794" xr:uid="{3B581214-BB4E-4FBE-A2B5-9FE60952F977}"/>
    <cellStyle name="40% - Accent4 3 2 3 2" xfId="19789" xr:uid="{FD221EAA-4912-409F-9A82-ABA6D7AFFF91}"/>
    <cellStyle name="40% - Accent4 3 2 4" xfId="16438" xr:uid="{23E1E2C9-3905-4758-A93F-BC2665711A9B}"/>
    <cellStyle name="40% - Accent4 3 3" xfId="3429" xr:uid="{AC77F17E-5C42-4271-AAE7-10B2B7230E5A}"/>
    <cellStyle name="40% - Accent4 3 3 2" xfId="5567" xr:uid="{7AAB54B7-E0A6-4E98-847C-EE359C052C3D}"/>
    <cellStyle name="40% - Accent4 3 4" xfId="12407" xr:uid="{FC9C5E65-78EA-4DA4-A5F5-149C8B255448}"/>
    <cellStyle name="40% - Accent4 3 4 2" xfId="16253" xr:uid="{8051971D-C809-42B1-AA19-7013B924C076}"/>
    <cellStyle name="40% - Accent4 3 4 2 2" xfId="22894" xr:uid="{4D915373-4ED6-4833-89E3-B8C420903349}"/>
    <cellStyle name="40% - Accent4 3 4 3" xfId="19543" xr:uid="{0907A704-C34A-4DFC-869F-82826928C4F9}"/>
    <cellStyle name="40% - Accent4 3 5" xfId="12475" xr:uid="{5DEDF0D4-0453-4FA0-BA11-7303DF28AF51}"/>
    <cellStyle name="40% - Accent4 3 5 2" xfId="19603" xr:uid="{03A004F0-E32E-4210-ACC3-2832562A7E4D}"/>
    <cellStyle name="40% - Accent4 3 6" xfId="12561" xr:uid="{DB84E503-070B-4350-869E-315CABE1BC87}"/>
    <cellStyle name="40% - Accent4 3 7" xfId="22960" xr:uid="{0565D53A-F8B0-4285-B0C8-AF78E2A2459E}"/>
    <cellStyle name="40% - Accent4 3 8" xfId="23954" xr:uid="{64D4D5B5-21C3-46C3-8104-237D758D614C}"/>
    <cellStyle name="40% - Accent4 3 9" xfId="24098" xr:uid="{BE6B5FB2-AB21-4A53-AA53-ABBF942D718D}"/>
    <cellStyle name="40% - Accent4 30" xfId="3238" xr:uid="{5C472122-50C2-4EE6-910F-F90EC7ECCE4B}"/>
    <cellStyle name="40% - Accent4 30 2" xfId="13140" xr:uid="{8CD1805D-8ED8-4623-8352-8374E3F56853}"/>
    <cellStyle name="40% - Accent4 31" xfId="4531" xr:uid="{6661B71C-5D5D-469D-898A-A71A53A35811}"/>
    <cellStyle name="40% - Accent4 31 2" xfId="13161" xr:uid="{C99F9045-68CC-4988-BC47-04FDBA435CFB}"/>
    <cellStyle name="40% - Accent4 32" xfId="4554" xr:uid="{2DBD49B4-F767-4A3F-8095-5C2A80D5A351}"/>
    <cellStyle name="40% - Accent4 32 2" xfId="13182" xr:uid="{4BC66B1A-3A56-467B-A9B5-ED120592D06D}"/>
    <cellStyle name="40% - Accent4 33" xfId="4613" xr:uid="{D9E0894D-E30C-4A44-935A-06F629D3F2A6}"/>
    <cellStyle name="40% - Accent4 33 2" xfId="13210" xr:uid="{F14D90DD-C7D9-4FEC-B777-57E163A4CCA8}"/>
    <cellStyle name="40% - Accent4 34" xfId="4634" xr:uid="{3D5D8140-5C18-474C-AB2C-7A8E1AC0B666}"/>
    <cellStyle name="40% - Accent4 34 2" xfId="13229" xr:uid="{AE6F0301-4F5F-42A6-8E36-40C4E2D2F9A4}"/>
    <cellStyle name="40% - Accent4 35" xfId="4831" xr:uid="{E42ADC68-35FA-449E-B11E-763A8820FB22}"/>
    <cellStyle name="40% - Accent4 35 2" xfId="13262" xr:uid="{0B70A568-2AC7-49F3-A933-A4D1120CEC4B}"/>
    <cellStyle name="40% - Accent4 35 2 2" xfId="19903" xr:uid="{97F5DC64-1D29-4C10-88BF-06F6745006ED}"/>
    <cellStyle name="40% - Accent4 35 3" xfId="16552" xr:uid="{6FB03F22-B387-450B-BBC0-F9C678D62D82}"/>
    <cellStyle name="40% - Accent4 36" xfId="4884" xr:uid="{CE816132-A429-4A1B-8DB1-511B62267B31}"/>
    <cellStyle name="40% - Accent4 37" xfId="10839" xr:uid="{B2286908-5350-466F-95B5-DB351A8649C8}"/>
    <cellStyle name="40% - Accent4 37 2" xfId="14813" xr:uid="{96450958-5076-4ECB-80D6-3DBC75E68670}"/>
    <cellStyle name="40% - Accent4 37 2 2" xfId="21454" xr:uid="{A426C075-06C9-482C-97AF-ED2558B583CF}"/>
    <cellStyle name="40% - Accent4 37 3" xfId="18103" xr:uid="{BF2BB3D7-8BA7-4340-8D59-93C65DFDA7FB}"/>
    <cellStyle name="40% - Accent4 38" xfId="12384" xr:uid="{3A9DCB2C-FB56-4BD6-A042-AA8F70A6112A}"/>
    <cellStyle name="40% - Accent4 38 2" xfId="16232" xr:uid="{70CF2E53-63FD-406B-89B0-EC20DE04A665}"/>
    <cellStyle name="40% - Accent4 38 2 2" xfId="22873" xr:uid="{27995ECF-C70C-40B6-958D-C55C49FA3E04}"/>
    <cellStyle name="40% - Accent4 38 3" xfId="19522" xr:uid="{580725DF-2CAF-47AC-B9A7-AA4D4EFE7FFA}"/>
    <cellStyle name="40% - Accent4 39" xfId="12452" xr:uid="{978BBAA4-9ACA-4C9E-8354-C03657999E22}"/>
    <cellStyle name="40% - Accent4 39 2" xfId="19582" xr:uid="{82491E20-E95B-47CA-AFFA-F0F0E23C7CA6}"/>
    <cellStyle name="40% - Accent4 4" xfId="1502" xr:uid="{7884C53A-8CE9-4B8F-9383-4697BC34E745}"/>
    <cellStyle name="40% - Accent4 4 2" xfId="3709" xr:uid="{556E2698-529A-49B2-99DC-79EF8F4A9A93}"/>
    <cellStyle name="40% - Accent4 4 2 2" xfId="8863" xr:uid="{5924F5C6-A567-4FDE-BA69-E8C62BABDF5E}"/>
    <cellStyle name="40% - Accent4 4 2 3" xfId="12795" xr:uid="{32495092-0E86-4FCB-8382-BD14CFBA44C5}"/>
    <cellStyle name="40% - Accent4 4 2 3 2" xfId="19790" xr:uid="{3CEAAFD0-1CBC-4563-B4BB-29024E0B1B71}"/>
    <cellStyle name="40% - Accent4 4 2 4" xfId="16439" xr:uid="{AC16E5C0-03B2-4BFF-AE62-4709A7ED6843}"/>
    <cellStyle name="40% - Accent4 4 3" xfId="3444" xr:uid="{CD870934-8A36-48B7-9EB5-5C293BF3A0BD}"/>
    <cellStyle name="40% - Accent4 4 4" xfId="12404" xr:uid="{8F4DF4DA-F1CB-4F27-BBB1-51F14DD75DB0}"/>
    <cellStyle name="40% - Accent4 4 4 2" xfId="16250" xr:uid="{3C442B64-6F77-47EC-BB76-13504FEE5FBE}"/>
    <cellStyle name="40% - Accent4 4 4 2 2" xfId="22891" xr:uid="{6A235311-5B7D-4198-99DF-2593A1AB1488}"/>
    <cellStyle name="40% - Accent4 4 4 3" xfId="19540" xr:uid="{B0882F32-4C36-42A5-AE73-9AA7A26E62C8}"/>
    <cellStyle name="40% - Accent4 4 5" xfId="12472" xr:uid="{D2B0D235-7FB3-4097-B29C-47C4538009CE}"/>
    <cellStyle name="40% - Accent4 4 5 2" xfId="19600" xr:uid="{55D6FFC6-9D37-4F6A-8A94-C48A7831E4B7}"/>
    <cellStyle name="40% - Accent4 4 6" xfId="22957" xr:uid="{3619E1B4-9CF0-41C0-B2DD-A877963B95A8}"/>
    <cellStyle name="40% - Accent4 4 7" xfId="24095" xr:uid="{A9261900-150A-4D09-94F8-8D906A42AEAD}"/>
    <cellStyle name="40% - Accent4 40" xfId="22937" xr:uid="{06D1541A-10DF-4F5D-B43E-04B25D7E08A1}"/>
    <cellStyle name="40% - Accent4 41" xfId="23808" xr:uid="{DC356F3A-3988-4441-A7F7-8BA39BD210C6}"/>
    <cellStyle name="40% - Accent4 42" xfId="23866" xr:uid="{31F34CFB-1929-43E0-8C04-5CDFB40629CC}"/>
    <cellStyle name="40% - Accent4 43" xfId="24040" xr:uid="{05571433-77B1-4A39-B33F-12DDF78E6C82}"/>
    <cellStyle name="40% - Accent4 44" xfId="24075" xr:uid="{B0B5DE50-FA72-450B-AD69-3BA218F0CE8F}"/>
    <cellStyle name="40% - Accent4 5" xfId="1503" xr:uid="{DABCFC58-8183-4D60-B8B8-A20783B6FFA8}"/>
    <cellStyle name="40% - Accent4 5 2" xfId="3710" xr:uid="{59831E48-9FB6-4CAC-8B1C-1A108640943D}"/>
    <cellStyle name="40% - Accent4 5 2 2" xfId="12796" xr:uid="{CDF34486-847E-4519-910C-941F5D348F6D}"/>
    <cellStyle name="40% - Accent4 5 2 2 2" xfId="19791" xr:uid="{EB28CDEC-D135-4DAF-8A42-BBD1E198500D}"/>
    <cellStyle name="40% - Accent4 5 2 3" xfId="16440" xr:uid="{948D97E4-236F-475B-B2DD-BB257B2B4741}"/>
    <cellStyle name="40% - Accent4 5 3" xfId="3466" xr:uid="{71815050-A130-4F94-84F8-83B4C83FDEA5}"/>
    <cellStyle name="40% - Accent4 5 3 2" xfId="5568" xr:uid="{F4355945-735F-4AA4-A78E-0E0F8526E96E}"/>
    <cellStyle name="40% - Accent4 5 4" xfId="12587" xr:uid="{C267D14E-1E69-4868-A5A5-9AA4939A5B8F}"/>
    <cellStyle name="40% - Accent4 6" xfId="1504" xr:uid="{5D816E3F-6828-4001-9598-436271279508}"/>
    <cellStyle name="40% - Accent4 6 2" xfId="3711" xr:uid="{55159F75-461E-44D7-9861-C5A82815204C}"/>
    <cellStyle name="40% - Accent4 6 2 2" xfId="12797" xr:uid="{566CC38D-2C4B-4D4B-81F5-B96FEE1A0C26}"/>
    <cellStyle name="40% - Accent4 6 2 2 2" xfId="19792" xr:uid="{807C20E7-8673-43E5-A59E-34777650B1D3}"/>
    <cellStyle name="40% - Accent4 6 2 3" xfId="16441" xr:uid="{629FFAC3-73C1-4A69-B360-3D39EB00B99B}"/>
    <cellStyle name="40% - Accent4 6 3" xfId="3486" xr:uid="{7914A43B-DAF3-4C4D-858D-9427D083BC76}"/>
    <cellStyle name="40% - Accent4 6 3 2" xfId="5569" xr:uid="{7F87FBA2-D1AA-4F64-94D1-22DC549905E5}"/>
    <cellStyle name="40% - Accent4 6 4" xfId="12606" xr:uid="{D0B0EB59-0AE0-44A3-9E4C-066124A8F674}"/>
    <cellStyle name="40% - Accent4 7" xfId="3510" xr:uid="{9681E8AC-EBF3-47C9-A944-7149AF93578D}"/>
    <cellStyle name="40% - Accent4 7 2" xfId="3712" xr:uid="{9B9F1125-FE89-4C1D-A9FA-EECB056858FE}"/>
    <cellStyle name="40% - Accent4 7 2 2" xfId="12798" xr:uid="{752BB309-24A3-4999-94BC-9573EB0F58E0}"/>
    <cellStyle name="40% - Accent4 7 2 2 2" xfId="19793" xr:uid="{8001EBBF-28A0-41D1-849F-505FB117739E}"/>
    <cellStyle name="40% - Accent4 7 2 3" xfId="16442" xr:uid="{E08DBECD-AA54-4BBD-9064-373D78933882}"/>
    <cellStyle name="40% - Accent4 7 3" xfId="5570" xr:uid="{4FB743CC-78F1-4E0F-8558-BFE4C9BC4F2D}"/>
    <cellStyle name="40% - Accent4 7 4" xfId="12627" xr:uid="{AF03A4AA-9440-4B25-87EB-5B61C7058FEF}"/>
    <cellStyle name="40% - Accent4 8" xfId="3530" xr:uid="{C92F673E-63BF-431F-BA24-D190A97E2D61}"/>
    <cellStyle name="40% - Accent4 8 2" xfId="3713" xr:uid="{F1321DED-B80A-448D-940B-91F052079CD9}"/>
    <cellStyle name="40% - Accent4 8 2 2" xfId="12799" xr:uid="{DDBEC00B-993F-46C8-B2E2-A4426F18AC49}"/>
    <cellStyle name="40% - Accent4 8 2 2 2" xfId="19794" xr:uid="{83E8643A-55B5-4A99-BBC1-B0C75ADC7768}"/>
    <cellStyle name="40% - Accent4 8 2 3" xfId="16443" xr:uid="{80E77BDB-328E-45C3-BBC9-37847A3E0C33}"/>
    <cellStyle name="40% - Accent4 8 3" xfId="5571" xr:uid="{312C8C82-A53E-4119-ADA4-A303FAA3219F}"/>
    <cellStyle name="40% - Accent4 8 4" xfId="12647" xr:uid="{F748EA8C-174E-4237-9BB4-986098231E76}"/>
    <cellStyle name="40% - Accent4 9" xfId="3714" xr:uid="{D59C19E6-720C-408F-9215-3D0283BB131F}"/>
    <cellStyle name="40% - Accent4 9 2" xfId="5572" xr:uid="{8DD8A700-66E7-4036-9C87-E4EF71D0B6C5}"/>
    <cellStyle name="40% - Accent4 9 3" xfId="12800" xr:uid="{F686E5FB-ACA7-437D-97DC-67291A3A0C0D}"/>
    <cellStyle name="40% - Accent4 9 3 2" xfId="19795" xr:uid="{F8352F37-8568-492B-ABF3-0B3E763DFBCB}"/>
    <cellStyle name="40% - Accent4 9 4" xfId="16444" xr:uid="{8EF23625-4A30-4AE5-BFCC-790300C41808}"/>
    <cellStyle name="40% - Accent5 10" xfId="3715" xr:uid="{BB366E04-9FA3-4C5A-85F5-00CC31A99A8C}"/>
    <cellStyle name="40% - Accent5 10 2" xfId="5573" xr:uid="{FD05A652-D0BC-414B-ADAF-3C4FB856FE2A}"/>
    <cellStyle name="40% - Accent5 10 3" xfId="12801" xr:uid="{57EAE17D-A226-4E1F-97EA-38F0B81D93BB}"/>
    <cellStyle name="40% - Accent5 10 3 2" xfId="19796" xr:uid="{E9324FA5-BA14-452B-862F-028E210E3AAB}"/>
    <cellStyle name="40% - Accent5 10 4" xfId="16445" xr:uid="{AB366119-0DDE-44EB-852C-E132BC8303FB}"/>
    <cellStyle name="40% - Accent5 11" xfId="3716" xr:uid="{1C7AF2AD-B9DB-4803-818D-E40E956FE7CC}"/>
    <cellStyle name="40% - Accent5 11 2" xfId="5574" xr:uid="{1AC04F2F-9AE3-4F18-8DCA-4BEA99D738F6}"/>
    <cellStyle name="40% - Accent5 11 3" xfId="12802" xr:uid="{5EC03BAB-4452-4B73-BB04-E767497DEE7C}"/>
    <cellStyle name="40% - Accent5 11 3 2" xfId="19797" xr:uid="{32E87400-51B6-4F18-8E00-C2DC28AC6A13}"/>
    <cellStyle name="40% - Accent5 11 4" xfId="16446" xr:uid="{EC9D5201-5EA1-414F-9D09-9838AA9E6482}"/>
    <cellStyle name="40% - Accent5 12" xfId="3717" xr:uid="{5FEFC8B7-9A43-4DEB-811A-BA1A8DDA3A7A}"/>
    <cellStyle name="40% - Accent5 12 2" xfId="5575" xr:uid="{238F31F1-0884-45CB-A060-D461F5D48609}"/>
    <cellStyle name="40% - Accent5 12 3" xfId="12803" xr:uid="{B1CF497B-FDAA-4726-800A-42B5A35E05C6}"/>
    <cellStyle name="40% - Accent5 12 3 2" xfId="19798" xr:uid="{E1695E67-60C0-48A5-96D8-E11BBA9B5C61}"/>
    <cellStyle name="40% - Accent5 12 4" xfId="16447" xr:uid="{43871606-3423-4667-B206-9689BC0542A3}"/>
    <cellStyle name="40% - Accent5 13" xfId="3718" xr:uid="{42E2F7EE-5473-4005-98BE-59451B6CEC3D}"/>
    <cellStyle name="40% - Accent5 13 2" xfId="5576" xr:uid="{E200F28E-6A4E-44DE-A4E8-E4747649DE5A}"/>
    <cellStyle name="40% - Accent5 13 3" xfId="12804" xr:uid="{EB20708B-EAD8-416D-BD5D-6D997C806744}"/>
    <cellStyle name="40% - Accent5 13 3 2" xfId="19799" xr:uid="{3285AF9A-1F08-47EB-A01C-1E0C21017A95}"/>
    <cellStyle name="40% - Accent5 13 4" xfId="16448" xr:uid="{BA69FB51-01AB-4D3D-A607-638950794A6A}"/>
    <cellStyle name="40% - Accent5 14" xfId="3719" xr:uid="{8702A27B-DC60-4E06-80B1-9BCD6B2C4C53}"/>
    <cellStyle name="40% - Accent5 14 2" xfId="5577" xr:uid="{BE463A71-7D6F-4735-B151-786A6AEA32C7}"/>
    <cellStyle name="40% - Accent5 14 3" xfId="12805" xr:uid="{42013D48-B8D6-482F-8F2E-6D687FF0A6E1}"/>
    <cellStyle name="40% - Accent5 14 3 2" xfId="19800" xr:uid="{A2BB56F5-409E-4342-B9EE-8F3D9787BF28}"/>
    <cellStyle name="40% - Accent5 14 4" xfId="16449" xr:uid="{6CC48408-B46F-42F0-B145-8D83832A98FF}"/>
    <cellStyle name="40% - Accent5 15" xfId="4148" xr:uid="{C584B740-CD48-4286-A43A-98A8DD2DA4CE}"/>
    <cellStyle name="40% - Accent5 15 2" xfId="5578" xr:uid="{E6D6502D-7458-4EA8-A3E8-D9963C56A572}"/>
    <cellStyle name="40% - Accent5 15 3" xfId="12860" xr:uid="{8BA91AFE-737A-4AFD-8800-876E8FA68762}"/>
    <cellStyle name="40% - Accent5 15 3 2" xfId="19847" xr:uid="{C33154F9-5ECB-4372-9B69-7F3F48DC1532}"/>
    <cellStyle name="40% - Accent5 15 4" xfId="16496" xr:uid="{75867E4E-08C8-46B0-B4AB-774D7E70EFE0}"/>
    <cellStyle name="40% - Accent5 16" xfId="4161" xr:uid="{7B3AB5E4-C119-4CCA-A617-128DA229FF01}"/>
    <cellStyle name="40% - Accent5 16 2" xfId="5579" xr:uid="{BD853ABC-83DC-41A9-B381-7455A4056934}"/>
    <cellStyle name="40% - Accent5 16 3" xfId="12873" xr:uid="{8DEE7750-0D89-44E1-B617-2B02F2118B01}"/>
    <cellStyle name="40% - Accent5 16 3 2" xfId="19860" xr:uid="{B968DAB4-C04E-4BDF-811B-4D28602A35AF}"/>
    <cellStyle name="40% - Accent5 16 4" xfId="16509" xr:uid="{B42FCD8F-6104-406D-BC5F-720AC2BAB54D}"/>
    <cellStyle name="40% - Accent5 17" xfId="4174" xr:uid="{23609874-E25B-4858-BD0A-5C75E5FA901D}"/>
    <cellStyle name="40% - Accent5 17 2" xfId="5580" xr:uid="{63D4A7C6-F4C3-45C5-902D-6AA9EF640198}"/>
    <cellStyle name="40% - Accent5 17 3" xfId="12886" xr:uid="{6F41A74F-83B7-4056-BF7E-E91CE11C02B1}"/>
    <cellStyle name="40% - Accent5 17 3 2" xfId="19873" xr:uid="{63CD9E34-6504-42A5-A70C-7EA5BEEE4BA6}"/>
    <cellStyle name="40% - Accent5 17 4" xfId="16522" xr:uid="{B1746AB2-DE66-4854-86DB-D03D27CA7DB6}"/>
    <cellStyle name="40% - Accent5 18" xfId="3573" xr:uid="{B6972F8F-708F-4546-9423-8613115A1D6E}"/>
    <cellStyle name="40% - Accent5 18 2" xfId="10272" xr:uid="{1B899646-7DA6-4C62-927C-FD7E8F14B6C8}"/>
    <cellStyle name="40% - Accent5 18 2 2" xfId="12121" xr:uid="{109B7B48-8D8F-40E3-B600-69E648B5FC0D}"/>
    <cellStyle name="40% - Accent5 18 2 2 2" xfId="16053" xr:uid="{22C33CBB-BC27-4678-B26A-134CC0559B84}"/>
    <cellStyle name="40% - Accent5 18 2 2 2 2" xfId="22694" xr:uid="{45816883-91CA-473E-992B-EBB971B5D16C}"/>
    <cellStyle name="40% - Accent5 18 2 2 3" xfId="19343" xr:uid="{9D98D318-9AF6-4C69-976B-8A3FF8877C18}"/>
    <cellStyle name="40% - Accent5 18 2 2 4" xfId="25619" xr:uid="{01CCC751-FDB2-4DB1-B5DD-639438334875}"/>
    <cellStyle name="40% - Accent5 18 2 3" xfId="14519" xr:uid="{C85D7F4F-B9D4-4902-AA5A-25D79316B676}"/>
    <cellStyle name="40% - Accent5 18 2 3 2" xfId="21160" xr:uid="{4B7088D8-A630-422A-A6E6-85ADAF15F1C0}"/>
    <cellStyle name="40% - Accent5 18 2 4" xfId="17809" xr:uid="{F3442B55-BCCC-461C-92ED-FC28C57961FF}"/>
    <cellStyle name="40% - Accent5 18 2 5" xfId="23600" xr:uid="{2012408C-0D6A-436D-B8AF-B1AC5462180F}"/>
    <cellStyle name="40% - Accent5 18 2 6" xfId="24735" xr:uid="{D552B71D-BC52-4A58-8318-940C18CA13B0}"/>
    <cellStyle name="40% - Accent5 18 3" xfId="8274" xr:uid="{6D634C7A-F32C-48E3-9566-C6BC3DBB8BC5}"/>
    <cellStyle name="40% - Accent5 18 3 2" xfId="14150" xr:uid="{934FCD82-14FD-47E1-BBE9-8DD98D6F7F99}"/>
    <cellStyle name="40% - Accent5 18 3 2 2" xfId="20791" xr:uid="{33A4DA28-B1D3-4D32-997C-3A1D8F2A2160}"/>
    <cellStyle name="40% - Accent5 18 3 3" xfId="17440" xr:uid="{595E529C-DF7D-46CB-8E49-7F452446FF70}"/>
    <cellStyle name="40% - Accent5 18 3 4" xfId="25255" xr:uid="{F3D320D9-9445-4274-9538-A97E2082A9EB}"/>
    <cellStyle name="40% - Accent5 18 4" xfId="11752" xr:uid="{15D4B895-1156-40C1-A1D4-7D5F5E48CA60}"/>
    <cellStyle name="40% - Accent5 18 4 2" xfId="15684" xr:uid="{6EC7388F-1311-4E67-B729-9F2E9B4C212A}"/>
    <cellStyle name="40% - Accent5 18 4 2 2" xfId="22325" xr:uid="{DAE5BEF9-8830-46B2-90D6-A90474DED107}"/>
    <cellStyle name="40% - Accent5 18 4 3" xfId="18974" xr:uid="{677CCE38-EBCD-4E6A-97A2-1404F40F355D}"/>
    <cellStyle name="40% - Accent5 18 5" xfId="12664" xr:uid="{62FB2969-F9E3-4DCE-A404-990C089D60F9}"/>
    <cellStyle name="40% - Accent5 18 5 2" xfId="19661" xr:uid="{05147C21-A26E-47FE-B0CC-1C8E5A59DF74}"/>
    <cellStyle name="40% - Accent5 18 6" xfId="16310" xr:uid="{E61B4A9D-49DD-41F1-B5AB-5CD1A18F4747}"/>
    <cellStyle name="40% - Accent5 18 7" xfId="23209" xr:uid="{15E92310-9CA3-4669-B778-CC61DA4948A8}"/>
    <cellStyle name="40% - Accent5 18 8" xfId="24349" xr:uid="{D8CB8EAB-848F-4171-A150-06531BD48CD1}"/>
    <cellStyle name="40% - Accent5 19" xfId="4196" xr:uid="{33E87DFA-A250-4407-B797-2FDF5773A53D}"/>
    <cellStyle name="40% - Accent5 19 2" xfId="10303" xr:uid="{47472883-06F2-4771-AAD9-D14E42F4FB7E}"/>
    <cellStyle name="40% - Accent5 19 2 2" xfId="12153" xr:uid="{475E88DC-4B27-437D-A41E-F385E2A05F2A}"/>
    <cellStyle name="40% - Accent5 19 2 2 2" xfId="16085" xr:uid="{291EB4A1-6911-47B5-AD0F-A051CF1C3F2B}"/>
    <cellStyle name="40% - Accent5 19 2 2 2 2" xfId="22726" xr:uid="{427ECBA1-8FD8-4043-BBEA-C1CAFAA9B864}"/>
    <cellStyle name="40% - Accent5 19 2 2 3" xfId="19375" xr:uid="{79B84E2F-3EA2-42FD-8AD9-79E1DCCBE9FA}"/>
    <cellStyle name="40% - Accent5 19 2 2 4" xfId="25651" xr:uid="{0D286EC6-F367-40EF-9B09-6BE94375838A}"/>
    <cellStyle name="40% - Accent5 19 2 3" xfId="14551" xr:uid="{B51A41FA-387B-4EB6-8334-281C5CE85F81}"/>
    <cellStyle name="40% - Accent5 19 2 3 2" xfId="21192" xr:uid="{195AB688-E1CF-43CC-816E-BD17619F8CB9}"/>
    <cellStyle name="40% - Accent5 19 2 4" xfId="17841" xr:uid="{E817D654-D6C5-47CE-82E2-DA594CCD7244}"/>
    <cellStyle name="40% - Accent5 19 2 5" xfId="23632" xr:uid="{4FDAAC49-867F-4732-A04A-067CEA8916EE}"/>
    <cellStyle name="40% - Accent5 19 2 6" xfId="24767" xr:uid="{10D6A3F9-BE41-4523-85FF-1BCE4938BAFB}"/>
    <cellStyle name="40% - Accent5 19 3" xfId="8578" xr:uid="{1DF2CEF1-ABF1-4423-804E-11875777D7E2}"/>
    <cellStyle name="40% - Accent5 19 3 2" xfId="14182" xr:uid="{D8E7D46B-985B-4538-B293-4E9DB99EE662}"/>
    <cellStyle name="40% - Accent5 19 3 2 2" xfId="20823" xr:uid="{3213649E-BE15-4039-8261-55906F0EB421}"/>
    <cellStyle name="40% - Accent5 19 3 3" xfId="17472" xr:uid="{13332A85-474F-4919-B392-7A8A110CFBD2}"/>
    <cellStyle name="40% - Accent5 19 3 4" xfId="25287" xr:uid="{3A138407-8CB5-4D4F-B895-6ABFD579EB66}"/>
    <cellStyle name="40% - Accent5 19 4" xfId="11784" xr:uid="{672437C5-BD8B-4362-A120-A39402B6C62F}"/>
    <cellStyle name="40% - Accent5 19 4 2" xfId="15716" xr:uid="{BCB7AD6F-D2AC-417B-B42C-98A20E4643B6}"/>
    <cellStyle name="40% - Accent5 19 4 2 2" xfId="22357" xr:uid="{60381508-70D8-48BC-8D48-44D1B9D77F0C}"/>
    <cellStyle name="40% - Accent5 19 4 3" xfId="19006" xr:uid="{7C435787-86C5-4048-AE30-7D2A09793383}"/>
    <cellStyle name="40% - Accent5 19 5" xfId="12900" xr:uid="{70CCBEBD-2908-4D52-A63B-FEB9649757B5}"/>
    <cellStyle name="40% - Accent5 19 6" xfId="23264" xr:uid="{B3CA87B6-B1C8-4046-857F-C830B3B55D9F}"/>
    <cellStyle name="40% - Accent5 19 7" xfId="24403" xr:uid="{EA80E28F-17BB-4F6F-A51A-9D5E892D88A9}"/>
    <cellStyle name="40% - Accent5 2" xfId="1505" xr:uid="{42ED1CA5-A7B0-41EC-B1C6-2FB290427EF3}"/>
    <cellStyle name="40% - Accent5 2 10" xfId="5581" xr:uid="{40836700-F1D0-4E93-9F00-C3BA24DB6D99}"/>
    <cellStyle name="40% - Accent5 2 11" xfId="12421" xr:uid="{2CB9D0FA-6714-469A-A420-7001195D1DFD}"/>
    <cellStyle name="40% - Accent5 2 11 2" xfId="16267" xr:uid="{137C98BA-6369-45FF-9A30-DD0359333227}"/>
    <cellStyle name="40% - Accent5 2 11 2 2" xfId="22908" xr:uid="{7831D2D4-3264-4CD3-9AA5-926897C06214}"/>
    <cellStyle name="40% - Accent5 2 11 3" xfId="19557" xr:uid="{C67D5771-2DBA-4202-82E5-882B62482F7C}"/>
    <cellStyle name="40% - Accent5 2 12" xfId="12489" xr:uid="{2FE030AA-DFF1-4673-BE54-6F1494977D05}"/>
    <cellStyle name="40% - Accent5 2 12 2" xfId="19617" xr:uid="{12631B30-7BAE-437A-8A75-72582709EECE}"/>
    <cellStyle name="40% - Accent5 2 13" xfId="22974" xr:uid="{F78FF9EF-98BB-4E72-9B3D-9B6820975F6D}"/>
    <cellStyle name="40% - Accent5 2 14" xfId="23920" xr:uid="{BAE8A00C-76CB-4432-A402-AC4598E79592}"/>
    <cellStyle name="40% - Accent5 2 15" xfId="24043" xr:uid="{7F5E64FC-44C7-4D26-8601-25D9F741F42D}"/>
    <cellStyle name="40% - Accent5 2 16" xfId="24112" xr:uid="{D5E98801-0CFC-4606-9C04-681A866947CD}"/>
    <cellStyle name="40% - Accent5 2 2" xfId="1506" xr:uid="{24A20E01-10E2-4BE4-B026-CEF7C64CF27C}"/>
    <cellStyle name="40% - Accent5 2 2 2" xfId="3720" xr:uid="{AE444765-E8BC-4287-B646-8934D417A726}"/>
    <cellStyle name="40% - Accent5 2 2 2 2" xfId="8864" xr:uid="{7803DB81-E094-4ADC-8141-48371E16A332}"/>
    <cellStyle name="40% - Accent5 2 2 3" xfId="5582" xr:uid="{1326ADDF-CAEB-493A-B2BE-32E0C7A3CCF1}"/>
    <cellStyle name="40% - Accent5 2 2 4" xfId="12806" xr:uid="{87CE0031-2114-4DDE-A85C-8AFA4B916D88}"/>
    <cellStyle name="40% - Accent5 2 2 4 2" xfId="19801" xr:uid="{60B84F36-5372-4E9B-8387-D558A44C23B8}"/>
    <cellStyle name="40% - Accent5 2 2 5" xfId="16450" xr:uid="{711C6E81-3A26-48BC-9E54-5490B7D43198}"/>
    <cellStyle name="40% - Accent5 2 2 6" xfId="23976" xr:uid="{9279C55C-E9A8-4C7B-8F98-27D7F48AA7DD}"/>
    <cellStyle name="40% - Accent5 2 3" xfId="3378" xr:uid="{6A27A5BB-99E9-4903-9E6B-24420385A1F9}"/>
    <cellStyle name="40% - Accent5 2 3 2" xfId="8865" xr:uid="{5C5BAFC8-FA0A-4E04-AB2F-F56B10DB5C4C}"/>
    <cellStyle name="40% - Accent5 2 3 3" xfId="24018" xr:uid="{A8EE1955-05E9-42A7-BBCD-2F0CDB8F898D}"/>
    <cellStyle name="40% - Accent5 2 4" xfId="5583" xr:uid="{1F3BE7E4-DF13-419D-B550-E9073549EFCA}"/>
    <cellStyle name="40% - Accent5 2 4 2" xfId="8866" xr:uid="{838F7455-991A-458D-AEE9-F5D443EE4159}"/>
    <cellStyle name="40% - Accent5 2 5" xfId="5584" xr:uid="{4B146AE1-32A6-48D2-B6B4-3478706092F8}"/>
    <cellStyle name="40% - Accent5 2 5 2" xfId="8867" xr:uid="{AF02C564-E556-4BD8-8D91-57DF98CBAC7E}"/>
    <cellStyle name="40% - Accent5 2 6" xfId="5585" xr:uid="{2B9A5A0A-4A52-45FF-8DC9-1B2C330242EF}"/>
    <cellStyle name="40% - Accent5 2 6 2" xfId="8868" xr:uid="{98F71773-D055-45FB-96EF-377A938016CA}"/>
    <cellStyle name="40% - Accent5 2 7" xfId="5586" xr:uid="{21315072-1832-4701-AF68-43756A21BAFE}"/>
    <cellStyle name="40% - Accent5 2 7 2" xfId="8869" xr:uid="{35EF9E69-1FFE-4CBF-832B-EFAA2139FB5E}"/>
    <cellStyle name="40% - Accent5 2 8" xfId="5587" xr:uid="{85136A6C-CD3F-456F-829E-4521C43635C4}"/>
    <cellStyle name="40% - Accent5 2 8 2" xfId="8870" xr:uid="{C766A258-B668-4C91-8CBC-065F8CDFB96B}"/>
    <cellStyle name="40% - Accent5 2 9" xfId="8259" xr:uid="{FCF9D959-AFA1-4305-B6A9-5816C5CE77B5}"/>
    <cellStyle name="40% - Accent5 2 9 2" xfId="10258" xr:uid="{002CD126-C76E-4F69-93C9-942B38BFF269}"/>
    <cellStyle name="40% - Accent5 2 9 2 2" xfId="12107" xr:uid="{477455AA-3AE0-44F0-97E8-7B5E3EE0B7ED}"/>
    <cellStyle name="40% - Accent5 2 9 2 2 2" xfId="16039" xr:uid="{7809B64C-E425-4EE8-99B0-F02BFDFD2413}"/>
    <cellStyle name="40% - Accent5 2 9 2 2 2 2" xfId="22680" xr:uid="{5F0688F3-11F3-47D8-AA19-BEF7EB81A16E}"/>
    <cellStyle name="40% - Accent5 2 9 2 2 3" xfId="19329" xr:uid="{9BD41AB3-6F89-4793-ADA5-C9EE7B385063}"/>
    <cellStyle name="40% - Accent5 2 9 2 2 4" xfId="25605" xr:uid="{79F0EDC6-214A-4E98-B3CD-2E14938ED368}"/>
    <cellStyle name="40% - Accent5 2 9 2 3" xfId="14505" xr:uid="{B6FE5860-0FA5-4763-B166-2B700E5DC582}"/>
    <cellStyle name="40% - Accent5 2 9 2 3 2" xfId="21146" xr:uid="{5155DAD7-4D2B-4174-83DB-ACFB2DA94228}"/>
    <cellStyle name="40% - Accent5 2 9 2 4" xfId="17795" xr:uid="{E1A544C3-6575-4CC6-BE40-3E04217F7DA4}"/>
    <cellStyle name="40% - Accent5 2 9 2 5" xfId="23586" xr:uid="{01A050D3-DBD1-411B-97E6-876417FCB320}"/>
    <cellStyle name="40% - Accent5 2 9 2 6" xfId="24721" xr:uid="{D80222B3-E0BE-4758-9E13-7AB5DF6E42F9}"/>
    <cellStyle name="40% - Accent5 2 9 3" xfId="11738" xr:uid="{2CB62067-1CB5-49E6-9AC6-3985E1529B87}"/>
    <cellStyle name="40% - Accent5 2 9 3 2" xfId="15670" xr:uid="{164FA850-69FF-41F0-9DEC-D4146ABBDFF4}"/>
    <cellStyle name="40% - Accent5 2 9 3 2 2" xfId="22311" xr:uid="{BACB3F94-2D3D-4319-8282-F693982A0BBF}"/>
    <cellStyle name="40% - Accent5 2 9 3 3" xfId="18960" xr:uid="{F2E2151A-0C56-4CF3-AD52-A534358C84B0}"/>
    <cellStyle name="40% - Accent5 2 9 3 4" xfId="25241" xr:uid="{E4CB0650-F2EC-4AFF-8E31-7E2EE5911E03}"/>
    <cellStyle name="40% - Accent5 2 9 4" xfId="14136" xr:uid="{0BB821FD-B60E-4356-8853-2769A8529B6C}"/>
    <cellStyle name="40% - Accent5 2 9 4 2" xfId="20777" xr:uid="{CFA2480A-3288-4597-8F5A-6D08D5F1FC1D}"/>
    <cellStyle name="40% - Accent5 2 9 5" xfId="17426" xr:uid="{C9C68868-F56A-45D4-BE74-DB2B44BA7759}"/>
    <cellStyle name="40% - Accent5 2 9 6" xfId="23195" xr:uid="{4E3E5A41-2FF0-442B-9655-CD40AE8D51C8}"/>
    <cellStyle name="40% - Accent5 2 9 7" xfId="24335" xr:uid="{B4796EAC-BAB2-4475-B5DD-56C0C6F2FF6E}"/>
    <cellStyle name="40% - Accent5 20" xfId="4229" xr:uid="{27AD1D6A-60F7-47F3-B331-23919985B089}"/>
    <cellStyle name="40% - Accent5 20 2" xfId="10381" xr:uid="{973FAF4D-1AA6-4CD4-9009-C27A613B51F8}"/>
    <cellStyle name="40% - Accent5 20 2 2" xfId="12231" xr:uid="{9AA1C8AC-F57B-44C1-ABE0-59A6407CF375}"/>
    <cellStyle name="40% - Accent5 20 2 2 2" xfId="16163" xr:uid="{F04C5378-D246-45AA-BD25-161CC0DA44B6}"/>
    <cellStyle name="40% - Accent5 20 2 2 2 2" xfId="22804" xr:uid="{F99F1417-F53A-46CC-A9E3-E04A581F2BFB}"/>
    <cellStyle name="40% - Accent5 20 2 2 3" xfId="19453" xr:uid="{CFD3B6B6-5169-4B8B-95B7-A9866345D078}"/>
    <cellStyle name="40% - Accent5 20 2 2 4" xfId="25729" xr:uid="{F37CA844-2DF7-4DCD-91C2-47E23003587E}"/>
    <cellStyle name="40% - Accent5 20 2 3" xfId="14629" xr:uid="{6AD16C90-79CD-4BB5-90D5-467244CC19FD}"/>
    <cellStyle name="40% - Accent5 20 2 3 2" xfId="21270" xr:uid="{B90B1483-EBBA-49F6-81B1-D8B4D4A0AE4D}"/>
    <cellStyle name="40% - Accent5 20 2 4" xfId="17919" xr:uid="{DAEBC64A-70F8-45C7-B8A0-E6A15887C833}"/>
    <cellStyle name="40% - Accent5 20 2 5" xfId="23710" xr:uid="{31984EB3-B600-473E-97C3-77DED32768B2}"/>
    <cellStyle name="40% - Accent5 20 2 6" xfId="24845" xr:uid="{6194077B-3201-4AC6-9BF1-C97AB1DE9D38}"/>
    <cellStyle name="40% - Accent5 20 3" xfId="8738" xr:uid="{E1B000C7-0C76-4A83-864B-90516FEB6980}"/>
    <cellStyle name="40% - Accent5 20 3 2" xfId="14261" xr:uid="{2D3FE81B-9E7D-480B-A975-985F4A3EF965}"/>
    <cellStyle name="40% - Accent5 20 3 2 2" xfId="20902" xr:uid="{9FB8B4E4-752E-4AAA-BB90-043F97243DED}"/>
    <cellStyle name="40% - Accent5 20 3 3" xfId="17551" xr:uid="{46EA6745-4D68-404A-BDB7-8668A56B8D4B}"/>
    <cellStyle name="40% - Accent5 20 3 4" xfId="25365" xr:uid="{3C8C8DA7-ACD6-4993-BA88-234910D09186}"/>
    <cellStyle name="40% - Accent5 20 4" xfId="11863" xr:uid="{0B42A131-10D6-41F4-A69E-8B8AA460D5AA}"/>
    <cellStyle name="40% - Accent5 20 4 2" xfId="15795" xr:uid="{E6927A67-E8F5-425B-8FC3-1381620E7C1E}"/>
    <cellStyle name="40% - Accent5 20 4 2 2" xfId="22436" xr:uid="{A52FA2E0-897C-4E23-892E-FB0ED038663D}"/>
    <cellStyle name="40% - Accent5 20 4 3" xfId="19085" xr:uid="{F013EFA6-3501-4C74-A926-B7BDDEC11262}"/>
    <cellStyle name="40% - Accent5 20 5" xfId="12924" xr:uid="{F066C1D7-D961-48E0-BCEA-1F6678097395}"/>
    <cellStyle name="40% - Accent5 20 6" xfId="23342" xr:uid="{9CB0C8BA-070F-4E83-A15B-A9C28E460552}"/>
    <cellStyle name="40% - Accent5 20 7" xfId="24481" xr:uid="{84D43116-E986-4E6A-A9B9-DDC51E1E2775}"/>
    <cellStyle name="40% - Accent5 21" xfId="4250" xr:uid="{1B3BA3A2-7774-4047-9A38-C29753BFABDD}"/>
    <cellStyle name="40% - Accent5 21 2" xfId="10410" xr:uid="{0F83D144-EA49-4725-85D1-FC0F0C5AEE37}"/>
    <cellStyle name="40% - Accent5 21 2 2" xfId="12260" xr:uid="{A933E609-A210-41F1-AAE0-EE27D54AE491}"/>
    <cellStyle name="40% - Accent5 21 2 2 2" xfId="16192" xr:uid="{5E1F3D42-D54C-4EAE-8153-B338FFF45656}"/>
    <cellStyle name="40% - Accent5 21 2 2 2 2" xfId="22833" xr:uid="{2F3D54A0-4ABF-4D95-B48F-2A641F9EA67C}"/>
    <cellStyle name="40% - Accent5 21 2 2 3" xfId="19482" xr:uid="{6C194C3E-1C7A-4EEE-8606-66B4AFFD8731}"/>
    <cellStyle name="40% - Accent5 21 2 2 4" xfId="25758" xr:uid="{AF8976BD-E332-4BE7-A8F7-793EABA4D7EF}"/>
    <cellStyle name="40% - Accent5 21 2 3" xfId="14658" xr:uid="{1B281734-9664-41EF-A023-5D98DB36E9A8}"/>
    <cellStyle name="40% - Accent5 21 2 3 2" xfId="21299" xr:uid="{25DD2E8F-0F38-4EDF-B779-10439D4450FF}"/>
    <cellStyle name="40% - Accent5 21 2 4" xfId="17948" xr:uid="{8591612A-7A02-42A4-A6AB-E89BDF8CE011}"/>
    <cellStyle name="40% - Accent5 21 2 5" xfId="23739" xr:uid="{6A3F379B-F5DE-4208-8BAE-14BEDFA44CAF}"/>
    <cellStyle name="40% - Accent5 21 2 6" xfId="24874" xr:uid="{600E32E2-6A10-49D2-AD89-C48B1136B678}"/>
    <cellStyle name="40% - Accent5 21 3" xfId="8767" xr:uid="{FF2ABFEE-439C-4139-911E-8C54E5B9DE8C}"/>
    <cellStyle name="40% - Accent5 21 3 2" xfId="14290" xr:uid="{91B444E7-4F67-4752-8714-3BB1D7FED8E8}"/>
    <cellStyle name="40% - Accent5 21 3 2 2" xfId="20931" xr:uid="{663222CB-D027-4602-A573-24735584A722}"/>
    <cellStyle name="40% - Accent5 21 3 3" xfId="17580" xr:uid="{B92CDEEA-60E9-407A-AB10-C4703ACFD3B4}"/>
    <cellStyle name="40% - Accent5 21 3 4" xfId="25394" xr:uid="{ED64C73C-6DD1-42FB-A8C5-48E315B62441}"/>
    <cellStyle name="40% - Accent5 21 4" xfId="11892" xr:uid="{FBA5A3EE-AB3A-460D-9CCC-FE3BAAFB720C}"/>
    <cellStyle name="40% - Accent5 21 4 2" xfId="15824" xr:uid="{34CAA86B-20D9-4205-A759-1FF721C6DB55}"/>
    <cellStyle name="40% - Accent5 21 4 2 2" xfId="22465" xr:uid="{6170B865-9F0A-4F20-ACD5-512973E92FA3}"/>
    <cellStyle name="40% - Accent5 21 4 3" xfId="19114" xr:uid="{8821B19D-AF81-4BF7-A4E0-73F825E0E3B3}"/>
    <cellStyle name="40% - Accent5 21 5" xfId="12943" xr:uid="{ED7669BA-A359-4562-BBEB-94C69073E47A}"/>
    <cellStyle name="40% - Accent5 21 6" xfId="23371" xr:uid="{6B8E2FF9-7064-46CC-BEE5-F11E0B1B75DD}"/>
    <cellStyle name="40% - Accent5 21 7" xfId="24510" xr:uid="{814A4DE1-89E9-4FA5-A7E7-ABC3256D7E34}"/>
    <cellStyle name="40% - Accent5 22" xfId="4271" xr:uid="{2D3E4B6D-FFA5-4D3B-BDB4-5BC9FB8FCC01}"/>
    <cellStyle name="40% - Accent5 22 2" xfId="10067" xr:uid="{54960800-410D-4A3B-9D1A-CF785268EBAF}"/>
    <cellStyle name="40% - Accent5 22 2 2" xfId="14314" xr:uid="{BA334AF7-863A-4E6C-8C08-9360C6E118EE}"/>
    <cellStyle name="40% - Accent5 22 2 2 2" xfId="20955" xr:uid="{DE04A2E9-3CBE-4E8F-9588-6EA57B0C7200}"/>
    <cellStyle name="40% - Accent5 22 2 3" xfId="17604" xr:uid="{BE117E62-594D-45EF-85E6-F56C89C22AC9}"/>
    <cellStyle name="40% - Accent5 22 2 4" xfId="25414" xr:uid="{5BAEE118-7518-41FE-A25D-FE129E07FA13}"/>
    <cellStyle name="40% - Accent5 22 3" xfId="11916" xr:uid="{3FED4F0A-185A-430A-8FE3-A20B8A038070}"/>
    <cellStyle name="40% - Accent5 22 3 2" xfId="15848" xr:uid="{992C91C0-8EC6-4AA4-A522-8852EB609CE0}"/>
    <cellStyle name="40% - Accent5 22 3 2 2" xfId="22489" xr:uid="{DF82748A-484C-4F31-86B0-40B6D920B699}"/>
    <cellStyle name="40% - Accent5 22 3 3" xfId="19138" xr:uid="{6EFC1F33-D081-44EE-B516-9943303B132F}"/>
    <cellStyle name="40% - Accent5 22 4" xfId="12962" xr:uid="{D29C5853-D7FC-45C5-BD64-8780C55959D9}"/>
    <cellStyle name="40% - Accent5 22 5" xfId="23395" xr:uid="{489EAE74-4567-4538-868C-DE82E32A48CA}"/>
    <cellStyle name="40% - Accent5 22 6" xfId="24530" xr:uid="{3584CC77-54D7-4913-BCA6-379780E7DABD}"/>
    <cellStyle name="40% - Accent5 23" xfId="4292" xr:uid="{6811EFFC-D419-4BE5-9A03-62315E835DDB}"/>
    <cellStyle name="40% - Accent5 23 2" xfId="4945" xr:uid="{C9A7E110-A2D6-4A29-8906-CB6C9C6F7CE2}"/>
    <cellStyle name="40% - Accent5 23 2 2" xfId="13306" xr:uid="{D9678451-E251-40A5-911E-2584D0D725C2}"/>
    <cellStyle name="40% - Accent5 23 2 2 2" xfId="19947" xr:uid="{D55DF56A-98DF-46F6-B66D-5D858A9A816E}"/>
    <cellStyle name="40% - Accent5 23 2 3" xfId="16596" xr:uid="{A4DF3716-A712-42D1-A15E-C217F2A6A0B8}"/>
    <cellStyle name="40% - Accent5 23 2 4" xfId="25050" xr:uid="{2216E3D8-F118-4C3F-9CA7-F6F132CAAD6C}"/>
    <cellStyle name="40% - Accent5 23 3" xfId="10913" xr:uid="{38B97F41-59DB-42C2-A971-34D8CDDEE99E}"/>
    <cellStyle name="40% - Accent5 23 3 2" xfId="14845" xr:uid="{D6E22197-0E14-433E-AA6F-79367AAF95E3}"/>
    <cellStyle name="40% - Accent5 23 3 2 2" xfId="21486" xr:uid="{19E247EB-2F02-4138-9A13-07E2C4EA2BDC}"/>
    <cellStyle name="40% - Accent5 23 3 3" xfId="18135" xr:uid="{400462D2-98A2-49E9-A30B-F30A0804272A}"/>
    <cellStyle name="40% - Accent5 23 4" xfId="12982" xr:uid="{A69C0672-4535-4057-B288-FC25358D9F30}"/>
    <cellStyle name="40% - Accent5 23 5" xfId="22998" xr:uid="{CB45ECA6-686F-40F9-A0A2-E23B4F9B0056}"/>
    <cellStyle name="40% - Accent5 23 6" xfId="24144" xr:uid="{5609D503-B7DF-4795-BE3D-30A38BEC45B9}"/>
    <cellStyle name="40% - Accent5 24" xfId="4319" xr:uid="{C68990B9-F343-4EB8-BDE6-AD59A3745BC7}"/>
    <cellStyle name="40% - Accent5 24 2" xfId="10780" xr:uid="{BF8ACE79-4019-47A3-B9CB-A21F05F8E3BC}"/>
    <cellStyle name="40% - Accent5 24 2 2" xfId="14792" xr:uid="{50353EA7-90AB-4E36-B449-44CD8AF97758}"/>
    <cellStyle name="40% - Accent5 24 2 2 2" xfId="21433" xr:uid="{A0387D19-4424-410C-B176-2339DA7CCC8E}"/>
    <cellStyle name="40% - Accent5 24 2 3" xfId="18082" xr:uid="{F8F9ADA9-C3F1-407E-8370-E85D3FCBC163}"/>
    <cellStyle name="40% - Accent5 24 3" xfId="13008" xr:uid="{0A922F5B-EAA4-4C91-9384-C5385518525E}"/>
    <cellStyle name="40% - Accent5 24 4" xfId="25008" xr:uid="{DADEA936-58C8-44B0-A321-195AA923629D}"/>
    <cellStyle name="40% - Accent5 25" xfId="4339" xr:uid="{451D44A5-24C4-4F93-B4D2-3B9433C8FFAC}"/>
    <cellStyle name="40% - Accent5 25 2" xfId="13028" xr:uid="{E24A5248-0859-497D-9C1B-8EC14B058A41}"/>
    <cellStyle name="40% - Accent5 25 3" xfId="25035" xr:uid="{56A7E652-CCFA-4065-9354-2401E40F1E62}"/>
    <cellStyle name="40% - Accent5 26" xfId="4361" xr:uid="{AA645D79-E39A-489F-A19E-8C11EC4B74CB}"/>
    <cellStyle name="40% - Accent5 26 2" xfId="13050" xr:uid="{D62221D1-53CF-4171-B3F9-D040F1D9F6D1}"/>
    <cellStyle name="40% - Accent5 27" xfId="4385" xr:uid="{CEC8C360-1158-4612-AC16-1E0E62DF601E}"/>
    <cellStyle name="40% - Accent5 27 2" xfId="13074" xr:uid="{4368BE16-18E0-44FE-A16E-72C6D7DA65C1}"/>
    <cellStyle name="40% - Accent5 28" xfId="4408" xr:uid="{1F99250A-6AFE-403A-840F-61386377ADF7}"/>
    <cellStyle name="40% - Accent5 28 2" xfId="13097" xr:uid="{7AD89858-8EEC-44E2-AFD3-E8292BA9ECC1}"/>
    <cellStyle name="40% - Accent5 29" xfId="4441" xr:uid="{080F16B0-8512-4BCC-A2FC-F88BA0E2776D}"/>
    <cellStyle name="40% - Accent5 29 2" xfId="13121" xr:uid="{D7A57798-1880-4118-BD91-885E59100553}"/>
    <cellStyle name="40% - Accent5 3" xfId="1507" xr:uid="{9736A735-C86A-4BE1-9C64-52EDEEAC895B}"/>
    <cellStyle name="40% - Accent5 3 2" xfId="3721" xr:uid="{1F7FE10C-3B5F-42D1-B064-43711F7AA32A}"/>
    <cellStyle name="40% - Accent5 3 2 2" xfId="8871" xr:uid="{C4604298-B0EF-42A8-8975-62CFB1C8F026}"/>
    <cellStyle name="40% - Accent5 3 2 3" xfId="12807" xr:uid="{1427F871-ED14-4CF0-83DB-9960D176EC88}"/>
    <cellStyle name="40% - Accent5 3 2 3 2" xfId="19802" xr:uid="{13066359-3531-4292-93CD-9C9785052E57}"/>
    <cellStyle name="40% - Accent5 3 2 4" xfId="16451" xr:uid="{5060E014-0564-4EEE-BFD1-01EDD514F596}"/>
    <cellStyle name="40% - Accent5 3 3" xfId="3417" xr:uid="{B43A88F4-967A-41E7-9013-B29750049193}"/>
    <cellStyle name="40% - Accent5 3 3 2" xfId="5588" xr:uid="{3CC46EB9-5E19-41C3-AD5C-0C9F61ECDBE3}"/>
    <cellStyle name="40% - Accent5 3 4" xfId="12422" xr:uid="{4B709E85-010B-46C0-AF17-454F13D95E14}"/>
    <cellStyle name="40% - Accent5 3 4 2" xfId="16268" xr:uid="{68DED9F3-8B27-4F24-BEC3-25030AEEA717}"/>
    <cellStyle name="40% - Accent5 3 4 2 2" xfId="22909" xr:uid="{C9BFD8AA-5260-4AA2-8FAF-6BDADD155094}"/>
    <cellStyle name="40% - Accent5 3 4 3" xfId="19558" xr:uid="{24B4DBD3-5DAA-49D0-8A3B-48FBF9F8B3F4}"/>
    <cellStyle name="40% - Accent5 3 5" xfId="12490" xr:uid="{3148B25F-427E-408E-984E-BB976E359C82}"/>
    <cellStyle name="40% - Accent5 3 5 2" xfId="19618" xr:uid="{3050BC03-B124-4766-AB28-DFB67A9505DD}"/>
    <cellStyle name="40% - Accent5 3 6" xfId="12552" xr:uid="{05962545-1DA4-4DFF-80B3-91B867A78799}"/>
    <cellStyle name="40% - Accent5 3 7" xfId="22975" xr:uid="{34D939BD-52B1-4BAA-8293-F539830E777B}"/>
    <cellStyle name="40% - Accent5 3 8" xfId="23953" xr:uid="{72FC0DE1-90D2-4368-91F1-28230D3E6C1B}"/>
    <cellStyle name="40% - Accent5 3 9" xfId="24113" xr:uid="{E6D1A423-8BE0-4CBD-A554-76E5E6B9EA16}"/>
    <cellStyle name="40% - Accent5 30" xfId="3242" xr:uid="{F0F80FB1-B67D-4E8C-9966-7F2EAB49D13E}"/>
    <cellStyle name="40% - Accent5 30 2" xfId="13143" xr:uid="{B4C50996-676B-4962-8068-FF729204D699}"/>
    <cellStyle name="40% - Accent5 31" xfId="4534" xr:uid="{6F7F4483-F44A-426C-ACC2-30B68F20332F}"/>
    <cellStyle name="40% - Accent5 31 2" xfId="13164" xr:uid="{FB82DF43-CCDE-4188-8436-A33DE21B0E02}"/>
    <cellStyle name="40% - Accent5 32" xfId="4558" xr:uid="{CE31D038-0AC9-44B2-A7B6-A402B2E3F10B}"/>
    <cellStyle name="40% - Accent5 32 2" xfId="13185" xr:uid="{015E1A69-D257-47FC-ABE7-257CB04670AD}"/>
    <cellStyle name="40% - Accent5 33" xfId="4616" xr:uid="{BEB71EFE-8431-4515-8DA5-CC3543E5C7F6}"/>
    <cellStyle name="40% - Accent5 33 2" xfId="13213" xr:uid="{E53F4AE5-278F-4956-BFCE-F35335097EEC}"/>
    <cellStyle name="40% - Accent5 34" xfId="4637" xr:uid="{960EDDAB-025C-498F-A285-E612AB0BF618}"/>
    <cellStyle name="40% - Accent5 34 2" xfId="13232" xr:uid="{CD6DAAB1-5CF0-4007-963D-5A998DB1CC63}"/>
    <cellStyle name="40% - Accent5 35" xfId="4835" xr:uid="{C5C38570-D697-4A75-B77C-A13B35FE5384}"/>
    <cellStyle name="40% - Accent5 35 2" xfId="13266" xr:uid="{06948D29-3F0D-4E65-ABF6-411F1019ACF0}"/>
    <cellStyle name="40% - Accent5 35 2 2" xfId="19907" xr:uid="{EAB285ED-A0AA-4562-8C56-F40C9108EDEE}"/>
    <cellStyle name="40% - Accent5 35 3" xfId="16556" xr:uid="{5A70217D-366C-44D6-BE59-D7ED0C30597F}"/>
    <cellStyle name="40% - Accent5 36" xfId="4885" xr:uid="{85C9C7FF-C8CD-425A-9C8A-F8E47358BAB8}"/>
    <cellStyle name="40% - Accent5 37" xfId="10840" xr:uid="{3CBD3CD6-479D-48D3-A0F9-9420EC923C5D}"/>
    <cellStyle name="40% - Accent5 37 2" xfId="14814" xr:uid="{5247BD34-9C3C-418E-A3E0-EC5FA8D863C7}"/>
    <cellStyle name="40% - Accent5 37 2 2" xfId="21455" xr:uid="{E688287B-2A1B-4737-BF53-53C357244AE0}"/>
    <cellStyle name="40% - Accent5 37 3" xfId="18104" xr:uid="{92BF2435-5D61-4A1B-A9BB-25F44DE88D12}"/>
    <cellStyle name="40% - Accent5 38" xfId="12387" xr:uid="{93B33215-7108-4242-BC79-26A65C444AEA}"/>
    <cellStyle name="40% - Accent5 38 2" xfId="16234" xr:uid="{0A33F733-6F09-4EFA-ADD6-99940C4496A7}"/>
    <cellStyle name="40% - Accent5 38 2 2" xfId="22875" xr:uid="{DF888A5D-B3BD-4BB6-945A-FA101E7FC3D0}"/>
    <cellStyle name="40% - Accent5 38 3" xfId="19524" xr:uid="{9AAD0A8B-764A-412C-A122-28BD6689B191}"/>
    <cellStyle name="40% - Accent5 39" xfId="12455" xr:uid="{5CB00D11-8E28-4807-8FDB-B8EE874A87E6}"/>
    <cellStyle name="40% - Accent5 39 2" xfId="19584" xr:uid="{BFDEC5F1-E11B-4144-91F4-9E3F1BD2BE87}"/>
    <cellStyle name="40% - Accent5 4" xfId="1508" xr:uid="{BCE5D599-0048-4AE6-B877-724E24A90287}"/>
    <cellStyle name="40% - Accent5 4 2" xfId="3722" xr:uid="{FD3F5E64-36F1-48BD-8252-CCC331B01335}"/>
    <cellStyle name="40% - Accent5 4 2 2" xfId="8872" xr:uid="{8BE9204B-4BDD-494E-A139-A87416045016}"/>
    <cellStyle name="40% - Accent5 4 2 3" xfId="12808" xr:uid="{4F813EA3-2E6D-459D-8241-CD0D85B4E168}"/>
    <cellStyle name="40% - Accent5 4 2 3 2" xfId="19803" xr:uid="{B3BA1D31-8515-4407-AD5B-985582F49597}"/>
    <cellStyle name="40% - Accent5 4 2 4" xfId="16452" xr:uid="{7C14D75C-7DB7-49C8-84DB-518F144BD3AA}"/>
    <cellStyle name="40% - Accent5 4 3" xfId="3447" xr:uid="{24DC8E99-6877-473A-8A53-07CF49264E61}"/>
    <cellStyle name="40% - Accent5 4 4" xfId="12423" xr:uid="{9931D6E1-36EB-44C6-8E21-0967C6C30BE2}"/>
    <cellStyle name="40% - Accent5 4 4 2" xfId="16269" xr:uid="{B6EC28B0-CA02-428B-9055-C6B7F66B139D}"/>
    <cellStyle name="40% - Accent5 4 4 2 2" xfId="22910" xr:uid="{DBC5C25C-C901-4378-BC0C-2AAB9CDE872B}"/>
    <cellStyle name="40% - Accent5 4 4 3" xfId="19559" xr:uid="{FDFCDA8C-3F3E-448E-B994-E67F29A47B18}"/>
    <cellStyle name="40% - Accent5 4 5" xfId="12491" xr:uid="{84AA0039-0267-48B8-AE98-060F9123C54B}"/>
    <cellStyle name="40% - Accent5 4 5 2" xfId="19619" xr:uid="{2A74E59F-337A-4CB6-8CE0-97C1A0B4B584}"/>
    <cellStyle name="40% - Accent5 4 6" xfId="22976" xr:uid="{28581998-C9E1-4688-823E-E44FFE87709C}"/>
    <cellStyle name="40% - Accent5 4 7" xfId="24114" xr:uid="{4435AB88-4C69-423B-A31C-0642F42413B4}"/>
    <cellStyle name="40% - Accent5 40" xfId="22940" xr:uid="{8731BE2F-F646-4ECF-9995-8B416C7E3A3D}"/>
    <cellStyle name="40% - Accent5 41" xfId="23812" xr:uid="{E6C16798-8670-445B-B99B-3FCFCA83B0E5}"/>
    <cellStyle name="40% - Accent5 42" xfId="23870" xr:uid="{BC861929-2D8D-4E90-96C8-27D4F733A5A5}"/>
    <cellStyle name="40% - Accent5 43" xfId="24042" xr:uid="{80562C67-0A54-41A1-88C4-D211C61861AA}"/>
    <cellStyle name="40% - Accent5 44" xfId="24078" xr:uid="{DAAF36CE-3D64-448B-B444-9EA949F9414D}"/>
    <cellStyle name="40% - Accent5 5" xfId="1509" xr:uid="{503EC48C-AD18-4D86-A372-C49CEFA0A199}"/>
    <cellStyle name="40% - Accent5 5 2" xfId="3723" xr:uid="{2377A864-D0F4-4D03-8DDF-1C4064163CB9}"/>
    <cellStyle name="40% - Accent5 5 2 2" xfId="12809" xr:uid="{AB0E4F8B-B5B9-40BD-8956-63DD8139C5FC}"/>
    <cellStyle name="40% - Accent5 5 2 2 2" xfId="19804" xr:uid="{BC9EA96F-62D4-4EF1-A8D7-A029737FE1E2}"/>
    <cellStyle name="40% - Accent5 5 2 3" xfId="16453" xr:uid="{027CA57A-8EAC-47ED-8CB3-AB53E0DAE337}"/>
    <cellStyle name="40% - Accent5 5 3" xfId="3469" xr:uid="{31832DAB-17C3-4717-9E10-8113604A00C9}"/>
    <cellStyle name="40% - Accent5 5 3 2" xfId="5589" xr:uid="{F4A86A3D-E6F6-4FAC-9B19-6C3A09D54432}"/>
    <cellStyle name="40% - Accent5 5 4" xfId="12590" xr:uid="{5A9526F9-7C24-4601-A445-B43F27AE9834}"/>
    <cellStyle name="40% - Accent5 6" xfId="1510" xr:uid="{A063B8F9-9D9C-4241-B63A-495272DFD136}"/>
    <cellStyle name="40% - Accent5 6 2" xfId="3724" xr:uid="{9E612B4A-FD3F-4450-AF17-B056B04F002C}"/>
    <cellStyle name="40% - Accent5 6 2 2" xfId="12810" xr:uid="{35617366-B954-4CE2-BF65-51C7B1D5F0DE}"/>
    <cellStyle name="40% - Accent5 6 2 2 2" xfId="19805" xr:uid="{4C9A1F30-C443-4BEF-8D3F-C40A4E7386B1}"/>
    <cellStyle name="40% - Accent5 6 2 3" xfId="16454" xr:uid="{2D847E19-6292-43A0-9FD8-5DC43766AE71}"/>
    <cellStyle name="40% - Accent5 6 3" xfId="3489" xr:uid="{6DBBCC01-B9A3-4FBF-A166-84FDB773B08B}"/>
    <cellStyle name="40% - Accent5 6 3 2" xfId="5590" xr:uid="{ACD14DBC-EA88-4D56-8067-AFEBD7425694}"/>
    <cellStyle name="40% - Accent5 6 4" xfId="12609" xr:uid="{D6EFE316-B1A8-465C-ABE4-EE23ECA447FA}"/>
    <cellStyle name="40% - Accent5 7" xfId="3513" xr:uid="{0F3539B4-CC55-43DF-9EEA-8288908CD4FF}"/>
    <cellStyle name="40% - Accent5 7 2" xfId="3725" xr:uid="{9F8C8CF9-E78E-4582-8E50-D22CC0E61D05}"/>
    <cellStyle name="40% - Accent5 7 2 2" xfId="12811" xr:uid="{B03922B8-2015-442B-90B4-7CCF783EBF48}"/>
    <cellStyle name="40% - Accent5 7 2 2 2" xfId="19806" xr:uid="{0FBA6DFB-094F-45E8-944D-8D967E987778}"/>
    <cellStyle name="40% - Accent5 7 2 3" xfId="16455" xr:uid="{4E9BA91A-C20E-4258-8BDA-5266EBE00EF1}"/>
    <cellStyle name="40% - Accent5 7 3" xfId="5591" xr:uid="{F831F609-34AF-4D21-BA42-AF2698746A6B}"/>
    <cellStyle name="40% - Accent5 7 4" xfId="12630" xr:uid="{0111047B-A192-4E89-AF28-1DD7B8332BDD}"/>
    <cellStyle name="40% - Accent5 8" xfId="3533" xr:uid="{E64225F5-E00D-4870-B66E-E27E97737119}"/>
    <cellStyle name="40% - Accent5 8 2" xfId="3726" xr:uid="{4F164F17-F918-49BB-B61B-844EB004F473}"/>
    <cellStyle name="40% - Accent5 8 2 2" xfId="12812" xr:uid="{5174A341-B975-4E65-81DA-D3681511B80B}"/>
    <cellStyle name="40% - Accent5 8 2 2 2" xfId="19807" xr:uid="{457E554B-8146-4836-B917-BDEB83A0545A}"/>
    <cellStyle name="40% - Accent5 8 2 3" xfId="16456" xr:uid="{42784A0E-AD7C-498E-BE84-32D38F7535F9}"/>
    <cellStyle name="40% - Accent5 8 3" xfId="5592" xr:uid="{7859D200-D639-46A5-A8BE-F8693AE86E5A}"/>
    <cellStyle name="40% - Accent5 8 4" xfId="12650" xr:uid="{B8387B5E-611E-49C5-B298-1118C3460B68}"/>
    <cellStyle name="40% - Accent5 9" xfId="3727" xr:uid="{76525236-4977-4E47-BB96-0741E1CF7C98}"/>
    <cellStyle name="40% - Accent5 9 2" xfId="5593" xr:uid="{6458EE42-FF85-460D-9383-6DB199D22F1D}"/>
    <cellStyle name="40% - Accent5 9 3" xfId="12813" xr:uid="{41EA6F89-855B-45E4-BE85-2BF26CFCCC2F}"/>
    <cellStyle name="40% - Accent5 9 3 2" xfId="19808" xr:uid="{DE94FC03-8AD9-4B66-AC6B-12BCE8DFB587}"/>
    <cellStyle name="40% - Accent5 9 4" xfId="16457" xr:uid="{05475AD1-7C80-473E-8495-D697BFE52517}"/>
    <cellStyle name="40% - Accent6 10" xfId="3728" xr:uid="{0E168C46-6EB1-4754-9FFF-0D2A0F749EC0}"/>
    <cellStyle name="40% - Accent6 10 2" xfId="5594" xr:uid="{ECB3DEB8-8F54-424C-B60F-FFBEF5F0D1F5}"/>
    <cellStyle name="40% - Accent6 10 3" xfId="12814" xr:uid="{C2BF93E4-5E25-4E85-B249-F5A703E3118B}"/>
    <cellStyle name="40% - Accent6 10 3 2" xfId="19809" xr:uid="{D8E22FD2-8047-437D-9ADD-41758FD59430}"/>
    <cellStyle name="40% - Accent6 10 4" xfId="16458" xr:uid="{DA51AD35-F6FE-466B-98E2-A54CECF64398}"/>
    <cellStyle name="40% - Accent6 11" xfId="3729" xr:uid="{DC603FD2-82CA-415A-966F-951660F2BFD5}"/>
    <cellStyle name="40% - Accent6 11 2" xfId="5595" xr:uid="{EB7FEAEC-6E1D-42B4-9DE4-BF8DAB0E7BBD}"/>
    <cellStyle name="40% - Accent6 11 3" xfId="12815" xr:uid="{AAF078AD-AE88-4AA9-9728-ADA0982C54AB}"/>
    <cellStyle name="40% - Accent6 11 3 2" xfId="19810" xr:uid="{626640BC-6307-4921-973D-B1BB7D53C1CD}"/>
    <cellStyle name="40% - Accent6 11 4" xfId="16459" xr:uid="{D7E1C82D-5730-4DE6-8FFE-6D2348B9BA1E}"/>
    <cellStyle name="40% - Accent6 12" xfId="3730" xr:uid="{58445432-FB92-4A16-8407-0443B2DAAAA6}"/>
    <cellStyle name="40% - Accent6 12 2" xfId="5596" xr:uid="{954DF623-2A46-43B2-9E15-BD14B551014E}"/>
    <cellStyle name="40% - Accent6 12 3" xfId="12816" xr:uid="{0A5016E7-E72F-4EC2-A517-7E1EE8DD5C9E}"/>
    <cellStyle name="40% - Accent6 12 3 2" xfId="19811" xr:uid="{F2027ACE-60FC-4FA5-8165-42C9A589A28A}"/>
    <cellStyle name="40% - Accent6 12 4" xfId="16460" xr:uid="{D009013A-FD07-40E6-9A50-73E7CE3C1C05}"/>
    <cellStyle name="40% - Accent6 13" xfId="3731" xr:uid="{8DD11719-8304-41FB-91F7-05DB11D8DFBD}"/>
    <cellStyle name="40% - Accent6 13 2" xfId="5597" xr:uid="{944CCDCF-CFE0-4696-B7C4-55C86D8B821D}"/>
    <cellStyle name="40% - Accent6 13 3" xfId="12817" xr:uid="{2C13FA9A-DA31-4F87-AC93-996CE21990CC}"/>
    <cellStyle name="40% - Accent6 13 3 2" xfId="19812" xr:uid="{6C86D3C5-752E-4913-B872-3166C21394F3}"/>
    <cellStyle name="40% - Accent6 13 4" xfId="16461" xr:uid="{24ADDD1B-A58B-4AC3-BB9A-FD88C832010D}"/>
    <cellStyle name="40% - Accent6 14" xfId="3732" xr:uid="{2DB70BEB-519C-489A-80A1-3268DDF3F560}"/>
    <cellStyle name="40% - Accent6 14 2" xfId="5598" xr:uid="{CEC56BB4-4B7A-44B9-B054-3A5B7720BB71}"/>
    <cellStyle name="40% - Accent6 14 3" xfId="12818" xr:uid="{25019006-911A-4D14-AFDE-1D126A3107A8}"/>
    <cellStyle name="40% - Accent6 14 3 2" xfId="19813" xr:uid="{1B2BB8FF-C513-46EE-BEAF-A9B6F0C71BE8}"/>
    <cellStyle name="40% - Accent6 14 4" xfId="16462" xr:uid="{9108AB1C-F636-4C40-AB02-75C9A7C497ED}"/>
    <cellStyle name="40% - Accent6 15" xfId="4150" xr:uid="{2407FA58-059D-4C1F-A264-BB673B4AE3F5}"/>
    <cellStyle name="40% - Accent6 15 2" xfId="5599" xr:uid="{D146F27A-650D-49AD-8BD1-A55C6660065C}"/>
    <cellStyle name="40% - Accent6 15 3" xfId="12862" xr:uid="{E153A73E-2C7F-407B-8FBE-CFB138C4F6F0}"/>
    <cellStyle name="40% - Accent6 15 3 2" xfId="19849" xr:uid="{827A3D6A-F704-4C60-AB5E-29BCAD2C7556}"/>
    <cellStyle name="40% - Accent6 15 4" xfId="16498" xr:uid="{58B02190-B66E-47E5-A929-8F46C6634F1C}"/>
    <cellStyle name="40% - Accent6 16" xfId="4163" xr:uid="{996854DF-7829-4C3E-B9DF-E54C3B185395}"/>
    <cellStyle name="40% - Accent6 16 2" xfId="5600" xr:uid="{DFC51BBB-FD73-4426-AC2E-FD5A8D11F5EF}"/>
    <cellStyle name="40% - Accent6 16 3" xfId="12875" xr:uid="{258BCA98-A0F4-41BC-9D4F-6C7F81411282}"/>
    <cellStyle name="40% - Accent6 16 3 2" xfId="19862" xr:uid="{46409B52-E149-4362-90DC-642DE6274577}"/>
    <cellStyle name="40% - Accent6 16 4" xfId="16511" xr:uid="{FDB87986-061A-4AD0-8038-3E02B16EFB22}"/>
    <cellStyle name="40% - Accent6 17" xfId="4176" xr:uid="{AD2E3B0E-14FB-416D-A200-0EC6983B4145}"/>
    <cellStyle name="40% - Accent6 17 2" xfId="5601" xr:uid="{5F112253-FC38-49EC-9E64-FD28C6CF5600}"/>
    <cellStyle name="40% - Accent6 17 3" xfId="12888" xr:uid="{41C3F59D-1BDA-4AFC-8FCC-DF2D91EF9963}"/>
    <cellStyle name="40% - Accent6 17 3 2" xfId="19875" xr:uid="{6B2A4A50-CEEB-4911-8DF0-C8FABA30D794}"/>
    <cellStyle name="40% - Accent6 17 4" xfId="16524" xr:uid="{F91E08C8-E9C5-4E39-91A5-F561FB3E4056}"/>
    <cellStyle name="40% - Accent6 18" xfId="3577" xr:uid="{92E2882F-A6C2-4FC2-A872-C9D4D34D48F8}"/>
    <cellStyle name="40% - Accent6 18 2" xfId="10274" xr:uid="{F129A1F7-F5EA-4849-A475-0E9E46A13B85}"/>
    <cellStyle name="40% - Accent6 18 2 2" xfId="12123" xr:uid="{C25605B4-27AF-4313-8461-F521D32306ED}"/>
    <cellStyle name="40% - Accent6 18 2 2 2" xfId="16055" xr:uid="{4AAC3008-DA47-4785-8D86-FA93F1C87BB5}"/>
    <cellStyle name="40% - Accent6 18 2 2 2 2" xfId="22696" xr:uid="{B44B0311-D6AA-4146-B87D-72AE41AAEAB3}"/>
    <cellStyle name="40% - Accent6 18 2 2 3" xfId="19345" xr:uid="{8270A8BF-8241-488A-AC14-FE77CF50E16B}"/>
    <cellStyle name="40% - Accent6 18 2 2 4" xfId="25621" xr:uid="{41F84197-4C0F-4364-BEDD-9A087127BAA6}"/>
    <cellStyle name="40% - Accent6 18 2 3" xfId="14521" xr:uid="{9C26FEFF-C2C7-47D2-8657-54E0096A9ACD}"/>
    <cellStyle name="40% - Accent6 18 2 3 2" xfId="21162" xr:uid="{1BF20457-9A9F-46A6-B662-1FA46E817EE4}"/>
    <cellStyle name="40% - Accent6 18 2 4" xfId="17811" xr:uid="{C224B3DC-2551-43AE-BA52-CE0E90FD47EE}"/>
    <cellStyle name="40% - Accent6 18 2 5" xfId="23602" xr:uid="{A7D7FBF5-A145-4DFE-BE1E-18192781616C}"/>
    <cellStyle name="40% - Accent6 18 2 6" xfId="24737" xr:uid="{CAA3E551-8D62-46DD-98A4-AB474B2FF38A}"/>
    <cellStyle name="40% - Accent6 18 3" xfId="8276" xr:uid="{6EA343C5-3375-4446-B2DD-338AD2142D9E}"/>
    <cellStyle name="40% - Accent6 18 3 2" xfId="14152" xr:uid="{56AAC4AE-5940-4673-B833-079F54C1DC94}"/>
    <cellStyle name="40% - Accent6 18 3 2 2" xfId="20793" xr:uid="{3EC12E5A-E786-4F5C-AD5B-0055681E9025}"/>
    <cellStyle name="40% - Accent6 18 3 3" xfId="17442" xr:uid="{755196FC-9EBC-4189-A715-427840FA3B7F}"/>
    <cellStyle name="40% - Accent6 18 3 4" xfId="25257" xr:uid="{005F2BA0-8B20-4391-A7C9-62D609A2196B}"/>
    <cellStyle name="40% - Accent6 18 4" xfId="11754" xr:uid="{0923E216-DB36-4B64-A487-E2AE70D60161}"/>
    <cellStyle name="40% - Accent6 18 4 2" xfId="15686" xr:uid="{3B999A7D-363A-4541-9782-00D006C33259}"/>
    <cellStyle name="40% - Accent6 18 4 2 2" xfId="22327" xr:uid="{4C913984-7413-41AC-B454-CEEE296501C2}"/>
    <cellStyle name="40% - Accent6 18 4 3" xfId="18976" xr:uid="{5F00D1FD-604B-4BED-BCA7-9F9A6E54BE33}"/>
    <cellStyle name="40% - Accent6 18 5" xfId="12666" xr:uid="{5C6BA7C2-B10D-49FA-935A-229DC1D46411}"/>
    <cellStyle name="40% - Accent6 18 5 2" xfId="19663" xr:uid="{A5404166-0DC4-4EA7-8146-D5BF6E406FD3}"/>
    <cellStyle name="40% - Accent6 18 6" xfId="16312" xr:uid="{49A595B6-A37E-47DA-8CF5-F028D3FE8831}"/>
    <cellStyle name="40% - Accent6 18 7" xfId="23211" xr:uid="{AFCC7DB5-24DE-4E63-99D6-95EEBF9DCCCB}"/>
    <cellStyle name="40% - Accent6 18 8" xfId="24351" xr:uid="{7BAA8508-88D0-4504-AB63-3DF37BD620FB}"/>
    <cellStyle name="40% - Accent6 19" xfId="4193" xr:uid="{98F70430-03C3-45B3-AC77-BD60CEA4FCCD}"/>
    <cellStyle name="40% - Accent6 19 2" xfId="10305" xr:uid="{A16E5462-7238-4663-9574-A09311D3459F}"/>
    <cellStyle name="40% - Accent6 19 2 2" xfId="12155" xr:uid="{41E06EF3-4165-46D0-BC1A-3D76315A1626}"/>
    <cellStyle name="40% - Accent6 19 2 2 2" xfId="16087" xr:uid="{336A6C04-92A4-4C69-B45B-7D986A194581}"/>
    <cellStyle name="40% - Accent6 19 2 2 2 2" xfId="22728" xr:uid="{F6069D37-D730-4411-B9F5-E5477FFE3FFA}"/>
    <cellStyle name="40% - Accent6 19 2 2 3" xfId="19377" xr:uid="{9910C26B-1EAC-4D0C-98E4-B22898FE0F77}"/>
    <cellStyle name="40% - Accent6 19 2 2 4" xfId="25653" xr:uid="{EF5DA82B-0CE8-4581-9ED5-B26FB3957521}"/>
    <cellStyle name="40% - Accent6 19 2 3" xfId="14553" xr:uid="{5924F663-A2C0-4D7F-AC1B-88E1DE931505}"/>
    <cellStyle name="40% - Accent6 19 2 3 2" xfId="21194" xr:uid="{C3C4D885-FB57-43D5-BF52-32C6FB913F9E}"/>
    <cellStyle name="40% - Accent6 19 2 4" xfId="17843" xr:uid="{DB0BA276-C549-47CD-B495-AB6EC708E415}"/>
    <cellStyle name="40% - Accent6 19 2 5" xfId="23634" xr:uid="{5DDE1D52-6311-4ED2-BC75-BE0842DF3AE5}"/>
    <cellStyle name="40% - Accent6 19 2 6" xfId="24769" xr:uid="{54047CF3-ECC1-4242-8E8D-0965A2AB139B}"/>
    <cellStyle name="40% - Accent6 19 3" xfId="8580" xr:uid="{3141BA38-E14E-4E5F-A32A-2F7C7CF7E47C}"/>
    <cellStyle name="40% - Accent6 19 3 2" xfId="14184" xr:uid="{6BA303FA-D7E5-4F14-A69B-A92AB93D4999}"/>
    <cellStyle name="40% - Accent6 19 3 2 2" xfId="20825" xr:uid="{8526A7E1-6B2A-4104-BEF7-7CDCF39DCD1C}"/>
    <cellStyle name="40% - Accent6 19 3 3" xfId="17474" xr:uid="{2F87088F-4E0A-4707-A49B-DE6CAF586186}"/>
    <cellStyle name="40% - Accent6 19 3 4" xfId="25289" xr:uid="{B42AADED-2D61-4E27-92A1-B63DBC570605}"/>
    <cellStyle name="40% - Accent6 19 4" xfId="11786" xr:uid="{3B7080DB-2F16-4091-B8DA-AD3F79472D9B}"/>
    <cellStyle name="40% - Accent6 19 4 2" xfId="15718" xr:uid="{916D4897-54B1-4007-9E80-DF65441E8839}"/>
    <cellStyle name="40% - Accent6 19 4 2 2" xfId="22359" xr:uid="{B822BF48-B497-40AE-BEB2-B2B984EBE758}"/>
    <cellStyle name="40% - Accent6 19 4 3" xfId="19008" xr:uid="{C24039E5-38E4-4982-8D78-069458749669}"/>
    <cellStyle name="40% - Accent6 19 5" xfId="12897" xr:uid="{8304679F-1942-47CD-A2A0-264F35F929FF}"/>
    <cellStyle name="40% - Accent6 19 6" xfId="23266" xr:uid="{58B8B01D-5456-4668-9EB8-D2AA095E55FC}"/>
    <cellStyle name="40% - Accent6 19 7" xfId="24405" xr:uid="{E98F31EB-C89D-468A-8732-A0ED578ED404}"/>
    <cellStyle name="40% - Accent6 2" xfId="1511" xr:uid="{0E118EA8-DE53-45B4-8BBA-C126FF6CBB0F}"/>
    <cellStyle name="40% - Accent6 2 10" xfId="5602" xr:uid="{FC2D3D87-EC9F-4A3B-AB6D-39D60FC3DAC2}"/>
    <cellStyle name="40% - Accent6 2 11" xfId="12424" xr:uid="{C25D1DAD-8B8C-48BD-915C-78233FBB57B4}"/>
    <cellStyle name="40% - Accent6 2 11 2" xfId="16270" xr:uid="{6E46C415-A0CF-4145-B7DD-7B425968E9BF}"/>
    <cellStyle name="40% - Accent6 2 11 2 2" xfId="22911" xr:uid="{427916C7-B390-4FD8-A07D-F6F9DE6C6BF2}"/>
    <cellStyle name="40% - Accent6 2 11 3" xfId="19560" xr:uid="{270A3EBC-CD43-46A9-973D-8FD358017616}"/>
    <cellStyle name="40% - Accent6 2 12" xfId="12492" xr:uid="{2D76CE75-9C13-4DDD-998B-9843619EEE59}"/>
    <cellStyle name="40% - Accent6 2 12 2" xfId="19620" xr:uid="{38FA269C-5A62-4D5B-AAE6-7823E3DCA217}"/>
    <cellStyle name="40% - Accent6 2 13" xfId="22977" xr:uid="{DDF43FE1-62AA-40C2-91F8-B1A219F5980F}"/>
    <cellStyle name="40% - Accent6 2 14" xfId="23921" xr:uid="{B9610181-E4F2-43F3-B233-DDD8ABA6080F}"/>
    <cellStyle name="40% - Accent6 2 15" xfId="24045" xr:uid="{C5E4CA83-777D-48AA-9CC6-84C329E8A210}"/>
    <cellStyle name="40% - Accent6 2 16" xfId="24115" xr:uid="{DBC91E83-AB1C-407A-BF5B-828C07D73837}"/>
    <cellStyle name="40% - Accent6 2 2" xfId="1512" xr:uid="{D4D448D8-BA06-40A1-BDC0-D31EF06EEADA}"/>
    <cellStyle name="40% - Accent6 2 2 2" xfId="3733" xr:uid="{84016477-4CC3-4CF4-989B-2B3DD946002F}"/>
    <cellStyle name="40% - Accent6 2 2 2 2" xfId="8873" xr:uid="{3EA4869A-9EFE-4C14-AECD-B388F3BE23E2}"/>
    <cellStyle name="40% - Accent6 2 2 3" xfId="5603" xr:uid="{E3312BEC-8F61-49B7-B2C3-C101D6ECAFA5}"/>
    <cellStyle name="40% - Accent6 2 2 4" xfId="12819" xr:uid="{801E4F62-5FBD-4978-9E0B-7F67C665383B}"/>
    <cellStyle name="40% - Accent6 2 2 4 2" xfId="19814" xr:uid="{8C8204C3-DB6D-45EF-8D5C-4BBAB60A0F32}"/>
    <cellStyle name="40% - Accent6 2 2 5" xfId="16463" xr:uid="{67210632-287A-4C4A-A4B3-699C2B2800E9}"/>
    <cellStyle name="40% - Accent6 2 2 6" xfId="23977" xr:uid="{CC055359-B8F0-42FE-9214-231A2B7971C5}"/>
    <cellStyle name="40% - Accent6 2 3" xfId="3381" xr:uid="{B8691CF6-FD6F-4AD3-9F82-1C6DD3A3DF73}"/>
    <cellStyle name="40% - Accent6 2 3 2" xfId="8874" xr:uid="{D12C61D8-C50A-4B56-87E8-B68D9280B65A}"/>
    <cellStyle name="40% - Accent6 2 3 3" xfId="24019" xr:uid="{662D6A1C-A23E-4B09-BE25-6E3C1DCF6895}"/>
    <cellStyle name="40% - Accent6 2 4" xfId="5604" xr:uid="{B3306C2E-3155-46FC-8B9C-08E385A09520}"/>
    <cellStyle name="40% - Accent6 2 4 2" xfId="8875" xr:uid="{54959027-BAE1-491B-914B-2B7D980104A9}"/>
    <cellStyle name="40% - Accent6 2 5" xfId="5605" xr:uid="{994C1BDA-9B6C-4BC3-9B4A-D8C5B0066C1A}"/>
    <cellStyle name="40% - Accent6 2 5 2" xfId="8876" xr:uid="{542E336B-2371-43EF-B75C-7E89E04B3E58}"/>
    <cellStyle name="40% - Accent6 2 6" xfId="5606" xr:uid="{5944DBF0-C60E-4395-A9BD-3F2A83182DC5}"/>
    <cellStyle name="40% - Accent6 2 6 2" xfId="8877" xr:uid="{321F98B0-2506-4A9F-834B-B59EB90D4EAE}"/>
    <cellStyle name="40% - Accent6 2 7" xfId="5607" xr:uid="{C8B52028-BA68-4DA9-BC6D-6646F267D826}"/>
    <cellStyle name="40% - Accent6 2 7 2" xfId="8878" xr:uid="{11B25DE1-C8C8-45E9-8457-7A7EF07705CD}"/>
    <cellStyle name="40% - Accent6 2 8" xfId="5608" xr:uid="{61CCF4AE-E973-4476-AC87-9F8163E6E442}"/>
    <cellStyle name="40% - Accent6 2 8 2" xfId="8879" xr:uid="{DEAA8317-4976-448D-97B7-D58F4BEAB143}"/>
    <cellStyle name="40% - Accent6 2 9" xfId="8261" xr:uid="{263B58C5-CB11-4818-9982-9ABD4C3D8DF6}"/>
    <cellStyle name="40% - Accent6 2 9 2" xfId="10260" xr:uid="{0C4A20AD-8C24-400B-8216-EB792887638B}"/>
    <cellStyle name="40% - Accent6 2 9 2 2" xfId="12109" xr:uid="{9D65A1C4-27BE-4296-A3F7-10C1F46CE616}"/>
    <cellStyle name="40% - Accent6 2 9 2 2 2" xfId="16041" xr:uid="{33D5A2B0-F4D9-4FBE-96CF-7E2EA57411D5}"/>
    <cellStyle name="40% - Accent6 2 9 2 2 2 2" xfId="22682" xr:uid="{15CF7A94-FDEF-4B5B-AEB7-C0C78F3BA34F}"/>
    <cellStyle name="40% - Accent6 2 9 2 2 3" xfId="19331" xr:uid="{C5949D76-10C7-43E0-A400-416B58E7F5F4}"/>
    <cellStyle name="40% - Accent6 2 9 2 2 4" xfId="25607" xr:uid="{76A47215-0082-430D-88FD-5E3389E7E20C}"/>
    <cellStyle name="40% - Accent6 2 9 2 3" xfId="14507" xr:uid="{F060EA3A-2934-46EF-8EA6-635B8BE28CBE}"/>
    <cellStyle name="40% - Accent6 2 9 2 3 2" xfId="21148" xr:uid="{352049CF-8D08-48CD-B8CF-2508E2288A00}"/>
    <cellStyle name="40% - Accent6 2 9 2 4" xfId="17797" xr:uid="{205E605B-38C1-4E65-99A2-98F066DDEA25}"/>
    <cellStyle name="40% - Accent6 2 9 2 5" xfId="23588" xr:uid="{7E7A37BE-7551-4E14-A22B-8FD9EB173D7A}"/>
    <cellStyle name="40% - Accent6 2 9 2 6" xfId="24723" xr:uid="{50305041-17D3-4FF9-BDCE-2D8A42981480}"/>
    <cellStyle name="40% - Accent6 2 9 3" xfId="11740" xr:uid="{3B0C77B7-C156-4561-BCA4-C41BA1A829A8}"/>
    <cellStyle name="40% - Accent6 2 9 3 2" xfId="15672" xr:uid="{0FFA0A16-5A18-43C6-BD5F-501ADB44F65D}"/>
    <cellStyle name="40% - Accent6 2 9 3 2 2" xfId="22313" xr:uid="{46B8A33F-A0CB-4048-AD45-F5864E9992EB}"/>
    <cellStyle name="40% - Accent6 2 9 3 3" xfId="18962" xr:uid="{74AC3F1B-E698-4C31-B30F-C487E37E746D}"/>
    <cellStyle name="40% - Accent6 2 9 3 4" xfId="25243" xr:uid="{B87A3FC2-811D-4114-AD44-D4D9FD81FBF8}"/>
    <cellStyle name="40% - Accent6 2 9 4" xfId="14138" xr:uid="{3247D1B4-97CA-48F5-899E-1C1CFD1F4B0C}"/>
    <cellStyle name="40% - Accent6 2 9 4 2" xfId="20779" xr:uid="{6C1EB240-01A5-499C-B62B-201F9D863823}"/>
    <cellStyle name="40% - Accent6 2 9 5" xfId="17428" xr:uid="{0C1AF6B5-5F0E-4135-8493-8C14499B6DB8}"/>
    <cellStyle name="40% - Accent6 2 9 6" xfId="23197" xr:uid="{8E164BC1-EF44-466C-8354-1A5E520783A4}"/>
    <cellStyle name="40% - Accent6 2 9 7" xfId="24337" xr:uid="{17F844FD-548F-4351-AB29-17F1E0A5C3B6}"/>
    <cellStyle name="40% - Accent6 20" xfId="4232" xr:uid="{890DD36A-A2B7-4BE0-AE08-950BD3C36581}"/>
    <cellStyle name="40% - Accent6 20 2" xfId="10384" xr:uid="{6AE5A1A5-2EAA-4F09-BA57-105D71BF3F9D}"/>
    <cellStyle name="40% - Accent6 20 2 2" xfId="12234" xr:uid="{13DCAB18-0043-411A-B64F-3BD23809BEDE}"/>
    <cellStyle name="40% - Accent6 20 2 2 2" xfId="16166" xr:uid="{D6FE5112-A35A-44A6-98CB-F8A7F721024F}"/>
    <cellStyle name="40% - Accent6 20 2 2 2 2" xfId="22807" xr:uid="{653AB582-C117-49EB-815C-AA8AEFB7587F}"/>
    <cellStyle name="40% - Accent6 20 2 2 3" xfId="19456" xr:uid="{B55293D2-395A-428F-9488-584EF0CEB462}"/>
    <cellStyle name="40% - Accent6 20 2 2 4" xfId="25732" xr:uid="{648FEB44-D0F3-471D-A214-FF0473E2E12F}"/>
    <cellStyle name="40% - Accent6 20 2 3" xfId="14632" xr:uid="{BBFB65D1-D7E7-47F0-8292-865E8737A401}"/>
    <cellStyle name="40% - Accent6 20 2 3 2" xfId="21273" xr:uid="{AB9BC541-70F4-4284-BD1C-80CBE9FE4176}"/>
    <cellStyle name="40% - Accent6 20 2 4" xfId="17922" xr:uid="{A5C85D18-5F76-4DC6-9234-A8A0CF8254D2}"/>
    <cellStyle name="40% - Accent6 20 2 5" xfId="23713" xr:uid="{D2DCBF5E-D54A-4FC9-99A5-DC0DC02F7B97}"/>
    <cellStyle name="40% - Accent6 20 2 6" xfId="24848" xr:uid="{561F6209-245A-4747-8681-AAE21DE7E89E}"/>
    <cellStyle name="40% - Accent6 20 3" xfId="8741" xr:uid="{168FEAB2-B011-4A98-8C8E-E3586B97D5EB}"/>
    <cellStyle name="40% - Accent6 20 3 2" xfId="14264" xr:uid="{2C0F84AB-9AFE-4693-849B-724B54452A52}"/>
    <cellStyle name="40% - Accent6 20 3 2 2" xfId="20905" xr:uid="{B4640AD8-9C01-4558-B2B2-2AEFEC99CD70}"/>
    <cellStyle name="40% - Accent6 20 3 3" xfId="17554" xr:uid="{0E9CCA21-E55E-4C0A-B5E4-16EC6AFA3447}"/>
    <cellStyle name="40% - Accent6 20 3 4" xfId="25368" xr:uid="{62FEDC01-5795-49C4-A105-BEBC4FEB9465}"/>
    <cellStyle name="40% - Accent6 20 4" xfId="11866" xr:uid="{09B79149-CC39-40BA-8D36-89E7455AAADE}"/>
    <cellStyle name="40% - Accent6 20 4 2" xfId="15798" xr:uid="{827F020B-1248-45C2-8B5D-55C06800C3E9}"/>
    <cellStyle name="40% - Accent6 20 4 2 2" xfId="22439" xr:uid="{848FE909-B153-41A4-962B-44A7AA84DD4F}"/>
    <cellStyle name="40% - Accent6 20 4 3" xfId="19088" xr:uid="{42F1947E-3E6A-4D2B-84F3-6FE5522561C9}"/>
    <cellStyle name="40% - Accent6 20 5" xfId="12927" xr:uid="{3AF7BA72-02F2-4F18-85A4-E88AE3025E7D}"/>
    <cellStyle name="40% - Accent6 20 6" xfId="23345" xr:uid="{264B8998-4428-461E-9554-C33752BFF2C0}"/>
    <cellStyle name="40% - Accent6 20 7" xfId="24484" xr:uid="{57B2274C-276E-496D-9606-1C3557B1B71E}"/>
    <cellStyle name="40% - Accent6 21" xfId="4253" xr:uid="{A77BD68D-656F-4D02-9CA7-738AE06F685F}"/>
    <cellStyle name="40% - Accent6 21 2" xfId="10414" xr:uid="{CD484408-7CEA-4127-92CD-14F966374709}"/>
    <cellStyle name="40% - Accent6 21 2 2" xfId="12264" xr:uid="{E952817C-CB6A-45E9-916D-0F32B253AD21}"/>
    <cellStyle name="40% - Accent6 21 2 2 2" xfId="16196" xr:uid="{0A638ED5-0B19-4BCD-B41C-94B88289288C}"/>
    <cellStyle name="40% - Accent6 21 2 2 2 2" xfId="22837" xr:uid="{FC6489C7-0B7B-44D9-8CEC-C3FD2114CB64}"/>
    <cellStyle name="40% - Accent6 21 2 2 3" xfId="19486" xr:uid="{B1BC20CB-20A1-4BF8-8937-B9D493CF0236}"/>
    <cellStyle name="40% - Accent6 21 2 2 4" xfId="25762" xr:uid="{823B8EAA-78EE-4EF5-9C87-E737A63574D9}"/>
    <cellStyle name="40% - Accent6 21 2 3" xfId="14662" xr:uid="{FDDD56B0-A320-4B8E-A0E0-DE112A843AA0}"/>
    <cellStyle name="40% - Accent6 21 2 3 2" xfId="21303" xr:uid="{FBDF76DA-0300-4E3E-84D3-B8942FF71CFE}"/>
    <cellStyle name="40% - Accent6 21 2 4" xfId="17952" xr:uid="{0C6AAF49-1536-4523-A625-07186421E76F}"/>
    <cellStyle name="40% - Accent6 21 2 5" xfId="23743" xr:uid="{D5F56CC3-B058-42B2-9A2A-2C364B85BA2D}"/>
    <cellStyle name="40% - Accent6 21 2 6" xfId="24878" xr:uid="{E86894E3-97D4-4FD9-8DFF-4739AC0D2835}"/>
    <cellStyle name="40% - Accent6 21 3" xfId="8771" xr:uid="{25B730E2-DE0B-4F6D-BC6A-42F0F294C649}"/>
    <cellStyle name="40% - Accent6 21 3 2" xfId="14294" xr:uid="{8F4C9143-756C-47B2-AE67-36062D02FE93}"/>
    <cellStyle name="40% - Accent6 21 3 2 2" xfId="20935" xr:uid="{31A645D3-58D2-4097-B1D7-1FB4312B0559}"/>
    <cellStyle name="40% - Accent6 21 3 3" xfId="17584" xr:uid="{40185F9E-9AF7-4BC3-A982-F0E115309785}"/>
    <cellStyle name="40% - Accent6 21 3 4" xfId="25398" xr:uid="{B7E70FD6-3E83-4E16-BB20-E7F4C64FCF32}"/>
    <cellStyle name="40% - Accent6 21 4" xfId="11896" xr:uid="{980ECCA3-BD8E-47A5-859D-6B4763A1A61A}"/>
    <cellStyle name="40% - Accent6 21 4 2" xfId="15828" xr:uid="{E721B6A4-590B-4645-9DA5-8B78EB671E09}"/>
    <cellStyle name="40% - Accent6 21 4 2 2" xfId="22469" xr:uid="{48106992-F146-4B1D-99FB-614D15BF3683}"/>
    <cellStyle name="40% - Accent6 21 4 3" xfId="19118" xr:uid="{9AB7CF2D-0B8E-4B38-A480-516A09EAE647}"/>
    <cellStyle name="40% - Accent6 21 5" xfId="12946" xr:uid="{406E47C2-F9DE-4AA6-9255-A64BA255FC78}"/>
    <cellStyle name="40% - Accent6 21 6" xfId="23375" xr:uid="{9E5C3F5B-85E0-4E5E-8F47-AFEB4A18DD8B}"/>
    <cellStyle name="40% - Accent6 21 7" xfId="24514" xr:uid="{ED737FB8-07EE-4E49-9254-1C7B86B806F0}"/>
    <cellStyle name="40% - Accent6 22" xfId="4274" xr:uid="{A0D4313C-1672-4A6B-B10D-72C7687E7224}"/>
    <cellStyle name="40% - Accent6 22 2" xfId="10069" xr:uid="{1FD8AA19-64EB-4232-A54C-ECFBB8AA1ADE}"/>
    <cellStyle name="40% - Accent6 22 2 2" xfId="14316" xr:uid="{54871C17-61FB-4420-817E-8AB0AD5E7CDC}"/>
    <cellStyle name="40% - Accent6 22 2 2 2" xfId="20957" xr:uid="{CCA053D5-B86C-4821-BE81-B575B3355068}"/>
    <cellStyle name="40% - Accent6 22 2 3" xfId="17606" xr:uid="{0C18833A-F6FE-4BC9-A638-F71686D96CAC}"/>
    <cellStyle name="40% - Accent6 22 2 4" xfId="25416" xr:uid="{EEDA2D63-FE38-4B95-9225-991801BB4111}"/>
    <cellStyle name="40% - Accent6 22 3" xfId="11918" xr:uid="{0DDB5A07-D6D5-4043-A903-E178AB2ECA29}"/>
    <cellStyle name="40% - Accent6 22 3 2" xfId="15850" xr:uid="{9ADDA932-E2E8-45BD-A421-5347B197BAC2}"/>
    <cellStyle name="40% - Accent6 22 3 2 2" xfId="22491" xr:uid="{902123BE-8F83-49D8-9A54-7A41C96CFFD5}"/>
    <cellStyle name="40% - Accent6 22 3 3" xfId="19140" xr:uid="{BD3B94FF-CF97-4994-9213-CBDACBD42C79}"/>
    <cellStyle name="40% - Accent6 22 4" xfId="12965" xr:uid="{0C99BCF5-8326-4126-8A49-8F6E2291CC00}"/>
    <cellStyle name="40% - Accent6 22 5" xfId="23397" xr:uid="{010FCEFE-6276-42B0-89E8-EF20D3020001}"/>
    <cellStyle name="40% - Accent6 22 6" xfId="24532" xr:uid="{10A672ED-804A-4D11-B2BE-F4062DB7901F}"/>
    <cellStyle name="40% - Accent6 23" xfId="4295" xr:uid="{182DF73F-521B-4C1D-91D9-585323725E87}"/>
    <cellStyle name="40% - Accent6 23 2" xfId="4949" xr:uid="{2969FFC0-92B4-48C8-9253-6654653C83EB}"/>
    <cellStyle name="40% - Accent6 23 2 2" xfId="13308" xr:uid="{5A7BE739-00DC-4B4E-85A1-137A7F402427}"/>
    <cellStyle name="40% - Accent6 23 2 2 2" xfId="19949" xr:uid="{610515F9-F83B-41CE-9EAC-DF5AC51A3DDF}"/>
    <cellStyle name="40% - Accent6 23 2 3" xfId="16598" xr:uid="{2B1E2B5B-D26C-43F0-A2ED-89502785A15C}"/>
    <cellStyle name="40% - Accent6 23 2 4" xfId="25052" xr:uid="{7E2447BE-9CC6-4222-95CE-CAA205F5D43D}"/>
    <cellStyle name="40% - Accent6 23 3" xfId="10915" xr:uid="{006A73F4-3D90-432D-BA6C-575C08AA7EB6}"/>
    <cellStyle name="40% - Accent6 23 3 2" xfId="14847" xr:uid="{0D6D5411-AE6D-4E52-9055-DD7720EC7CF8}"/>
    <cellStyle name="40% - Accent6 23 3 2 2" xfId="21488" xr:uid="{1B0EBA81-FBC4-4119-9FFF-80FB8564076E}"/>
    <cellStyle name="40% - Accent6 23 3 3" xfId="18137" xr:uid="{22E9310C-79CF-40F8-A408-0B4558C2045F}"/>
    <cellStyle name="40% - Accent6 23 4" xfId="12985" xr:uid="{AFBB0D06-8622-4049-9685-7EC8E49C164A}"/>
    <cellStyle name="40% - Accent6 23 5" xfId="23000" xr:uid="{79FC3635-7EAA-4FB4-BC1F-33D96CCFA688}"/>
    <cellStyle name="40% - Accent6 23 6" xfId="24146" xr:uid="{D15B36C9-4812-4F63-8EF9-B7B3E5FD6600}"/>
    <cellStyle name="40% - Accent6 24" xfId="4322" xr:uid="{BD412FD3-8A03-4E0C-A579-D1CE814577C0}"/>
    <cellStyle name="40% - Accent6 24 2" xfId="10784" xr:uid="{70E91BFC-4218-4971-9860-195D2CC5DF87}"/>
    <cellStyle name="40% - Accent6 24 2 2" xfId="14795" xr:uid="{67DFD2FB-378C-4463-A364-864EAFD65091}"/>
    <cellStyle name="40% - Accent6 24 2 2 2" xfId="21436" xr:uid="{2B98A104-766C-412C-8CEB-85EBFF1948C0}"/>
    <cellStyle name="40% - Accent6 24 2 3" xfId="18085" xr:uid="{510AE37F-E0C4-4159-9AED-EF6AD6626BE7}"/>
    <cellStyle name="40% - Accent6 24 3" xfId="13011" xr:uid="{4525A1BD-5358-4158-8C44-5790996D15EA}"/>
    <cellStyle name="40% - Accent6 24 4" xfId="25011" xr:uid="{24861590-668F-4164-976E-A9FB8E1DA617}"/>
    <cellStyle name="40% - Accent6 25" xfId="4342" xr:uid="{F77CBBD0-D298-4882-A9DB-D223C4EDF04E}"/>
    <cellStyle name="40% - Accent6 25 2" xfId="13031" xr:uid="{B2F1CE82-47E9-4E35-A56E-2E4C5FAF813A}"/>
    <cellStyle name="40% - Accent6 25 3" xfId="25038" xr:uid="{61789A15-DF05-41EA-82D8-857D09FABC2F}"/>
    <cellStyle name="40% - Accent6 26" xfId="4364" xr:uid="{31F16126-9EE0-4C63-B2E6-12A58619AD64}"/>
    <cellStyle name="40% - Accent6 26 2" xfId="13053" xr:uid="{EA8B71DE-96B3-4575-882B-FCA7AB04F1BC}"/>
    <cellStyle name="40% - Accent6 27" xfId="4388" xr:uid="{173E1390-7E9D-4779-8509-CFA1DCF111F2}"/>
    <cellStyle name="40% - Accent6 27 2" xfId="13077" xr:uid="{5D5D1E67-F727-4103-A660-8E84BA8A6C9D}"/>
    <cellStyle name="40% - Accent6 28" xfId="4411" xr:uid="{C460711B-3F79-490E-A8D7-75C76502B64F}"/>
    <cellStyle name="40% - Accent6 28 2" xfId="13100" xr:uid="{E760B995-8957-46E3-A9F4-DC156002A91C}"/>
    <cellStyle name="40% - Accent6 29" xfId="4444" xr:uid="{6C2BE32C-EEA8-4845-99E6-9D070898B451}"/>
    <cellStyle name="40% - Accent6 29 2" xfId="13124" xr:uid="{D26E0D8A-EE1B-42C8-A95F-8E2C2FF28F35}"/>
    <cellStyle name="40% - Accent6 3" xfId="1513" xr:uid="{2C5AFD76-FA62-4421-A4A2-720A12C2FFAA}"/>
    <cellStyle name="40% - Accent6 3 2" xfId="3734" xr:uid="{DD494DAC-1F0D-4664-981D-073EB1230D2C}"/>
    <cellStyle name="40% - Accent6 3 2 2" xfId="8880" xr:uid="{841F0A6A-74B3-4F3D-B9E6-E44429A2BADB}"/>
    <cellStyle name="40% - Accent6 3 2 3" xfId="12820" xr:uid="{7BB6EE86-CFA8-44F3-9B92-4DABD1F51630}"/>
    <cellStyle name="40% - Accent6 3 2 3 2" xfId="19815" xr:uid="{2ED16394-DB05-455F-B4E9-C2B49FE0942C}"/>
    <cellStyle name="40% - Accent6 3 2 4" xfId="16464" xr:uid="{4B8E07E3-C1CF-416E-AE3E-A3128C1B38AF}"/>
    <cellStyle name="40% - Accent6 3 3" xfId="3414" xr:uid="{D8581889-A53E-4BDF-A707-B2B9EA647944}"/>
    <cellStyle name="40% - Accent6 3 3 2" xfId="5609" xr:uid="{6ADFD93B-BE74-4E7E-891E-D8E326D0C8D8}"/>
    <cellStyle name="40% - Accent6 3 4" xfId="12425" xr:uid="{9F505582-BE7A-4847-A42F-7AA2A8F03EBA}"/>
    <cellStyle name="40% - Accent6 3 4 2" xfId="16271" xr:uid="{A847F084-7D7F-464E-BC72-E71EFF5C4A77}"/>
    <cellStyle name="40% - Accent6 3 4 2 2" xfId="22912" xr:uid="{9801DA51-F681-4C99-82A1-5B6911490917}"/>
    <cellStyle name="40% - Accent6 3 4 3" xfId="19561" xr:uid="{D9FFFCFA-E0E1-49FD-9521-FBBA5C61B398}"/>
    <cellStyle name="40% - Accent6 3 5" xfId="12493" xr:uid="{5141FD78-7439-49AF-8ADC-E6743BE7110F}"/>
    <cellStyle name="40% - Accent6 3 5 2" xfId="19621" xr:uid="{0BCF9B2C-0B1D-4065-9759-2D3E11E74A30}"/>
    <cellStyle name="40% - Accent6 3 6" xfId="12549" xr:uid="{71D336CE-052F-43D2-B14A-90236A041FED}"/>
    <cellStyle name="40% - Accent6 3 7" xfId="22978" xr:uid="{F1FD1D7A-8A46-4360-AD83-3045EA1C3EE4}"/>
    <cellStyle name="40% - Accent6 3 8" xfId="23952" xr:uid="{330C47E3-2D9C-4384-BDA6-49A65BC60D6F}"/>
    <cellStyle name="40% - Accent6 3 9" xfId="24116" xr:uid="{FBD454DF-6DC0-4B5C-BE65-265464498B5A}"/>
    <cellStyle name="40% - Accent6 30" xfId="3246" xr:uid="{4A8133F7-9FC6-4534-88B0-3AE0E6142082}"/>
    <cellStyle name="40% - Accent6 30 2" xfId="13146" xr:uid="{5057FD62-A090-4690-A100-71543E17D516}"/>
    <cellStyle name="40% - Accent6 31" xfId="4537" xr:uid="{4740AF48-C023-4ADA-A5CF-1CD4C4171E79}"/>
    <cellStyle name="40% - Accent6 31 2" xfId="13167" xr:uid="{76A33433-AB69-43F6-9470-7B7A7E3BF141}"/>
    <cellStyle name="40% - Accent6 32" xfId="4561" xr:uid="{424CE6DD-7537-40DC-AD03-95DAEB3E335D}"/>
    <cellStyle name="40% - Accent6 32 2" xfId="13188" xr:uid="{7EECE118-F94A-462F-A275-C72340E3EAFE}"/>
    <cellStyle name="40% - Accent6 33" xfId="4619" xr:uid="{F74FDC44-7CF6-406F-A858-65C513DBD544}"/>
    <cellStyle name="40% - Accent6 33 2" xfId="13216" xr:uid="{19CA3DFE-4B69-48CA-96ED-78DF049A057E}"/>
    <cellStyle name="40% - Accent6 34" xfId="4640" xr:uid="{773FBFBD-07D5-4A09-95F8-3592094413CC}"/>
    <cellStyle name="40% - Accent6 34 2" xfId="13235" xr:uid="{A67A8F1D-B0DA-4186-B555-84B9FEFFB707}"/>
    <cellStyle name="40% - Accent6 35" xfId="4838" xr:uid="{A0330D10-DE9F-4CE2-8CE2-72C7214EA1EB}"/>
    <cellStyle name="40% - Accent6 35 2" xfId="13269" xr:uid="{7181990C-37A9-4A74-8AEB-DB87B974C2F8}"/>
    <cellStyle name="40% - Accent6 35 2 2" xfId="19910" xr:uid="{2D945EB9-03BD-4197-B4CC-516D072D69B6}"/>
    <cellStyle name="40% - Accent6 35 3" xfId="16559" xr:uid="{80913A86-31DF-4367-8C03-A371E7BFB2BA}"/>
    <cellStyle name="40% - Accent6 36" xfId="4886" xr:uid="{E5C0B58D-7AB2-4F08-B3E0-D825FA282B30}"/>
    <cellStyle name="40% - Accent6 37" xfId="10841" xr:uid="{3F99E16B-CCDD-44AD-BDA5-40ABFC95891B}"/>
    <cellStyle name="40% - Accent6 37 2" xfId="14815" xr:uid="{98788C2E-6F17-4E6C-B5B4-4F2049ED3533}"/>
    <cellStyle name="40% - Accent6 37 2 2" xfId="21456" xr:uid="{F4B805D1-99CA-4806-9ED5-9DEF69453163}"/>
    <cellStyle name="40% - Accent6 37 3" xfId="18105" xr:uid="{BEEC95F7-1F75-4A12-8D0F-908F04F81C3C}"/>
    <cellStyle name="40% - Accent6 38" xfId="12390" xr:uid="{AEEF7E26-A590-466C-9BFE-93C2C6A0A7FE}"/>
    <cellStyle name="40% - Accent6 38 2" xfId="16236" xr:uid="{34D58CBC-9B7A-4788-8F8D-A708D5CE9EB4}"/>
    <cellStyle name="40% - Accent6 38 2 2" xfId="22877" xr:uid="{2B8E87EE-0883-4110-BE7E-D4EF423F6AC0}"/>
    <cellStyle name="40% - Accent6 38 3" xfId="19526" xr:uid="{AC8EAA0E-2482-4768-A267-B42C37B95BD1}"/>
    <cellStyle name="40% - Accent6 39" xfId="12458" xr:uid="{3599BC71-F660-4D24-ACFA-F8A7C244DD83}"/>
    <cellStyle name="40% - Accent6 39 2" xfId="19586" xr:uid="{8534D528-7A01-4A20-958F-4D16ED3A4054}"/>
    <cellStyle name="40% - Accent6 4" xfId="1514" xr:uid="{DD7354B5-91CB-4837-ABC2-E1DAB4ED15B1}"/>
    <cellStyle name="40% - Accent6 4 2" xfId="3735" xr:uid="{CAC5B90F-1A80-4D07-9715-6A7B3A4D477E}"/>
    <cellStyle name="40% - Accent6 4 2 2" xfId="8881" xr:uid="{E34D7A42-A964-4401-B8BA-5A2BD39B428C}"/>
    <cellStyle name="40% - Accent6 4 2 3" xfId="12821" xr:uid="{448EEBAE-9A29-4D2A-AF28-809EB9D13F6C}"/>
    <cellStyle name="40% - Accent6 4 2 3 2" xfId="19816" xr:uid="{2BBC46E4-C30A-4484-A466-0CFE1A17AF35}"/>
    <cellStyle name="40% - Accent6 4 2 4" xfId="16465" xr:uid="{84AE6CF2-CDF4-4140-BE7E-7B63A92BEF1F}"/>
    <cellStyle name="40% - Accent6 4 3" xfId="3450" xr:uid="{1312CD8F-A725-4035-8E99-883914982FC7}"/>
    <cellStyle name="40% - Accent6 4 4" xfId="12426" xr:uid="{C51DC24E-809C-42A2-A4BE-0A5AE3F434C8}"/>
    <cellStyle name="40% - Accent6 4 4 2" xfId="16272" xr:uid="{9634A4C7-9787-4AA9-A56E-CFAFE45FC74F}"/>
    <cellStyle name="40% - Accent6 4 4 2 2" xfId="22913" xr:uid="{91821628-057E-4AB3-901D-85DFB356A3DC}"/>
    <cellStyle name="40% - Accent6 4 4 3" xfId="19562" xr:uid="{4F6E241F-5333-4853-ACC6-6E4E6AE1F0F9}"/>
    <cellStyle name="40% - Accent6 4 5" xfId="12494" xr:uid="{4A776BAA-7D76-45FB-889C-019C605E43FC}"/>
    <cellStyle name="40% - Accent6 4 5 2" xfId="19622" xr:uid="{622EF875-A78F-45D9-9B16-3D3AC7E5BAD6}"/>
    <cellStyle name="40% - Accent6 4 6" xfId="22979" xr:uid="{B8EC9CC0-0484-43F9-A8B5-35FFBA74316D}"/>
    <cellStyle name="40% - Accent6 4 7" xfId="24117" xr:uid="{0FA5E816-6EBC-448C-8DE1-CA5E28F48B54}"/>
    <cellStyle name="40% - Accent6 40" xfId="22943" xr:uid="{70D2039E-1A37-4E5C-A626-921A242EDA01}"/>
    <cellStyle name="40% - Accent6 41" xfId="23816" xr:uid="{BC5C0B20-47B7-4870-BDCF-A3BB938BAE5E}"/>
    <cellStyle name="40% - Accent6 42" xfId="23874" xr:uid="{09D3E365-76C8-4DCC-9855-51D919BBC21A}"/>
    <cellStyle name="40% - Accent6 43" xfId="24044" xr:uid="{F05A534A-ADEB-44E9-91C5-B527380FDADC}"/>
    <cellStyle name="40% - Accent6 44" xfId="24081" xr:uid="{C081A0FF-3E6F-4C3D-A43F-1FEB8B384342}"/>
    <cellStyle name="40% - Accent6 5" xfId="1515" xr:uid="{3DB41123-28B9-4A3E-A7BD-C7E3BEE5DD97}"/>
    <cellStyle name="40% - Accent6 5 2" xfId="3736" xr:uid="{F5405AA6-59EA-4B9C-B68C-32C361AE4853}"/>
    <cellStyle name="40% - Accent6 5 2 2" xfId="12822" xr:uid="{B3263C2A-BE49-487D-9D0C-00326D3C816A}"/>
    <cellStyle name="40% - Accent6 5 2 2 2" xfId="19817" xr:uid="{27D4D133-B554-4276-BA7B-7836076B3B92}"/>
    <cellStyle name="40% - Accent6 5 2 3" xfId="16466" xr:uid="{24AAAE60-34EB-4747-86C6-A75A737A26B0}"/>
    <cellStyle name="40% - Accent6 5 3" xfId="3472" xr:uid="{E30BA74B-A19D-4C84-B11D-B46DBC7138BE}"/>
    <cellStyle name="40% - Accent6 5 3 2" xfId="5610" xr:uid="{A5A93872-B25E-4821-BC64-64FC2D7E6D2D}"/>
    <cellStyle name="40% - Accent6 5 4" xfId="12593" xr:uid="{DC8F729A-ADF0-41F4-9063-D3C6AA46F61B}"/>
    <cellStyle name="40% - Accent6 6" xfId="1516" xr:uid="{D0BAD6C8-1772-4D4E-8543-2B37F978D219}"/>
    <cellStyle name="40% - Accent6 6 2" xfId="3737" xr:uid="{A0933D3C-E327-4CAC-9ED5-7115DADDB50D}"/>
    <cellStyle name="40% - Accent6 6 2 2" xfId="12823" xr:uid="{0FA70134-6DD7-496D-B3BE-D1F95C12B9FA}"/>
    <cellStyle name="40% - Accent6 6 2 2 2" xfId="19818" xr:uid="{24C5C0DE-106E-4E8B-9219-B74631CD49D5}"/>
    <cellStyle name="40% - Accent6 6 2 3" xfId="16467" xr:uid="{A468A3F5-32FA-4E87-8BC2-ECC8C3C63BA5}"/>
    <cellStyle name="40% - Accent6 6 3" xfId="3492" xr:uid="{053A974B-E15C-41C4-8581-9BD967DC17E1}"/>
    <cellStyle name="40% - Accent6 6 3 2" xfId="5611" xr:uid="{D37871B7-84CD-4A29-8F5A-CE354EB1242F}"/>
    <cellStyle name="40% - Accent6 6 4" xfId="12612" xr:uid="{B0D0C25A-9DDD-4FD9-B583-B5DEB44259F5}"/>
    <cellStyle name="40% - Accent6 7" xfId="3516" xr:uid="{42AEBCDD-4630-487B-9CB3-2EA9E1D20787}"/>
    <cellStyle name="40% - Accent6 7 2" xfId="3738" xr:uid="{C65203A6-1974-463A-9CAF-CE920871B3C6}"/>
    <cellStyle name="40% - Accent6 7 2 2" xfId="12824" xr:uid="{3E4D8020-AFDE-42F2-BAA5-09D7151CB5AD}"/>
    <cellStyle name="40% - Accent6 7 2 2 2" xfId="19819" xr:uid="{5422BA69-D255-42AF-9B94-6AECF752C1FF}"/>
    <cellStyle name="40% - Accent6 7 2 3" xfId="16468" xr:uid="{82170717-D793-4A09-BE25-A4CC2D5B60FB}"/>
    <cellStyle name="40% - Accent6 7 3" xfId="5612" xr:uid="{B5028EBE-CA0C-4409-AEA7-10E1BF76D778}"/>
    <cellStyle name="40% - Accent6 7 4" xfId="12633" xr:uid="{680CFDE7-4F86-4644-A1C9-1DEACD3CAD1F}"/>
    <cellStyle name="40% - Accent6 8" xfId="3536" xr:uid="{A43319C0-7879-42B7-A7A1-48AB6673B323}"/>
    <cellStyle name="40% - Accent6 8 2" xfId="3739" xr:uid="{F038DA9A-3D23-4CCB-9DC2-6536359E5603}"/>
    <cellStyle name="40% - Accent6 8 2 2" xfId="12825" xr:uid="{AFB59945-DC4B-4971-BA84-6BB0093F237F}"/>
    <cellStyle name="40% - Accent6 8 2 2 2" xfId="19820" xr:uid="{5A391D0B-663B-471D-914F-59225B24BEDE}"/>
    <cellStyle name="40% - Accent6 8 2 3" xfId="16469" xr:uid="{F74C9012-D608-488A-A8E9-4082010C3559}"/>
    <cellStyle name="40% - Accent6 8 3" xfId="5613" xr:uid="{1D6A939F-4D21-486C-A559-7C596F6E8889}"/>
    <cellStyle name="40% - Accent6 8 4" xfId="12653" xr:uid="{302D8639-8EA2-474B-BA17-6318A97CA3B6}"/>
    <cellStyle name="40% - Accent6 9" xfId="3740" xr:uid="{7B8D9F0E-62DF-4D74-9893-40E227184BA9}"/>
    <cellStyle name="40% - Accent6 9 2" xfId="5614" xr:uid="{1E908295-4969-468A-92D7-4D4927D5846A}"/>
    <cellStyle name="40% - Accent6 9 3" xfId="12826" xr:uid="{02A9F578-561F-4C06-98B7-34D3B5700692}"/>
    <cellStyle name="40% - Accent6 9 3 2" xfId="19821" xr:uid="{C183A918-3F4A-44E1-BCAE-A3FD5911FAC8}"/>
    <cellStyle name="40% - Accent6 9 4" xfId="16470" xr:uid="{2D98915A-8AAA-4E10-B87C-B45516F24DF2}"/>
    <cellStyle name="40% - アクセント 1" xfId="1517" xr:uid="{1C8874B4-B131-4891-8BAF-1F1519FA083B}"/>
    <cellStyle name="40% - アクセント 2" xfId="1518" xr:uid="{4E355CC7-3932-44F7-A948-022A2C7148D1}"/>
    <cellStyle name="40% - アクセント 3" xfId="1519" xr:uid="{2C57C063-73C2-4A33-A499-FF651540A5E7}"/>
    <cellStyle name="40% - アクセント 4" xfId="1520" xr:uid="{2FFF148B-DBF7-4BCD-84F8-2DD8616BB613}"/>
    <cellStyle name="40% - アクセント 5" xfId="1521" xr:uid="{9560DA6D-16C1-4B8C-BB19-F89642544810}"/>
    <cellStyle name="40% - アクセント 6" xfId="1522" xr:uid="{B17E2A1D-8080-447C-995B-7FBBF3E3E492}"/>
    <cellStyle name="40% - ส่วนที่ถูกเน้น1" xfId="1523" xr:uid="{1A43CEE3-2788-4D7A-9333-9B2E148DB168}"/>
    <cellStyle name="40% - ส่วนที่ถูกเน้น1 2" xfId="1524" xr:uid="{77AD51D4-0861-4BFA-9805-441E9743C259}"/>
    <cellStyle name="40% - ส่วนที่ถูกเน้น1 3" xfId="5615" xr:uid="{2A49FA19-F231-4B02-9B44-BACB6A595A22}"/>
    <cellStyle name="40% - ส่วนที่ถูกเน้น1_Xl0000198" xfId="5616" xr:uid="{8231EEF2-B530-4FE4-A5D1-80279392963F}"/>
    <cellStyle name="40% - ส่วนที่ถูกเน้น2" xfId="1525" xr:uid="{B003C576-A7F7-4331-B59D-988D89638756}"/>
    <cellStyle name="40% - ส่วนที่ถูกเน้น2 2" xfId="1526" xr:uid="{17D04A29-9791-4D6A-85AF-C4F532131861}"/>
    <cellStyle name="40% - ส่วนที่ถูกเน้น2 3" xfId="5617" xr:uid="{09512409-8779-4262-A384-162A45EB0F23}"/>
    <cellStyle name="40% - ส่วนที่ถูกเน้น2_Xl0000198" xfId="5618" xr:uid="{42EDC3E8-0960-48CA-8902-64300E283DF9}"/>
    <cellStyle name="40% - ส่วนที่ถูกเน้น3" xfId="1527" xr:uid="{6DF9068C-9E48-4B71-94DE-7576CFA70B43}"/>
    <cellStyle name="40% - ส่วนที่ถูกเน้น3 2" xfId="1528" xr:uid="{05776342-0968-4E97-92D0-EDEEED5DEF03}"/>
    <cellStyle name="40% - ส่วนที่ถูกเน้น3 3" xfId="5619" xr:uid="{AF25C039-28AF-4865-B357-A200EB27625A}"/>
    <cellStyle name="40% - ส่วนที่ถูกเน้น3_Xl0000198" xfId="5620" xr:uid="{60E5127E-A860-43D2-82DD-A04528195188}"/>
    <cellStyle name="40% - ส่วนที่ถูกเน้น4" xfId="1529" xr:uid="{FA395B73-2534-4F73-BCDC-6B6242A23E12}"/>
    <cellStyle name="40% - ส่วนที่ถูกเน้น4 2" xfId="1530" xr:uid="{3E103129-5DBB-43D0-9A6C-AEE7BD4DAECF}"/>
    <cellStyle name="40% - ส่วนที่ถูกเน้น4 3" xfId="5621" xr:uid="{62E0ADDA-4696-4551-AB18-1FECB27483BA}"/>
    <cellStyle name="40% - ส่วนที่ถูกเน้น4_Xl0000198" xfId="5622" xr:uid="{F4A85227-3069-4048-B1B2-26007328187F}"/>
    <cellStyle name="40% - ส่วนที่ถูกเน้น5" xfId="1531" xr:uid="{00BD1E61-B1AA-4578-9230-C9EAD727615A}"/>
    <cellStyle name="40% - ส่วนที่ถูกเน้น5 2" xfId="1532" xr:uid="{84DD0EFD-2E7A-45BD-BDEA-A5762B72F41A}"/>
    <cellStyle name="40% - ส่วนที่ถูกเน้น5 3" xfId="5623" xr:uid="{B64B6409-8E97-4DCE-841D-8BA2C42878DB}"/>
    <cellStyle name="40% - ส่วนที่ถูกเน้น5_Xl0000198" xfId="5624" xr:uid="{CB16E0F5-D14E-43E2-AAF2-82AA2E9B6914}"/>
    <cellStyle name="40% - ส่วนที่ถูกเน้น6" xfId="1533" xr:uid="{6774D44D-3A07-4301-9B58-B0FEB0ED265C}"/>
    <cellStyle name="40% - ส่วนที่ถูกเน้น6 2" xfId="1534" xr:uid="{3FD343C1-D287-4926-911A-D1D956569CBF}"/>
    <cellStyle name="40% - ส่วนที่ถูกเน้น6 3" xfId="5625" xr:uid="{62BA0E7A-C8EA-42A0-A7D8-0056C315448F}"/>
    <cellStyle name="40% - ส่วนที่ถูกเน้น6_Xl0000198" xfId="5626" xr:uid="{CCED41A4-1C83-463D-85B5-26701E835A02}"/>
    <cellStyle name="40% - 輔色1" xfId="1535" xr:uid="{C2002860-B0F8-4F39-8F97-5EA0C911BFFE}"/>
    <cellStyle name="40% - 輔色2" xfId="1536" xr:uid="{49C2FD5D-BA4D-47E4-86B9-D2F5E2A16EA4}"/>
    <cellStyle name="40% - 輔色3" xfId="1537" xr:uid="{EE8C6EB0-AE34-4CAD-93FF-C43981877917}"/>
    <cellStyle name="40% - 輔色4" xfId="1538" xr:uid="{688D1211-8D6A-4FDE-8B90-3206D58B8D78}"/>
    <cellStyle name="40% - 輔色5" xfId="1539" xr:uid="{2472569F-131C-4F0F-9244-FFE998B0063F}"/>
    <cellStyle name="40% - 輔色6" xfId="1540" xr:uid="{30B76CD8-BEB3-46E2-9B8E-5315267B84A4}"/>
    <cellStyle name="594941.25" xfId="1541" xr:uid="{446AD5DF-A9A2-49C7-94DC-EFD1623AD7FC}"/>
    <cellStyle name="594941.25 2" xfId="3195" xr:uid="{352BB4D1-CB42-444A-9C5E-98A0C7A4357F}"/>
    <cellStyle name="60% - Accent1 10" xfId="3741" xr:uid="{921FC1E7-C72E-450B-B103-ED1CD1C1BA86}"/>
    <cellStyle name="60% - Accent1 10 2" xfId="5627" xr:uid="{594156DC-FE50-4F01-80E6-CEF30CD62CF2}"/>
    <cellStyle name="60% - Accent1 11" xfId="3742" xr:uid="{355592D0-9126-4BA8-91E8-3A09A88B2011}"/>
    <cellStyle name="60% - Accent1 11 2" xfId="5628" xr:uid="{E109C412-7651-4DFA-8A1D-9F03287F041E}"/>
    <cellStyle name="60% - Accent1 12" xfId="3743" xr:uid="{2EE426DB-A38C-4AB9-8B01-F73C1773F69F}"/>
    <cellStyle name="60% - Accent1 12 2" xfId="5629" xr:uid="{370167CE-6B51-4D8A-8967-E6ADFD3D9E11}"/>
    <cellStyle name="60% - Accent1 13" xfId="3744" xr:uid="{E666551B-3DD2-41FC-A913-FE5561B6E6DD}"/>
    <cellStyle name="60% - Accent1 13 2" xfId="5630" xr:uid="{106691CF-3EC8-4CF2-9053-13507817180E}"/>
    <cellStyle name="60% - Accent1 14" xfId="3745" xr:uid="{D0CF0513-B256-4928-9CEE-F7D6C040FF23}"/>
    <cellStyle name="60% - Accent1 14 2" xfId="5631" xr:uid="{C44A420D-A2AB-41AA-AE6E-B3625278D109}"/>
    <cellStyle name="60% - Accent1 15" xfId="3558" xr:uid="{172BE37E-C9BB-40F2-9060-3C4754C876B0}"/>
    <cellStyle name="60% - Accent1 15 2" xfId="5632" xr:uid="{1BD8F098-B5AE-49C8-B23E-E278E71FA820}"/>
    <cellStyle name="60% - Accent1 16" xfId="4206" xr:uid="{357440D7-700B-4A95-8BB2-5D825FC6564A}"/>
    <cellStyle name="60% - Accent1 16 2" xfId="5633" xr:uid="{CD9AEC03-2A4B-4419-83FC-930E735D570A}"/>
    <cellStyle name="60% - Accent1 16 3" xfId="12910" xr:uid="{CC2E8F04-AC3D-4955-A6B7-5792BDBE17DE}"/>
    <cellStyle name="60% - Accent1 17" xfId="4218" xr:uid="{460BCCA8-8965-48BB-AA09-9F7ABF4D9D7A}"/>
    <cellStyle name="60% - Accent1 17 2" xfId="5634" xr:uid="{32A30808-A721-4D6F-9E50-2136E5ED475C}"/>
    <cellStyle name="60% - Accent1 17 3" xfId="12917" xr:uid="{AFF64713-7677-4816-AD7A-94DF66ECF7C8}"/>
    <cellStyle name="60% - Accent1 18" xfId="4239" xr:uid="{3CE3B7AB-83E4-4910-8509-AB4E8F8830E5}"/>
    <cellStyle name="60% - Accent1 18 2" xfId="8682" xr:uid="{DE18EB21-9BE1-4B07-B6E0-42A0393FEA92}"/>
    <cellStyle name="60% - Accent1 18 3" xfId="12932" xr:uid="{46A6BD26-5456-4BF8-99D6-3589A86944C4}"/>
    <cellStyle name="60% - Accent1 19" xfId="4260" xr:uid="{3C9641C6-0442-4A37-9071-E3E10A61586E}"/>
    <cellStyle name="60% - Accent1 19 2" xfId="10370" xr:uid="{F52688DF-8255-46B2-AB31-0655C20CF5D5}"/>
    <cellStyle name="60% - Accent1 19 2 2" xfId="12220" xr:uid="{930A8FF0-7678-4715-9765-BE4952471E1C}"/>
    <cellStyle name="60% - Accent1 19 2 2 2" xfId="16152" xr:uid="{71D809EF-F411-4E80-ACBA-74A318300DA0}"/>
    <cellStyle name="60% - Accent1 19 2 2 2 2" xfId="22793" xr:uid="{391EE6B0-9530-451B-874D-264620E27AF7}"/>
    <cellStyle name="60% - Accent1 19 2 2 3" xfId="19442" xr:uid="{C9CB5769-973F-4BD1-BF70-17E2BD412AF7}"/>
    <cellStyle name="60% - Accent1 19 2 2 4" xfId="25718" xr:uid="{CF598A4D-E974-4108-B14E-2927CA7986EB}"/>
    <cellStyle name="60% - Accent1 19 2 3" xfId="14618" xr:uid="{7331CED2-09AB-4534-87A6-4D745AF16B79}"/>
    <cellStyle name="60% - Accent1 19 2 3 2" xfId="21259" xr:uid="{DF104765-CAA1-4418-B417-A2AC22B83664}"/>
    <cellStyle name="60% - Accent1 19 2 4" xfId="17908" xr:uid="{9F6B0ACD-F792-493E-95D9-0C8F97E2246D}"/>
    <cellStyle name="60% - Accent1 19 2 5" xfId="23699" xr:uid="{FF850B3D-DC42-4AF4-AECB-4C65142E90D1}"/>
    <cellStyle name="60% - Accent1 19 2 6" xfId="24834" xr:uid="{BA645030-1E05-46EA-B4DA-C210AF7FA47C}"/>
    <cellStyle name="60% - Accent1 19 3" xfId="8727" xr:uid="{D24FC3BA-4B63-44D1-87D7-CEC905F54B4C}"/>
    <cellStyle name="60% - Accent1 19 3 2" xfId="14250" xr:uid="{78428607-11CE-4A72-A6E7-49B24BF778D8}"/>
    <cellStyle name="60% - Accent1 19 3 2 2" xfId="20891" xr:uid="{39D66F89-ACA7-4768-839F-850451653488}"/>
    <cellStyle name="60% - Accent1 19 3 3" xfId="17540" xr:uid="{4BC04B0D-4787-4E91-AB38-7B280B953D1C}"/>
    <cellStyle name="60% - Accent1 19 3 4" xfId="25354" xr:uid="{30E8C9EF-B040-4AEE-89E6-3DF2718A160A}"/>
    <cellStyle name="60% - Accent1 19 4" xfId="11852" xr:uid="{32F02E86-9E36-4ABB-B647-BD1D3FD20515}"/>
    <cellStyle name="60% - Accent1 19 4 2" xfId="15784" xr:uid="{C4E577E0-0A99-47D5-ADCC-76CA98CBFF77}"/>
    <cellStyle name="60% - Accent1 19 4 2 2" xfId="22425" xr:uid="{6B8F7402-3826-4576-AB8E-4E524302B8F7}"/>
    <cellStyle name="60% - Accent1 19 4 3" xfId="19074" xr:uid="{7EFA847E-9D7C-414A-9EFE-3B963D9E7204}"/>
    <cellStyle name="60% - Accent1 19 5" xfId="12951" xr:uid="{0A2D4C7A-D384-4906-BD0C-C5F7315B7E57}"/>
    <cellStyle name="60% - Accent1 19 6" xfId="23331" xr:uid="{66FE1E20-C7FA-4FDC-88F6-3DA943A2D084}"/>
    <cellStyle name="60% - Accent1 19 7" xfId="24470" xr:uid="{524888CF-51FF-4169-948E-15B54712BB14}"/>
    <cellStyle name="60% - Accent1 2" xfId="1542" xr:uid="{293DFECB-5216-49EF-AF3D-43C7D6E8159A}"/>
    <cellStyle name="60% - Accent1 2 2" xfId="1543" xr:uid="{BF3C131B-160B-435D-A372-B5B0D05BBE07}"/>
    <cellStyle name="60% - Accent1 2 2 2" xfId="3746" xr:uid="{A74443BA-5794-46E5-A88F-85A144CDF538}"/>
    <cellStyle name="60% - Accent1 2 2 2 2" xfId="5636" xr:uid="{D3CB6048-92BE-46B3-9F1C-5042E678211B}"/>
    <cellStyle name="60% - Accent1 2 3" xfId="3367" xr:uid="{A762072B-E73E-44CE-9C14-62D030F68A70}"/>
    <cellStyle name="60% - Accent1 2 3 2" xfId="5637" xr:uid="{DFC9ECB9-F281-482F-84F7-335CC6F88F8F}"/>
    <cellStyle name="60% - Accent1 2 4" xfId="5635" xr:uid="{57294254-A1FA-4E05-A85E-BC76FFB4271C}"/>
    <cellStyle name="60% - Accent1 2 4 2" xfId="12284" xr:uid="{C1150BBB-8A84-4181-A364-E6E7C0148AD7}"/>
    <cellStyle name="60% - Accent1 2 5" xfId="12525" xr:uid="{C17818DC-B130-45A1-8A47-E693046246F9}"/>
    <cellStyle name="60% - Accent1 20" xfId="4281" xr:uid="{0C9BC134-6E5B-48B6-9A6C-22F9D0BA7DCE}"/>
    <cellStyle name="60% - Accent1 20 2" xfId="10399" xr:uid="{311704FF-F64C-45CA-A134-511DE90F8FB8}"/>
    <cellStyle name="60% - Accent1 20 2 2" xfId="12249" xr:uid="{57F4400F-BAB3-4693-A80F-11E0DBDC3EF1}"/>
    <cellStyle name="60% - Accent1 20 2 2 2" xfId="16181" xr:uid="{BDFBEC19-7927-4A07-9AF0-1B43EF818A89}"/>
    <cellStyle name="60% - Accent1 20 2 2 2 2" xfId="22822" xr:uid="{FE4E551E-D4F6-4B89-BD00-EB7E0EB647D2}"/>
    <cellStyle name="60% - Accent1 20 2 2 3" xfId="19471" xr:uid="{E316FECD-9F9A-4097-B180-96893D6A5786}"/>
    <cellStyle name="60% - Accent1 20 2 2 4" xfId="25747" xr:uid="{FEE4D3D0-3823-4FEF-8988-183D64F6C009}"/>
    <cellStyle name="60% - Accent1 20 2 3" xfId="14647" xr:uid="{91429A5C-DD46-4804-BB5A-6136E1BCD487}"/>
    <cellStyle name="60% - Accent1 20 2 3 2" xfId="21288" xr:uid="{34AFDE8B-E1AB-4626-A82B-4814FD15BE10}"/>
    <cellStyle name="60% - Accent1 20 2 4" xfId="17937" xr:uid="{D898680E-A618-406B-B83E-725D8B628214}"/>
    <cellStyle name="60% - Accent1 20 2 5" xfId="23728" xr:uid="{D6D555BD-4AD3-42D9-BEDB-06060502EEF8}"/>
    <cellStyle name="60% - Accent1 20 2 6" xfId="24863" xr:uid="{1574EC76-8180-4C59-81C8-D897530D6C90}"/>
    <cellStyle name="60% - Accent1 20 3" xfId="8756" xr:uid="{08D0FFD8-7051-44B3-8855-3A8414E3FC2D}"/>
    <cellStyle name="60% - Accent1 20 3 2" xfId="14279" xr:uid="{D7115B2D-2C44-4B3F-A008-CE8613403F28}"/>
    <cellStyle name="60% - Accent1 20 3 2 2" xfId="20920" xr:uid="{301BA95C-B9B8-4480-9796-D34F77F31622}"/>
    <cellStyle name="60% - Accent1 20 3 3" xfId="17569" xr:uid="{F43C6D2C-4148-4E1F-AC5E-31856EBFDB35}"/>
    <cellStyle name="60% - Accent1 20 3 4" xfId="25383" xr:uid="{2DC115AC-A1A1-4BE8-ABA2-EDD898F79FEB}"/>
    <cellStyle name="60% - Accent1 20 4" xfId="11881" xr:uid="{7122BCF9-A031-44FD-BD67-4CDC9540379C}"/>
    <cellStyle name="60% - Accent1 20 4 2" xfId="15813" xr:uid="{5813380D-A3F9-4A6A-AAA5-EF4A0BBD4C51}"/>
    <cellStyle name="60% - Accent1 20 4 2 2" xfId="22454" xr:uid="{3C8F4EA7-E9FE-442E-8564-DFB3D856B0FC}"/>
    <cellStyle name="60% - Accent1 20 4 3" xfId="19103" xr:uid="{F79FD1F1-4EAA-441F-A490-5CA0074A0DC3}"/>
    <cellStyle name="60% - Accent1 20 5" xfId="12971" xr:uid="{CBB45F90-4CCF-4841-93E4-969CAD72F76E}"/>
    <cellStyle name="60% - Accent1 20 6" xfId="23360" xr:uid="{FAC32612-05DE-475A-9D48-497821D9A3A9}"/>
    <cellStyle name="60% - Accent1 20 7" xfId="24499" xr:uid="{0476AE1D-F6EC-450D-90CC-E8DAF8007FE3}"/>
    <cellStyle name="60% - Accent1 21" xfId="4308" xr:uid="{63A0ECD0-2361-4DF4-9789-8B915A803598}"/>
    <cellStyle name="60% - Accent1 21 2" xfId="4930" xr:uid="{80BFB9BE-8613-4D37-85CC-B2F9E2B7689C}"/>
    <cellStyle name="60% - Accent1 21 3" xfId="12997" xr:uid="{5BB9B9E1-EFD5-4292-BB84-1AD494B34866}"/>
    <cellStyle name="60% - Accent1 22" xfId="4328" xr:uid="{2DF8C70B-0435-451F-94BD-CE03F56D7F96}"/>
    <cellStyle name="60% - Accent1 22 2" xfId="10765" xr:uid="{F872E7B7-CBD1-49BC-83A9-0286D2DA5992}"/>
    <cellStyle name="60% - Accent1 22 2 2" xfId="14781" xr:uid="{BEA3378E-2E96-443F-A1B9-61EF48D87215}"/>
    <cellStyle name="60% - Accent1 22 2 2 2" xfId="21422" xr:uid="{B327019A-33C8-426C-B8AE-1B0227A1499E}"/>
    <cellStyle name="60% - Accent1 22 2 3" xfId="18071" xr:uid="{6A50E59E-0D9C-4A49-B931-565DC41389ED}"/>
    <cellStyle name="60% - Accent1 22 3" xfId="13017" xr:uid="{073E5E18-98DE-4054-98B2-F55AA768BD97}"/>
    <cellStyle name="60% - Accent1 22 4" xfId="24997" xr:uid="{74802ADB-EA93-45A6-811B-533332689A0E}"/>
    <cellStyle name="60% - Accent1 23" xfId="4350" xr:uid="{0786F3EB-01B6-42D6-9A5C-C0DC768652C9}"/>
    <cellStyle name="60% - Accent1 23 2" xfId="13039" xr:uid="{EE0C3839-B0CE-4AFD-9A42-C04625F81D78}"/>
    <cellStyle name="60% - Accent1 23 3" xfId="25024" xr:uid="{4D59FC8D-D91E-422C-A648-81494D4163A0}"/>
    <cellStyle name="60% - Accent1 24" xfId="4373" xr:uid="{FF6E8B39-7890-4747-AFAC-1069B72644DA}"/>
    <cellStyle name="60% - Accent1 24 2" xfId="13062" xr:uid="{EC840876-2BD7-4274-AC88-C86AE1D877BE}"/>
    <cellStyle name="60% - Accent1 25" xfId="4397" xr:uid="{68FFDAD2-31EA-4639-81FA-04C4C004FC00}"/>
    <cellStyle name="60% - Accent1 25 2" xfId="13086" xr:uid="{2E758D59-6F6D-4172-94DC-A35AB878DDA4}"/>
    <cellStyle name="60% - Accent1 26" xfId="4430" xr:uid="{4EEB659F-FBEF-477C-B3CC-EC2379075463}"/>
    <cellStyle name="60% - Accent1 26 2" xfId="13110" xr:uid="{F77A65B6-2642-427F-8D42-1DEA076189AF}"/>
    <cellStyle name="60% - Accent1 27" xfId="3227" xr:uid="{F3B774DD-0F08-4DE4-85E3-72064BA90794}"/>
    <cellStyle name="60% - Accent1 27 2" xfId="13132" xr:uid="{7EBEDC55-45B6-4E5E-BED0-A672AC8C83CE}"/>
    <cellStyle name="60% - Accent1 28" xfId="4523" xr:uid="{2A383FD7-1F99-4CB7-AC99-BD0C0C8DF096}"/>
    <cellStyle name="60% - Accent1 28 2" xfId="13153" xr:uid="{33A8B52C-03C3-4465-AD2C-7FCD71F41A27}"/>
    <cellStyle name="60% - Accent1 29" xfId="4546" xr:uid="{6B0F3460-79E1-4A49-BAD6-2E6B1ED7635E}"/>
    <cellStyle name="60% - Accent1 29 2" xfId="13174" xr:uid="{C8A53F1C-A8CA-4313-BB3A-E425DFAA39C5}"/>
    <cellStyle name="60% - Accent1 3" xfId="1544" xr:uid="{ECA23174-BEFE-447E-B2D9-D01D3C580F3E}"/>
    <cellStyle name="60% - Accent1 3 2" xfId="3747" xr:uid="{58EA3B59-7394-42FA-9002-ED6F89258168}"/>
    <cellStyle name="60% - Accent1 3 2 2" xfId="8882" xr:uid="{87C89C9A-2D94-4B87-8F19-46120321ABFF}"/>
    <cellStyle name="60% - Accent1 3 3" xfId="3408" xr:uid="{F371EF7E-E7E0-4FC1-80FC-F2E19E9867A0}"/>
    <cellStyle name="60% - Accent1 3 3 2" xfId="5638" xr:uid="{5F077813-8D82-4A1B-B1B4-2E796CBB9F09}"/>
    <cellStyle name="60% - Accent1 3 4" xfId="12545" xr:uid="{9CA5885B-0EE7-40EF-A1A8-D3994C3FF49A}"/>
    <cellStyle name="60% - Accent1 3 5" xfId="23951" xr:uid="{E3D77501-E8A6-43ED-8085-E10DE29525C6}"/>
    <cellStyle name="60% - Accent1 30" xfId="4605" xr:uid="{77B4C2D2-CAD8-4526-844A-B20966D0340D}"/>
    <cellStyle name="60% - Accent1 30 2" xfId="13202" xr:uid="{CD2BE916-9844-4E41-A00A-B5212DC7C72F}"/>
    <cellStyle name="60% - Accent1 31" xfId="4626" xr:uid="{39D495B6-12B5-4174-8469-2BB91C1B659A}"/>
    <cellStyle name="60% - Accent1 31 2" xfId="13221" xr:uid="{94F1548B-6B41-48AC-9AA4-10059B61C6E5}"/>
    <cellStyle name="60% - Accent1 32" xfId="4823" xr:uid="{2BF39CF2-B007-48EE-BAC5-4F5A2C77A4B1}"/>
    <cellStyle name="60% - Accent1 32 2" xfId="13254" xr:uid="{D23F936A-B5C7-4370-8573-F6CE9434D5B1}"/>
    <cellStyle name="60% - Accent1 32 2 2" xfId="19895" xr:uid="{D7D96D26-DB9B-4FFA-9D90-63B1F947568D}"/>
    <cellStyle name="60% - Accent1 32 3" xfId="16544" xr:uid="{F2956CDA-39B7-4E00-A78B-32E7B09F9F67}"/>
    <cellStyle name="60% - Accent1 33" xfId="4887" xr:uid="{1611A2DC-9280-435D-AC77-E78C931DB16F}"/>
    <cellStyle name="60% - Accent1 34" xfId="12509" xr:uid="{D8F98522-8E51-441A-843D-2BC8D3389799}"/>
    <cellStyle name="60% - Accent1 35" xfId="23855" xr:uid="{209A57D8-7641-405F-9789-58F0A6FA5CD4}"/>
    <cellStyle name="60% - Accent1 4" xfId="1545" xr:uid="{E7744F01-1807-4FB4-865B-4565C6B0FA88}"/>
    <cellStyle name="60% - Accent1 4 2" xfId="3748" xr:uid="{4DD44648-1945-4CC6-98CD-DE62369A73A5}"/>
    <cellStyle name="60% - Accent1 4 3" xfId="3436" xr:uid="{13495CB3-FAEE-44A6-AD07-9C21BB076771}"/>
    <cellStyle name="60% - Accent1 4 3 2" xfId="5639" xr:uid="{8BD56004-514B-4469-8FC3-9CD9776CBCA3}"/>
    <cellStyle name="60% - Accent1 4 4" xfId="12564" xr:uid="{94DE12FE-6235-4B6F-B0C4-C8258C4B2F9C}"/>
    <cellStyle name="60% - Accent1 4 5" xfId="23978" xr:uid="{4A3BEA8D-ED38-4715-93AA-259616814342}"/>
    <cellStyle name="60% - Accent1 5" xfId="1546" xr:uid="{9C468FF9-8BBC-40FA-9DA5-3949E38B570A}"/>
    <cellStyle name="60% - Accent1 5 2" xfId="3749" xr:uid="{01BCFE0B-1814-4C0C-8A0D-0A11637261D9}"/>
    <cellStyle name="60% - Accent1 5 3" xfId="3458" xr:uid="{65EB643F-059A-47D9-93E7-1D2957669D4E}"/>
    <cellStyle name="60% - Accent1 5 3 2" xfId="5640" xr:uid="{D3C098AF-2CAA-4A1E-83B8-CB5651779A45}"/>
    <cellStyle name="60% - Accent1 5 4" xfId="12579" xr:uid="{B88B6293-C4F8-4B72-9BDD-24366072D572}"/>
    <cellStyle name="60% - Accent1 6" xfId="1547" xr:uid="{BA9A77E7-8929-4560-AE93-24D017BA32B8}"/>
    <cellStyle name="60% - Accent1 6 2" xfId="3750" xr:uid="{0734C5BC-90FD-409F-8112-FCB8515248FE}"/>
    <cellStyle name="60% - Accent1 6 3" xfId="3478" xr:uid="{3E9E8200-2C69-48A5-8D9E-ABA177236AF6}"/>
    <cellStyle name="60% - Accent1 6 3 2" xfId="5641" xr:uid="{70A050D0-237A-41CE-9D06-D29592A33DA6}"/>
    <cellStyle name="60% - Accent1 6 4" xfId="12598" xr:uid="{3EA5812E-06CC-48DA-93BA-EEFC7FD8487D}"/>
    <cellStyle name="60% - Accent1 7" xfId="3502" xr:uid="{35353448-7D1B-4EE5-9D1C-3625F25E6E71}"/>
    <cellStyle name="60% - Accent1 7 2" xfId="3751" xr:uid="{09E102B6-3C0D-4A96-B7DB-4C183B35E514}"/>
    <cellStyle name="60% - Accent1 7 3" xfId="5642" xr:uid="{06F96A1E-F86B-453C-840E-4E1443055E9D}"/>
    <cellStyle name="60% - Accent1 7 4" xfId="12619" xr:uid="{0773AB30-5874-40E7-A10C-3CFB529C88A0}"/>
    <cellStyle name="60% - Accent1 8" xfId="3522" xr:uid="{7415327B-FD2A-45FF-9AA5-E771262B1743}"/>
    <cellStyle name="60% - Accent1 8 2" xfId="3752" xr:uid="{4D42C82E-6119-4680-AEC0-A3385A9674D5}"/>
    <cellStyle name="60% - Accent1 8 3" xfId="5643" xr:uid="{B777F0B1-C2E4-4682-9804-4E606FBB0615}"/>
    <cellStyle name="60% - Accent1 8 4" xfId="12639" xr:uid="{C75111A9-BE5E-4B4F-87AB-4A76268BB9B2}"/>
    <cellStyle name="60% - Accent1 9" xfId="3753" xr:uid="{68490D38-F3A5-4B3D-98DF-0A03FBDD8AA1}"/>
    <cellStyle name="60% - Accent1 9 2" xfId="5644" xr:uid="{B69FBA74-B627-4499-A50B-0C4A80AFE888}"/>
    <cellStyle name="60% - Accent2 10" xfId="3754" xr:uid="{209E9D28-4C45-4C72-AD2E-27F7B82DE3B0}"/>
    <cellStyle name="60% - Accent2 10 2" xfId="5645" xr:uid="{2882E6CC-AB73-43F1-B98E-113556F57C7A}"/>
    <cellStyle name="60% - Accent2 11" xfId="3755" xr:uid="{2945898D-6F1D-4EF0-BA55-4E43AF26AFAB}"/>
    <cellStyle name="60% - Accent2 11 2" xfId="5646" xr:uid="{4EE6241F-A144-4F09-B18B-C36AD93ED42A}"/>
    <cellStyle name="60% - Accent2 12" xfId="3756" xr:uid="{858F2B22-F777-425A-8FB8-16EF85B72240}"/>
    <cellStyle name="60% - Accent2 12 2" xfId="5647" xr:uid="{BCFAFD37-0E7B-4934-BDE5-E74F0087A92D}"/>
    <cellStyle name="60% - Accent2 13" xfId="3757" xr:uid="{B35D859D-4328-4B9D-B980-78CD4F21946B}"/>
    <cellStyle name="60% - Accent2 13 2" xfId="5648" xr:uid="{21C84F67-E8E2-4771-AC66-6160A6CE4AAF}"/>
    <cellStyle name="60% - Accent2 14" xfId="3758" xr:uid="{3762EE67-FC25-4E3C-BE32-CCDDCA0F35BC}"/>
    <cellStyle name="60% - Accent2 14 2" xfId="5649" xr:uid="{1ED946F8-D1AB-4D09-91AA-C8565C47D6B8}"/>
    <cellStyle name="60% - Accent2 15" xfId="3562" xr:uid="{C6B74E9C-939C-4C0F-9ED6-323FAD62696E}"/>
    <cellStyle name="60% - Accent2 15 2" xfId="5650" xr:uid="{B1234925-457A-44FF-AD57-02074CC772E3}"/>
    <cellStyle name="60% - Accent2 16" xfId="4203" xr:uid="{1D6AE978-3423-4906-8213-FFB8547633B5}"/>
    <cellStyle name="60% - Accent2 16 2" xfId="5651" xr:uid="{7DC70A4B-72AD-4F1E-976E-3A961F5069A7}"/>
    <cellStyle name="60% - Accent2 16 3" xfId="12907" xr:uid="{A1CAB88F-85D5-4700-AF27-19FD17E19203}"/>
    <cellStyle name="60% - Accent2 17" xfId="4221" xr:uid="{140E448F-5D83-4E90-897B-D169B0FCE7E2}"/>
    <cellStyle name="60% - Accent2 17 2" xfId="5652" xr:uid="{1AA52E7E-DF35-437A-A272-01D92870A977}"/>
    <cellStyle name="60% - Accent2 17 3" xfId="12919" xr:uid="{932356AC-2DD1-41D7-8396-DE4EE357B560}"/>
    <cellStyle name="60% - Accent2 18" xfId="4242" xr:uid="{50519437-0F02-4AB4-8E23-36C1594878CC}"/>
    <cellStyle name="60% - Accent2 18 2" xfId="8685" xr:uid="{8A03D57E-87B2-4623-8F23-B8BB6C370C99}"/>
    <cellStyle name="60% - Accent2 18 3" xfId="12935" xr:uid="{09230B54-4918-48F6-A37A-D42FCECB098F}"/>
    <cellStyle name="60% - Accent2 19" xfId="4263" xr:uid="{85973530-2465-4DBE-8CB1-54A7F858892A}"/>
    <cellStyle name="60% - Accent2 19 2" xfId="10373" xr:uid="{109EBD57-22E6-4F2D-82A0-E504B09185B0}"/>
    <cellStyle name="60% - Accent2 19 2 2" xfId="12223" xr:uid="{1BF32371-1B52-4D90-8444-7D996213D863}"/>
    <cellStyle name="60% - Accent2 19 2 2 2" xfId="16155" xr:uid="{61CA4BAF-8848-49D0-9177-D23EDB7622E1}"/>
    <cellStyle name="60% - Accent2 19 2 2 2 2" xfId="22796" xr:uid="{35DBD643-EC84-4DED-8321-B138A2B0D167}"/>
    <cellStyle name="60% - Accent2 19 2 2 3" xfId="19445" xr:uid="{FF84D129-EE96-40A0-9759-B80B99294316}"/>
    <cellStyle name="60% - Accent2 19 2 2 4" xfId="25721" xr:uid="{0ED408DD-F952-40AD-BC7E-6B3F91AAB844}"/>
    <cellStyle name="60% - Accent2 19 2 3" xfId="14621" xr:uid="{17F9328B-7C55-47A1-9B3B-D8C5CCD1CADB}"/>
    <cellStyle name="60% - Accent2 19 2 3 2" xfId="21262" xr:uid="{C63AEC8A-55A1-4370-B152-0082E62DFC74}"/>
    <cellStyle name="60% - Accent2 19 2 4" xfId="17911" xr:uid="{1152769C-4370-4B2B-B82B-8974F3C86DD2}"/>
    <cellStyle name="60% - Accent2 19 2 5" xfId="23702" xr:uid="{2111FE13-3609-4F02-A19C-23F5588744F8}"/>
    <cellStyle name="60% - Accent2 19 2 6" xfId="24837" xr:uid="{7CAEDC34-F230-4A82-824C-04FC3EBF4AE8}"/>
    <cellStyle name="60% - Accent2 19 3" xfId="8730" xr:uid="{4AD2BC8A-2B54-4BAB-91A3-2793AC0569D4}"/>
    <cellStyle name="60% - Accent2 19 3 2" xfId="14253" xr:uid="{911E189C-8AC6-4627-99B6-85CBF8058731}"/>
    <cellStyle name="60% - Accent2 19 3 2 2" xfId="20894" xr:uid="{086C41EA-FD7E-4CEE-BB02-8592328DF3CD}"/>
    <cellStyle name="60% - Accent2 19 3 3" xfId="17543" xr:uid="{E4CAFCE5-38EA-4F34-8B1A-A48237C146BB}"/>
    <cellStyle name="60% - Accent2 19 3 4" xfId="25357" xr:uid="{76182080-D76F-43BD-9C5A-EA3814EC7B62}"/>
    <cellStyle name="60% - Accent2 19 4" xfId="11855" xr:uid="{EEB80E77-6DB5-4C4E-81B5-1D9E88857C59}"/>
    <cellStyle name="60% - Accent2 19 4 2" xfId="15787" xr:uid="{F48791EA-FE03-4ACD-9A36-2A1B17276981}"/>
    <cellStyle name="60% - Accent2 19 4 2 2" xfId="22428" xr:uid="{37B16C23-2C39-444E-B779-0344CB9874EC}"/>
    <cellStyle name="60% - Accent2 19 4 3" xfId="19077" xr:uid="{71D015AF-B6A6-4B87-9DB5-561925DF569C}"/>
    <cellStyle name="60% - Accent2 19 5" xfId="12954" xr:uid="{B3B9567A-1816-498E-96EC-CBE377ED4F1B}"/>
    <cellStyle name="60% - Accent2 19 6" xfId="23334" xr:uid="{AA8BD3DC-F41E-42C1-88D9-C194480443C6}"/>
    <cellStyle name="60% - Accent2 19 7" xfId="24473" xr:uid="{C42BBD44-9951-4BAD-B2A2-587578362A5C}"/>
    <cellStyle name="60% - Accent2 2" xfId="1548" xr:uid="{2A93DEE7-DE06-432C-84BA-7490721AECC6}"/>
    <cellStyle name="60% - Accent2 2 2" xfId="1549" xr:uid="{739EA380-DBF0-4503-890B-C583C317AC4D}"/>
    <cellStyle name="60% - Accent2 2 2 2" xfId="3759" xr:uid="{73721C01-9053-4659-8DCF-E660405592C7}"/>
    <cellStyle name="60% - Accent2 2 2 2 2" xfId="5654" xr:uid="{AD15F218-F97D-4EF6-AA3E-0B5085902577}"/>
    <cellStyle name="60% - Accent2 2 3" xfId="3370" xr:uid="{47011B69-03A6-4529-8719-7340090A1E5F}"/>
    <cellStyle name="60% - Accent2 2 3 2" xfId="5655" xr:uid="{3C15A900-5E92-4F84-87B1-4C9F9EC1E334}"/>
    <cellStyle name="60% - Accent2 2 4" xfId="5653" xr:uid="{6CAEB586-5C5D-4662-AA3C-4A08CA850DCA}"/>
    <cellStyle name="60% - Accent2 2 4 2" xfId="12324" xr:uid="{1F16AFE1-B315-4255-9D33-2470FD098E18}"/>
    <cellStyle name="60% - Accent2 2 5" xfId="12526" xr:uid="{E0BAD470-BA23-47DE-88C2-1688FC85E983}"/>
    <cellStyle name="60% - Accent2 20" xfId="4284" xr:uid="{AC19081B-69F5-4917-A77E-15D6E70F23F3}"/>
    <cellStyle name="60% - Accent2 20 2" xfId="10402" xr:uid="{C104ACEE-6179-48B7-B4EC-B567936C7F5E}"/>
    <cellStyle name="60% - Accent2 20 2 2" xfId="12252" xr:uid="{742EE840-950C-4386-9951-B06717DD8AA3}"/>
    <cellStyle name="60% - Accent2 20 2 2 2" xfId="16184" xr:uid="{1F9360A8-8913-40DC-BC5A-0873168E9E41}"/>
    <cellStyle name="60% - Accent2 20 2 2 2 2" xfId="22825" xr:uid="{3BEF9057-4D36-4BE7-BC9D-CA3380FB0482}"/>
    <cellStyle name="60% - Accent2 20 2 2 3" xfId="19474" xr:uid="{AB152532-4111-4ADD-BA31-8BD6EE93B9AB}"/>
    <cellStyle name="60% - Accent2 20 2 2 4" xfId="25750" xr:uid="{86377BBE-89C2-4E2D-85BF-6D91BFAB7B27}"/>
    <cellStyle name="60% - Accent2 20 2 3" xfId="14650" xr:uid="{79790463-A45A-44A7-87A1-C1022B3DAF6F}"/>
    <cellStyle name="60% - Accent2 20 2 3 2" xfId="21291" xr:uid="{551B19C3-D62B-4F90-B2FC-2B275E24BAAF}"/>
    <cellStyle name="60% - Accent2 20 2 4" xfId="17940" xr:uid="{48573AED-3B0F-4A51-90D9-5FED96F01E00}"/>
    <cellStyle name="60% - Accent2 20 2 5" xfId="23731" xr:uid="{8B0FAD69-5CA0-4D26-BCB9-74CA5D5377D6}"/>
    <cellStyle name="60% - Accent2 20 2 6" xfId="24866" xr:uid="{E4BE9A6E-A8A9-4777-95E5-F8BA108C3613}"/>
    <cellStyle name="60% - Accent2 20 3" xfId="8759" xr:uid="{DBDB3C2C-FB68-4AF1-82C9-9211CEC44559}"/>
    <cellStyle name="60% - Accent2 20 3 2" xfId="14282" xr:uid="{FEF5DCBF-021C-404B-9144-93EBB8D1196F}"/>
    <cellStyle name="60% - Accent2 20 3 2 2" xfId="20923" xr:uid="{B07365E7-C0E3-4EBB-BA37-748BEED0DE52}"/>
    <cellStyle name="60% - Accent2 20 3 3" xfId="17572" xr:uid="{0BF59022-063D-43EA-A9D1-036660637B1C}"/>
    <cellStyle name="60% - Accent2 20 3 4" xfId="25386" xr:uid="{A559C33C-5532-41E3-BDF7-C0CF67D7DBA7}"/>
    <cellStyle name="60% - Accent2 20 4" xfId="11884" xr:uid="{68CF486C-03BE-4D3D-AC11-B37EF6AD5A83}"/>
    <cellStyle name="60% - Accent2 20 4 2" xfId="15816" xr:uid="{46CED9A6-6AA0-466E-AC17-BC50E9E73766}"/>
    <cellStyle name="60% - Accent2 20 4 2 2" xfId="22457" xr:uid="{E123C186-BC55-4AA4-B662-DADB2E8C39B2}"/>
    <cellStyle name="60% - Accent2 20 4 3" xfId="19106" xr:uid="{45E3FEF2-2775-4D48-A0AE-E1E4A2C60032}"/>
    <cellStyle name="60% - Accent2 20 5" xfId="12974" xr:uid="{1242CCA8-BED5-45B3-8E9F-60F1FFBF3950}"/>
    <cellStyle name="60% - Accent2 20 6" xfId="23363" xr:uid="{0AADFC62-1364-4B12-BBE3-20A1603BA984}"/>
    <cellStyle name="60% - Accent2 20 7" xfId="24502" xr:uid="{9965BB27-0C13-4145-9DAD-5B784A309BA0}"/>
    <cellStyle name="60% - Accent2 21" xfId="4311" xr:uid="{48CD6F1A-25CB-473D-82E4-45500ECA0C79}"/>
    <cellStyle name="60% - Accent2 21 2" xfId="4934" xr:uid="{05B98913-0286-4FD1-AA17-7A75D23C3506}"/>
    <cellStyle name="60% - Accent2 21 3" xfId="13000" xr:uid="{C3C95382-CA28-42C9-870F-1BBFCD86D8EC}"/>
    <cellStyle name="60% - Accent2 22" xfId="4331" xr:uid="{2B6DD72E-6851-4648-B7B4-B6D4F2ACC606}"/>
    <cellStyle name="60% - Accent2 22 2" xfId="10769" xr:uid="{DE7B0970-2342-433C-B5F1-27082273D09A}"/>
    <cellStyle name="60% - Accent2 22 2 2" xfId="14784" xr:uid="{3BB792BA-D3E7-4FFB-8EE0-E671FF37124C}"/>
    <cellStyle name="60% - Accent2 22 2 2 2" xfId="21425" xr:uid="{B0DC3C1D-64F3-45B9-9D87-A5036548DCD9}"/>
    <cellStyle name="60% - Accent2 22 2 3" xfId="18074" xr:uid="{F3B3E871-86E2-492B-9335-BC015FC95446}"/>
    <cellStyle name="60% - Accent2 22 3" xfId="13020" xr:uid="{1AA25D07-9A34-42C3-B908-7119D0ED579A}"/>
    <cellStyle name="60% - Accent2 22 4" xfId="25000" xr:uid="{4293D764-EADC-4BEE-B8F1-4B83C0612684}"/>
    <cellStyle name="60% - Accent2 23" xfId="4353" xr:uid="{1F72FD0D-BDA8-499E-8773-5F5C9F89A0DC}"/>
    <cellStyle name="60% - Accent2 23 2" xfId="13042" xr:uid="{C5FB321A-3162-4584-94A3-0E1EEA72FCF4}"/>
    <cellStyle name="60% - Accent2 23 3" xfId="25027" xr:uid="{54D3FB10-CBCD-417A-9457-A788E00CBFD7}"/>
    <cellStyle name="60% - Accent2 24" xfId="4377" xr:uid="{09454899-F38D-49AC-937B-796509677755}"/>
    <cellStyle name="60% - Accent2 24 2" xfId="13066" xr:uid="{095D377A-36B9-4A3F-8DAC-7FDBBCBB4F11}"/>
    <cellStyle name="60% - Accent2 25" xfId="4400" xr:uid="{710CE88E-E464-4863-95A0-D45C5033D6F8}"/>
    <cellStyle name="60% - Accent2 25 2" xfId="13089" xr:uid="{E3D01EE9-7FAF-4CB4-A1E8-14A8E6651C85}"/>
    <cellStyle name="60% - Accent2 26" xfId="4433" xr:uid="{7C3E3982-3915-4C0C-919C-B6E58A309182}"/>
    <cellStyle name="60% - Accent2 26 2" xfId="13113" xr:uid="{A3B7BED4-18E4-4992-AC3B-60E74DB5A6E5}"/>
    <cellStyle name="60% - Accent2 27" xfId="3231" xr:uid="{1713EF93-F268-479A-9C28-57EBD2E7154D}"/>
    <cellStyle name="60% - Accent2 27 2" xfId="13135" xr:uid="{DFB96A5B-C138-4C3E-AD68-EDA5F82CDC14}"/>
    <cellStyle name="60% - Accent2 28" xfId="4526" xr:uid="{80691D15-B4C8-4A75-9BC1-7C2A9A52BE6F}"/>
    <cellStyle name="60% - Accent2 28 2" xfId="13156" xr:uid="{747FFF12-646A-4069-B139-7ED4453AE6AD}"/>
    <cellStyle name="60% - Accent2 29" xfId="4549" xr:uid="{6FA79C9D-65BD-4695-AB11-6E279E7E2DD7}"/>
    <cellStyle name="60% - Accent2 29 2" xfId="13177" xr:uid="{980311D6-DA84-475F-83D8-806D8D3ABF9C}"/>
    <cellStyle name="60% - Accent2 3" xfId="1550" xr:uid="{EBC76812-C592-4BB7-88EB-61B5BD9858C9}"/>
    <cellStyle name="60% - Accent2 3 2" xfId="3760" xr:uid="{05455141-D1FA-4D8B-BBC2-5C8920605EE1}"/>
    <cellStyle name="60% - Accent2 3 2 2" xfId="8883" xr:uid="{BA25315E-AE66-4AA9-B463-243C0CA4146D}"/>
    <cellStyle name="60% - Accent2 3 3" xfId="3424" xr:uid="{86B3AAD3-A487-48D2-BA69-5F1338A91C30}"/>
    <cellStyle name="60% - Accent2 3 3 2" xfId="5656" xr:uid="{79CA4EAF-AF66-46C4-B2AF-16E78486FFD6}"/>
    <cellStyle name="60% - Accent2 3 4" xfId="12558" xr:uid="{482289AF-A48C-44F0-A65F-B7B9D2390828}"/>
    <cellStyle name="60% - Accent2 3 5" xfId="23950" xr:uid="{DCA58935-F7D2-463C-BDBC-0E4E041FC306}"/>
    <cellStyle name="60% - Accent2 30" xfId="4608" xr:uid="{C55876CE-1675-4494-8516-C9AE570BD5F1}"/>
    <cellStyle name="60% - Accent2 30 2" xfId="13205" xr:uid="{1E60B830-AA8D-42C7-9D72-0BEE3B85E60E}"/>
    <cellStyle name="60% - Accent2 31" xfId="4629" xr:uid="{95BA077F-AE4B-49D3-BBCC-F477C12F9F69}"/>
    <cellStyle name="60% - Accent2 31 2" xfId="13224" xr:uid="{5B1324CD-9BB5-40A7-9EB1-DB1C4328DF20}"/>
    <cellStyle name="60% - Accent2 32" xfId="4826" xr:uid="{E71A5323-7DA1-456C-A3AD-41001ABF36E5}"/>
    <cellStyle name="60% - Accent2 32 2" xfId="13257" xr:uid="{07E6679D-8208-4358-A850-3017478682BC}"/>
    <cellStyle name="60% - Accent2 32 2 2" xfId="19898" xr:uid="{DC5DE55F-99DA-4B9A-B8E3-1A570270BD65}"/>
    <cellStyle name="60% - Accent2 32 3" xfId="16547" xr:uid="{F7D7A1C6-C484-4126-BEFF-FFACCBD6E3D7}"/>
    <cellStyle name="60% - Accent2 33" xfId="4888" xr:uid="{8F08FD02-D0E8-4032-8996-AE9D99B8877D}"/>
    <cellStyle name="60% - Accent2 34" xfId="12510" xr:uid="{9BF39ABD-3717-4181-856E-2EDF800DAB46}"/>
    <cellStyle name="60% - Accent2 35" xfId="23859" xr:uid="{A95EF510-0052-4FE0-8DBA-333969730750}"/>
    <cellStyle name="60% - Accent2 4" xfId="1551" xr:uid="{FA70B7E1-0335-489E-B4C9-776F581B4862}"/>
    <cellStyle name="60% - Accent2 4 2" xfId="3761" xr:uid="{210CB529-C1C8-4363-B83B-2F63C6E65D1B}"/>
    <cellStyle name="60% - Accent2 4 3" xfId="3439" xr:uid="{B3A109D1-6B52-49FA-985F-B0E8020714E4}"/>
    <cellStyle name="60% - Accent2 4 3 2" xfId="5657" xr:uid="{BAEB2DCB-0B6E-4DF0-B643-F5860E8A784A}"/>
    <cellStyle name="60% - Accent2 4 4" xfId="12566" xr:uid="{BA3BF959-F30A-4A0B-A7EC-0FE335AFAFF1}"/>
    <cellStyle name="60% - Accent2 4 5" xfId="23979" xr:uid="{DBA0F113-EB9D-4779-B85C-AB321272BFE3}"/>
    <cellStyle name="60% - Accent2 5" xfId="1552" xr:uid="{1B90271C-E334-44D4-8528-0B39ED1CFAED}"/>
    <cellStyle name="60% - Accent2 5 2" xfId="3762" xr:uid="{CE8AE4AF-6305-4700-A3CD-B325AA5C1581}"/>
    <cellStyle name="60% - Accent2 5 3" xfId="3461" xr:uid="{FE4C9676-7169-454D-9731-D435EAF53166}"/>
    <cellStyle name="60% - Accent2 5 3 2" xfId="5658" xr:uid="{EC323484-9D83-4ADC-A90B-353CF61DE5F2}"/>
    <cellStyle name="60% - Accent2 5 4" xfId="12582" xr:uid="{6B4549DC-86EF-4114-B4AD-AABE3E6D994A}"/>
    <cellStyle name="60% - Accent2 6" xfId="1553" xr:uid="{7B31CD1E-63D6-4D70-8FA3-1F9C24B3983B}"/>
    <cellStyle name="60% - Accent2 6 2" xfId="3763" xr:uid="{B836A0D6-4FD1-4579-867B-6C99E83F74B6}"/>
    <cellStyle name="60% - Accent2 6 3" xfId="3481" xr:uid="{9EDAF43A-7E6A-4EF4-A022-18D212490DB3}"/>
    <cellStyle name="60% - Accent2 6 3 2" xfId="5659" xr:uid="{CFC6225F-B1E1-4447-B6AB-97110A6441C9}"/>
    <cellStyle name="60% - Accent2 6 4" xfId="12601" xr:uid="{1CB0DEBC-CC7D-48EC-90EF-A6E5A55D4B5B}"/>
    <cellStyle name="60% - Accent2 7" xfId="3505" xr:uid="{971DE4C9-634F-433A-8B67-9325815982E3}"/>
    <cellStyle name="60% - Accent2 7 2" xfId="3764" xr:uid="{84AF6C0F-82F1-45F0-B8B4-91209065A0DA}"/>
    <cellStyle name="60% - Accent2 7 3" xfId="5660" xr:uid="{E1136603-52E9-4FBE-8A39-A57FCE882951}"/>
    <cellStyle name="60% - Accent2 7 4" xfId="12622" xr:uid="{11B535F6-0D5A-4537-A56D-BBD9C0D23934}"/>
    <cellStyle name="60% - Accent2 8" xfId="3525" xr:uid="{272B1B86-1823-47F5-8C8F-162E946F5722}"/>
    <cellStyle name="60% - Accent2 8 2" xfId="3765" xr:uid="{E72016F2-E40F-4210-ACFF-D40A6FA2227F}"/>
    <cellStyle name="60% - Accent2 8 3" xfId="5661" xr:uid="{D6F70B64-B1AB-424E-99C5-E07D682702F8}"/>
    <cellStyle name="60% - Accent2 8 4" xfId="12642" xr:uid="{6C2F7F9E-06AF-43FB-A682-9CEFE1A328D0}"/>
    <cellStyle name="60% - Accent2 9" xfId="3766" xr:uid="{B1064F9E-FA6A-48A3-A0A7-C35D7822CDB0}"/>
    <cellStyle name="60% - Accent2 9 2" xfId="5662" xr:uid="{866620A5-0C96-4C90-8B22-A1CACC365A5A}"/>
    <cellStyle name="60% - Accent3 10" xfId="3767" xr:uid="{051F7582-88C7-494A-BBF0-82CFAFD86289}"/>
    <cellStyle name="60% - Accent3 10 2" xfId="5663" xr:uid="{98743920-6B58-4446-9483-F79AB3779FEF}"/>
    <cellStyle name="60% - Accent3 11" xfId="3768" xr:uid="{B41612AB-3895-421A-B642-C30B7FA017EC}"/>
    <cellStyle name="60% - Accent3 11 2" xfId="5664" xr:uid="{F83A28A4-466A-4D0E-AF31-962F991DD515}"/>
    <cellStyle name="60% - Accent3 12" xfId="3769" xr:uid="{E847A073-5991-4891-B149-87C963B87254}"/>
    <cellStyle name="60% - Accent3 12 2" xfId="5665" xr:uid="{8A96F645-5076-4620-A0F2-4830A9156651}"/>
    <cellStyle name="60% - Accent3 13" xfId="3770" xr:uid="{60B2991F-FAD5-4415-AB91-3EA365F1900E}"/>
    <cellStyle name="60% - Accent3 13 2" xfId="5666" xr:uid="{98B5CAA3-F048-4DB2-A1D9-67ACD4C7DA90}"/>
    <cellStyle name="60% - Accent3 14" xfId="3771" xr:uid="{3D77197C-A901-48EA-932E-0C2061A109F9}"/>
    <cellStyle name="60% - Accent3 14 2" xfId="5667" xr:uid="{810DE1CD-DE17-4DEB-9D80-355041083DDE}"/>
    <cellStyle name="60% - Accent3 15" xfId="3566" xr:uid="{135B5340-1047-4247-B8F4-CA8066191286}"/>
    <cellStyle name="60% - Accent3 15 2" xfId="5668" xr:uid="{9AE17960-3F37-4463-B7A3-D05BF2FE73E2}"/>
    <cellStyle name="60% - Accent3 16" xfId="4191" xr:uid="{7CD95A58-E5C7-4018-A30A-B00312F2A838}"/>
    <cellStyle name="60% - Accent3 16 2" xfId="5669" xr:uid="{31583C5A-48B5-489C-A9E0-09D9B8FB4AB8}"/>
    <cellStyle name="60% - Accent3 16 3" xfId="12895" xr:uid="{2DE68F5F-2F60-4DBE-B20D-D1821297B33D}"/>
    <cellStyle name="60% - Accent3 17" xfId="4224" xr:uid="{A4EF337D-D4C8-41AD-93D4-AA8662EC1D31}"/>
    <cellStyle name="60% - Accent3 17 2" xfId="5670" xr:uid="{3C5315EF-EBC5-48AF-9285-47F42B9E1EBC}"/>
    <cellStyle name="60% - Accent3 17 3" xfId="12920" xr:uid="{4A8FA7FA-CC46-4C3C-AF37-0AFC376AFD88}"/>
    <cellStyle name="60% - Accent3 18" xfId="4245" xr:uid="{9B8149BA-74B4-4395-B7EC-228941C6793B}"/>
    <cellStyle name="60% - Accent3 18 2" xfId="8689" xr:uid="{C7A63CC3-FCD7-4CC8-88A5-B97B58D9272A}"/>
    <cellStyle name="60% - Accent3 18 3" xfId="12938" xr:uid="{2DAAF456-F0DE-4408-B830-A34C6D0D10D9}"/>
    <cellStyle name="60% - Accent3 19" xfId="4266" xr:uid="{11038716-1FA9-4172-8F34-3E88CFADA8E3}"/>
    <cellStyle name="60% - Accent3 19 2" xfId="10376" xr:uid="{18CEB5EE-67CF-4329-BF1C-6E0B1C057A10}"/>
    <cellStyle name="60% - Accent3 19 2 2" xfId="12226" xr:uid="{8F59B0EF-CF20-449C-B75C-48FF345CE986}"/>
    <cellStyle name="60% - Accent3 19 2 2 2" xfId="16158" xr:uid="{61E40FBB-C504-43B7-8053-C7626FE20BEA}"/>
    <cellStyle name="60% - Accent3 19 2 2 2 2" xfId="22799" xr:uid="{4C44F6BD-196F-4FBC-8293-8A9FEC543C48}"/>
    <cellStyle name="60% - Accent3 19 2 2 3" xfId="19448" xr:uid="{D7552906-FAB9-42E9-BC6B-61FE91C86404}"/>
    <cellStyle name="60% - Accent3 19 2 2 4" xfId="25724" xr:uid="{4AB380AD-EB60-44A0-8812-41A7B9D43B96}"/>
    <cellStyle name="60% - Accent3 19 2 3" xfId="14624" xr:uid="{4402D674-A27D-4413-8073-71F5A835B8BE}"/>
    <cellStyle name="60% - Accent3 19 2 3 2" xfId="21265" xr:uid="{0F3DE8B7-B353-4547-B7BE-45BFC6A46818}"/>
    <cellStyle name="60% - Accent3 19 2 4" xfId="17914" xr:uid="{32AF4AB1-721F-4028-A177-5A0F6AA4AD92}"/>
    <cellStyle name="60% - Accent3 19 2 5" xfId="23705" xr:uid="{982D3283-916C-422C-B254-F8EA59F4DB1E}"/>
    <cellStyle name="60% - Accent3 19 2 6" xfId="24840" xr:uid="{50E52765-A13A-476C-B572-F8100CE58C11}"/>
    <cellStyle name="60% - Accent3 19 3" xfId="8733" xr:uid="{5DDF0CA2-2860-4097-B10F-6609FF3A5CB7}"/>
    <cellStyle name="60% - Accent3 19 3 2" xfId="14256" xr:uid="{7F7061BF-58AF-41F4-9D6F-34CC303E9C85}"/>
    <cellStyle name="60% - Accent3 19 3 2 2" xfId="20897" xr:uid="{5240DB57-A267-4095-B2D4-D575EA316754}"/>
    <cellStyle name="60% - Accent3 19 3 3" xfId="17546" xr:uid="{C3167FB7-62F4-4E61-9976-AD299C2543EE}"/>
    <cellStyle name="60% - Accent3 19 3 4" xfId="25360" xr:uid="{57F42638-DDFE-4471-9A68-3132CC02B40D}"/>
    <cellStyle name="60% - Accent3 19 4" xfId="11858" xr:uid="{7CBE3ECD-8448-41C3-8F14-21FCA66AD08E}"/>
    <cellStyle name="60% - Accent3 19 4 2" xfId="15790" xr:uid="{8F635A23-833C-412E-A908-2DCC3D8E8E04}"/>
    <cellStyle name="60% - Accent3 19 4 2 2" xfId="22431" xr:uid="{2B114259-85AA-41C2-ABF2-24A091A0112E}"/>
    <cellStyle name="60% - Accent3 19 4 3" xfId="19080" xr:uid="{11E41E7F-A15A-46D3-A6B1-3511A57A1256}"/>
    <cellStyle name="60% - Accent3 19 5" xfId="12957" xr:uid="{29F38A79-6032-4C12-A1B7-27365ADC0668}"/>
    <cellStyle name="60% - Accent3 19 6" xfId="23337" xr:uid="{3A06AD74-8861-444C-BADC-3A09C6D6E8CC}"/>
    <cellStyle name="60% - Accent3 19 7" xfId="24476" xr:uid="{1D0540BF-5B14-4452-BED6-CCDDEAF8291C}"/>
    <cellStyle name="60% - Accent3 2" xfId="1554" xr:uid="{1005B10A-8331-47A4-8612-42BE09BCC6F8}"/>
    <cellStyle name="60% - Accent3 2 2" xfId="1555" xr:uid="{FFC5BDA1-353E-49BD-9B1A-E3AA9D8C45E7}"/>
    <cellStyle name="60% - Accent3 2 2 2" xfId="3772" xr:uid="{35BA33A2-3DB4-415B-9C9B-046AFDFBABFA}"/>
    <cellStyle name="60% - Accent3 2 2 2 2" xfId="5672" xr:uid="{7A7ECF8F-236C-4AC5-A8EB-1AEC2F25F1BD}"/>
    <cellStyle name="60% - Accent3 2 3" xfId="3373" xr:uid="{60BAB0E5-40C6-4278-9DA3-E832CDA02C55}"/>
    <cellStyle name="60% - Accent3 2 3 2" xfId="5673" xr:uid="{D2DEED03-ACA2-4C8F-96EA-013E9B2A7E56}"/>
    <cellStyle name="60% - Accent3 2 4" xfId="5671" xr:uid="{E4C7CA47-1B6F-4730-8178-CE7B04728BD2}"/>
    <cellStyle name="60% - Accent3 2 4 2" xfId="12323" xr:uid="{BD63716A-27EE-4967-BC18-2C7F398C10B3}"/>
    <cellStyle name="60% - Accent3 2 5" xfId="12527" xr:uid="{EC7ED485-CA33-47A1-BFE9-BAA4AAADB840}"/>
    <cellStyle name="60% - Accent3 20" xfId="4287" xr:uid="{AF44DE3B-05A7-42F0-95CA-E23F8C487029}"/>
    <cellStyle name="60% - Accent3 20 2" xfId="10405" xr:uid="{98943BBF-851B-43AC-BFCC-E1B4FA654F43}"/>
    <cellStyle name="60% - Accent3 20 2 2" xfId="12255" xr:uid="{E15C253C-75EC-402C-BEFA-650B7CC82DE2}"/>
    <cellStyle name="60% - Accent3 20 2 2 2" xfId="16187" xr:uid="{4DBCBBD8-BF1C-4FDA-9F0A-13BD5FC3F489}"/>
    <cellStyle name="60% - Accent3 20 2 2 2 2" xfId="22828" xr:uid="{459DF692-D99F-425C-ABD1-1580C7E34443}"/>
    <cellStyle name="60% - Accent3 20 2 2 3" xfId="19477" xr:uid="{358DC035-0927-437A-B04B-A3F3DBA1CA4C}"/>
    <cellStyle name="60% - Accent3 20 2 2 4" xfId="25753" xr:uid="{760DC5B4-DB93-4A1D-B282-7F34E88DF851}"/>
    <cellStyle name="60% - Accent3 20 2 3" xfId="14653" xr:uid="{5EC11970-695D-4874-8C54-2D8EE06B0DB4}"/>
    <cellStyle name="60% - Accent3 20 2 3 2" xfId="21294" xr:uid="{FC202AF9-FD86-4832-9AB5-E8E47A15BCE2}"/>
    <cellStyle name="60% - Accent3 20 2 4" xfId="17943" xr:uid="{2DB068A3-1A42-41E6-BB6D-30DAAE075CE2}"/>
    <cellStyle name="60% - Accent3 20 2 5" xfId="23734" xr:uid="{51D14B16-8BD0-4E8E-A713-D855CBD9BA84}"/>
    <cellStyle name="60% - Accent3 20 2 6" xfId="24869" xr:uid="{FDBA1354-ECE3-42BE-ADBB-551732E4D62C}"/>
    <cellStyle name="60% - Accent3 20 3" xfId="8762" xr:uid="{81972504-A97A-41B4-92AC-D2406D15C541}"/>
    <cellStyle name="60% - Accent3 20 3 2" xfId="14285" xr:uid="{56ABACF4-C4E3-4BE4-83EC-7489014BD3EE}"/>
    <cellStyle name="60% - Accent3 20 3 2 2" xfId="20926" xr:uid="{E9FBC6D8-81D9-4B6B-82AD-14F98ABBB876}"/>
    <cellStyle name="60% - Accent3 20 3 3" xfId="17575" xr:uid="{E18DA033-213E-4E5D-9B96-4C396B015E1F}"/>
    <cellStyle name="60% - Accent3 20 3 4" xfId="25389" xr:uid="{2D71B446-9AFB-439A-AF42-947DAFB05843}"/>
    <cellStyle name="60% - Accent3 20 4" xfId="11887" xr:uid="{5F5B0080-F6A5-4015-9697-5C67A362B36F}"/>
    <cellStyle name="60% - Accent3 20 4 2" xfId="15819" xr:uid="{A2F847E6-E9E2-43C2-AE7A-0066017A9331}"/>
    <cellStyle name="60% - Accent3 20 4 2 2" xfId="22460" xr:uid="{0179269D-A954-41B5-8146-7A2757F6E6B9}"/>
    <cellStyle name="60% - Accent3 20 4 3" xfId="19109" xr:uid="{0FA65417-8B00-4F6C-B47A-DF76D70C54EF}"/>
    <cellStyle name="60% - Accent3 20 5" xfId="12977" xr:uid="{901554B2-C779-4E51-BF05-51EB26D98DC7}"/>
    <cellStyle name="60% - Accent3 20 6" xfId="23366" xr:uid="{49F2121F-BA4B-48E6-96A6-A9B09526CEB4}"/>
    <cellStyle name="60% - Accent3 20 7" xfId="24505" xr:uid="{6E9A12FD-CDB6-43B1-B8C6-E0171D542029}"/>
    <cellStyle name="60% - Accent3 21" xfId="4314" xr:uid="{D4CCB557-2859-4F6D-8439-C411BC3B73C1}"/>
    <cellStyle name="60% - Accent3 21 2" xfId="4938" xr:uid="{06FD5286-6400-4239-AF69-C7CC2272CAE8}"/>
    <cellStyle name="60% - Accent3 21 3" xfId="13003" xr:uid="{CB8BF036-B6BF-4FBD-9E3D-AD6F5120B8B1}"/>
    <cellStyle name="60% - Accent3 22" xfId="4334" xr:uid="{3CD019EB-8D34-4694-8333-0C622E5978B7}"/>
    <cellStyle name="60% - Accent3 22 2" xfId="10773" xr:uid="{05D8334C-8EB6-45A7-AB36-4A0E7EDE4DB4}"/>
    <cellStyle name="60% - Accent3 22 2 2" xfId="14787" xr:uid="{548B3C48-7B85-4398-960E-04E58B7FAAB5}"/>
    <cellStyle name="60% - Accent3 22 2 2 2" xfId="21428" xr:uid="{62073A1A-A8D2-460A-803B-C20825ED43CF}"/>
    <cellStyle name="60% - Accent3 22 2 3" xfId="18077" xr:uid="{82C5FD2A-95FE-4299-80AD-1CB1DE6BD5C1}"/>
    <cellStyle name="60% - Accent3 22 3" xfId="13023" xr:uid="{A2A964CB-AF44-4391-BAEE-21F3A1631E0D}"/>
    <cellStyle name="60% - Accent3 22 4" xfId="25003" xr:uid="{C7EEFAA0-A463-4971-B07C-1142DB176D13}"/>
    <cellStyle name="60% - Accent3 23" xfId="4356" xr:uid="{23FEEA84-B6D9-4431-8F58-C3C2068B4155}"/>
    <cellStyle name="60% - Accent3 23 2" xfId="13045" xr:uid="{FB51793F-DD23-4DE5-9A9B-F684513051EC}"/>
    <cellStyle name="60% - Accent3 23 3" xfId="25030" xr:uid="{876D4E16-B864-45F4-BDD1-CDD0B4FC57E4}"/>
    <cellStyle name="60% - Accent3 24" xfId="4380" xr:uid="{19218401-1862-4BCC-811B-595258064119}"/>
    <cellStyle name="60% - Accent3 24 2" xfId="13069" xr:uid="{062F1E12-1193-4370-8A06-0A25DF45218E}"/>
    <cellStyle name="60% - Accent3 25" xfId="4403" xr:uid="{D2B50ECB-8DC6-4260-B095-455C1A8FA4E0}"/>
    <cellStyle name="60% - Accent3 25 2" xfId="13092" xr:uid="{AD9506CD-6101-4648-8B7A-37AD3BAE8E41}"/>
    <cellStyle name="60% - Accent3 26" xfId="4436" xr:uid="{15ED3E2B-EDD0-4083-83ED-86D4EE4252B8}"/>
    <cellStyle name="60% - Accent3 26 2" xfId="13116" xr:uid="{36FF2335-FBBF-4168-92E7-22186C13DB6F}"/>
    <cellStyle name="60% - Accent3 27" xfId="3235" xr:uid="{DC949B75-D08B-4CB3-8E78-AD0956889382}"/>
    <cellStyle name="60% - Accent3 27 2" xfId="13138" xr:uid="{181CFD3C-EAB0-457E-B8B7-6977FD9E1902}"/>
    <cellStyle name="60% - Accent3 28" xfId="4529" xr:uid="{3B1253E2-C53D-4958-AF6A-F87C8AD74649}"/>
    <cellStyle name="60% - Accent3 28 2" xfId="13159" xr:uid="{4CBE0937-E5B2-4F11-B196-E74C96DC77BD}"/>
    <cellStyle name="60% - Accent3 29" xfId="4552" xr:uid="{FE1C3FBB-54D2-4E14-ADFC-6738A4DA77CD}"/>
    <cellStyle name="60% - Accent3 29 2" xfId="13180" xr:uid="{95BC2693-A808-425D-A8A0-884B9B0BAA4C}"/>
    <cellStyle name="60% - Accent3 3" xfId="1556" xr:uid="{41CE848A-9849-4014-8C50-0D00A1F3DF18}"/>
    <cellStyle name="60% - Accent3 3 2" xfId="3773" xr:uid="{79637E51-9A5C-4B2A-B418-6B76B4803B89}"/>
    <cellStyle name="60% - Accent3 3 2 2" xfId="8884" xr:uid="{70857080-CB46-4A58-A97E-FFEF6AD33DEB}"/>
    <cellStyle name="60% - Accent3 3 3" xfId="3411" xr:uid="{8A17708C-5DFF-439E-8FEE-A011BA68429A}"/>
    <cellStyle name="60% - Accent3 3 3 2" xfId="5674" xr:uid="{5194D4E7-4CC9-4116-AE17-D8F0FE42E44D}"/>
    <cellStyle name="60% - Accent3 3 4" xfId="12547" xr:uid="{4FB49F8C-02FB-4409-AC6A-09961126C5CD}"/>
    <cellStyle name="60% - Accent3 3 5" xfId="23949" xr:uid="{412642E2-A779-440F-B6CD-C3F33211C8F9}"/>
    <cellStyle name="60% - Accent3 30" xfId="4611" xr:uid="{484A70E3-0E5E-4D83-9F85-C1506C852B00}"/>
    <cellStyle name="60% - Accent3 30 2" xfId="13208" xr:uid="{405BDA60-7D41-4EF3-8816-2B6F93FE9EB9}"/>
    <cellStyle name="60% - Accent3 31" xfId="4632" xr:uid="{B0C26134-7C97-4C9B-A2D5-FFA69B28612F}"/>
    <cellStyle name="60% - Accent3 31 2" xfId="13227" xr:uid="{96D656D0-C8BC-4D64-92C4-F1582E886DB3}"/>
    <cellStyle name="60% - Accent3 32" xfId="4829" xr:uid="{485E562A-39C3-43A2-B09D-15FC2ACE2D11}"/>
    <cellStyle name="60% - Accent3 32 2" xfId="13260" xr:uid="{B7B36C5C-D0A6-48B2-99D8-1D21F86642C6}"/>
    <cellStyle name="60% - Accent3 32 2 2" xfId="19901" xr:uid="{4437D8FD-9527-4E8A-A0F6-F7E6233248A4}"/>
    <cellStyle name="60% - Accent3 32 3" xfId="16550" xr:uid="{1E944872-8A9F-4733-A92A-7A015F9536E4}"/>
    <cellStyle name="60% - Accent3 33" xfId="4889" xr:uid="{B8BAE045-2969-4EC5-BE7E-406E7CBA3217}"/>
    <cellStyle name="60% - Accent3 34" xfId="12511" xr:uid="{BF75163D-2BA0-42E9-8EF3-559BFC8FED0B}"/>
    <cellStyle name="60% - Accent3 35" xfId="23863" xr:uid="{FAA7F3D9-522A-4755-A2D2-C71B4083EE2E}"/>
    <cellStyle name="60% - Accent3 4" xfId="1557" xr:uid="{B4E45D16-B7E0-4A4C-92BE-D0868626AD2B}"/>
    <cellStyle name="60% - Accent3 4 2" xfId="3774" xr:uid="{D9E62204-D78A-4403-A652-43B80336C7E9}"/>
    <cellStyle name="60% - Accent3 4 3" xfId="3442" xr:uid="{556082A3-D64F-4488-9FE2-1521E303286F}"/>
    <cellStyle name="60% - Accent3 4 3 2" xfId="5675" xr:uid="{42EEF84A-006C-4913-83D5-3F4DBC8823CF}"/>
    <cellStyle name="60% - Accent3 4 4" xfId="12569" xr:uid="{1F2CEF99-B3C6-4968-A6C6-AD69D3572411}"/>
    <cellStyle name="60% - Accent3 4 5" xfId="23980" xr:uid="{BF63E511-725C-481D-A072-58E09F5C0D18}"/>
    <cellStyle name="60% - Accent3 5" xfId="1558" xr:uid="{6AF0D8B2-1638-4F27-9DEA-BCE6B4D62189}"/>
    <cellStyle name="60% - Accent3 5 2" xfId="3775" xr:uid="{42AE6CD3-CA7B-4F2C-9EE8-6A94ABB19FA4}"/>
    <cellStyle name="60% - Accent3 5 3" xfId="3464" xr:uid="{C9B0048B-7254-4D87-9971-ECD6C4112261}"/>
    <cellStyle name="60% - Accent3 5 3 2" xfId="5676" xr:uid="{B04E2612-92E7-4EFB-9EEF-84D154E8FF0A}"/>
    <cellStyle name="60% - Accent3 5 4" xfId="12585" xr:uid="{776519B7-739F-4FDF-A2F6-FD276259B498}"/>
    <cellStyle name="60% - Accent3 6" xfId="1559" xr:uid="{4BAABEC6-4077-4C1D-AAB0-64875D8AFF3F}"/>
    <cellStyle name="60% - Accent3 6 2" xfId="3776" xr:uid="{0391E788-DE17-4E77-A1CF-EFFD333A9E78}"/>
    <cellStyle name="60% - Accent3 6 3" xfId="3484" xr:uid="{6110F069-537D-4C53-9781-153B35937E1B}"/>
    <cellStyle name="60% - Accent3 6 3 2" xfId="5677" xr:uid="{14F1B947-682F-422C-842B-812C387B589D}"/>
    <cellStyle name="60% - Accent3 6 4" xfId="12604" xr:uid="{48BF9A59-0D2D-4963-96DF-1879D151F127}"/>
    <cellStyle name="60% - Accent3 7" xfId="3508" xr:uid="{86A22E11-4C36-4ACE-A534-E4018F1DE266}"/>
    <cellStyle name="60% - Accent3 7 2" xfId="3777" xr:uid="{559D2526-A792-46D8-ADF0-6B8290A0E2D0}"/>
    <cellStyle name="60% - Accent3 7 3" xfId="5678" xr:uid="{16BE7C60-1CD8-450C-9A52-B32A2CFDED59}"/>
    <cellStyle name="60% - Accent3 7 4" xfId="12625" xr:uid="{3FE564D3-BB3D-4322-865A-BC25D14C17CF}"/>
    <cellStyle name="60% - Accent3 8" xfId="3528" xr:uid="{4E7400C1-09D5-4F73-8E8C-B80616B592F4}"/>
    <cellStyle name="60% - Accent3 8 2" xfId="3778" xr:uid="{9181A4E9-F673-4EC8-B684-666019154074}"/>
    <cellStyle name="60% - Accent3 8 3" xfId="5679" xr:uid="{CEBF9D66-ED5A-4FD0-998E-18AAF64A8E2A}"/>
    <cellStyle name="60% - Accent3 8 4" xfId="12645" xr:uid="{412685EF-62C2-4704-B0E0-ABB1BB26C39C}"/>
    <cellStyle name="60% - Accent3 9" xfId="3779" xr:uid="{07B27724-521A-4DFC-8EC2-DB49642CF6D2}"/>
    <cellStyle name="60% - Accent3 9 2" xfId="5680" xr:uid="{CCD429D3-4148-44D9-94DE-94C60E3F9EBC}"/>
    <cellStyle name="60% - Accent4 10" xfId="3780" xr:uid="{E21AF5F3-AF8D-41DD-8D54-0826A72080BF}"/>
    <cellStyle name="60% - Accent4 10 2" xfId="5681" xr:uid="{A776D259-357C-4C59-96EF-6DEADAE9EB28}"/>
    <cellStyle name="60% - Accent4 11" xfId="3781" xr:uid="{B94F48A2-BC8B-4316-A70D-632485236BBE}"/>
    <cellStyle name="60% - Accent4 11 2" xfId="5682" xr:uid="{9E9D9EFD-B787-4E8D-8F03-C2F8802093E7}"/>
    <cellStyle name="60% - Accent4 12" xfId="3782" xr:uid="{3DE8CB7B-0B3C-4358-8293-7082A9B860A3}"/>
    <cellStyle name="60% - Accent4 12 2" xfId="5683" xr:uid="{8CAE0D6A-76C8-4485-A99D-888C17C45B7A}"/>
    <cellStyle name="60% - Accent4 13" xfId="3783" xr:uid="{BD10CF54-2073-4856-A38F-5945CB0B67EF}"/>
    <cellStyle name="60% - Accent4 13 2" xfId="5684" xr:uid="{4574B6EA-88A9-4A3D-95A1-595E9F0AEA64}"/>
    <cellStyle name="60% - Accent4 14" xfId="3784" xr:uid="{041FF089-9E05-48EC-B6E2-427D364BC639}"/>
    <cellStyle name="60% - Accent4 14 2" xfId="5685" xr:uid="{BD3CCA69-1EA7-46CD-B248-469F36E8EA6E}"/>
    <cellStyle name="60% - Accent4 15" xfId="3570" xr:uid="{C4A30C0A-4756-486C-88D5-6BEC904CAE6A}"/>
    <cellStyle name="60% - Accent4 15 2" xfId="5686" xr:uid="{793A59A9-C2C0-45E6-B2FC-0E6652C13777}"/>
    <cellStyle name="60% - Accent4 16" xfId="4198" xr:uid="{BAD22585-FAFA-4D73-8BC6-F127224A4290}"/>
    <cellStyle name="60% - Accent4 16 2" xfId="5687" xr:uid="{72B1B612-F68A-44DF-B431-6175DD734532}"/>
    <cellStyle name="60% - Accent4 16 3" xfId="12902" xr:uid="{85318A04-3C38-4676-A8EA-47A88BEDC870}"/>
    <cellStyle name="60% - Accent4 17" xfId="4227" xr:uid="{7E5E88E3-3B5E-4610-9E06-1D682F1A8409}"/>
    <cellStyle name="60% - Accent4 17 2" xfId="5688" xr:uid="{551753BE-B15F-4CF8-AB5F-020B623D92E7}"/>
    <cellStyle name="60% - Accent4 17 3" xfId="12922" xr:uid="{1584C6FC-BD1B-4171-9ACD-C65118E9A1CB}"/>
    <cellStyle name="60% - Accent4 18" xfId="4248" xr:uid="{5254767F-4A86-4234-A25A-8A4DA498252B}"/>
    <cellStyle name="60% - Accent4 18 2" xfId="8692" xr:uid="{8540A261-9CB7-4BE4-B196-3D20D2FFFEE5}"/>
    <cellStyle name="60% - Accent4 18 3" xfId="12941" xr:uid="{5556C1AB-AC31-4151-B652-2359E5436D3C}"/>
    <cellStyle name="60% - Accent4 19" xfId="4269" xr:uid="{B8F60B4B-B356-41EB-9651-4FF95EFE377A}"/>
    <cellStyle name="60% - Accent4 19 2" xfId="10379" xr:uid="{04FE97D4-8451-421F-9C3C-5713C656514B}"/>
    <cellStyle name="60% - Accent4 19 2 2" xfId="12229" xr:uid="{550E9D6A-177F-48AF-BA3C-33CA32CCF486}"/>
    <cellStyle name="60% - Accent4 19 2 2 2" xfId="16161" xr:uid="{6D31E79D-48E6-4F2E-8148-82E919A8C65D}"/>
    <cellStyle name="60% - Accent4 19 2 2 2 2" xfId="22802" xr:uid="{16A9EF5D-BA04-41F4-A3DF-6E207ED274F9}"/>
    <cellStyle name="60% - Accent4 19 2 2 3" xfId="19451" xr:uid="{A1BA3424-2984-4911-9A12-C798386A6DA7}"/>
    <cellStyle name="60% - Accent4 19 2 2 4" xfId="25727" xr:uid="{A59A96A1-FC05-4C76-9D3F-CA1F15493E31}"/>
    <cellStyle name="60% - Accent4 19 2 3" xfId="14627" xr:uid="{0A72FE93-9308-4335-B7EA-7CA406359E81}"/>
    <cellStyle name="60% - Accent4 19 2 3 2" xfId="21268" xr:uid="{21303B98-FB13-4D8A-BC49-B349C90531B5}"/>
    <cellStyle name="60% - Accent4 19 2 4" xfId="17917" xr:uid="{14200EDD-EFAE-48A7-9011-37793856C829}"/>
    <cellStyle name="60% - Accent4 19 2 5" xfId="23708" xr:uid="{CA7A8148-C550-4C33-B44F-14B9E512F724}"/>
    <cellStyle name="60% - Accent4 19 2 6" xfId="24843" xr:uid="{F0F83B98-128A-4A19-A08E-9ED3F342CE3A}"/>
    <cellStyle name="60% - Accent4 19 3" xfId="8736" xr:uid="{A16A23C4-A8BF-4973-8153-66972D6853CF}"/>
    <cellStyle name="60% - Accent4 19 3 2" xfId="14259" xr:uid="{6547F0CC-B372-4A47-BDBC-04F9F25F76BB}"/>
    <cellStyle name="60% - Accent4 19 3 2 2" xfId="20900" xr:uid="{959A64C8-3554-4833-9F88-66C8AE27C0D6}"/>
    <cellStyle name="60% - Accent4 19 3 3" xfId="17549" xr:uid="{B7359BC2-787E-4C2F-96DC-FACD4135835B}"/>
    <cellStyle name="60% - Accent4 19 3 4" xfId="25363" xr:uid="{D3404271-767A-463D-A9FC-A7D9871B7E00}"/>
    <cellStyle name="60% - Accent4 19 4" xfId="11861" xr:uid="{A92AFE80-FE5D-4848-B8C4-D1AB509FE48D}"/>
    <cellStyle name="60% - Accent4 19 4 2" xfId="15793" xr:uid="{EFE139C7-AF5F-42FD-9222-9C0A65070272}"/>
    <cellStyle name="60% - Accent4 19 4 2 2" xfId="22434" xr:uid="{678F5BBA-A73C-4BFB-B12B-D8E9F56355D6}"/>
    <cellStyle name="60% - Accent4 19 4 3" xfId="19083" xr:uid="{8E3E2D27-52E8-4ACE-B355-B88DEEDCDAB3}"/>
    <cellStyle name="60% - Accent4 19 5" xfId="12960" xr:uid="{86C77E36-04B9-479F-9FCF-FFC2AB0625E9}"/>
    <cellStyle name="60% - Accent4 19 6" xfId="23340" xr:uid="{21015A75-E9A5-43E9-88A7-2B24D7662134}"/>
    <cellStyle name="60% - Accent4 19 7" xfId="24479" xr:uid="{A047BF03-1A0D-4198-8454-7FDA23504553}"/>
    <cellStyle name="60% - Accent4 2" xfId="1560" xr:uid="{D54FE043-2E99-4326-945B-78AA386A1F94}"/>
    <cellStyle name="60% - Accent4 2 2" xfId="1561" xr:uid="{46626B0D-145F-45EE-BC8A-FB60450A7F39}"/>
    <cellStyle name="60% - Accent4 2 2 2" xfId="3785" xr:uid="{4A87F82F-1B2E-4FF8-A753-D39A2CF72FA8}"/>
    <cellStyle name="60% - Accent4 2 2 2 2" xfId="5690" xr:uid="{B2300836-BDF1-4F44-9854-CF0A6AF3E66E}"/>
    <cellStyle name="60% - Accent4 2 3" xfId="3376" xr:uid="{0956CA88-1490-4189-92AE-2460D9F8BA6D}"/>
    <cellStyle name="60% - Accent4 2 3 2" xfId="5691" xr:uid="{746DDC73-AAD6-4B5F-96B2-7CDFFF55B130}"/>
    <cellStyle name="60% - Accent4 2 4" xfId="5689" xr:uid="{8B135B86-1D63-46B4-9D4E-D167A0D96BAB}"/>
    <cellStyle name="60% - Accent4 2 4 2" xfId="12322" xr:uid="{F9F89AFD-92DE-4042-B0AF-3A8C689FBEB6}"/>
    <cellStyle name="60% - Accent4 2 5" xfId="12528" xr:uid="{2F8419CD-E7EB-42F9-842E-9392A84EA05A}"/>
    <cellStyle name="60% - Accent4 20" xfId="4290" xr:uid="{6BAAB226-C3A7-4B4E-A9FB-E328F6D3AA6A}"/>
    <cellStyle name="60% - Accent4 20 2" xfId="10408" xr:uid="{C7F52BAF-D38D-49A9-91EA-AA1BC8674D8A}"/>
    <cellStyle name="60% - Accent4 20 2 2" xfId="12258" xr:uid="{523542B8-CA58-4060-9DB6-41E18508EA45}"/>
    <cellStyle name="60% - Accent4 20 2 2 2" xfId="16190" xr:uid="{AD214E1E-55A8-45ED-8717-010437960970}"/>
    <cellStyle name="60% - Accent4 20 2 2 2 2" xfId="22831" xr:uid="{C010122A-6A4A-490C-9F5B-209D561AFB8B}"/>
    <cellStyle name="60% - Accent4 20 2 2 3" xfId="19480" xr:uid="{63DCAAE9-DE5F-4BDC-91B7-0587FAA2AC49}"/>
    <cellStyle name="60% - Accent4 20 2 2 4" xfId="25756" xr:uid="{EE0E3471-2E90-4311-81F3-3215302C60B4}"/>
    <cellStyle name="60% - Accent4 20 2 3" xfId="14656" xr:uid="{2AB35DF7-5076-4819-96CC-FA8CBE7FB7BC}"/>
    <cellStyle name="60% - Accent4 20 2 3 2" xfId="21297" xr:uid="{58443E9F-E46A-487A-B2D4-1B9788384D2D}"/>
    <cellStyle name="60% - Accent4 20 2 4" xfId="17946" xr:uid="{E9A6201B-4C58-4F33-A3C6-FFDF61FDA88D}"/>
    <cellStyle name="60% - Accent4 20 2 5" xfId="23737" xr:uid="{1E6F8FBA-DDAB-4BFC-BC40-B00CA520AB77}"/>
    <cellStyle name="60% - Accent4 20 2 6" xfId="24872" xr:uid="{7AE7BB96-0969-45B1-99F8-BA2ADB20608E}"/>
    <cellStyle name="60% - Accent4 20 3" xfId="8765" xr:uid="{C37B8AB9-0D77-459B-8D68-AE1331000030}"/>
    <cellStyle name="60% - Accent4 20 3 2" xfId="14288" xr:uid="{B439554E-EC32-41A3-AF96-19D398D744BE}"/>
    <cellStyle name="60% - Accent4 20 3 2 2" xfId="20929" xr:uid="{8E87E1E5-1178-416F-A9E0-94E0AEF68158}"/>
    <cellStyle name="60% - Accent4 20 3 3" xfId="17578" xr:uid="{209EDDAA-B769-4FDD-8DB2-AE852CDDF4E0}"/>
    <cellStyle name="60% - Accent4 20 3 4" xfId="25392" xr:uid="{B06093FC-EF79-4F2A-9595-DFFFC298F33A}"/>
    <cellStyle name="60% - Accent4 20 4" xfId="11890" xr:uid="{A2C96076-BC76-481D-A875-220C392413E8}"/>
    <cellStyle name="60% - Accent4 20 4 2" xfId="15822" xr:uid="{7D3AC057-5201-4B99-A8F4-AA2FC3A560F2}"/>
    <cellStyle name="60% - Accent4 20 4 2 2" xfId="22463" xr:uid="{2E11FBC3-C1D4-4020-ACB3-2D986564D5E6}"/>
    <cellStyle name="60% - Accent4 20 4 3" xfId="19112" xr:uid="{49F9F1DB-148B-469C-BD38-3933C37638C4}"/>
    <cellStyle name="60% - Accent4 20 5" xfId="12980" xr:uid="{6D4192F5-7BCF-4294-9349-2E2E9B82AD5B}"/>
    <cellStyle name="60% - Accent4 20 6" xfId="23369" xr:uid="{F5E86FE0-D04B-4F3B-BD75-06797C2A1839}"/>
    <cellStyle name="60% - Accent4 20 7" xfId="24508" xr:uid="{79876B8D-D5B6-439E-B1C3-22A35E3E891C}"/>
    <cellStyle name="60% - Accent4 21" xfId="4317" xr:uid="{E55E124D-9507-4D6F-B5CC-1D1DA00FA275}"/>
    <cellStyle name="60% - Accent4 21 2" xfId="4942" xr:uid="{C9976E20-234B-4873-A2B6-2BC50DC35584}"/>
    <cellStyle name="60% - Accent4 21 3" xfId="13006" xr:uid="{CBE166C7-96BE-4513-A918-B3EB11203E0B}"/>
    <cellStyle name="60% - Accent4 22" xfId="4337" xr:uid="{CEC99C3C-6922-489C-930B-245AB6B49704}"/>
    <cellStyle name="60% - Accent4 22 2" xfId="10777" xr:uid="{DFE4E487-D19E-46EA-ABAE-5E70083E616B}"/>
    <cellStyle name="60% - Accent4 22 2 2" xfId="14790" xr:uid="{7553D0E3-75DA-4A23-A1CE-7D67A61DBA31}"/>
    <cellStyle name="60% - Accent4 22 2 2 2" xfId="21431" xr:uid="{C016BD0C-AA4D-4FAA-9ADC-60BA1C763B88}"/>
    <cellStyle name="60% - Accent4 22 2 3" xfId="18080" xr:uid="{348905D6-2FE2-4990-A0F5-6DC41EB7FE9C}"/>
    <cellStyle name="60% - Accent4 22 3" xfId="13026" xr:uid="{EF8DA18E-9C08-49B3-9D23-8DB937E1560A}"/>
    <cellStyle name="60% - Accent4 22 4" xfId="25006" xr:uid="{5B56332A-909D-4E64-A267-499FD43AE0AC}"/>
    <cellStyle name="60% - Accent4 23" xfId="4359" xr:uid="{F5AABDC4-E845-4523-8625-808B02906658}"/>
    <cellStyle name="60% - Accent4 23 2" xfId="13048" xr:uid="{15389158-8D67-49AC-B158-0D0835F0E90E}"/>
    <cellStyle name="60% - Accent4 23 3" xfId="25033" xr:uid="{087C1D1F-9D23-4BA5-AE5A-0ABCC03FA366}"/>
    <cellStyle name="60% - Accent4 24" xfId="4383" xr:uid="{FEF337E3-D8C0-4522-9F0C-BCC2B1239A87}"/>
    <cellStyle name="60% - Accent4 24 2" xfId="13072" xr:uid="{4553E0AC-F563-4012-BF64-34D6A0B11D4F}"/>
    <cellStyle name="60% - Accent4 25" xfId="4406" xr:uid="{EF24DDDE-8F25-47F7-90BB-73C4E7CD8B8F}"/>
    <cellStyle name="60% - Accent4 25 2" xfId="13095" xr:uid="{8FD6A1B2-6916-4A1C-AE2A-9007AD9DE901}"/>
    <cellStyle name="60% - Accent4 26" xfId="4439" xr:uid="{0B69D87E-1D0E-421D-A848-2216EEBE4095}"/>
    <cellStyle name="60% - Accent4 26 2" xfId="13119" xr:uid="{005E8344-F7B1-47E1-BCA9-F7B2523091D7}"/>
    <cellStyle name="60% - Accent4 27" xfId="3239" xr:uid="{1E14C57A-6563-4F10-8827-06BC492E6180}"/>
    <cellStyle name="60% - Accent4 27 2" xfId="13141" xr:uid="{531F8C1B-6D60-46E3-8ED4-41E47829D09A}"/>
    <cellStyle name="60% - Accent4 28" xfId="4532" xr:uid="{165FB10F-255F-4BCD-B6FA-43914DCC42AB}"/>
    <cellStyle name="60% - Accent4 28 2" xfId="13162" xr:uid="{F4099269-EAAF-415B-B09E-7AE2E3FC87EF}"/>
    <cellStyle name="60% - Accent4 29" xfId="4555" xr:uid="{DB7E271D-71F3-4248-A0A1-BE58DEF6B80A}"/>
    <cellStyle name="60% - Accent4 29 2" xfId="13183" xr:uid="{E3B5F6EF-C86F-40CD-B01B-2BE1C00FD229}"/>
    <cellStyle name="60% - Accent4 3" xfId="1562" xr:uid="{DB8C4B00-B63A-4A97-A342-0E64D6DDC285}"/>
    <cellStyle name="60% - Accent4 3 2" xfId="3786" xr:uid="{AF8DF4A5-EC97-47FC-9762-5FB1D405DD1B}"/>
    <cellStyle name="60% - Accent4 3 2 2" xfId="8885" xr:uid="{7AAF6D55-086A-4A42-9D14-7C9A1BBEA401}"/>
    <cellStyle name="60% - Accent4 3 3" xfId="3406" xr:uid="{B704B4DD-B5B1-45FE-84C9-F8F5A46D596A}"/>
    <cellStyle name="60% - Accent4 3 3 2" xfId="5692" xr:uid="{5072338D-12D8-4462-89E5-738C5253E9B3}"/>
    <cellStyle name="60% - Accent4 3 4" xfId="12543" xr:uid="{79031C96-8716-4EE7-83D0-8F467DA9C67A}"/>
    <cellStyle name="60% - Accent4 3 5" xfId="23948" xr:uid="{048066D4-C930-477C-B575-85B5A9610A4B}"/>
    <cellStyle name="60% - Accent4 30" xfId="4614" xr:uid="{D0EDA89C-615B-4F8E-97B1-29221604047B}"/>
    <cellStyle name="60% - Accent4 30 2" xfId="13211" xr:uid="{D8510E10-5B8E-46EA-B2A6-2BBFD913CC8F}"/>
    <cellStyle name="60% - Accent4 31" xfId="4635" xr:uid="{3C942C26-3E55-4E86-AB2F-B73A58EE0776}"/>
    <cellStyle name="60% - Accent4 31 2" xfId="13230" xr:uid="{09D3367D-3B70-4041-AF07-C27B4F13946A}"/>
    <cellStyle name="60% - Accent4 32" xfId="4832" xr:uid="{22FDE4DD-2E2B-4DD4-B69C-67771421B410}"/>
    <cellStyle name="60% - Accent4 32 2" xfId="13263" xr:uid="{C5B387D7-39D6-4B15-A897-6BDD09657919}"/>
    <cellStyle name="60% - Accent4 32 2 2" xfId="19904" xr:uid="{B618EC21-BD59-405B-8CA8-B4CB06BF2E7B}"/>
    <cellStyle name="60% - Accent4 32 3" xfId="16553" xr:uid="{7DDC42D2-A9DC-40FB-80DC-61F4C5AF690D}"/>
    <cellStyle name="60% - Accent4 33" xfId="4890" xr:uid="{6611D661-B19C-4929-A639-0789AA5DF0E1}"/>
    <cellStyle name="60% - Accent4 34" xfId="12512" xr:uid="{ECD6EFD0-CEE8-4F3C-9B57-6A55FC7D2E68}"/>
    <cellStyle name="60% - Accent4 35" xfId="23867" xr:uid="{893B9E8F-ED0D-452C-8D45-8C43E71373CB}"/>
    <cellStyle name="60% - Accent4 4" xfId="1563" xr:uid="{6971A147-476F-4C26-B9C6-D10D402CF9BD}"/>
    <cellStyle name="60% - Accent4 4 2" xfId="3787" xr:uid="{869E7562-1315-4B6D-A7EB-8F63F9614F8A}"/>
    <cellStyle name="60% - Accent4 4 3" xfId="3445" xr:uid="{64D6FFC7-3B30-48F6-AB23-5DEBF939474D}"/>
    <cellStyle name="60% - Accent4 4 3 2" xfId="5693" xr:uid="{8B02221A-CE50-44F7-9B75-25F5EDF2C769}"/>
    <cellStyle name="60% - Accent4 4 4" xfId="12571" xr:uid="{D49BC692-33C5-4B08-B3F8-4DC428C96B61}"/>
    <cellStyle name="60% - Accent4 4 5" xfId="23981" xr:uid="{9CC65D70-DCD6-4B5A-B070-C491B84A9EB4}"/>
    <cellStyle name="60% - Accent4 5" xfId="1564" xr:uid="{A081A0B0-47A0-4857-A623-79354F9C4703}"/>
    <cellStyle name="60% - Accent4 5 2" xfId="3788" xr:uid="{70A2E7D3-360C-4407-8E71-41A20E1DAF88}"/>
    <cellStyle name="60% - Accent4 5 3" xfId="3467" xr:uid="{5C6E3638-2C09-4A97-B57D-2F741FFB70A8}"/>
    <cellStyle name="60% - Accent4 5 3 2" xfId="5694" xr:uid="{E4656129-0BCC-4037-A2E7-56B1A141B840}"/>
    <cellStyle name="60% - Accent4 5 4" xfId="12588" xr:uid="{644BA731-93E8-40F4-8769-1552F860327A}"/>
    <cellStyle name="60% - Accent4 6" xfId="1565" xr:uid="{FB3303A5-17CA-46DB-8B1A-B2F962CBCFCD}"/>
    <cellStyle name="60% - Accent4 6 2" xfId="3789" xr:uid="{E15DA110-947C-431F-961B-1C38D077D60A}"/>
    <cellStyle name="60% - Accent4 6 3" xfId="3487" xr:uid="{72F47FF5-AA45-46D6-8847-3069B86968F6}"/>
    <cellStyle name="60% - Accent4 6 3 2" xfId="5695" xr:uid="{B565B503-A904-4DC1-9DCC-D77853F1BEC3}"/>
    <cellStyle name="60% - Accent4 6 4" xfId="12607" xr:uid="{359E427E-C2BB-44B9-9F79-9DB1FE2B8BD6}"/>
    <cellStyle name="60% - Accent4 7" xfId="3511" xr:uid="{95C62F40-7F18-43FF-A879-D49320AA6277}"/>
    <cellStyle name="60% - Accent4 7 2" xfId="3790" xr:uid="{DAFDEB36-981D-40E2-8A13-0A6DFACD2FD7}"/>
    <cellStyle name="60% - Accent4 7 3" xfId="5696" xr:uid="{8A80FFA0-8D55-4917-8A69-B118E5D8AB4B}"/>
    <cellStyle name="60% - Accent4 7 4" xfId="12628" xr:uid="{270097E1-4A8F-4607-A522-153F75B062AE}"/>
    <cellStyle name="60% - Accent4 8" xfId="3531" xr:uid="{0009E76F-E45F-4656-A672-071B5266F74B}"/>
    <cellStyle name="60% - Accent4 8 2" xfId="3791" xr:uid="{4B97AC95-E6CC-4D82-A684-345AA9237199}"/>
    <cellStyle name="60% - Accent4 8 3" xfId="5697" xr:uid="{012FA6FF-9EE4-4618-8CE3-2EDA4B437E4A}"/>
    <cellStyle name="60% - Accent4 8 4" xfId="12648" xr:uid="{5DBFF386-6ACC-4560-A688-A86936C575B2}"/>
    <cellStyle name="60% - Accent4 9" xfId="3792" xr:uid="{0E12272B-C6F4-4653-98FE-A354F87EA428}"/>
    <cellStyle name="60% - Accent4 9 2" xfId="5698" xr:uid="{D01D7495-165D-43DA-A12F-EAECAF2E7972}"/>
    <cellStyle name="60% - Accent5 10" xfId="3793" xr:uid="{8C037F28-D6F9-41FF-9F6D-43A4509846E0}"/>
    <cellStyle name="60% - Accent5 10 2" xfId="5699" xr:uid="{25234E7C-728C-4564-BC3D-D06EAF926174}"/>
    <cellStyle name="60% - Accent5 11" xfId="3794" xr:uid="{806DE544-4BEE-48F7-8C09-D94528ADDEDD}"/>
    <cellStyle name="60% - Accent5 11 2" xfId="5700" xr:uid="{3B39015F-B8AA-4EF3-A812-48159B3DCC44}"/>
    <cellStyle name="60% - Accent5 12" xfId="3795" xr:uid="{7F61929F-8AD9-4D92-8D03-88DE880032AD}"/>
    <cellStyle name="60% - Accent5 12 2" xfId="5701" xr:uid="{30CBD00B-28C2-4815-8F0D-D3EA8E7FAAB6}"/>
    <cellStyle name="60% - Accent5 13" xfId="3796" xr:uid="{14349200-8A5E-4CFD-BD9D-F024718A22F0}"/>
    <cellStyle name="60% - Accent5 13 2" xfId="5702" xr:uid="{101323AC-A0DC-4998-91A5-37F7FCB57B3E}"/>
    <cellStyle name="60% - Accent5 14" xfId="3797" xr:uid="{E85CB61A-988C-4D09-B0DE-F6F79776A74A}"/>
    <cellStyle name="60% - Accent5 14 2" xfId="5703" xr:uid="{55D8E239-2DA3-451B-9AA8-E530750C4AB2}"/>
    <cellStyle name="60% - Accent5 15" xfId="3574" xr:uid="{1F8B9226-4C29-4D96-B9C7-DCF3F761D4D0}"/>
    <cellStyle name="60% - Accent5 15 2" xfId="5704" xr:uid="{65C18963-817F-4271-B98D-0E4FF3D7AD23}"/>
    <cellStyle name="60% - Accent5 16" xfId="4195" xr:uid="{64CCD0E5-6D94-4805-8207-4ED9D8AEF47A}"/>
    <cellStyle name="60% - Accent5 16 2" xfId="5705" xr:uid="{B10914C2-E493-49F7-BE0A-342E478C38A3}"/>
    <cellStyle name="60% - Accent5 16 3" xfId="12899" xr:uid="{F52F1678-02D5-44E3-AED5-459EDEBEA43D}"/>
    <cellStyle name="60% - Accent5 17" xfId="4230" xr:uid="{813EAB55-FA78-49FD-B199-6A0AFAB95B97}"/>
    <cellStyle name="60% - Accent5 17 2" xfId="5706" xr:uid="{AEBDF4CA-15EE-4D30-9154-6F60D2C9A598}"/>
    <cellStyle name="60% - Accent5 17 3" xfId="12925" xr:uid="{CC5F8C16-DB01-443A-8572-B96EA0170271}"/>
    <cellStyle name="60% - Accent5 18" xfId="4251" xr:uid="{2917A2B0-637B-41BF-884A-3BE20B66A683}"/>
    <cellStyle name="60% - Accent5 18 2" xfId="8694" xr:uid="{001263DF-EF7D-45F1-ABD0-2BAC79F59241}"/>
    <cellStyle name="60% - Accent5 18 3" xfId="12944" xr:uid="{8F93C78C-702E-4CE4-BC76-8607D1212CA9}"/>
    <cellStyle name="60% - Accent5 19" xfId="4272" xr:uid="{85813324-1CB4-4796-9D88-307766B2ED67}"/>
    <cellStyle name="60% - Accent5 19 2" xfId="10382" xr:uid="{85CB280C-1B93-4E98-8CBC-8F8E044BA89C}"/>
    <cellStyle name="60% - Accent5 19 2 2" xfId="12232" xr:uid="{AA881CE4-AAD7-4D33-97AE-5F7494AD6E6B}"/>
    <cellStyle name="60% - Accent5 19 2 2 2" xfId="16164" xr:uid="{A8E7A458-6C53-40A2-BA47-0FCF5C7760E4}"/>
    <cellStyle name="60% - Accent5 19 2 2 2 2" xfId="22805" xr:uid="{8E401B8E-448E-4935-8A15-5C95BD933A06}"/>
    <cellStyle name="60% - Accent5 19 2 2 3" xfId="19454" xr:uid="{BDDB27BD-9F12-4897-A49E-C78E27AE0A5C}"/>
    <cellStyle name="60% - Accent5 19 2 2 4" xfId="25730" xr:uid="{EFE1C688-4A39-43F1-A74B-19812FA88D16}"/>
    <cellStyle name="60% - Accent5 19 2 3" xfId="14630" xr:uid="{B7D56070-613E-4179-8C87-425C7AE3CE43}"/>
    <cellStyle name="60% - Accent5 19 2 3 2" xfId="21271" xr:uid="{63BFAB66-E173-460E-82B9-522BFE3302DD}"/>
    <cellStyle name="60% - Accent5 19 2 4" xfId="17920" xr:uid="{4E30D84E-7AC1-4FF1-AC30-C3F33E02F6E2}"/>
    <cellStyle name="60% - Accent5 19 2 5" xfId="23711" xr:uid="{FAB6D4AE-28A4-461C-9B24-3F1EAE1EB6C1}"/>
    <cellStyle name="60% - Accent5 19 2 6" xfId="24846" xr:uid="{BA79C574-050F-4F38-916B-3F6F120EF3AF}"/>
    <cellStyle name="60% - Accent5 19 3" xfId="8739" xr:uid="{2A384412-B2B5-45B2-B7DC-15B300A65822}"/>
    <cellStyle name="60% - Accent5 19 3 2" xfId="14262" xr:uid="{31AB6046-E709-4FDF-96EA-E4C2B74E74F3}"/>
    <cellStyle name="60% - Accent5 19 3 2 2" xfId="20903" xr:uid="{FF6AE4A4-2C80-470E-B8C1-C71184856D9C}"/>
    <cellStyle name="60% - Accent5 19 3 3" xfId="17552" xr:uid="{1B26C4A9-5A06-4A2B-8C98-5DE878274858}"/>
    <cellStyle name="60% - Accent5 19 3 4" xfId="25366" xr:uid="{8276705D-03F7-4122-BDE4-5C66C97A85DF}"/>
    <cellStyle name="60% - Accent5 19 4" xfId="11864" xr:uid="{F9AC5FCB-4A32-4ECD-A1FB-69885D00AFFD}"/>
    <cellStyle name="60% - Accent5 19 4 2" xfId="15796" xr:uid="{9334A569-C91D-4BD9-A407-8517ECBD0C1B}"/>
    <cellStyle name="60% - Accent5 19 4 2 2" xfId="22437" xr:uid="{46E374CE-2B8E-4592-B4E1-F3E19C0A17B6}"/>
    <cellStyle name="60% - Accent5 19 4 3" xfId="19086" xr:uid="{9986A480-5881-4B9F-8510-442C689FDBBC}"/>
    <cellStyle name="60% - Accent5 19 5" xfId="12963" xr:uid="{846A708B-9522-4271-85DD-7E6AD6F4CF8F}"/>
    <cellStyle name="60% - Accent5 19 6" xfId="23343" xr:uid="{A96BCCA0-E691-4C7A-AB71-82AA3795C4C5}"/>
    <cellStyle name="60% - Accent5 19 7" xfId="24482" xr:uid="{51A132D4-6230-4246-8B69-58D2023B5BFE}"/>
    <cellStyle name="60% - Accent5 2" xfId="1566" xr:uid="{BFA8D20D-ECCD-4B4C-8737-C44EFDCF8CC8}"/>
    <cellStyle name="60% - Accent5 2 2" xfId="1567" xr:uid="{E60C03F0-651E-49F0-AFC3-8D641A5D785D}"/>
    <cellStyle name="60% - Accent5 2 2 2" xfId="3798" xr:uid="{608BEF7D-80FB-4664-960F-D610DF1A0A40}"/>
    <cellStyle name="60% - Accent5 2 2 2 2" xfId="5708" xr:uid="{0FB46731-EA27-42D7-B488-4EDDFDC01BC6}"/>
    <cellStyle name="60% - Accent5 2 3" xfId="3379" xr:uid="{6FD67CA7-0D0F-404D-9737-AD85754856D0}"/>
    <cellStyle name="60% - Accent5 2 3 2" xfId="5709" xr:uid="{F79BAD06-F484-4A57-B593-5994C583AE5C}"/>
    <cellStyle name="60% - Accent5 2 4" xfId="5707" xr:uid="{76AD927C-B0EB-4DB4-B03F-40496CB8B593}"/>
    <cellStyle name="60% - Accent5 2 4 2" xfId="12321" xr:uid="{ACAFD048-11E7-438A-84A3-EB215E84073A}"/>
    <cellStyle name="60% - Accent5 2 5" xfId="12529" xr:uid="{F6C2A3A6-214B-4C5D-A0C6-FEAA080F36EE}"/>
    <cellStyle name="60% - Accent5 20" xfId="4293" xr:uid="{4AB7AF6E-DE7B-421C-ADBD-5FB87879034E}"/>
    <cellStyle name="60% - Accent5 20 2" xfId="10411" xr:uid="{33D8B095-43EE-4333-885B-73771AF9EE7F}"/>
    <cellStyle name="60% - Accent5 20 2 2" xfId="12261" xr:uid="{091B887F-2A3E-4317-8942-9022731A888F}"/>
    <cellStyle name="60% - Accent5 20 2 2 2" xfId="16193" xr:uid="{F188D435-BD26-470D-8B60-50EBDFE6A775}"/>
    <cellStyle name="60% - Accent5 20 2 2 2 2" xfId="22834" xr:uid="{C75F3AED-786F-4611-A577-2654DFB327DB}"/>
    <cellStyle name="60% - Accent5 20 2 2 3" xfId="19483" xr:uid="{831A224C-D918-4CDA-9EA8-E52B712079AF}"/>
    <cellStyle name="60% - Accent5 20 2 2 4" xfId="25759" xr:uid="{FD6099CE-4C77-4F6E-8030-2C77DBB9A67A}"/>
    <cellStyle name="60% - Accent5 20 2 3" xfId="14659" xr:uid="{98343C3F-AA57-4BBC-9F28-51318021D3E1}"/>
    <cellStyle name="60% - Accent5 20 2 3 2" xfId="21300" xr:uid="{7753FF16-F4BC-4F2D-862E-BF82C03053FF}"/>
    <cellStyle name="60% - Accent5 20 2 4" xfId="17949" xr:uid="{BB3C7C0D-C0F2-4FF8-B2B5-806900694BC9}"/>
    <cellStyle name="60% - Accent5 20 2 5" xfId="23740" xr:uid="{EE8EAA75-4337-44B3-BAA6-6DA819B1135E}"/>
    <cellStyle name="60% - Accent5 20 2 6" xfId="24875" xr:uid="{A6A40851-C9DD-4A30-960B-09A8346CE94C}"/>
    <cellStyle name="60% - Accent5 20 3" xfId="8768" xr:uid="{A65B58B9-3DDE-47E6-9E86-82A73FB528E6}"/>
    <cellStyle name="60% - Accent5 20 3 2" xfId="14291" xr:uid="{6D6B082A-5B5D-4108-A030-9810B8D99A1E}"/>
    <cellStyle name="60% - Accent5 20 3 2 2" xfId="20932" xr:uid="{8C6183A0-A011-4D33-A562-680754C70CFE}"/>
    <cellStyle name="60% - Accent5 20 3 3" xfId="17581" xr:uid="{EF3A37F1-91B4-45E2-9771-5B31FCA30C0A}"/>
    <cellStyle name="60% - Accent5 20 3 4" xfId="25395" xr:uid="{6F9EC3FF-F9D8-4A6F-9F3F-D8DEA9555F72}"/>
    <cellStyle name="60% - Accent5 20 4" xfId="11893" xr:uid="{37B0BE57-A8B3-4603-A798-FC00C593D078}"/>
    <cellStyle name="60% - Accent5 20 4 2" xfId="15825" xr:uid="{D43596B3-27E3-405C-8498-168CC2126428}"/>
    <cellStyle name="60% - Accent5 20 4 2 2" xfId="22466" xr:uid="{246C8076-C4DF-44D9-A844-04D0ED80D9CD}"/>
    <cellStyle name="60% - Accent5 20 4 3" xfId="19115" xr:uid="{801FB40B-5170-484B-9A67-6714E9D240F0}"/>
    <cellStyle name="60% - Accent5 20 5" xfId="12983" xr:uid="{135FBB80-60DA-4D9D-8958-11E414F28034}"/>
    <cellStyle name="60% - Accent5 20 6" xfId="23372" xr:uid="{B52AF7ED-20FA-4A99-9D93-44055D2EC02C}"/>
    <cellStyle name="60% - Accent5 20 7" xfId="24511" xr:uid="{F6FBF12F-D855-480F-AD20-8AB9553EAFD5}"/>
    <cellStyle name="60% - Accent5 21" xfId="4320" xr:uid="{81B0192F-2F65-4BA8-B5B2-200AE07D785F}"/>
    <cellStyle name="60% - Accent5 21 2" xfId="4946" xr:uid="{1C8D2AE2-1B72-4600-9B81-D50C7A411FEE}"/>
    <cellStyle name="60% - Accent5 21 3" xfId="13009" xr:uid="{A182B54B-1D7C-4916-A348-EF0FD39BECE5}"/>
    <cellStyle name="60% - Accent5 22" xfId="4340" xr:uid="{85E16E4F-BE7F-4253-B4E0-323734DBF29C}"/>
    <cellStyle name="60% - Accent5 22 2" xfId="10781" xr:uid="{6B0CBEB0-586B-48B3-BA3C-42A24AC127CD}"/>
    <cellStyle name="60% - Accent5 22 2 2" xfId="14793" xr:uid="{2D97F97E-CFBD-4361-892E-02AE4BBA7F5E}"/>
    <cellStyle name="60% - Accent5 22 2 2 2" xfId="21434" xr:uid="{8D5A1C23-8AEB-4D5C-958A-8D71DD36DDD6}"/>
    <cellStyle name="60% - Accent5 22 2 3" xfId="18083" xr:uid="{0F477589-AD52-411B-B7A2-692627FB71DE}"/>
    <cellStyle name="60% - Accent5 22 3" xfId="13029" xr:uid="{7A0F42B9-69C4-468F-9FCB-333E65BC1456}"/>
    <cellStyle name="60% - Accent5 22 4" xfId="25009" xr:uid="{9B486B14-F4A5-4F41-AB58-23C6F66C2C8C}"/>
    <cellStyle name="60% - Accent5 23" xfId="4362" xr:uid="{99DD10F8-9A8B-4CB4-B3AC-90FCFF262169}"/>
    <cellStyle name="60% - Accent5 23 2" xfId="13051" xr:uid="{793BE938-4667-4FF5-A769-0C5D3D9FE266}"/>
    <cellStyle name="60% - Accent5 23 3" xfId="25036" xr:uid="{4BBB4ACE-81D2-46FC-AB32-175AFE45EAB1}"/>
    <cellStyle name="60% - Accent5 24" xfId="4386" xr:uid="{E054C0CC-8EB7-475A-8F78-EBE78F6A1D7F}"/>
    <cellStyle name="60% - Accent5 24 2" xfId="13075" xr:uid="{CD449999-532A-475D-BA32-2D1A8F14110E}"/>
    <cellStyle name="60% - Accent5 25" xfId="4409" xr:uid="{52F4ECFB-9619-4ABA-BA29-3F4DB1C88FA8}"/>
    <cellStyle name="60% - Accent5 25 2" xfId="13098" xr:uid="{4ACCE9B4-A6F7-41F6-A6AC-302982E81886}"/>
    <cellStyle name="60% - Accent5 26" xfId="4442" xr:uid="{3DFE6D02-FB4A-418C-B790-123074FBEAE6}"/>
    <cellStyle name="60% - Accent5 26 2" xfId="13122" xr:uid="{D1D5145B-2721-4D1E-A31A-608A6791140A}"/>
    <cellStyle name="60% - Accent5 27" xfId="3243" xr:uid="{D0AFDE86-344D-4725-939D-AF1AC480EB3D}"/>
    <cellStyle name="60% - Accent5 27 2" xfId="13144" xr:uid="{89D3DF4C-DD02-426B-9950-EB0DA96502D9}"/>
    <cellStyle name="60% - Accent5 28" xfId="4535" xr:uid="{0AD39DBE-73D6-4F91-8E74-E02E6133B894}"/>
    <cellStyle name="60% - Accent5 28 2" xfId="13165" xr:uid="{4DF1B03D-2094-437B-AFE0-D964EF5E6FF7}"/>
    <cellStyle name="60% - Accent5 29" xfId="4559" xr:uid="{0038C33C-E5A2-459A-97D9-B6B2095609EB}"/>
    <cellStyle name="60% - Accent5 29 2" xfId="13186" xr:uid="{520739B4-4997-44A0-9BA1-5EB18EC30F15}"/>
    <cellStyle name="60% - Accent5 3" xfId="1568" xr:uid="{067F6085-F243-437B-BF99-DCEB8692F707}"/>
    <cellStyle name="60% - Accent5 3 2" xfId="3799" xr:uid="{8DC4092D-83EC-4CB5-9F78-E3F94841B1AF}"/>
    <cellStyle name="60% - Accent5 3 2 2" xfId="8886" xr:uid="{D5E8272D-6749-4B24-9EA8-86102EF3DBF7}"/>
    <cellStyle name="60% - Accent5 3 3" xfId="3416" xr:uid="{C33B0665-241A-42B1-B0C7-771195333380}"/>
    <cellStyle name="60% - Accent5 3 3 2" xfId="5710" xr:uid="{DFA69C19-852D-4413-802B-20B49DED266B}"/>
    <cellStyle name="60% - Accent5 3 4" xfId="12551" xr:uid="{72BF1984-1518-4218-BB93-EAD52F2D3B5A}"/>
    <cellStyle name="60% - Accent5 3 5" xfId="23947" xr:uid="{451A267D-4A4B-4A92-BE76-45515D4D52AB}"/>
    <cellStyle name="60% - Accent5 30" xfId="4617" xr:uid="{921951CA-B008-4C7D-9FC9-6C7A5D651674}"/>
    <cellStyle name="60% - Accent5 30 2" xfId="13214" xr:uid="{A914BECF-5E17-41B3-9974-7E19C9EC9CA2}"/>
    <cellStyle name="60% - Accent5 31" xfId="4638" xr:uid="{1FB76A08-0F83-4F3E-A260-4CB1D9837DE2}"/>
    <cellStyle name="60% - Accent5 31 2" xfId="13233" xr:uid="{12826C42-74D3-4181-98A9-7EDCB6F37D58}"/>
    <cellStyle name="60% - Accent5 32" xfId="4836" xr:uid="{C05F08ED-1B28-4D35-ABC4-3061ADA350E9}"/>
    <cellStyle name="60% - Accent5 32 2" xfId="13267" xr:uid="{E6101FFA-1F51-4777-B31A-67FF3DE853C9}"/>
    <cellStyle name="60% - Accent5 32 2 2" xfId="19908" xr:uid="{7C341D6C-A0CA-4FE6-B516-7DAF28C83B53}"/>
    <cellStyle name="60% - Accent5 32 3" xfId="16557" xr:uid="{5D3E020B-64BB-4C5D-9834-093E95116F7C}"/>
    <cellStyle name="60% - Accent5 33" xfId="4891" xr:uid="{D5CBAA54-E986-498A-8959-14F1FE6B5585}"/>
    <cellStyle name="60% - Accent5 34" xfId="12513" xr:uid="{AD77E6EE-BB83-4812-95B6-2A9F9F3C2AD4}"/>
    <cellStyle name="60% - Accent5 35" xfId="23871" xr:uid="{5D3B1534-48C7-4DA6-9B4E-534F3DD68779}"/>
    <cellStyle name="60% - Accent5 4" xfId="1569" xr:uid="{74D705AE-D761-45A5-917B-E19624FCC667}"/>
    <cellStyle name="60% - Accent5 4 2" xfId="3800" xr:uid="{4EE76C20-CE6E-4BD4-8DE5-6C52C0FD2F1A}"/>
    <cellStyle name="60% - Accent5 4 3" xfId="3448" xr:uid="{51F0876A-10C8-40C6-B4F7-79EF774B29EC}"/>
    <cellStyle name="60% - Accent5 4 3 2" xfId="5711" xr:uid="{76D5201F-3FD6-40A6-8BEB-4116487AA614}"/>
    <cellStyle name="60% - Accent5 4 4" xfId="12572" xr:uid="{CFB88025-A9BF-48D7-BF6D-CE4790767D29}"/>
    <cellStyle name="60% - Accent5 4 5" xfId="23982" xr:uid="{BEE569A9-C639-4FE0-9EB5-6C9A82FF7D78}"/>
    <cellStyle name="60% - Accent5 5" xfId="1570" xr:uid="{C6084542-ADE0-4E83-A7CC-D35A739F0023}"/>
    <cellStyle name="60% - Accent5 5 2" xfId="3801" xr:uid="{1889F68B-49E0-4790-BAF7-BD482645F0CC}"/>
    <cellStyle name="60% - Accent5 5 3" xfId="3470" xr:uid="{D9091D01-CC49-4AB6-A05C-13D236491980}"/>
    <cellStyle name="60% - Accent5 5 3 2" xfId="5712" xr:uid="{5FDA98C0-BB3F-4FA1-8BF9-C5607F122F4E}"/>
    <cellStyle name="60% - Accent5 5 4" xfId="12591" xr:uid="{454CD2BD-04F2-40A2-B1CD-0551659DCF38}"/>
    <cellStyle name="60% - Accent5 6" xfId="1571" xr:uid="{BF988002-416E-4AE5-BBB3-19EC69866BD5}"/>
    <cellStyle name="60% - Accent5 6 2" xfId="3802" xr:uid="{8E776C6F-9A68-4E84-852E-36150F0BACBB}"/>
    <cellStyle name="60% - Accent5 6 3" xfId="3490" xr:uid="{E6C973C8-DBFA-4395-85E4-F6E98C80EFE9}"/>
    <cellStyle name="60% - Accent5 6 3 2" xfId="5713" xr:uid="{669D6394-C9C1-498F-844F-B4DFCDC3EC8E}"/>
    <cellStyle name="60% - Accent5 6 4" xfId="12610" xr:uid="{68A24190-A399-4F49-B3C6-BCC3A44C115E}"/>
    <cellStyle name="60% - Accent5 7" xfId="3514" xr:uid="{DB8ECB89-1382-428F-B3A1-3244BFC3D65F}"/>
    <cellStyle name="60% - Accent5 7 2" xfId="3803" xr:uid="{478EBF2D-A491-416C-9F3F-576477E9B79A}"/>
    <cellStyle name="60% - Accent5 7 3" xfId="5714" xr:uid="{29F24201-7639-4162-A524-46B081AC6ADA}"/>
    <cellStyle name="60% - Accent5 7 4" xfId="12631" xr:uid="{01739403-6EE5-4353-9631-B9136E593AC6}"/>
    <cellStyle name="60% - Accent5 8" xfId="3534" xr:uid="{28E497AC-A543-4D60-899D-3A552BBC0357}"/>
    <cellStyle name="60% - Accent5 8 2" xfId="3804" xr:uid="{6B58F956-3489-4BA3-9281-86B73DD923D4}"/>
    <cellStyle name="60% - Accent5 8 3" xfId="5715" xr:uid="{4A03F97E-841F-46A8-B19A-1C59F11139A9}"/>
    <cellStyle name="60% - Accent5 8 4" xfId="12651" xr:uid="{DC11E389-8AE6-4E2E-B4A7-B5492229FCAE}"/>
    <cellStyle name="60% - Accent5 9" xfId="3805" xr:uid="{23F295AA-19AD-470E-BF5C-A0D64CA7EB43}"/>
    <cellStyle name="60% - Accent5 9 2" xfId="5716" xr:uid="{E478E9B0-0136-416E-98F9-83F5E6CCB9EF}"/>
    <cellStyle name="60% - Accent6 10" xfId="3806" xr:uid="{F18279DF-FB90-45F4-B03D-76EF89C78B1F}"/>
    <cellStyle name="60% - Accent6 10 2" xfId="5717" xr:uid="{DDA03177-8176-4E53-9EED-1CA1D4EC07A1}"/>
    <cellStyle name="60% - Accent6 11" xfId="3807" xr:uid="{1817A4F2-4D03-41CD-BD7B-254F8AC3EDA1}"/>
    <cellStyle name="60% - Accent6 11 2" xfId="5718" xr:uid="{A458EC00-A9A5-4E77-B4AF-79B27E4A7D4E}"/>
    <cellStyle name="60% - Accent6 12" xfId="3808" xr:uid="{E4ECCEBD-177E-4D58-98FB-1307E0E9136E}"/>
    <cellStyle name="60% - Accent6 12 2" xfId="5719" xr:uid="{A66CE2F9-8037-4A5F-AFD3-C60939DAD3BA}"/>
    <cellStyle name="60% - Accent6 13" xfId="3809" xr:uid="{AB29D94F-CB00-49B9-96D0-A370F3CF4553}"/>
    <cellStyle name="60% - Accent6 13 2" xfId="5720" xr:uid="{39FFDF11-56AB-4C80-962F-E4C5832B7C71}"/>
    <cellStyle name="60% - Accent6 14" xfId="3810" xr:uid="{0794306B-CFAC-4524-B4D0-8CFF88B64CFA}"/>
    <cellStyle name="60% - Accent6 14 2" xfId="5721" xr:uid="{5D09A926-1914-453C-A42F-1C80B32C5077}"/>
    <cellStyle name="60% - Accent6 15" xfId="3578" xr:uid="{CF784B74-BA89-4DB5-97F3-7CBEE2325DB1}"/>
    <cellStyle name="60% - Accent6 15 2" xfId="5722" xr:uid="{09AFFEEF-D9FB-4320-B44B-444D6D665187}"/>
    <cellStyle name="60% - Accent6 16" xfId="4192" xr:uid="{6468B1D9-98D6-486D-9B31-F4D88B1C3631}"/>
    <cellStyle name="60% - Accent6 16 2" xfId="5723" xr:uid="{92ADB70C-5324-4D81-9E42-5E9EC443A8FD}"/>
    <cellStyle name="60% - Accent6 16 3" xfId="12896" xr:uid="{9C8933F9-02D2-4C9B-8C6C-4A1EC39BFA4D}"/>
    <cellStyle name="60% - Accent6 17" xfId="4233" xr:uid="{CEFD2B3F-7DE7-4FF8-AEE5-3D231E65D957}"/>
    <cellStyle name="60% - Accent6 17 2" xfId="5724" xr:uid="{2E1925B0-BEFE-4B96-A1D9-E40CB1BA68F4}"/>
    <cellStyle name="60% - Accent6 17 3" xfId="12928" xr:uid="{22A2A385-A068-4869-824D-5D0B506DD04F}"/>
    <cellStyle name="60% - Accent6 18" xfId="4254" xr:uid="{8F7EC7E6-A58E-4DB2-9514-2F5D7C96C53D}"/>
    <cellStyle name="60% - Accent6 18 2" xfId="8696" xr:uid="{1477BDE4-270C-4090-96A5-B11BEB673834}"/>
    <cellStyle name="60% - Accent6 18 3" xfId="12947" xr:uid="{9882E75A-F9CD-49F4-855D-F54ED376BF2F}"/>
    <cellStyle name="60% - Accent6 19" xfId="4275" xr:uid="{394D3D1B-EBB4-4F6A-8487-37D0B42A6AA2}"/>
    <cellStyle name="60% - Accent6 19 2" xfId="10385" xr:uid="{5842F3B2-A2DB-4198-B085-E35A5239B846}"/>
    <cellStyle name="60% - Accent6 19 2 2" xfId="12235" xr:uid="{837B2505-1A23-4D84-9FAD-DDEF931E981D}"/>
    <cellStyle name="60% - Accent6 19 2 2 2" xfId="16167" xr:uid="{355E60E7-1C63-4196-B5FF-7099416413E9}"/>
    <cellStyle name="60% - Accent6 19 2 2 2 2" xfId="22808" xr:uid="{61604870-74D6-4667-8A4F-ED5A60B9FD29}"/>
    <cellStyle name="60% - Accent6 19 2 2 3" xfId="19457" xr:uid="{5090FDCF-2CFA-4F75-A46E-78E822E5971F}"/>
    <cellStyle name="60% - Accent6 19 2 2 4" xfId="25733" xr:uid="{F621DF6E-AF22-4275-85D9-DA545B030411}"/>
    <cellStyle name="60% - Accent6 19 2 3" xfId="14633" xr:uid="{D5C9E9A7-BE12-4460-BE7F-C9DC6C10AF24}"/>
    <cellStyle name="60% - Accent6 19 2 3 2" xfId="21274" xr:uid="{BA56C1D8-0C42-414A-9DDE-988F4E63FF06}"/>
    <cellStyle name="60% - Accent6 19 2 4" xfId="17923" xr:uid="{EEF482EA-266C-4B3A-82F2-CA43F421DC92}"/>
    <cellStyle name="60% - Accent6 19 2 5" xfId="23714" xr:uid="{68FC2D4B-2F86-458E-9778-B99AEFE0B1DB}"/>
    <cellStyle name="60% - Accent6 19 2 6" xfId="24849" xr:uid="{22ECBDA7-AD55-4F64-80ED-58DC387078E2}"/>
    <cellStyle name="60% - Accent6 19 3" xfId="8742" xr:uid="{8F9CE4A7-F903-4AD3-B2E6-B43AC7B99AC7}"/>
    <cellStyle name="60% - Accent6 19 3 2" xfId="14265" xr:uid="{8C38BF67-F18B-44A7-A8DA-556550DEDA48}"/>
    <cellStyle name="60% - Accent6 19 3 2 2" xfId="20906" xr:uid="{224D9345-4EA9-4149-BA0B-C50D7660B073}"/>
    <cellStyle name="60% - Accent6 19 3 3" xfId="17555" xr:uid="{9A580CDF-2E93-4B30-A0D3-74D7F8F99E3F}"/>
    <cellStyle name="60% - Accent6 19 3 4" xfId="25369" xr:uid="{E3B8C01C-73ED-4624-8977-233341B0757D}"/>
    <cellStyle name="60% - Accent6 19 4" xfId="11867" xr:uid="{4908B7CC-A18D-44A3-BD97-0E33131AD248}"/>
    <cellStyle name="60% - Accent6 19 4 2" xfId="15799" xr:uid="{2F8C8D6F-A3EC-40AE-9377-D9D3B99A3BFA}"/>
    <cellStyle name="60% - Accent6 19 4 2 2" xfId="22440" xr:uid="{553E0133-895C-4117-9477-A4116671E9E8}"/>
    <cellStyle name="60% - Accent6 19 4 3" xfId="19089" xr:uid="{6371EC89-EBB8-4888-BF49-68F780237CC0}"/>
    <cellStyle name="60% - Accent6 19 5" xfId="12966" xr:uid="{FBBE799C-D4DF-4D26-9A6E-8F2658972A1F}"/>
    <cellStyle name="60% - Accent6 19 6" xfId="23346" xr:uid="{7DCF8D22-4B3E-4395-874C-1C0B9D4CD1D8}"/>
    <cellStyle name="60% - Accent6 19 7" xfId="24485" xr:uid="{6266DDCA-D3B5-4BC5-95CF-AE88744EA48F}"/>
    <cellStyle name="60% - Accent6 2" xfId="1572" xr:uid="{821ADEE6-AC54-4C99-B856-AC65F2552B7C}"/>
    <cellStyle name="60% - Accent6 2 2" xfId="1573" xr:uid="{8FE047CF-5589-4874-A1A8-FFE71EE25ACE}"/>
    <cellStyle name="60% - Accent6 2 2 2" xfId="3811" xr:uid="{CC031C62-8481-476E-B814-E2446C36D8AE}"/>
    <cellStyle name="60% - Accent6 2 2 2 2" xfId="5726" xr:uid="{794D6136-A9FA-4645-B224-8477AEBCB5A9}"/>
    <cellStyle name="60% - Accent6 2 3" xfId="3382" xr:uid="{BF33DE22-8CAB-4799-93AD-1DA9F3D439AA}"/>
    <cellStyle name="60% - Accent6 2 3 2" xfId="5727" xr:uid="{69968D58-5465-43F3-81D8-B35631202377}"/>
    <cellStyle name="60% - Accent6 2 4" xfId="5725" xr:uid="{1FAA14D9-6C5A-40B3-870D-A84FC6573E0B}"/>
    <cellStyle name="60% - Accent6 2 4 2" xfId="12320" xr:uid="{E2669F15-1C4E-483E-9A6F-DD4BB2A74BA8}"/>
    <cellStyle name="60% - Accent6 2 5" xfId="12530" xr:uid="{D555FCC3-B42F-4CE7-95A1-B4D8DCB50FAF}"/>
    <cellStyle name="60% - Accent6 20" xfId="4296" xr:uid="{EDCB07CF-6A8E-49D3-B251-D31FC1C14DC9}"/>
    <cellStyle name="60% - Accent6 20 2" xfId="10415" xr:uid="{1BE6B278-4F56-44AB-AED4-B66B56CD816C}"/>
    <cellStyle name="60% - Accent6 20 2 2" xfId="12265" xr:uid="{85C12A39-90D0-482D-A498-FAB3C2716072}"/>
    <cellStyle name="60% - Accent6 20 2 2 2" xfId="16197" xr:uid="{0BEBE0D9-7134-49B9-BE1F-79DF06FAF125}"/>
    <cellStyle name="60% - Accent6 20 2 2 2 2" xfId="22838" xr:uid="{B02DFADE-9652-4FA4-81EB-009249D4946B}"/>
    <cellStyle name="60% - Accent6 20 2 2 3" xfId="19487" xr:uid="{B9A6F17A-8EBB-4305-A908-BD7D4B162133}"/>
    <cellStyle name="60% - Accent6 20 2 2 4" xfId="25763" xr:uid="{3BAB023D-450F-4C5C-B0FE-3D884C5AA904}"/>
    <cellStyle name="60% - Accent6 20 2 3" xfId="14663" xr:uid="{BDCFDE96-DEB2-4922-A848-FA9972CF3C3F}"/>
    <cellStyle name="60% - Accent6 20 2 3 2" xfId="21304" xr:uid="{65E111B8-30B5-4D85-923F-B9C8050E0C90}"/>
    <cellStyle name="60% - Accent6 20 2 4" xfId="17953" xr:uid="{E5920D39-23FD-4D41-A890-E809101415CE}"/>
    <cellStyle name="60% - Accent6 20 2 5" xfId="23744" xr:uid="{5D6E5BF9-969F-4DEE-A148-8C77EF336476}"/>
    <cellStyle name="60% - Accent6 20 2 6" xfId="24879" xr:uid="{B92AC049-1E7A-491F-8BC2-95841B832C94}"/>
    <cellStyle name="60% - Accent6 20 3" xfId="8772" xr:uid="{CB01D72E-B75C-4F39-BA8E-724106CA916E}"/>
    <cellStyle name="60% - Accent6 20 3 2" xfId="14295" xr:uid="{F3249897-BA52-4E8F-B5CA-8E2365078C40}"/>
    <cellStyle name="60% - Accent6 20 3 2 2" xfId="20936" xr:uid="{DFC09D09-BCB3-4B78-9396-BE3A2F0526E1}"/>
    <cellStyle name="60% - Accent6 20 3 3" xfId="17585" xr:uid="{1A704C3D-EDF0-408D-BE4E-68821E875BFD}"/>
    <cellStyle name="60% - Accent6 20 3 4" xfId="25399" xr:uid="{D80AB45D-B729-4776-83A8-3A36CB0902B6}"/>
    <cellStyle name="60% - Accent6 20 4" xfId="11897" xr:uid="{E1F4C0C8-F714-4A7D-BF28-0065F8408146}"/>
    <cellStyle name="60% - Accent6 20 4 2" xfId="15829" xr:uid="{BF903911-C1C6-4EDF-8B56-26A52E9E2E5C}"/>
    <cellStyle name="60% - Accent6 20 4 2 2" xfId="22470" xr:uid="{DD5B60CA-82DF-47D4-80F6-FB25B2F03822}"/>
    <cellStyle name="60% - Accent6 20 4 3" xfId="19119" xr:uid="{4FE86581-8018-461B-93A6-10F226AD0FC9}"/>
    <cellStyle name="60% - Accent6 20 5" xfId="12986" xr:uid="{6CA6E238-A709-4FA6-93E5-3278882A2A74}"/>
    <cellStyle name="60% - Accent6 20 6" xfId="23376" xr:uid="{FB97F918-CDB4-4565-842F-3D020A657B83}"/>
    <cellStyle name="60% - Accent6 20 7" xfId="24515" xr:uid="{FE69A967-1E99-4EFD-A958-B85F3ABB6A5B}"/>
    <cellStyle name="60% - Accent6 21" xfId="4323" xr:uid="{B1262CE5-C617-4130-8CCC-B4BA86F745E0}"/>
    <cellStyle name="60% - Accent6 21 2" xfId="4950" xr:uid="{2569E1E5-3984-41E7-8E61-123AD544505B}"/>
    <cellStyle name="60% - Accent6 21 3" xfId="13012" xr:uid="{83D4F369-B4AC-411D-A765-15177DA99A8D}"/>
    <cellStyle name="60% - Accent6 22" xfId="4343" xr:uid="{D6184489-B29F-497A-8C24-509A1E49DC64}"/>
    <cellStyle name="60% - Accent6 22 2" xfId="10785" xr:uid="{A5EEE48E-7BD8-4089-B960-271EA879F7A9}"/>
    <cellStyle name="60% - Accent6 22 2 2" xfId="14796" xr:uid="{1D7B4CDC-0142-4FC7-99E1-F33DF79CE574}"/>
    <cellStyle name="60% - Accent6 22 2 2 2" xfId="21437" xr:uid="{1ECC20D3-3857-4214-BE7D-FE638CD3E47B}"/>
    <cellStyle name="60% - Accent6 22 2 3" xfId="18086" xr:uid="{064D4F99-2CAC-4D08-9D52-8E2A0D3C9344}"/>
    <cellStyle name="60% - Accent6 22 3" xfId="13032" xr:uid="{1B60F7D9-7EC7-464A-9447-93E364C6589E}"/>
    <cellStyle name="60% - Accent6 22 4" xfId="25012" xr:uid="{73AF6C21-5B3A-4D09-A59D-5D967CE50DCA}"/>
    <cellStyle name="60% - Accent6 23" xfId="4365" xr:uid="{02DB5FC5-490E-44BF-A3A8-7B12C2BF7FAE}"/>
    <cellStyle name="60% - Accent6 23 2" xfId="13054" xr:uid="{6D7254D5-CE2B-4231-893A-D2FF3756E5FD}"/>
    <cellStyle name="60% - Accent6 23 3" xfId="25039" xr:uid="{872AB82E-F9A7-4594-9CEE-58C3EBA80B09}"/>
    <cellStyle name="60% - Accent6 24" xfId="4389" xr:uid="{7AD9ED7E-9278-4D87-9C13-56BAE0B57F11}"/>
    <cellStyle name="60% - Accent6 24 2" xfId="13078" xr:uid="{B146154D-BB90-4CB1-87E5-2EC34E3EB10C}"/>
    <cellStyle name="60% - Accent6 25" xfId="4412" xr:uid="{059718D2-2F30-4766-9886-C0E25729C385}"/>
    <cellStyle name="60% - Accent6 25 2" xfId="13101" xr:uid="{F187EB67-EFAD-42BC-A6EF-845B5D0008EE}"/>
    <cellStyle name="60% - Accent6 26" xfId="4445" xr:uid="{B32DCBE0-47DE-4770-9A79-FD2EB671BDBB}"/>
    <cellStyle name="60% - Accent6 26 2" xfId="13125" xr:uid="{F52B6DBC-1AE4-474A-BBDD-F5E761DD1509}"/>
    <cellStyle name="60% - Accent6 27" xfId="3247" xr:uid="{3903CFED-976C-4CBF-BEAE-560D7A6BD690}"/>
    <cellStyle name="60% - Accent6 27 2" xfId="13147" xr:uid="{03FA1FCF-7F47-4218-97F0-F8B2D1378510}"/>
    <cellStyle name="60% - Accent6 28" xfId="4538" xr:uid="{9FD8248B-AAF3-4501-8B0A-16665CEA9014}"/>
    <cellStyle name="60% - Accent6 28 2" xfId="13168" xr:uid="{7273F69F-9C88-42D5-9709-3E6FE9EB552E}"/>
    <cellStyle name="60% - Accent6 29" xfId="4562" xr:uid="{5440848D-6D1C-4F27-A3DA-24A9999EA847}"/>
    <cellStyle name="60% - Accent6 29 2" xfId="13189" xr:uid="{05A942BA-ACBC-4DCD-8C78-C425FAEC9A5E}"/>
    <cellStyle name="60% - Accent6 3" xfId="1574" xr:uid="{978BC40A-576D-4F83-8F6D-5E919445B5C2}"/>
    <cellStyle name="60% - Accent6 3 2" xfId="3812" xr:uid="{0B69676C-515C-46EE-AE82-6082B94627FF}"/>
    <cellStyle name="60% - Accent6 3 2 2" xfId="8887" xr:uid="{489E14CE-1520-4443-8681-645C15566772}"/>
    <cellStyle name="60% - Accent6 3 3" xfId="3413" xr:uid="{71811B38-542A-4AD6-A7BD-F4B6F28CCD6A}"/>
    <cellStyle name="60% - Accent6 3 3 2" xfId="5728" xr:uid="{DEBB1314-D8FB-49B9-8942-A8BCF7ABB0BC}"/>
    <cellStyle name="60% - Accent6 3 4" xfId="12548" xr:uid="{29C87D21-DA86-4D9E-810D-9F038106CE16}"/>
    <cellStyle name="60% - Accent6 3 5" xfId="23946" xr:uid="{8F16BC40-A728-4A31-8878-92A830CB3D05}"/>
    <cellStyle name="60% - Accent6 30" xfId="4620" xr:uid="{C6C06F8B-05B8-4644-82E6-874C32D30B60}"/>
    <cellStyle name="60% - Accent6 30 2" xfId="13217" xr:uid="{5A454070-40EE-4421-B804-7E6486EC50FD}"/>
    <cellStyle name="60% - Accent6 31" xfId="4641" xr:uid="{ECCEF702-845C-4126-986E-785AB36F1972}"/>
    <cellStyle name="60% - Accent6 31 2" xfId="13236" xr:uid="{E7D03A48-84A7-4434-AE85-0DD136ACB4E9}"/>
    <cellStyle name="60% - Accent6 32" xfId="4839" xr:uid="{20775F3B-FA01-492D-A5EF-873AD4A8FF02}"/>
    <cellStyle name="60% - Accent6 32 2" xfId="13270" xr:uid="{995DADD8-F2E5-4FB7-B5FB-E65265471CF9}"/>
    <cellStyle name="60% - Accent6 32 2 2" xfId="19911" xr:uid="{5A30B7F3-0255-4FAB-9A51-A7BAD4E7123A}"/>
    <cellStyle name="60% - Accent6 32 3" xfId="16560" xr:uid="{A4969CC5-1231-478B-9927-A2BFA262BBAA}"/>
    <cellStyle name="60% - Accent6 33" xfId="4892" xr:uid="{0F0363FD-2ED7-42BB-8A4D-72EE298E40F6}"/>
    <cellStyle name="60% - Accent6 34" xfId="12514" xr:uid="{EE10D229-12A8-440F-AECA-B3AF964FB62C}"/>
    <cellStyle name="60% - Accent6 35" xfId="23875" xr:uid="{BC0BE1D2-17AA-4934-B63C-0FB83695BD8D}"/>
    <cellStyle name="60% - Accent6 4" xfId="1575" xr:uid="{8197282B-8DD0-4486-AA39-2C258AE1FA45}"/>
    <cellStyle name="60% - Accent6 4 2" xfId="3813" xr:uid="{FD6A662F-BDFB-4DA6-BFED-959695BC8BB2}"/>
    <cellStyle name="60% - Accent6 4 3" xfId="3451" xr:uid="{42627ABA-C268-4CB5-8426-D5BEAF15A2B6}"/>
    <cellStyle name="60% - Accent6 4 3 2" xfId="5729" xr:uid="{F0D0E83F-DACC-4DD5-9CB9-4CB3CFAE9E2A}"/>
    <cellStyle name="60% - Accent6 4 4" xfId="12573" xr:uid="{04056C2A-DD9E-440A-B685-DC35A3F352DD}"/>
    <cellStyle name="60% - Accent6 4 5" xfId="23983" xr:uid="{0BA855B1-8264-44CF-BE76-6601012D7C23}"/>
    <cellStyle name="60% - Accent6 5" xfId="1576" xr:uid="{C9B058C6-0D70-4BCA-A7E5-AAB60E5D1CD8}"/>
    <cellStyle name="60% - Accent6 5 2" xfId="3814" xr:uid="{B7445D2F-9C21-489B-AC14-749EA872AF71}"/>
    <cellStyle name="60% - Accent6 5 3" xfId="3473" xr:uid="{223FF00E-3464-44DD-8BB0-A6C484DE53B6}"/>
    <cellStyle name="60% - Accent6 5 3 2" xfId="5730" xr:uid="{E0059A13-C42B-48AD-974A-204472DE5554}"/>
    <cellStyle name="60% - Accent6 5 4" xfId="12594" xr:uid="{059EABC6-F2A8-4C16-86BB-3813583B3C71}"/>
    <cellStyle name="60% - Accent6 6" xfId="1577" xr:uid="{1D03E8A5-035E-44D6-AB37-A91C9DE0B0E1}"/>
    <cellStyle name="60% - Accent6 6 2" xfId="3815" xr:uid="{195FB31D-B5C2-4705-83E9-505DB435C17D}"/>
    <cellStyle name="60% - Accent6 6 3" xfId="3493" xr:uid="{118F25D2-E701-4677-A3A7-ED4023C253E1}"/>
    <cellStyle name="60% - Accent6 6 3 2" xfId="5731" xr:uid="{CF481925-D882-4A67-9803-41A49480511F}"/>
    <cellStyle name="60% - Accent6 6 4" xfId="12613" xr:uid="{C5636639-C853-4424-B43C-24007C68C0E4}"/>
    <cellStyle name="60% - Accent6 7" xfId="3517" xr:uid="{0DB6BE77-A8FF-4FF2-A72C-0B0D30939492}"/>
    <cellStyle name="60% - Accent6 7 2" xfId="3816" xr:uid="{470AC98B-9DF1-4D0C-9C10-F99236D9A493}"/>
    <cellStyle name="60% - Accent6 7 3" xfId="5732" xr:uid="{88B6DD0A-7941-4AF4-9873-57F3A5FDE597}"/>
    <cellStyle name="60% - Accent6 7 4" xfId="12634" xr:uid="{9BC366B6-94B7-4850-82CC-3700BC914F1D}"/>
    <cellStyle name="60% - Accent6 8" xfId="3537" xr:uid="{545EBA52-5493-420A-AAB0-878ECD5777E1}"/>
    <cellStyle name="60% - Accent6 8 2" xfId="3817" xr:uid="{ACDA550D-34A3-41E8-8447-55AE77B4AFFC}"/>
    <cellStyle name="60% - Accent6 8 3" xfId="5733" xr:uid="{561C32AB-94FB-4202-84F4-D51DB4EAB6D0}"/>
    <cellStyle name="60% - Accent6 8 4" xfId="12654" xr:uid="{4BEFCA00-65E8-4510-BE0A-251620EAE3ED}"/>
    <cellStyle name="60% - Accent6 9" xfId="3818" xr:uid="{A7B516D3-FD99-4CFA-9A36-E578870B94FF}"/>
    <cellStyle name="60% - Accent6 9 2" xfId="5734" xr:uid="{35D7B7AF-26E8-4E06-B546-2C15883F5B4D}"/>
    <cellStyle name="60% - アクセント 1" xfId="1578" xr:uid="{EBD1B20F-B5E3-4A4D-88D2-8C5463E708B1}"/>
    <cellStyle name="60% - アクセント 2" xfId="1579" xr:uid="{0DF3DCC7-9FE9-4CBC-A26E-29B4EDD999CD}"/>
    <cellStyle name="60% - アクセント 3" xfId="1580" xr:uid="{6AE77D1B-371A-4791-B0A8-CB0D5FECAD53}"/>
    <cellStyle name="60% - アクセント 4" xfId="1581" xr:uid="{C4FE981F-D6C2-4912-BEE9-FF20DA6ECDE1}"/>
    <cellStyle name="60% - アクセント 5" xfId="1582" xr:uid="{99B32B74-F33D-4481-9939-4CC62DA5A325}"/>
    <cellStyle name="60% - アクセント 6" xfId="1583" xr:uid="{14986F97-B28F-4701-8413-573F66999D29}"/>
    <cellStyle name="60% - ส่วนที่ถูกเน้น1" xfId="1584" xr:uid="{2AF63AF9-2CB3-47F4-A435-6AB6AC2BA85E}"/>
    <cellStyle name="60% - ส่วนที่ถูกเน้น1 2" xfId="1585" xr:uid="{4011B667-FF95-4A4A-973D-57E22CEA9594}"/>
    <cellStyle name="60% - ส่วนที่ถูกเน้น1 3" xfId="5735" xr:uid="{76083F69-713A-41AB-9D3B-BE49884A75E6}"/>
    <cellStyle name="60% - ส่วนที่ถูกเน้น2" xfId="1586" xr:uid="{67D9059A-45C0-4A95-9ABA-5F5CC8698774}"/>
    <cellStyle name="60% - ส่วนที่ถูกเน้น2 2" xfId="1587" xr:uid="{AF1AC431-B285-4BD2-AD51-51F00EDEEA19}"/>
    <cellStyle name="60% - ส่วนที่ถูกเน้น2 3" xfId="5736" xr:uid="{AB1A9B0E-D868-4690-8473-1107350FE918}"/>
    <cellStyle name="60% - ส่วนที่ถูกเน้น3" xfId="1588" xr:uid="{16483340-F761-4033-942B-595773D96FE2}"/>
    <cellStyle name="60% - ส่วนที่ถูกเน้น3 2" xfId="1589" xr:uid="{3E21CE13-CAD0-4044-AA8C-9A942D62BE0F}"/>
    <cellStyle name="60% - ส่วนที่ถูกเน้น3 3" xfId="5737" xr:uid="{CC7F4122-FBE2-4FB8-883D-3648DA46B35B}"/>
    <cellStyle name="60% - ส่วนที่ถูกเน้น4" xfId="1590" xr:uid="{4B5F838A-DC97-4510-808E-0B72DF31E9BA}"/>
    <cellStyle name="60% - ส่วนที่ถูกเน้น4 2" xfId="1591" xr:uid="{61A5037E-5C37-4D02-8EF2-4F3CB28FBECE}"/>
    <cellStyle name="60% - ส่วนที่ถูกเน้น4 3" xfId="5738" xr:uid="{6492A937-1CE8-4E6E-B7A1-960025FFA715}"/>
    <cellStyle name="60% - ส่วนที่ถูกเน้น5" xfId="1592" xr:uid="{C4D72012-1AFA-472A-AFF8-8BC3F87C138B}"/>
    <cellStyle name="60% - ส่วนที่ถูกเน้น5 2" xfId="1593" xr:uid="{0FEE0286-616D-42DA-955F-DAE19678D1E4}"/>
    <cellStyle name="60% - ส่วนที่ถูกเน้น5 3" xfId="5739" xr:uid="{9C455952-85D5-421C-B346-E317DA886072}"/>
    <cellStyle name="60% - ส่วนที่ถูกเน้น6" xfId="1594" xr:uid="{F44F7318-58BD-4D59-AB72-13DAECDF4970}"/>
    <cellStyle name="60% - ส่วนที่ถูกเน้น6 2" xfId="1595" xr:uid="{9BFD4245-15BA-424D-A3F2-C7330B74FDBF}"/>
    <cellStyle name="60% - ส่วนที่ถูกเน้น6 3" xfId="5740" xr:uid="{7AC0289A-F682-4BE8-AF53-1CB3E0B3C265}"/>
    <cellStyle name="60% - 輔色1" xfId="1596" xr:uid="{3BAADB74-BB85-4DA7-908A-F6A970D082FE}"/>
    <cellStyle name="60% - 輔色2" xfId="1597" xr:uid="{74F5636D-B7CB-4262-B23D-539A5AE0DE00}"/>
    <cellStyle name="60% - 輔色3" xfId="1598" xr:uid="{051980E7-424E-43B8-8FE2-2A413E3B85CF}"/>
    <cellStyle name="60% - 輔色4" xfId="1599" xr:uid="{815450B3-626D-4263-8F91-6B5E1A5E4762}"/>
    <cellStyle name="60% - 輔色5" xfId="1600" xr:uid="{F75E3959-4BD5-497E-A564-CBC25A9F19F5}"/>
    <cellStyle name="60% - 輔色6" xfId="1601" xr:uid="{82743A52-B632-4966-BE54-00739BD4B871}"/>
    <cellStyle name="75" xfId="1602" xr:uid="{D5B333D6-D741-4501-9B84-61B79E479EA4}"/>
    <cellStyle name="75 - Style6" xfId="1603" xr:uid="{36E386DB-507E-422B-9EC6-DD623F19736F}"/>
    <cellStyle name="75 - Style7" xfId="1604" xr:uid="{11995D53-1E6B-4C91-B694-0C310764DFD3}"/>
    <cellStyle name="75 - Style8" xfId="1605" xr:uid="{083FA24B-0FD3-4352-8F73-8A2931AACC2E}"/>
    <cellStyle name="75 2" xfId="1606" xr:uid="{98C71F9B-75B4-40C6-88D1-565B1D4F07BF}"/>
    <cellStyle name="75 3" xfId="1607" xr:uid="{BB3EB293-DB1F-48A3-BFCA-B86A0C99CB65}"/>
    <cellStyle name="75 4" xfId="1608" xr:uid="{6257278C-697B-4191-8428-688DC8DE7872}"/>
    <cellStyle name="75 5" xfId="1609" xr:uid="{B0B2CC1C-FFCB-426A-86D5-397CF6830D82}"/>
    <cellStyle name="75 6" xfId="8339" xr:uid="{423AE8DA-C8FA-45DB-A7A4-B31F46CFCDDC}"/>
    <cellStyle name="75 7" xfId="8340" xr:uid="{D3B59ACE-D881-4E3D-8401-31526512AE1C}"/>
    <cellStyle name="75 8" xfId="8341" xr:uid="{87CBB351-60D5-4AE1-A521-2DF33167269B}"/>
    <cellStyle name="75_cut off purchase" xfId="1610" xr:uid="{2E99E4EA-0454-47A5-AD93-A60055CA9D2F}"/>
    <cellStyle name="a_QTR94_95_1ฟ๙ศธบ๑ณปฟช (2)" xfId="1611" xr:uid="{757D3B8C-CE9E-403A-84AA-727994945C5B}"/>
    <cellStyle name="À¤ã×èí§ëáòâ¨øå" xfId="1612" xr:uid="{A808B52C-FDC6-455D-A795-594950DC12B7}"/>
    <cellStyle name="À¤ã×èí§ëáòâ¨øå 2" xfId="1613" xr:uid="{FFE1636D-2DD9-4E48-A5D1-854A7CD47485}"/>
    <cellStyle name="À¤ã×èí§ëáòâ¨øå 3" xfId="1614" xr:uid="{E42B6D88-FE25-4DA5-BEA1-8BFDE12A4013}"/>
    <cellStyle name="À¤ã×èí§ëáòâ¨øå 4" xfId="1615" xr:uid="{C66D5368-597B-4734-84E0-BE1B23982B3E}"/>
    <cellStyle name="À¤ã×èí§ëáòâ¨øå 5" xfId="1616" xr:uid="{6418B89D-1C59-41F1-B23E-75D27899E7FD}"/>
    <cellStyle name="À¤ã×èí§ëáòâ¨øå_Procedure ZD'10" xfId="1617" xr:uid="{468C1DCD-48BF-427C-A086-E80393DC2C21}"/>
    <cellStyle name="À¤ã×èí§ëáòâà»í" xfId="1618" xr:uid="{88AEB5DF-6C64-410A-9D96-53E82EA60CF2}"/>
    <cellStyle name="À¤ã×èí§ëáòâà»í 2" xfId="1619" xr:uid="{D773776E-6A24-4E5C-84B6-80CE10612BC1}"/>
    <cellStyle name="À¤ã×èí§ëáòâà»í 3" xfId="1620" xr:uid="{C140AB96-8C52-41F5-BD25-5C4D1E24E465}"/>
    <cellStyle name="À¤ã×èí§ëáòâà»í 4" xfId="1621" xr:uid="{84C4E6E5-4387-41B7-B573-E2EFE96B0F58}"/>
    <cellStyle name="À¤ã×èí§ëáòâà»í 5" xfId="1622" xr:uid="{16D74CD5-4281-4C7A-81F6-D4A043A5CC9D}"/>
    <cellStyle name="À¤ã×èí§ëáòâà»í_Procedure ZD'10" xfId="1623" xr:uid="{518B8EA2-56C6-4EF1-B533-9A7238DB809B}"/>
    <cellStyle name="À¤ã×èí§ëáòâê¡ø" xfId="1624" xr:uid="{ABFA2259-16E5-46BD-AADF-3F332DCC345A}"/>
    <cellStyle name="À¤ã×èí§ëáòâê¡ø 2" xfId="1625" xr:uid="{8DFCDFE6-2705-4FA9-B434-01FD1898AAC4}"/>
    <cellStyle name="À¤ã×èí§ëáòâê¡ø 3" xfId="1626" xr:uid="{99C2E9FA-DAFF-4210-9BE0-06B30576F51C}"/>
    <cellStyle name="À¤ã×èí§ëáòâê¡ø 4" xfId="1627" xr:uid="{A7EF839A-099A-46EE-8381-8F2A4C5B3F18}"/>
    <cellStyle name="À¤ã×èí§ëáòâê¡ø 5" xfId="1628" xr:uid="{0D04FD93-E21B-488F-B5BB-EC362E43F24D}"/>
    <cellStyle name="À¤ã×èí§ëáòâê¡ø_Procedure ZD'10" xfId="1629" xr:uid="{03C5DE11-B098-4E47-9636-B7BA162FFD31}"/>
    <cellStyle name="AA FRAME" xfId="1630" xr:uid="{AE35DEC9-67AC-43AE-94E6-F3740FDC40B9}"/>
    <cellStyle name="AA FRAME 10" xfId="24363" xr:uid="{2E12A5F4-88DA-48B8-8785-508DB9CD3FC6}"/>
    <cellStyle name="AA FRAME 10 2" xfId="31047" xr:uid="{D466BAE8-4C49-4BB8-B8BE-6149744C4E03}"/>
    <cellStyle name="AA FRAME 11" xfId="8292" xr:uid="{DDB478D0-CB29-4089-89A4-A1AD0FE47950}"/>
    <cellStyle name="AA FRAME 12" xfId="26453" xr:uid="{C8234C12-34B0-451B-BA47-47715D958C3E}"/>
    <cellStyle name="AA FRAME 2" xfId="1631" xr:uid="{567E6527-245D-4F92-B08D-81254279EEAC}"/>
    <cellStyle name="AA FRAME 2 2" xfId="23228" xr:uid="{E38AF307-D704-408F-8014-7DD88C092F06}"/>
    <cellStyle name="AA FRAME 2 2 2" xfId="31023" xr:uid="{EBAC1EB9-87C8-4F15-8F59-320CF4D9F94C}"/>
    <cellStyle name="AA FRAME 2 3" xfId="24367" xr:uid="{3F79BD6A-8BF9-4ADF-8400-85824A7481DD}"/>
    <cellStyle name="AA FRAME 2 3 2" xfId="31050" xr:uid="{7AF6EC36-7A69-4EE4-87C0-E18D818116D4}"/>
    <cellStyle name="AA FRAME 2 4" xfId="8342" xr:uid="{93BE3728-B17B-4191-A1E1-A5F4BA17BFEA}"/>
    <cellStyle name="AA FRAME 2 5" xfId="26455" xr:uid="{BCC22F66-BA9A-4214-A867-1C44945F5374}"/>
    <cellStyle name="AA FRAME 3" xfId="1632" xr:uid="{A9C9089B-1733-4AEA-89E8-52A107C8C79F}"/>
    <cellStyle name="AA FRAME 3 2" xfId="23229" xr:uid="{B90CA8D9-11E3-45C5-B227-E02FAF15E6FD}"/>
    <cellStyle name="AA FRAME 3 2 2" xfId="31024" xr:uid="{ADACC451-2D83-491A-9D50-3A4693C37679}"/>
    <cellStyle name="AA FRAME 3 3" xfId="24368" xr:uid="{6152E91C-0ADA-4FF8-AC3C-A3D096A336A9}"/>
    <cellStyle name="AA FRAME 3 3 2" xfId="31051" xr:uid="{9E00A2AA-A902-4849-BAAB-43A9C13B506B}"/>
    <cellStyle name="AA FRAME 3 4" xfId="8343" xr:uid="{F260A926-ECAE-4C75-8E0B-3DF89DCC5C6D}"/>
    <cellStyle name="AA FRAME 3 5" xfId="26456" xr:uid="{1F3E5071-8731-4FF4-B49B-EEC8FCA72EE4}"/>
    <cellStyle name="AA FRAME 4" xfId="1633" xr:uid="{ADD4184B-ECD4-4586-829B-34E03FA0B2E0}"/>
    <cellStyle name="AA FRAME 4 2" xfId="23230" xr:uid="{A788DD58-C851-4ADD-8F54-A313DC5A87FD}"/>
    <cellStyle name="AA FRAME 4 2 2" xfId="31025" xr:uid="{BD074F7F-7EB0-41AD-BDFC-C19713D68AA7}"/>
    <cellStyle name="AA FRAME 4 3" xfId="24369" xr:uid="{B5B3996E-F34C-48AE-9910-A19948DD63D2}"/>
    <cellStyle name="AA FRAME 4 3 2" xfId="31052" xr:uid="{BE8AE5F6-F848-49AD-A822-51F67DAF990A}"/>
    <cellStyle name="AA FRAME 4 4" xfId="8344" xr:uid="{A9754730-F89E-41A5-A2E3-F44EEC07CA18}"/>
    <cellStyle name="AA FRAME 4 5" xfId="26457" xr:uid="{3EF6DC8F-6C8A-4CE1-AC7F-C6D94D54B7B9}"/>
    <cellStyle name="AA FRAME 5" xfId="1634" xr:uid="{4DB9AAB8-D0BB-4756-B8C7-FFA489F37498}"/>
    <cellStyle name="AA FRAME 5 2" xfId="23231" xr:uid="{8C57533C-86E1-4D2C-9FDC-F98C94A4157D}"/>
    <cellStyle name="AA FRAME 5 2 2" xfId="31026" xr:uid="{51D565C3-BF49-4FDC-8642-248E0A3F666D}"/>
    <cellStyle name="AA FRAME 5 3" xfId="24370" xr:uid="{B3356266-46C3-4879-BD3B-96719E803D9B}"/>
    <cellStyle name="AA FRAME 5 3 2" xfId="31053" xr:uid="{793C3721-E180-4B1D-9CA9-64BB7DF4E359}"/>
    <cellStyle name="AA FRAME 5 4" xfId="8345" xr:uid="{F35D96A5-8E85-40DA-A7AC-6178F66069DB}"/>
    <cellStyle name="AA FRAME 5 5" xfId="26458" xr:uid="{3262D453-5576-48DD-8927-051E4E999C82}"/>
    <cellStyle name="AA FRAME 6" xfId="8346" xr:uid="{611B32C7-8569-4EDB-AA91-A1EA15D9F625}"/>
    <cellStyle name="AA FRAME 6 2" xfId="23232" xr:uid="{D6B7DBA7-9EAB-4DFF-B967-D1641C7E6C59}"/>
    <cellStyle name="AA FRAME 6 2 2" xfId="31027" xr:uid="{7C9E85E0-BA94-40EF-A1C8-C012F1FBAE9C}"/>
    <cellStyle name="AA FRAME 6 3" xfId="24371" xr:uid="{9DBB2072-2E85-4878-8AC9-3C2C92CB8DDF}"/>
    <cellStyle name="AA FRAME 6 3 2" xfId="31054" xr:uid="{02E4535E-BE50-4CE1-877E-CC367FC4BE03}"/>
    <cellStyle name="AA FRAME 6 4" xfId="26459" xr:uid="{92B49DC7-A149-43E6-90CC-4153021807F5}"/>
    <cellStyle name="AA FRAME 7" xfId="8347" xr:uid="{CD011002-CEF7-4E19-A9D2-5825776F9755}"/>
    <cellStyle name="AA FRAME 7 2" xfId="23233" xr:uid="{3B0C563A-56BB-4D25-A9E5-6F81FB866B37}"/>
    <cellStyle name="AA FRAME 7 2 2" xfId="31028" xr:uid="{8B21E26C-DF0F-469E-83B4-5A3079F9E583}"/>
    <cellStyle name="AA FRAME 7 3" xfId="24372" xr:uid="{0C949DA1-61D4-4874-BA0D-D536CC39668F}"/>
    <cellStyle name="AA FRAME 7 3 2" xfId="31055" xr:uid="{ACFEA8BC-145C-48E4-B0FC-8353015065B6}"/>
    <cellStyle name="AA FRAME 7 4" xfId="26460" xr:uid="{94FED65B-9F06-4E44-988E-3A6C2F9B46F2}"/>
    <cellStyle name="AA FRAME 8" xfId="8348" xr:uid="{F50246C9-A1A6-4155-9104-6AE5B03AAAAE}"/>
    <cellStyle name="AA FRAME 8 2" xfId="23234" xr:uid="{CE46CB64-E9B1-440F-84AA-A2C7F9E61C3E}"/>
    <cellStyle name="AA FRAME 8 2 2" xfId="31029" xr:uid="{845C9BF6-6847-40F9-BA06-76638739882D}"/>
    <cellStyle name="AA FRAME 8 3" xfId="24373" xr:uid="{B8761740-6F57-4D54-B913-A464148BE663}"/>
    <cellStyle name="AA FRAME 8 3 2" xfId="31056" xr:uid="{A1C1C372-3796-420D-9479-28FDDE6A9632}"/>
    <cellStyle name="AA FRAME 8 4" xfId="26461" xr:uid="{FDBF6164-53AB-4E6A-942C-83F7771F5B79}"/>
    <cellStyle name="AA FRAME 9" xfId="23223" xr:uid="{3CC0D257-5BA6-453F-A3A6-25EEE04D78F9}"/>
    <cellStyle name="AA FRAME 9 2" xfId="31020" xr:uid="{8C423533-55A8-4840-8C82-B0A8F4048098}"/>
    <cellStyle name="AA FRAME_Procedure ZD'10" xfId="1635" xr:uid="{78A8C972-D9D2-430F-A5AA-64F16AD80217}"/>
    <cellStyle name="AA HEADING" xfId="1636" xr:uid="{CFF1C76D-31A6-405F-8F55-26953AC81203}"/>
    <cellStyle name="AA HEADING 2" xfId="1637" xr:uid="{FB22E276-9004-42F8-B499-5FB7659B4281}"/>
    <cellStyle name="AA HEADING 3" xfId="1638" xr:uid="{9F31C7DB-E8C2-4E06-8D45-6B8963A5386D}"/>
    <cellStyle name="AA HEADING 4" xfId="1639" xr:uid="{FA458A34-3ED7-4F0D-B04F-368BA728EF58}"/>
    <cellStyle name="AA HEADING 5" xfId="1640" xr:uid="{C33B0995-69DB-4356-A2A0-95B1F283EB82}"/>
    <cellStyle name="AA HEADING 6" xfId="8349" xr:uid="{61DB2487-A1D5-4E5D-8B76-703E9C434DAA}"/>
    <cellStyle name="AA HEADING 7" xfId="8350" xr:uid="{3BF68F2E-A3DD-44C5-A5F9-B0751C5ECE5E}"/>
    <cellStyle name="AA HEADING 8" xfId="8351" xr:uid="{733F772B-2EA6-404E-898E-DBD3C3A479D7}"/>
    <cellStyle name="AA HEADING 9" xfId="8293" xr:uid="{28D8A81E-BA6D-445F-8BB7-987B9160F225}"/>
    <cellStyle name="AA HEADING_Procedure ZD'10" xfId="1641" xr:uid="{CC227001-D4C0-4424-BCFB-327929A1D381}"/>
    <cellStyle name="AA INITIALS" xfId="1642" xr:uid="{2EC7B0DF-4F90-4671-B45D-DF0EE2A920B5}"/>
    <cellStyle name="AA INITIALS 2" xfId="1643" xr:uid="{4CE89003-8332-40B5-ACAA-0829D046C057}"/>
    <cellStyle name="AA INITIALS 3" xfId="1644" xr:uid="{7B1682F4-7313-4DFE-9613-CBDD2DB5498A}"/>
    <cellStyle name="AA INITIALS 4" xfId="1645" xr:uid="{FA24E16E-785D-4920-843E-402D3B2266EC}"/>
    <cellStyle name="AA INITIALS 5" xfId="1646" xr:uid="{AD052505-3FC3-40CC-B7DA-F7C03399A29B}"/>
    <cellStyle name="AA INITIALS 6" xfId="8352" xr:uid="{F4EC4DA2-766E-424D-B835-7AB11363D8CC}"/>
    <cellStyle name="AA INITIALS 7" xfId="8353" xr:uid="{72AA0C83-BE71-4B98-9853-464D28036CE7}"/>
    <cellStyle name="AA INITIALS 8" xfId="8354" xr:uid="{01506A14-86E1-4848-9F21-08795A72B429}"/>
    <cellStyle name="AA INITIALS 9" xfId="8294" xr:uid="{89751E48-0121-4FF2-9F52-59869A7A9E29}"/>
    <cellStyle name="AA INITIALS_Procedure ZD'10" xfId="1647" xr:uid="{D5E9DE03-D7DD-445E-AD59-CB2D74F485E5}"/>
    <cellStyle name="AA INPUT" xfId="1648" xr:uid="{6518E277-C666-49BD-986F-4A60F6A7AFBB}"/>
    <cellStyle name="AA INPUT 2" xfId="1649" xr:uid="{BF491832-379A-4703-852C-A42773259EF8}"/>
    <cellStyle name="AA INPUT 3" xfId="1650" xr:uid="{DDB46B21-3FBD-4695-97ED-6E44595D0BF9}"/>
    <cellStyle name="AA INPUT 4" xfId="1651" xr:uid="{126A56E9-7FFD-413F-AAF4-32B442B7358C}"/>
    <cellStyle name="AA INPUT 5" xfId="1652" xr:uid="{FB62605F-F779-4D1B-A9C5-98B87B93F51A}"/>
    <cellStyle name="AA INPUT 6" xfId="8355" xr:uid="{6FFA51E5-B421-4ED6-B075-D6B8AB6BC0DF}"/>
    <cellStyle name="AA INPUT 7" xfId="8356" xr:uid="{53938939-A224-46D4-B655-67E377225CEE}"/>
    <cellStyle name="AA INPUT 8" xfId="8357" xr:uid="{EDB9C727-3C6D-4F7A-B7CA-DAFDAB272DB4}"/>
    <cellStyle name="AA INPUT 9" xfId="8295" xr:uid="{A3D74CC8-4BD4-4F49-A3C0-85E3F2C45B05}"/>
    <cellStyle name="AA INPUT_Procedure ZD'10" xfId="1653" xr:uid="{52A3BD6A-0021-4CF0-B79F-6FD1380DBB5A}"/>
    <cellStyle name="AA LOCK" xfId="1654" xr:uid="{B3D96F11-EAF9-4D33-82A0-489D7F472320}"/>
    <cellStyle name="AA LOCK 2" xfId="1655" xr:uid="{EDB74546-4E5C-4FBA-B8B6-1179FF12DE9A}"/>
    <cellStyle name="AA LOCK 3" xfId="1656" xr:uid="{21324B82-0E13-46B7-B691-932E75E9F452}"/>
    <cellStyle name="AA LOCK 4" xfId="1657" xr:uid="{08AF5EEC-EB5E-41C9-B949-88168A65E077}"/>
    <cellStyle name="AA LOCK 5" xfId="1658" xr:uid="{C63006F2-522C-4C80-A2FD-50B5237F57F4}"/>
    <cellStyle name="AA LOCK 6" xfId="1659" xr:uid="{D5864F66-8485-434A-9F18-0A305F86D005}"/>
    <cellStyle name="AA LOCK 7" xfId="8358" xr:uid="{09CAB4B9-0E8C-4196-A328-6994F0EE279D}"/>
    <cellStyle name="AA LOCK 8" xfId="8359" xr:uid="{D7426F48-5539-4AA2-A94A-0864BB5AC685}"/>
    <cellStyle name="AA LOCK 9" xfId="8296" xr:uid="{A628D372-C573-4389-B6B2-3A2506433493}"/>
    <cellStyle name="AA LOCK_Procedure ZD'10" xfId="1660" xr:uid="{2A26A99E-4609-4FEA-B0D3-0D642202A143}"/>
    <cellStyle name="AA MGR NAME" xfId="1661" xr:uid="{279908DC-7C3A-4CF6-812A-E305157550BD}"/>
    <cellStyle name="AA MGR NAME 2" xfId="1662" xr:uid="{87CB823B-8B7C-4E6A-8EA3-FDD6CA47B1B6}"/>
    <cellStyle name="AA MGR NAME 3" xfId="1663" xr:uid="{5389D8C7-90C5-4077-B75B-6ECFE6C07072}"/>
    <cellStyle name="AA MGR NAME 4" xfId="1664" xr:uid="{1E516421-BB85-419D-B33B-6F179B5842FE}"/>
    <cellStyle name="AA MGR NAME 5" xfId="1665" xr:uid="{B9523B70-10A6-4994-BCF5-BAE2D663B5AD}"/>
    <cellStyle name="AA MGR NAME 6" xfId="8360" xr:uid="{49C0E113-F9CB-449C-948D-D5F29A7D515A}"/>
    <cellStyle name="AA MGR NAME 7" xfId="8361" xr:uid="{CCBDCE48-2202-4E16-BB10-68E84A179966}"/>
    <cellStyle name="AA MGR NAME 8" xfId="8362" xr:uid="{66FC7F13-809B-4A22-9F59-90A5626995FD}"/>
    <cellStyle name="AA MGR NAME 9" xfId="8297" xr:uid="{0256601B-744B-40AA-9D44-046C6AEDB6B4}"/>
    <cellStyle name="AA MGR NAME_Procedure ZD'10" xfId="1666" xr:uid="{1C1A1B50-5E20-4CD6-9759-196FC26EB544}"/>
    <cellStyle name="AA NORMAL" xfId="1667" xr:uid="{D84A32FD-93E3-40DE-8320-AE37AEC45D1E}"/>
    <cellStyle name="AA NORMAL 2" xfId="1668" xr:uid="{AE023BC3-F241-4460-B0BA-3D9A6271DF59}"/>
    <cellStyle name="AA NORMAL 3" xfId="1669" xr:uid="{01F4F90B-410F-4839-8608-3306BAC64E68}"/>
    <cellStyle name="AA NORMAL 4" xfId="1670" xr:uid="{088BC4B9-11FE-4495-B2B2-2CBDCB1DB8D0}"/>
    <cellStyle name="AA NORMAL 5" xfId="1671" xr:uid="{A7C51472-2972-4626-9AA4-96BB84F67A33}"/>
    <cellStyle name="AA NORMAL 6" xfId="8363" xr:uid="{DD3F8587-39F5-443E-92F6-A145F98AF73F}"/>
    <cellStyle name="AA NORMAL 7" xfId="8364" xr:uid="{6A3526B9-2329-4901-9702-B7BF2C8EF73F}"/>
    <cellStyle name="AA NORMAL 8" xfId="8365" xr:uid="{4FBB6627-A7E1-4943-B06F-3BBC3E487795}"/>
    <cellStyle name="AA NORMAL 9" xfId="8298" xr:uid="{83BB67DE-8DD5-4D25-A0EB-62A50E5BE31A}"/>
    <cellStyle name="AA NORMAL_Procedure ZD'10" xfId="1672" xr:uid="{9A5FA019-726C-415A-8CF4-82FF1942E95C}"/>
    <cellStyle name="AA NUMBER" xfId="1673" xr:uid="{60A4DC21-F6B5-47B0-922E-920F71E0DB64}"/>
    <cellStyle name="AA NUMBER 2" xfId="1674" xr:uid="{EF546759-423E-427E-8A4C-ADE8AB910D6F}"/>
    <cellStyle name="AA NUMBER 3" xfId="1675" xr:uid="{B0198B64-B5EA-4E89-B764-A85F289E58C3}"/>
    <cellStyle name="AA NUMBER 4" xfId="1676" xr:uid="{A5574E86-2610-4770-BA4B-415F1EDF0C88}"/>
    <cellStyle name="AA NUMBER 5" xfId="1677" xr:uid="{247CDF36-144F-4715-A8E4-C63DB92B972A}"/>
    <cellStyle name="AA NUMBER_Procedure ZD'10" xfId="1678" xr:uid="{4ED56E98-6E88-4C4F-B630-7F783596FBE2}"/>
    <cellStyle name="AA NUMBER2" xfId="1679" xr:uid="{60F1C65B-9CF9-47F4-9655-FD1B2267735A}"/>
    <cellStyle name="AA NUMBER2 2" xfId="1680" xr:uid="{909B8FDA-8E40-4D09-9E2C-09C3C835342B}"/>
    <cellStyle name="AA NUMBER2 3" xfId="1681" xr:uid="{113C395B-7892-45E5-ABF8-4B80A253E672}"/>
    <cellStyle name="AA NUMBER2 4" xfId="1682" xr:uid="{EF31CF83-FA3C-4D0C-B61E-81D6A326AB88}"/>
    <cellStyle name="AA NUMBER2 5" xfId="1683" xr:uid="{9B01A2F8-7DC9-4C2D-9916-E9F6900D5CFD}"/>
    <cellStyle name="AA NUMBER2_Procedure ZD'10" xfId="1684" xr:uid="{46943DF7-5E16-4E55-9696-AB79203F18B5}"/>
    <cellStyle name="AA QUESTION" xfId="1685" xr:uid="{ADA8B667-32B8-4BA2-984D-CD54FD8E9C79}"/>
    <cellStyle name="AA QUESTION 2" xfId="1686" xr:uid="{58578535-DC3F-41F8-8625-FB1E0D7CC381}"/>
    <cellStyle name="AA QUESTION 3" xfId="1687" xr:uid="{67A959F0-F006-48BD-90D4-782D0A2089AC}"/>
    <cellStyle name="AA QUESTION 4" xfId="1688" xr:uid="{14950BEF-6308-4F9D-9959-3E531785910B}"/>
    <cellStyle name="AA QUESTION 5" xfId="1689" xr:uid="{59979E77-B3A3-4B4F-BC98-924EFF756DD7}"/>
    <cellStyle name="AA QUESTION 6" xfId="8366" xr:uid="{2358D4CF-AD92-4EFC-AC6B-96BFBE261878}"/>
    <cellStyle name="AA QUESTION 7" xfId="8367" xr:uid="{5BAEBED9-0061-4D8B-9E99-52928FEF802D}"/>
    <cellStyle name="AA QUESTION 8" xfId="8368" xr:uid="{B2041608-9C02-45D6-874B-A953CE223515}"/>
    <cellStyle name="AA QUESTION 9" xfId="8299" xr:uid="{F7EC420D-213A-449E-82F9-76B22F942A10}"/>
    <cellStyle name="AA QUESTION_Procedure ZD'10" xfId="1690" xr:uid="{BA112F64-5CAC-4DD1-B593-8DF8C9E5B099}"/>
    <cellStyle name="AA SHADE" xfId="1691" xr:uid="{D0814FC4-E7EB-449D-BAD8-283C63BCA2EC}"/>
    <cellStyle name="AA SHADE 2" xfId="1692" xr:uid="{0657DC2E-0715-4E0F-ACEB-3A12D1CB822E}"/>
    <cellStyle name="AA SHADE 3" xfId="1693" xr:uid="{54CB0FAF-06A8-4E51-975E-D2176BBB1A38}"/>
    <cellStyle name="AA SHADE 4" xfId="1694" xr:uid="{AACADCE5-0773-4CFF-8358-09DC445A9C57}"/>
    <cellStyle name="AA SHADE 5" xfId="1695" xr:uid="{92FB212F-0519-4A39-9531-3BE2E852DDFB}"/>
    <cellStyle name="AA SHADE 6" xfId="8369" xr:uid="{F2C7BDF0-5D3B-447C-B21E-7CFF6ABA6E9D}"/>
    <cellStyle name="AA SHADE 7" xfId="8370" xr:uid="{8088C194-D3BD-41F8-A49C-24EE70F12A26}"/>
    <cellStyle name="AA SHADE 8" xfId="8371" xr:uid="{4EE3CE3A-0807-4728-A141-180ECCC16135}"/>
    <cellStyle name="AA SHADE 9" xfId="8300" xr:uid="{D303264C-8B40-4BF0-AA9C-CD800851B8BF}"/>
    <cellStyle name="AA SHADE_Procedure ZD'10" xfId="1696" xr:uid="{74B32895-643F-46CE-AB7A-50DFC1C1B821}"/>
    <cellStyle name="abc" xfId="1697" xr:uid="{32835292-DBE4-4A93-BD89-F023E6A7DE1B}"/>
    <cellStyle name="abc 2" xfId="4480" xr:uid="{132D28C7-758B-4B46-8AC1-55E5BE6E8DCC}"/>
    <cellStyle name="abc 2 2" xfId="23235" xr:uid="{1C6925AA-197F-4492-88D5-1341CC370B3E}"/>
    <cellStyle name="abc 2 2 2" xfId="31030" xr:uid="{AABE8FCA-8D90-4F8D-A6F9-8F06D8AAD36B}"/>
    <cellStyle name="abc 2 3" xfId="24374" xr:uid="{B2EA9336-0F06-4C64-B634-350F706F0AC5}"/>
    <cellStyle name="abc 2 3 2" xfId="31057" xr:uid="{16FA920D-B63D-49BF-8F34-81FF3A43783C}"/>
    <cellStyle name="abc 2 4" xfId="25804" xr:uid="{1279A0E3-7A39-4902-9621-D556177280DC}"/>
    <cellStyle name="abc 3" xfId="4848" xr:uid="{FD3CE64D-D78C-4B7E-9A8C-3079522221DB}"/>
    <cellStyle name="abc 3 2" xfId="8372" xr:uid="{84A2CED4-57D9-4DDE-9B08-BFB19C5338F5}"/>
    <cellStyle name="abc 3 2 2" xfId="26462" xr:uid="{11758BB8-2D0E-4D1E-B924-9191C8F5EE8D}"/>
    <cellStyle name="abc 3 3" xfId="13275" xr:uid="{3FE5D602-F1C7-4DBE-AD42-F8C750E00FD9}"/>
    <cellStyle name="abc 3 3 2" xfId="19916" xr:uid="{79F0F82C-FEA0-4F1E-B00C-90F4F10D8E3B}"/>
    <cellStyle name="abc 3 3 2 2" xfId="29721" xr:uid="{FA84553D-D366-4FD2-8FFB-6B03C450D924}"/>
    <cellStyle name="abc 3 3 3" xfId="27117" xr:uid="{146580CE-EC42-41A2-BBDC-9B4BD1A7A42E}"/>
    <cellStyle name="abc 3 4" xfId="16565" xr:uid="{49AD6D30-E0CD-48AB-ACBD-9DC8A9F1F917}"/>
    <cellStyle name="abc 3 4 2" xfId="28419" xr:uid="{481461D6-8673-4296-BD15-7FD3D3312660}"/>
    <cellStyle name="abc 3 5" xfId="23236" xr:uid="{1FA085D3-B2F3-48FD-8778-3BCA2D6A6C44}"/>
    <cellStyle name="abc 3 5 2" xfId="31031" xr:uid="{E01043B4-64F2-4E61-8C97-123768B9B666}"/>
    <cellStyle name="abc 3 6" xfId="24375" xr:uid="{60A5AD10-2FD6-45F7-BB26-C4A24CD170E3}"/>
    <cellStyle name="abc 3 6 2" xfId="31058" xr:uid="{4693F04C-3714-4894-BDE6-F7EDEEED0074}"/>
    <cellStyle name="abc 3 7" xfId="25795" xr:uid="{E60E3551-1F01-4B6D-A605-9C87C18F2DD0}"/>
    <cellStyle name="abc 4" xfId="4861" xr:uid="{6C759DB1-63FC-4188-8300-A4BE16DC6555}"/>
    <cellStyle name="abc 4 2" xfId="8373" xr:uid="{8BBA66D1-3D26-4FB2-B804-BEA1D384ED45}"/>
    <cellStyle name="abc 4 2 2" xfId="26463" xr:uid="{1ABBBF2B-2A80-45D8-A9DF-88D2FAFA44AD}"/>
    <cellStyle name="abc 4 3" xfId="13284" xr:uid="{CF1A76C6-A70A-491D-8448-374FC01BCB43}"/>
    <cellStyle name="abc 4 3 2" xfId="19925" xr:uid="{A32D0ADB-B91D-4009-987B-8189911ABB1C}"/>
    <cellStyle name="abc 4 3 2 2" xfId="29729" xr:uid="{E38FD40A-9871-423E-BADF-485C18D771FF}"/>
    <cellStyle name="abc 4 3 3" xfId="27125" xr:uid="{5D647E31-E153-4152-8647-66D72044DEFE}"/>
    <cellStyle name="abc 4 4" xfId="16574" xr:uid="{E5AEABE9-253F-43A6-A015-5AA6151A6368}"/>
    <cellStyle name="abc 4 4 2" xfId="28427" xr:uid="{F9AA3B11-2945-4AD3-AB13-6F7FB30EECD4}"/>
    <cellStyle name="abc 4 5" xfId="25805" xr:uid="{C8C128F4-0AF1-4480-AF52-860E960CD4CC}"/>
    <cellStyle name="abc 5" xfId="8374" xr:uid="{9678ED75-8D89-48DD-A3DC-5B89E82D9346}"/>
    <cellStyle name="abc 5 2" xfId="23237" xr:uid="{EEE7E981-65DF-4CA5-90EB-EC87425BDA7A}"/>
    <cellStyle name="abc 5 2 2" xfId="31032" xr:uid="{45C6371C-F02F-4E2D-B3A4-839FF379CDA6}"/>
    <cellStyle name="abc 5 3" xfId="24376" xr:uid="{4A3CF406-E99A-4562-8DCF-58007D0D6C6A}"/>
    <cellStyle name="abc 5 3 2" xfId="31059" xr:uid="{2C927FA3-206E-4301-885A-715363723638}"/>
    <cellStyle name="abc 5 4" xfId="26464" xr:uid="{8D2AF799-C5E9-4388-9788-F55785027EF4}"/>
    <cellStyle name="abc 6" xfId="8375" xr:uid="{ADA4365E-9EFA-4A56-B2E0-BEA1990C7D75}"/>
    <cellStyle name="abc 6 2" xfId="23238" xr:uid="{E2B100D3-A637-4936-854B-BEF63010E81B}"/>
    <cellStyle name="abc 6 2 2" xfId="31033" xr:uid="{32681415-CF01-4D16-B0E8-2E1D79C5E54C}"/>
    <cellStyle name="abc 6 3" xfId="24377" xr:uid="{B993E4E9-30F0-41B1-849A-C684C12ED897}"/>
    <cellStyle name="abc 6 3 2" xfId="31060" xr:uid="{AA2EB15B-D4A5-4407-A730-8436541F6562}"/>
    <cellStyle name="abc 6 4" xfId="26465" xr:uid="{27979B40-1B81-48FF-B5DA-D6CFC6B31B98}"/>
    <cellStyle name="abc 7" xfId="8376" xr:uid="{546C080A-8FFB-4CEE-9810-0968AA47EB7C}"/>
    <cellStyle name="abc 7 2" xfId="23239" xr:uid="{4DB8F68D-0FA1-4411-9CED-E2E5FD9DC6F9}"/>
    <cellStyle name="abc 7 2 2" xfId="31034" xr:uid="{CBCD014F-9970-4E7C-B199-B30B9FDF85EC}"/>
    <cellStyle name="abc 7 3" xfId="24378" xr:uid="{B9C34BA9-0B53-4E4C-A5FB-E1E834AFA945}"/>
    <cellStyle name="abc 7 3 2" xfId="31061" xr:uid="{C457D4A7-5F73-47A1-B481-852677CC580C}"/>
    <cellStyle name="abc 7 4" xfId="26466" xr:uid="{CD009291-11B8-47BF-BFFE-BEE509626232}"/>
    <cellStyle name="abc 8" xfId="8377" xr:uid="{204FC1B1-2C64-4E51-959E-51499F285598}"/>
    <cellStyle name="abc 8 2" xfId="23240" xr:uid="{F5E9DCDC-ACB8-4E45-AE5F-EFFD894FF3DD}"/>
    <cellStyle name="abc 8 2 2" xfId="31035" xr:uid="{1E21E6CD-2146-4372-A260-530FD15D5F6A}"/>
    <cellStyle name="abc 8 3" xfId="24379" xr:uid="{A9715CE5-19EE-4DC2-8EE8-BB4F55FD2F16}"/>
    <cellStyle name="abc 8 3 2" xfId="31062" xr:uid="{0FEE8568-D0D9-4E74-B5D5-F2D33E91C397}"/>
    <cellStyle name="abc 8 4" xfId="26467" xr:uid="{190E671B-F0C1-40EA-9085-5C5C8C082C9D}"/>
    <cellStyle name="abc 9" xfId="8301" xr:uid="{98BF076C-665F-4EE1-B404-40B350BBA091}"/>
    <cellStyle name="abc 9 2" xfId="23224" xr:uid="{4A6E2170-3DB0-4A56-A693-08432BED4C9A}"/>
    <cellStyle name="abc 9 2 2" xfId="31021" xr:uid="{3ADDF27A-9980-4239-B773-7CAD5F157582}"/>
    <cellStyle name="abc 9 3" xfId="24364" xr:uid="{2E89C237-7971-48E2-B73A-FAC4148C8D7F}"/>
    <cellStyle name="abc 9 3 2" xfId="31048" xr:uid="{BD0E01B3-4342-4E38-ADCF-4C22FF7D4DFD}"/>
    <cellStyle name="abc 9 4" xfId="26454" xr:uid="{0CE34CB0-83BF-4D0F-8B16-BC3A8D161CAB}"/>
    <cellStyle name="Accent1 - 20%" xfId="1698" xr:uid="{FEB76089-4298-4D0E-939D-C0CAC9C070EA}"/>
    <cellStyle name="Accent1 - 20% 10" xfId="13313" xr:uid="{21BCB692-81F0-467A-89DB-4E04C2B99B65}"/>
    <cellStyle name="Accent1 - 20% 10 2" xfId="19954" xr:uid="{61E24417-7A2F-4B98-A17B-9AF33D6BAE36}"/>
    <cellStyle name="Accent1 - 20% 11" xfId="16603" xr:uid="{66886C5B-9EDB-4F2C-A770-54977AF21D41}"/>
    <cellStyle name="Accent1 - 20% 12" xfId="23006" xr:uid="{B9429506-D9E0-4253-B6B8-5DECC0F7F9C6}"/>
    <cellStyle name="Accent1 - 20% 13" xfId="24151" xr:uid="{0AE65BBD-F7F5-4ADA-B8B3-273EC44CA902}"/>
    <cellStyle name="Accent1 - 20% 14" xfId="5741" xr:uid="{DB345CCB-3E8E-47FE-82FB-9F549ED08ACF}"/>
    <cellStyle name="Accent1 - 20% 2" xfId="5742" xr:uid="{CFB51B4D-B934-4D95-8A40-5977D889AC34}"/>
    <cellStyle name="Accent1 - 20% 2 10" xfId="24152" xr:uid="{13D1AD97-C117-4807-8420-37A72417847D}"/>
    <cellStyle name="Accent1 - 20% 2 2" xfId="5743" xr:uid="{A5012672-9327-4A2C-BC19-511E70D561EE}"/>
    <cellStyle name="Accent1 - 20% 2 2 2" xfId="8890" xr:uid="{A55485DA-22E9-4132-A80C-BD06EEA2B09C}"/>
    <cellStyle name="Accent1 - 20% 2 2 3" xfId="10076" xr:uid="{9EAC7A7D-4EA4-4A28-881E-7D5C6FFB8259}"/>
    <cellStyle name="Accent1 - 20% 2 2 3 2" xfId="11925" xr:uid="{DF6DA8CC-CE56-43BD-941F-88220BD18AD8}"/>
    <cellStyle name="Accent1 - 20% 2 2 3 2 2" xfId="15857" xr:uid="{4DBC7AA0-6872-4E61-BEDB-2232DEB81C31}"/>
    <cellStyle name="Accent1 - 20% 2 2 3 2 2 2" xfId="22498" xr:uid="{8DBDBD4B-EA42-4305-90A5-5714CFAA5D71}"/>
    <cellStyle name="Accent1 - 20% 2 2 3 2 3" xfId="19147" xr:uid="{89BC5419-3C24-4A20-8946-8C9084845051}"/>
    <cellStyle name="Accent1 - 20% 2 2 3 2 4" xfId="25423" xr:uid="{650492C6-BF25-4776-A835-36DD223C54A1}"/>
    <cellStyle name="Accent1 - 20% 2 2 3 3" xfId="14323" xr:uid="{16BC2D1D-B74C-4C87-9A22-76584A59E833}"/>
    <cellStyle name="Accent1 - 20% 2 2 3 3 2" xfId="20964" xr:uid="{5CF0210F-AECB-4EA1-BFD7-A6A0AC2E0737}"/>
    <cellStyle name="Accent1 - 20% 2 2 3 4" xfId="17613" xr:uid="{EE5704F1-E1E8-4436-9D12-C48EC2B13E86}"/>
    <cellStyle name="Accent1 - 20% 2 2 3 5" xfId="23404" xr:uid="{1F266F94-3DD0-44A2-8126-BE7D69A00F30}"/>
    <cellStyle name="Accent1 - 20% 2 2 3 6" xfId="24539" xr:uid="{245E44F2-8876-4CA8-B091-01FDF310B972}"/>
    <cellStyle name="Accent1 - 20% 2 2 4" xfId="10922" xr:uid="{7A12BEF6-F249-4704-9124-EBA39C0C7B79}"/>
    <cellStyle name="Accent1 - 20% 2 2 4 2" xfId="14854" xr:uid="{4FA06C30-6738-4A3B-8C0A-4205AFDE6231}"/>
    <cellStyle name="Accent1 - 20% 2 2 4 2 2" xfId="21495" xr:uid="{11A6AD96-FDE3-42C0-B594-F41B3D464BC7}"/>
    <cellStyle name="Accent1 - 20% 2 2 4 3" xfId="18144" xr:uid="{96190A2E-AF9E-4975-B0B7-8372031D1019}"/>
    <cellStyle name="Accent1 - 20% 2 2 4 4" xfId="25059" xr:uid="{29526671-C8AE-44E9-AFCF-CED78DA66314}"/>
    <cellStyle name="Accent1 - 20% 2 2 5" xfId="13315" xr:uid="{A2E53CE0-201E-41F7-9BF2-211B47F4ADA5}"/>
    <cellStyle name="Accent1 - 20% 2 2 5 2" xfId="19956" xr:uid="{32498211-B532-47F4-8FC6-33886F657778}"/>
    <cellStyle name="Accent1 - 20% 2 2 6" xfId="16605" xr:uid="{2FAAC1B8-AA1C-4B3E-9855-5F1B4629DDEB}"/>
    <cellStyle name="Accent1 - 20% 2 2 7" xfId="23008" xr:uid="{3575CD79-8BB1-4C29-A428-5C40D24DB839}"/>
    <cellStyle name="Accent1 - 20% 2 2 8" xfId="24153" xr:uid="{8F0B721F-FCA2-4796-A829-B770B2C2D9B9}"/>
    <cellStyle name="Accent1 - 20% 2 3" xfId="5744" xr:uid="{F1C1DD09-4EB0-44B0-91D6-4F0162F2292E}"/>
    <cellStyle name="Accent1 - 20% 2 3 2" xfId="8891" xr:uid="{5E5D70A6-D082-4FF8-B369-842BE2B00EB6}"/>
    <cellStyle name="Accent1 - 20% 2 3 3" xfId="10077" xr:uid="{BF719EA9-DC97-44B8-9AD0-D61E174CF2C0}"/>
    <cellStyle name="Accent1 - 20% 2 3 3 2" xfId="11926" xr:uid="{95281ACA-FF5A-4511-8EB7-1EF42B8899CC}"/>
    <cellStyle name="Accent1 - 20% 2 3 3 2 2" xfId="15858" xr:uid="{A561864D-B9C1-4FB2-9EF9-6561472F246C}"/>
    <cellStyle name="Accent1 - 20% 2 3 3 2 2 2" xfId="22499" xr:uid="{AC0C314C-5533-4086-A4A2-C9F04C3C7460}"/>
    <cellStyle name="Accent1 - 20% 2 3 3 2 3" xfId="19148" xr:uid="{42F11E60-8BA2-48A4-B315-C12907D74AD5}"/>
    <cellStyle name="Accent1 - 20% 2 3 3 2 4" xfId="25424" xr:uid="{EAFA165E-6102-4E30-A84A-7A4CA92E8D29}"/>
    <cellStyle name="Accent1 - 20% 2 3 3 3" xfId="14324" xr:uid="{57BDE392-F9C6-4276-925E-94948DC1E001}"/>
    <cellStyle name="Accent1 - 20% 2 3 3 3 2" xfId="20965" xr:uid="{8066CB8A-3207-43F4-A1F5-9D1D41161C6E}"/>
    <cellStyle name="Accent1 - 20% 2 3 3 4" xfId="17614" xr:uid="{66A4E6ED-76CA-4A9B-8C35-6A5BBE2E9C06}"/>
    <cellStyle name="Accent1 - 20% 2 3 3 5" xfId="23405" xr:uid="{F57F2169-8BE3-45ED-B504-933765C0EB33}"/>
    <cellStyle name="Accent1 - 20% 2 3 3 6" xfId="24540" xr:uid="{6B1A57DB-7E48-4F23-B399-E048357C96DC}"/>
    <cellStyle name="Accent1 - 20% 2 3 4" xfId="10923" xr:uid="{B6DB9017-4D52-4751-9AF7-5B80529CA9EE}"/>
    <cellStyle name="Accent1 - 20% 2 3 4 2" xfId="14855" xr:uid="{65588D30-A800-458B-97DD-062FA4856952}"/>
    <cellStyle name="Accent1 - 20% 2 3 4 2 2" xfId="21496" xr:uid="{37B180B7-8841-453E-915C-9248F3A47B2F}"/>
    <cellStyle name="Accent1 - 20% 2 3 4 3" xfId="18145" xr:uid="{9DFB29BB-8628-4D08-B425-684AC78D3ED0}"/>
    <cellStyle name="Accent1 - 20% 2 3 4 4" xfId="25060" xr:uid="{F0220E60-EB85-40BF-A07D-25A7DAB77E82}"/>
    <cellStyle name="Accent1 - 20% 2 3 5" xfId="13316" xr:uid="{66690A50-1E96-4755-BB7F-8C061BE95158}"/>
    <cellStyle name="Accent1 - 20% 2 3 5 2" xfId="19957" xr:uid="{C478DF50-CBA2-44F5-84DA-D6E2C052C2C9}"/>
    <cellStyle name="Accent1 - 20% 2 3 6" xfId="16606" xr:uid="{03103249-E602-4139-8CEC-FD85D38B9A36}"/>
    <cellStyle name="Accent1 - 20% 2 3 7" xfId="23009" xr:uid="{81B1E6EF-25F0-47BF-8D4D-E53968A86EBB}"/>
    <cellStyle name="Accent1 - 20% 2 3 8" xfId="24154" xr:uid="{BDA0CE4C-2A94-40EB-BBC4-602DDB3481AF}"/>
    <cellStyle name="Accent1 - 20% 2 4" xfId="8889" xr:uid="{A4CD47BA-C7BB-4D87-89E0-8DA7199484F0}"/>
    <cellStyle name="Accent1 - 20% 2 5" xfId="10075" xr:uid="{BB9675D0-3098-4BE4-9493-72CCF4403BE5}"/>
    <cellStyle name="Accent1 - 20% 2 5 2" xfId="11924" xr:uid="{9119EA7E-9157-418C-8414-B7ADEC88509B}"/>
    <cellStyle name="Accent1 - 20% 2 5 2 2" xfId="15856" xr:uid="{F900AE23-B527-4B35-AAB0-7304EB4E2961}"/>
    <cellStyle name="Accent1 - 20% 2 5 2 2 2" xfId="22497" xr:uid="{7B4A4700-9117-46E2-9E51-7484EBDE94F3}"/>
    <cellStyle name="Accent1 - 20% 2 5 2 3" xfId="19146" xr:uid="{12EC82BC-E4DD-44BE-90A6-D62419CD8707}"/>
    <cellStyle name="Accent1 - 20% 2 5 2 4" xfId="25422" xr:uid="{7BE40937-B575-4ECB-9DE2-6BA6FCE39EDA}"/>
    <cellStyle name="Accent1 - 20% 2 5 3" xfId="14322" xr:uid="{203E3870-788B-422E-BEF4-AB930D38395A}"/>
    <cellStyle name="Accent1 - 20% 2 5 3 2" xfId="20963" xr:uid="{D7C27A10-CAB0-4A6E-A5A2-F48EBF648445}"/>
    <cellStyle name="Accent1 - 20% 2 5 4" xfId="17612" xr:uid="{FEBE5E81-A4B5-4433-911D-00CCFD10551D}"/>
    <cellStyle name="Accent1 - 20% 2 5 5" xfId="23403" xr:uid="{8B40A641-E832-418B-A6A9-844A1DACEAAA}"/>
    <cellStyle name="Accent1 - 20% 2 5 6" xfId="24538" xr:uid="{A5A13D1A-3797-4843-A3D3-371882060DB0}"/>
    <cellStyle name="Accent1 - 20% 2 6" xfId="10921" xr:uid="{B5767906-A0F8-49E1-8DC4-12E252C52D9C}"/>
    <cellStyle name="Accent1 - 20% 2 6 2" xfId="14853" xr:uid="{EEF8681B-A4CD-47DE-8508-B4E2171139DC}"/>
    <cellStyle name="Accent1 - 20% 2 6 2 2" xfId="21494" xr:uid="{7965807D-632A-49A3-AE53-AC9FD9104726}"/>
    <cellStyle name="Accent1 - 20% 2 6 3" xfId="18143" xr:uid="{5A109543-3303-4079-B184-AA0ABBC7011C}"/>
    <cellStyle name="Accent1 - 20% 2 6 4" xfId="25058" xr:uid="{B41734E6-0C71-4F35-806A-025CE382ADFA}"/>
    <cellStyle name="Accent1 - 20% 2 7" xfId="13314" xr:uid="{67EAD029-0F04-4C26-ADAB-FCF64EA66BA2}"/>
    <cellStyle name="Accent1 - 20% 2 7 2" xfId="19955" xr:uid="{4E7BA779-DEE3-4967-95C1-B69816014F66}"/>
    <cellStyle name="Accent1 - 20% 2 8" xfId="16604" xr:uid="{F8F6B4FF-1E86-4B31-96BA-A9458BE060BE}"/>
    <cellStyle name="Accent1 - 20% 2 9" xfId="23007" xr:uid="{50ACBEBF-86CE-468A-BE13-E70BD8BBE1F9}"/>
    <cellStyle name="Accent1 - 20% 3" xfId="5745" xr:uid="{33921A69-D864-40C5-B59A-37B64FD61294}"/>
    <cellStyle name="Accent1 - 20% 3 2" xfId="8892" xr:uid="{5CBB3920-462D-4764-923D-AF8984C68E50}"/>
    <cellStyle name="Accent1 - 20% 3 3" xfId="10078" xr:uid="{F0DA9C2E-D2EA-4F1F-A618-93947883C604}"/>
    <cellStyle name="Accent1 - 20% 3 3 2" xfId="11927" xr:uid="{068F09FC-81BD-4739-BEF8-F4C3FA82F1ED}"/>
    <cellStyle name="Accent1 - 20% 3 3 2 2" xfId="15859" xr:uid="{A2F0F169-6B46-48B7-8C44-484CA6D99103}"/>
    <cellStyle name="Accent1 - 20% 3 3 2 2 2" xfId="22500" xr:uid="{0D533814-F786-4755-8D4D-D3AECD238C96}"/>
    <cellStyle name="Accent1 - 20% 3 3 2 3" xfId="19149" xr:uid="{B798D866-98EC-4EB3-A4F0-D162F1C1AF9C}"/>
    <cellStyle name="Accent1 - 20% 3 3 2 4" xfId="25425" xr:uid="{C2E09AAE-3A81-4718-AB31-7B3F52D3CFB9}"/>
    <cellStyle name="Accent1 - 20% 3 3 3" xfId="14325" xr:uid="{0BE1A4AE-7736-4C7C-B2B5-276668E49D40}"/>
    <cellStyle name="Accent1 - 20% 3 3 3 2" xfId="20966" xr:uid="{FD5A3E02-CD2B-40A7-A062-D03E2414889D}"/>
    <cellStyle name="Accent1 - 20% 3 3 4" xfId="17615" xr:uid="{71D3B25F-6F11-4C64-A0C8-D5DA135283D1}"/>
    <cellStyle name="Accent1 - 20% 3 3 5" xfId="23406" xr:uid="{85C31D3F-43EF-4A9A-A0E4-A60BCED79BD5}"/>
    <cellStyle name="Accent1 - 20% 3 3 6" xfId="24541" xr:uid="{3738DD75-D524-4A76-B613-F4382B1E9862}"/>
    <cellStyle name="Accent1 - 20% 3 4" xfId="10924" xr:uid="{BFD6B8A0-D523-40A3-92F0-AD8BFA7FFEC0}"/>
    <cellStyle name="Accent1 - 20% 3 4 2" xfId="14856" xr:uid="{84330F5D-139D-4151-B7CB-71036012CE25}"/>
    <cellStyle name="Accent1 - 20% 3 4 2 2" xfId="21497" xr:uid="{D7A45266-AC8E-4128-817D-45551C80D447}"/>
    <cellStyle name="Accent1 - 20% 3 4 3" xfId="18146" xr:uid="{432F8ECE-DF9E-4211-A2BE-92D9597CD890}"/>
    <cellStyle name="Accent1 - 20% 3 4 4" xfId="25061" xr:uid="{C3FE305A-5757-4CE1-8599-539664441BDD}"/>
    <cellStyle name="Accent1 - 20% 3 5" xfId="13317" xr:uid="{29DDA741-E885-4CF6-A65E-AD9088D04BB8}"/>
    <cellStyle name="Accent1 - 20% 3 5 2" xfId="19958" xr:uid="{EE517E68-6D63-47D3-86D6-1E3EA0B2E8D3}"/>
    <cellStyle name="Accent1 - 20% 3 6" xfId="16607" xr:uid="{9851C226-0816-45B4-986D-D193C5C15137}"/>
    <cellStyle name="Accent1 - 20% 3 7" xfId="23010" xr:uid="{F77EF2EB-BD75-4453-8D50-FE72ED3A3BB0}"/>
    <cellStyle name="Accent1 - 20% 3 8" xfId="24155" xr:uid="{22BDFFB9-54F4-4379-B19E-E4AD64F108F8}"/>
    <cellStyle name="Accent1 - 20% 4" xfId="5746" xr:uid="{7C2C3918-12ED-419C-A001-5D9F2F7A526B}"/>
    <cellStyle name="Accent1 - 20% 4 2" xfId="8893" xr:uid="{88955F90-890D-4621-B515-E5C6A63AD0D7}"/>
    <cellStyle name="Accent1 - 20% 4 3" xfId="10079" xr:uid="{7BB4747B-8BD0-48EF-8876-D945B759FE22}"/>
    <cellStyle name="Accent1 - 20% 4 3 2" xfId="11928" xr:uid="{0FDEE4B5-AA6F-4239-9EB7-DE8A85309279}"/>
    <cellStyle name="Accent1 - 20% 4 3 2 2" xfId="15860" xr:uid="{4E2B48B7-C6AE-4C1E-AE79-B77823803BE2}"/>
    <cellStyle name="Accent1 - 20% 4 3 2 2 2" xfId="22501" xr:uid="{D84F9E20-E01D-4E33-B9C0-FAC5D121AACD}"/>
    <cellStyle name="Accent1 - 20% 4 3 2 3" xfId="19150" xr:uid="{18426D32-3892-4ABC-ABC6-13FCC8027EEC}"/>
    <cellStyle name="Accent1 - 20% 4 3 2 4" xfId="25426" xr:uid="{A5E81629-97DE-4822-BC1D-F6F5F37874F6}"/>
    <cellStyle name="Accent1 - 20% 4 3 3" xfId="14326" xr:uid="{5F25D399-153C-4D58-9662-489E7C1B52C3}"/>
    <cellStyle name="Accent1 - 20% 4 3 3 2" xfId="20967" xr:uid="{08E3B662-05C3-4E36-97F8-318F2F898B27}"/>
    <cellStyle name="Accent1 - 20% 4 3 4" xfId="17616" xr:uid="{4EB615DB-9FD5-47CE-BCC8-A1717BBB5C7D}"/>
    <cellStyle name="Accent1 - 20% 4 3 5" xfId="23407" xr:uid="{52BB98C9-872B-4582-893D-8671E2536B39}"/>
    <cellStyle name="Accent1 - 20% 4 3 6" xfId="24542" xr:uid="{34ABB8A7-159B-4E87-8F79-38C862186949}"/>
    <cellStyle name="Accent1 - 20% 4 4" xfId="10925" xr:uid="{295020DA-F91B-4FC1-ABE5-5F1F1E176102}"/>
    <cellStyle name="Accent1 - 20% 4 4 2" xfId="14857" xr:uid="{CC78CD2A-0D9F-4071-A008-089806E404AD}"/>
    <cellStyle name="Accent1 - 20% 4 4 2 2" xfId="21498" xr:uid="{EFD52EF9-DA10-417D-9956-A875E7380188}"/>
    <cellStyle name="Accent1 - 20% 4 4 3" xfId="18147" xr:uid="{2F75132F-1FAE-44CC-9815-19D42F2B7E68}"/>
    <cellStyle name="Accent1 - 20% 4 4 4" xfId="25062" xr:uid="{185BE62E-643A-4BC8-802B-469389367DC3}"/>
    <cellStyle name="Accent1 - 20% 4 5" xfId="13318" xr:uid="{06C753A3-A45D-4534-8F3C-C24D870FD6B2}"/>
    <cellStyle name="Accent1 - 20% 4 5 2" xfId="19959" xr:uid="{70A0FB06-CD48-4C3A-A0E1-E09E8AFB3132}"/>
    <cellStyle name="Accent1 - 20% 4 6" xfId="16608" xr:uid="{8411AC1E-3E87-4E1A-A165-8BCB5FF4FF98}"/>
    <cellStyle name="Accent1 - 20% 4 7" xfId="23011" xr:uid="{F27B5B6A-EB61-4A0B-99DD-4D443299ED3B}"/>
    <cellStyle name="Accent1 - 20% 4 8" xfId="24156" xr:uid="{B6B5421B-E714-4765-98F7-7BDBE812760E}"/>
    <cellStyle name="Accent1 - 20% 5" xfId="5747" xr:uid="{9A963F9B-6E17-4D4B-B4C9-315448D4C983}"/>
    <cellStyle name="Accent1 - 20% 5 2" xfId="8894" xr:uid="{FA39E510-385F-4CD4-AB91-3D4990F543D7}"/>
    <cellStyle name="Accent1 - 20% 5 3" xfId="10080" xr:uid="{1BA22434-C92D-4BB7-AA3D-649E6E870119}"/>
    <cellStyle name="Accent1 - 20% 5 3 2" xfId="11929" xr:uid="{8CBE85AB-F307-49C4-A5D5-AEBB903B946B}"/>
    <cellStyle name="Accent1 - 20% 5 3 2 2" xfId="15861" xr:uid="{F9350671-5AF2-4D2A-9CF3-A6A7C89810D1}"/>
    <cellStyle name="Accent1 - 20% 5 3 2 2 2" xfId="22502" xr:uid="{DFE608B5-EC66-4738-906A-5AF55979D6D9}"/>
    <cellStyle name="Accent1 - 20% 5 3 2 3" xfId="19151" xr:uid="{2D57B140-25D7-450E-8898-72FAD7134540}"/>
    <cellStyle name="Accent1 - 20% 5 3 2 4" xfId="25427" xr:uid="{33561986-FFE5-4630-9E2B-99DAF2886F94}"/>
    <cellStyle name="Accent1 - 20% 5 3 3" xfId="14327" xr:uid="{C6189B0D-3143-4F27-9D10-5735BD4E5DAC}"/>
    <cellStyle name="Accent1 - 20% 5 3 3 2" xfId="20968" xr:uid="{595AAF17-8534-464C-AB0B-9685F9634338}"/>
    <cellStyle name="Accent1 - 20% 5 3 4" xfId="17617" xr:uid="{740C5155-F6D1-4BA4-8EFD-0C074111AC5E}"/>
    <cellStyle name="Accent1 - 20% 5 3 5" xfId="23408" xr:uid="{DC2183E1-EB60-405B-A89C-9E505A14AACF}"/>
    <cellStyle name="Accent1 - 20% 5 3 6" xfId="24543" xr:uid="{0D300C2E-F38C-4DDF-A5A4-78736A8722D7}"/>
    <cellStyle name="Accent1 - 20% 5 4" xfId="10926" xr:uid="{D7FD3722-5715-4CBC-9974-BA4C5DE9AFB3}"/>
    <cellStyle name="Accent1 - 20% 5 4 2" xfId="14858" xr:uid="{51CA5925-E44D-4DF8-B090-8BBC9D564338}"/>
    <cellStyle name="Accent1 - 20% 5 4 2 2" xfId="21499" xr:uid="{5188388E-624A-4AFE-980E-E60BDD1089C0}"/>
    <cellStyle name="Accent1 - 20% 5 4 3" xfId="18148" xr:uid="{1CEF82B8-4C83-4452-AE7F-B10AFFFE5726}"/>
    <cellStyle name="Accent1 - 20% 5 4 4" xfId="25063" xr:uid="{1CF7EE77-89D4-4E62-8282-389975F6364D}"/>
    <cellStyle name="Accent1 - 20% 5 5" xfId="13319" xr:uid="{225E6A67-9364-4E58-8BD4-4AC294FD8CB9}"/>
    <cellStyle name="Accent1 - 20% 5 5 2" xfId="19960" xr:uid="{5A9A94EA-099B-46E4-B8FE-CDBC8967DF24}"/>
    <cellStyle name="Accent1 - 20% 5 6" xfId="16609" xr:uid="{7F4FCA80-93BF-410A-891F-467491879BD6}"/>
    <cellStyle name="Accent1 - 20% 5 7" xfId="23012" xr:uid="{3DDF0D9F-FE5A-4F42-9D4D-1797B2F44717}"/>
    <cellStyle name="Accent1 - 20% 5 8" xfId="24157" xr:uid="{B07E45D5-6AF0-4580-9F49-D549B5AC61AF}"/>
    <cellStyle name="Accent1 - 20% 6" xfId="5748" xr:uid="{0641A687-C9BA-4F8B-841D-CA227364D987}"/>
    <cellStyle name="Accent1 - 20% 6 2" xfId="8895" xr:uid="{F0B9A5B8-0F98-472D-8136-FB9EF0C05694}"/>
    <cellStyle name="Accent1 - 20% 6 3" xfId="10081" xr:uid="{B904F20F-DC75-480A-ACC6-DF8A738395F2}"/>
    <cellStyle name="Accent1 - 20% 6 3 2" xfId="11930" xr:uid="{21F7CA17-26B6-4800-BF45-426A81D04A0B}"/>
    <cellStyle name="Accent1 - 20% 6 3 2 2" xfId="15862" xr:uid="{61E552B0-C80E-47A5-BE39-061EEABE8C65}"/>
    <cellStyle name="Accent1 - 20% 6 3 2 2 2" xfId="22503" xr:uid="{4278F926-5638-48C1-9B3D-3724DFB68622}"/>
    <cellStyle name="Accent1 - 20% 6 3 2 3" xfId="19152" xr:uid="{F06B9B33-67E8-45C0-933F-709449B4EEDE}"/>
    <cellStyle name="Accent1 - 20% 6 3 2 4" xfId="25428" xr:uid="{BDADDE37-8D09-42C5-9F37-E1592F6B248C}"/>
    <cellStyle name="Accent1 - 20% 6 3 3" xfId="14328" xr:uid="{C9F361CD-FF72-4664-8B0D-EBDA4D37641B}"/>
    <cellStyle name="Accent1 - 20% 6 3 3 2" xfId="20969" xr:uid="{8F4A12CA-95F8-41AE-A575-7AD0F0CD3AA6}"/>
    <cellStyle name="Accent1 - 20% 6 3 4" xfId="17618" xr:uid="{FB8FE3D1-3BEE-4440-9E4E-D42E449B4E7F}"/>
    <cellStyle name="Accent1 - 20% 6 3 5" xfId="23409" xr:uid="{B27C0C11-C17D-4D6A-96E2-903C2927C9F7}"/>
    <cellStyle name="Accent1 - 20% 6 3 6" xfId="24544" xr:uid="{BD2EAEDF-AA08-4A48-8737-7A0C86ACD72D}"/>
    <cellStyle name="Accent1 - 20% 6 4" xfId="10927" xr:uid="{D4001057-D884-4AAC-9147-375D9DD78D5A}"/>
    <cellStyle name="Accent1 - 20% 6 4 2" xfId="14859" xr:uid="{7058BA80-3154-4824-9199-DB6490E62036}"/>
    <cellStyle name="Accent1 - 20% 6 4 2 2" xfId="21500" xr:uid="{0AFE26E8-290D-43C5-B33D-6B88873DFAA9}"/>
    <cellStyle name="Accent1 - 20% 6 4 3" xfId="18149" xr:uid="{393806C8-A1EA-41FC-92F1-397B7747C741}"/>
    <cellStyle name="Accent1 - 20% 6 4 4" xfId="25064" xr:uid="{9950F937-1DEC-46D6-95E8-5AA45CC207C5}"/>
    <cellStyle name="Accent1 - 20% 6 5" xfId="13320" xr:uid="{39D655C2-B5C9-4DD6-AF2E-4F8BEA6EED09}"/>
    <cellStyle name="Accent1 - 20% 6 5 2" xfId="19961" xr:uid="{D77FF930-BE7C-4CA4-AD8E-BEA25F78D24F}"/>
    <cellStyle name="Accent1 - 20% 6 6" xfId="16610" xr:uid="{14FF68F9-9057-4094-9E41-209C3ADF71D5}"/>
    <cellStyle name="Accent1 - 20% 6 7" xfId="23013" xr:uid="{D8720D77-A76C-4434-9052-A65E8DFF5254}"/>
    <cellStyle name="Accent1 - 20% 6 8" xfId="24158" xr:uid="{8ED9D2CE-59AC-4866-B706-E873D79868E0}"/>
    <cellStyle name="Accent1 - 20% 7" xfId="8888" xr:uid="{5EE2A90D-97D4-4E90-AF36-C9ABD28078F3}"/>
    <cellStyle name="Accent1 - 20% 8" xfId="10074" xr:uid="{9B2DEBFD-9C9F-4073-95C0-24EDFBA3E067}"/>
    <cellStyle name="Accent1 - 20% 8 2" xfId="11923" xr:uid="{76419FA4-9E73-46DD-A3C6-1F849775D798}"/>
    <cellStyle name="Accent1 - 20% 8 2 2" xfId="15855" xr:uid="{139412DC-B4BD-4FB1-A134-E823ABDEB2E4}"/>
    <cellStyle name="Accent1 - 20% 8 2 2 2" xfId="22496" xr:uid="{E2F11FFD-3D42-4855-AD05-2B50EAAB66C7}"/>
    <cellStyle name="Accent1 - 20% 8 2 3" xfId="19145" xr:uid="{1D7B7C34-8E4B-468A-8471-FF4FFDD61520}"/>
    <cellStyle name="Accent1 - 20% 8 2 4" xfId="25421" xr:uid="{25512165-CE7F-4110-BED0-78CF4F1B8AAA}"/>
    <cellStyle name="Accent1 - 20% 8 3" xfId="14321" xr:uid="{76402013-0281-4808-A201-FC795576B782}"/>
    <cellStyle name="Accent1 - 20% 8 3 2" xfId="20962" xr:uid="{34E948B8-98B4-4F3D-B481-0764ACCFDFC4}"/>
    <cellStyle name="Accent1 - 20% 8 4" xfId="17611" xr:uid="{4AE21662-282B-4D00-B414-6082DABB0DE4}"/>
    <cellStyle name="Accent1 - 20% 8 5" xfId="23402" xr:uid="{6B1F1898-2567-48AD-8845-13547437A8AC}"/>
    <cellStyle name="Accent1 - 20% 8 6" xfId="24537" xr:uid="{50B7CFEA-4E8B-4C27-A428-2689FFBA5AA6}"/>
    <cellStyle name="Accent1 - 20% 9" xfId="10920" xr:uid="{41B0228A-5AC6-4A74-8799-550389E939A2}"/>
    <cellStyle name="Accent1 - 20% 9 2" xfId="14852" xr:uid="{B5805D6F-9FF2-4E1C-9486-165BF864D55A}"/>
    <cellStyle name="Accent1 - 20% 9 2 2" xfId="21493" xr:uid="{85E245D4-E59C-4F69-8C46-FE1B6C4C22EA}"/>
    <cellStyle name="Accent1 - 20% 9 3" xfId="18142" xr:uid="{8AFDDB50-A240-45B2-8DAB-35AAAD415284}"/>
    <cellStyle name="Accent1 - 20% 9 4" xfId="25057" xr:uid="{D96D8F91-E505-4F9A-86D4-CF5728102FEB}"/>
    <cellStyle name="Accent1 - 40%" xfId="1699" xr:uid="{B3E297D1-3710-40AD-AEB6-373B930D7DAE}"/>
    <cellStyle name="Accent1 - 40% 10" xfId="13321" xr:uid="{79BF8624-F3C2-42B1-82FC-2EC369C5FDA4}"/>
    <cellStyle name="Accent1 - 40% 10 2" xfId="19962" xr:uid="{51E523B8-9BFC-4F04-AA71-325C583FFD9D}"/>
    <cellStyle name="Accent1 - 40% 11" xfId="16611" xr:uid="{431D399D-4935-4C05-954E-0BEE367A41DA}"/>
    <cellStyle name="Accent1 - 40% 12" xfId="23014" xr:uid="{AD23037A-5BD5-4180-BA9F-C7104C5195FF}"/>
    <cellStyle name="Accent1 - 40% 13" xfId="24159" xr:uid="{9AFEB473-458D-4F91-821A-A864480E25EF}"/>
    <cellStyle name="Accent1 - 40% 14" xfId="5749" xr:uid="{C15C9A69-768A-47C8-9121-F1BDA34435FE}"/>
    <cellStyle name="Accent1 - 40% 2" xfId="5750" xr:uid="{3F549E50-2D3E-47D4-897A-2B46F47D9D4A}"/>
    <cellStyle name="Accent1 - 40% 2 10" xfId="24160" xr:uid="{06FEDB1D-C983-411A-B735-69100D3C72D4}"/>
    <cellStyle name="Accent1 - 40% 2 2" xfId="5751" xr:uid="{C0B30747-5AA7-4FC2-898B-61C1939EC26B}"/>
    <cellStyle name="Accent1 - 40% 2 2 2" xfId="8898" xr:uid="{9098E76C-D22C-4502-B819-57F6012E034B}"/>
    <cellStyle name="Accent1 - 40% 2 2 3" xfId="10084" xr:uid="{B4F59FC7-A627-4F8B-B2F4-9154E777EDFA}"/>
    <cellStyle name="Accent1 - 40% 2 2 3 2" xfId="11933" xr:uid="{16947DEF-3466-4BBD-95BA-7C08A4D7B5BE}"/>
    <cellStyle name="Accent1 - 40% 2 2 3 2 2" xfId="15865" xr:uid="{6BF2AD7A-78C4-4F35-AE25-A017E91691DF}"/>
    <cellStyle name="Accent1 - 40% 2 2 3 2 2 2" xfId="22506" xr:uid="{DAB73F65-AD6D-427D-AA98-0EC4378CA704}"/>
    <cellStyle name="Accent1 - 40% 2 2 3 2 3" xfId="19155" xr:uid="{1CB15506-5223-4BD8-BE6B-71590EA8DDF8}"/>
    <cellStyle name="Accent1 - 40% 2 2 3 2 4" xfId="25431" xr:uid="{2C97D4EF-C9B3-40B5-AF2D-F2939F56279E}"/>
    <cellStyle name="Accent1 - 40% 2 2 3 3" xfId="14331" xr:uid="{D7FB8E47-3167-4764-A0EC-E0C9BC9BB69E}"/>
    <cellStyle name="Accent1 - 40% 2 2 3 3 2" xfId="20972" xr:uid="{8B0E892A-636E-49C6-887A-BA1F67B86B54}"/>
    <cellStyle name="Accent1 - 40% 2 2 3 4" xfId="17621" xr:uid="{86309244-A226-4B4C-BD9B-795FD9002F21}"/>
    <cellStyle name="Accent1 - 40% 2 2 3 5" xfId="23412" xr:uid="{04149960-4EFC-41D8-91B3-66E654A8F37F}"/>
    <cellStyle name="Accent1 - 40% 2 2 3 6" xfId="24547" xr:uid="{C6F2F341-DE32-486E-9E86-1D026FBAF449}"/>
    <cellStyle name="Accent1 - 40% 2 2 4" xfId="10930" xr:uid="{10BD920B-4365-4EC0-9CE0-144404C6AAC3}"/>
    <cellStyle name="Accent1 - 40% 2 2 4 2" xfId="14862" xr:uid="{5987C5FF-01DF-4B2D-9B63-C0892BE74B97}"/>
    <cellStyle name="Accent1 - 40% 2 2 4 2 2" xfId="21503" xr:uid="{6C816E2D-F03C-4988-8831-C60F71A04A64}"/>
    <cellStyle name="Accent1 - 40% 2 2 4 3" xfId="18152" xr:uid="{B8BC7A77-42B3-4DC8-8CBB-7E2123DA1881}"/>
    <cellStyle name="Accent1 - 40% 2 2 4 4" xfId="25067" xr:uid="{01F97C2D-3B70-4A60-9297-93B30F2BAF03}"/>
    <cellStyle name="Accent1 - 40% 2 2 5" xfId="13323" xr:uid="{1E4DE9BF-DE65-4825-9856-95A8DD027278}"/>
    <cellStyle name="Accent1 - 40% 2 2 5 2" xfId="19964" xr:uid="{38A0B064-DBAE-43CF-AD63-26BFA0B07ED9}"/>
    <cellStyle name="Accent1 - 40% 2 2 6" xfId="16613" xr:uid="{E792F087-2AFC-4E2D-AC1B-85713DD1B58F}"/>
    <cellStyle name="Accent1 - 40% 2 2 7" xfId="23016" xr:uid="{173A01D9-0F29-4229-A1EE-A69D82DB3D51}"/>
    <cellStyle name="Accent1 - 40% 2 2 8" xfId="24161" xr:uid="{FAEFDE60-CEE6-454E-A182-F162DE4145B9}"/>
    <cellStyle name="Accent1 - 40% 2 3" xfId="5752" xr:uid="{7C499010-36E3-4306-9CED-4DC40FFD3941}"/>
    <cellStyle name="Accent1 - 40% 2 3 2" xfId="8899" xr:uid="{FA873B43-0E41-42FD-9C0E-D0CDEA5631E4}"/>
    <cellStyle name="Accent1 - 40% 2 3 3" xfId="10085" xr:uid="{D6A00B97-ED8D-4843-A0F3-7BCAC4FB50CA}"/>
    <cellStyle name="Accent1 - 40% 2 3 3 2" xfId="11934" xr:uid="{4946D2FA-59D7-4BBE-A9F5-74875384645B}"/>
    <cellStyle name="Accent1 - 40% 2 3 3 2 2" xfId="15866" xr:uid="{4CF593E3-5477-46F3-9EC5-7A42F31B26E2}"/>
    <cellStyle name="Accent1 - 40% 2 3 3 2 2 2" xfId="22507" xr:uid="{77BDDD2A-953C-4E4B-952C-ED67695DFB81}"/>
    <cellStyle name="Accent1 - 40% 2 3 3 2 3" xfId="19156" xr:uid="{6ED30B2E-70A8-4E12-8533-EA80ADDCA330}"/>
    <cellStyle name="Accent1 - 40% 2 3 3 2 4" xfId="25432" xr:uid="{2402AF29-62BB-4FDC-A269-00699EC77893}"/>
    <cellStyle name="Accent1 - 40% 2 3 3 3" xfId="14332" xr:uid="{B11F43FB-0A64-44F4-B28B-7C76ACF1B5A0}"/>
    <cellStyle name="Accent1 - 40% 2 3 3 3 2" xfId="20973" xr:uid="{0C10474C-1B02-4193-AA77-420D73F9CAF5}"/>
    <cellStyle name="Accent1 - 40% 2 3 3 4" xfId="17622" xr:uid="{BA303458-A870-4E9F-A66D-B3429B83F273}"/>
    <cellStyle name="Accent1 - 40% 2 3 3 5" xfId="23413" xr:uid="{F6DB6046-0F37-44FC-9670-D1050DF480AD}"/>
    <cellStyle name="Accent1 - 40% 2 3 3 6" xfId="24548" xr:uid="{81612CAF-1E93-49BC-8E91-38A3226315CC}"/>
    <cellStyle name="Accent1 - 40% 2 3 4" xfId="10931" xr:uid="{B79DBC67-9520-4865-9172-449509709C47}"/>
    <cellStyle name="Accent1 - 40% 2 3 4 2" xfId="14863" xr:uid="{AC1D80B4-EA9B-4FE7-9A16-0864E459586A}"/>
    <cellStyle name="Accent1 - 40% 2 3 4 2 2" xfId="21504" xr:uid="{9D1BD88A-C192-4F70-9B79-06C46EEBD338}"/>
    <cellStyle name="Accent1 - 40% 2 3 4 3" xfId="18153" xr:uid="{2B79ABD6-921F-4A4A-BE46-E7CC9F73FBEE}"/>
    <cellStyle name="Accent1 - 40% 2 3 4 4" xfId="25068" xr:uid="{778BD708-B5A3-4BE1-80F1-D68007289492}"/>
    <cellStyle name="Accent1 - 40% 2 3 5" xfId="13324" xr:uid="{79522920-0BA9-452A-A3B9-6C411914F521}"/>
    <cellStyle name="Accent1 - 40% 2 3 5 2" xfId="19965" xr:uid="{3BD30BD8-4AD5-429D-99C3-8D5EA55F65FD}"/>
    <cellStyle name="Accent1 - 40% 2 3 6" xfId="16614" xr:uid="{8CF6204E-8802-4318-841D-50484980CAEE}"/>
    <cellStyle name="Accent1 - 40% 2 3 7" xfId="23017" xr:uid="{06D2E73C-8CDF-460E-B4E8-AD7E33A31F4E}"/>
    <cellStyle name="Accent1 - 40% 2 3 8" xfId="24162" xr:uid="{36CC129D-2680-454F-8554-FE2727EF6AA6}"/>
    <cellStyle name="Accent1 - 40% 2 4" xfId="8897" xr:uid="{28F69EFA-3791-429A-AD27-DE96C31AD8AF}"/>
    <cellStyle name="Accent1 - 40% 2 5" xfId="10083" xr:uid="{5E55C619-5BBD-4812-81E0-87E86D6FCCFB}"/>
    <cellStyle name="Accent1 - 40% 2 5 2" xfId="11932" xr:uid="{1F271FDE-AB88-4F8F-95EB-F916B430E99A}"/>
    <cellStyle name="Accent1 - 40% 2 5 2 2" xfId="15864" xr:uid="{98A2AB0C-1728-461F-9437-BEA8BDC00B0E}"/>
    <cellStyle name="Accent1 - 40% 2 5 2 2 2" xfId="22505" xr:uid="{1BC78B7A-EFDE-4547-A239-9D76FD977A3E}"/>
    <cellStyle name="Accent1 - 40% 2 5 2 3" xfId="19154" xr:uid="{54E179F0-668C-4BB3-9409-4F72A08F75E1}"/>
    <cellStyle name="Accent1 - 40% 2 5 2 4" xfId="25430" xr:uid="{1EC9D870-DFB3-4BBA-A0DB-3870EBF313F8}"/>
    <cellStyle name="Accent1 - 40% 2 5 3" xfId="14330" xr:uid="{3FF4A090-1EB0-46F0-BE4E-9071FB4772DE}"/>
    <cellStyle name="Accent1 - 40% 2 5 3 2" xfId="20971" xr:uid="{70C3132F-3A10-4262-9D1D-AF26F9E53A27}"/>
    <cellStyle name="Accent1 - 40% 2 5 4" xfId="17620" xr:uid="{CD6CD4E6-B64E-448F-8671-D6506176493C}"/>
    <cellStyle name="Accent1 - 40% 2 5 5" xfId="23411" xr:uid="{0C0366CB-888A-4B52-8164-82F9EC097C42}"/>
    <cellStyle name="Accent1 - 40% 2 5 6" xfId="24546" xr:uid="{79246074-FFEB-4D3B-9BEA-F25124BE8AA7}"/>
    <cellStyle name="Accent1 - 40% 2 6" xfId="10929" xr:uid="{339E044B-FF23-4C60-AF8C-F9FAC2C4148F}"/>
    <cellStyle name="Accent1 - 40% 2 6 2" xfId="14861" xr:uid="{FD3F2C31-E520-4B9F-AF4F-09A5F5510A6F}"/>
    <cellStyle name="Accent1 - 40% 2 6 2 2" xfId="21502" xr:uid="{30E68E90-875B-4EC0-915C-38CF17A9A9C6}"/>
    <cellStyle name="Accent1 - 40% 2 6 3" xfId="18151" xr:uid="{7D07B63E-D452-44A1-8B12-78A5E6821C88}"/>
    <cellStyle name="Accent1 - 40% 2 6 4" xfId="25066" xr:uid="{13F51A02-6056-4C36-A655-89E5B462D122}"/>
    <cellStyle name="Accent1 - 40% 2 7" xfId="13322" xr:uid="{86379342-D5AD-4142-8018-D748EE42493D}"/>
    <cellStyle name="Accent1 - 40% 2 7 2" xfId="19963" xr:uid="{C86A41A0-C617-445C-9982-6C7D97F94077}"/>
    <cellStyle name="Accent1 - 40% 2 8" xfId="16612" xr:uid="{5469BF71-04DD-41B1-A14F-90F080BECF4A}"/>
    <cellStyle name="Accent1 - 40% 2 9" xfId="23015" xr:uid="{E7CAFEDA-BBF8-4C30-B1AE-595E13C9D975}"/>
    <cellStyle name="Accent1 - 40% 3" xfId="5753" xr:uid="{4437F3A4-CFBF-4FD2-B936-309867A76F58}"/>
    <cellStyle name="Accent1 - 40% 3 2" xfId="8900" xr:uid="{B71A1AF0-83BE-4DC5-85B8-6F4EBBD49529}"/>
    <cellStyle name="Accent1 - 40% 3 3" xfId="10086" xr:uid="{1F1F653F-F265-4764-9825-F4B8E3C5F3E5}"/>
    <cellStyle name="Accent1 - 40% 3 3 2" xfId="11935" xr:uid="{AABA9988-1E69-4F7B-AAFF-B45729527515}"/>
    <cellStyle name="Accent1 - 40% 3 3 2 2" xfId="15867" xr:uid="{2CA46961-F70A-45CF-A086-ED2661370CBB}"/>
    <cellStyle name="Accent1 - 40% 3 3 2 2 2" xfId="22508" xr:uid="{794D7C33-37E3-4AAA-BBFC-2456BC22DAE7}"/>
    <cellStyle name="Accent1 - 40% 3 3 2 3" xfId="19157" xr:uid="{8E4FDFA1-69F4-4DC2-B4F3-2C86887C3BAE}"/>
    <cellStyle name="Accent1 - 40% 3 3 2 4" xfId="25433" xr:uid="{8317FA53-D479-4D79-94F9-F3B08C03463B}"/>
    <cellStyle name="Accent1 - 40% 3 3 3" xfId="14333" xr:uid="{29F9430D-610B-4740-9A07-4E0FEAFF3C04}"/>
    <cellStyle name="Accent1 - 40% 3 3 3 2" xfId="20974" xr:uid="{19141520-8D65-4B9F-B6FF-192035D1CBDC}"/>
    <cellStyle name="Accent1 - 40% 3 3 4" xfId="17623" xr:uid="{FFF2F1FD-CF56-416B-ADA5-CA2DD58E7930}"/>
    <cellStyle name="Accent1 - 40% 3 3 5" xfId="23414" xr:uid="{52EF8F52-32C7-48F1-8AA9-85999DF9187F}"/>
    <cellStyle name="Accent1 - 40% 3 3 6" xfId="24549" xr:uid="{0977F45B-0CC6-4480-BE9C-AD2E6C5484FE}"/>
    <cellStyle name="Accent1 - 40% 3 4" xfId="10932" xr:uid="{8E065972-9999-453D-9F16-B4E8F562C75C}"/>
    <cellStyle name="Accent1 - 40% 3 4 2" xfId="14864" xr:uid="{C7BBCF3C-D38C-41F3-9DD1-71049FE06313}"/>
    <cellStyle name="Accent1 - 40% 3 4 2 2" xfId="21505" xr:uid="{4A019F9E-5EDD-4405-A1AD-362B407D50DA}"/>
    <cellStyle name="Accent1 - 40% 3 4 3" xfId="18154" xr:uid="{0E5726D9-E093-4F0E-8681-33122197CECC}"/>
    <cellStyle name="Accent1 - 40% 3 4 4" xfId="25069" xr:uid="{A9B225A3-DB2B-455B-B4B3-DC3EC032413D}"/>
    <cellStyle name="Accent1 - 40% 3 5" xfId="13325" xr:uid="{09CA8C12-36A3-4B8B-BD4D-52FE6C707EE3}"/>
    <cellStyle name="Accent1 - 40% 3 5 2" xfId="19966" xr:uid="{6144DC8B-F711-44F9-AEF0-8A289A20C758}"/>
    <cellStyle name="Accent1 - 40% 3 6" xfId="16615" xr:uid="{8360CEA1-2072-43AF-BEE9-2203F98ECEAD}"/>
    <cellStyle name="Accent1 - 40% 3 7" xfId="23018" xr:uid="{1D8C01D0-20C7-4FF2-AFE6-58E4580B4262}"/>
    <cellStyle name="Accent1 - 40% 3 8" xfId="24163" xr:uid="{876728D2-0430-4BE4-B79B-EEBAAC3F1C4A}"/>
    <cellStyle name="Accent1 - 40% 4" xfId="5754" xr:uid="{F1AF4DBD-80F5-4CA1-BB06-5CC2C449032B}"/>
    <cellStyle name="Accent1 - 40% 4 2" xfId="8901" xr:uid="{B0B4A2F2-A81F-4E7B-80D0-00E904CD3D87}"/>
    <cellStyle name="Accent1 - 40% 4 3" xfId="10087" xr:uid="{AC59EA60-5481-4A4E-841D-D3E717355230}"/>
    <cellStyle name="Accent1 - 40% 4 3 2" xfId="11936" xr:uid="{626148D6-F2D4-411C-8348-70A5018E148A}"/>
    <cellStyle name="Accent1 - 40% 4 3 2 2" xfId="15868" xr:uid="{D9FE14FA-F1B8-4FE1-A196-4A4F46051A7B}"/>
    <cellStyle name="Accent1 - 40% 4 3 2 2 2" xfId="22509" xr:uid="{3B0D1925-A703-4880-AEE7-B39149D4CFC8}"/>
    <cellStyle name="Accent1 - 40% 4 3 2 3" xfId="19158" xr:uid="{48C1ED5B-2CDE-482C-8203-A9D4851C69FA}"/>
    <cellStyle name="Accent1 - 40% 4 3 2 4" xfId="25434" xr:uid="{5E248CD8-D1EA-420D-ADFC-600103F32D85}"/>
    <cellStyle name="Accent1 - 40% 4 3 3" xfId="14334" xr:uid="{05A1C189-89B2-4F4F-AFA9-A94662AF33F5}"/>
    <cellStyle name="Accent1 - 40% 4 3 3 2" xfId="20975" xr:uid="{EBC6A981-C0EC-4571-8FAF-243B116B7EAE}"/>
    <cellStyle name="Accent1 - 40% 4 3 4" xfId="17624" xr:uid="{895CCDCD-D141-44BE-AA1A-8DCB2E22B98D}"/>
    <cellStyle name="Accent1 - 40% 4 3 5" xfId="23415" xr:uid="{C264C723-F433-4282-9022-45437A8C39AF}"/>
    <cellStyle name="Accent1 - 40% 4 3 6" xfId="24550" xr:uid="{ACBB05DC-8A99-418E-B34B-02E76D4E54E2}"/>
    <cellStyle name="Accent1 - 40% 4 4" xfId="10933" xr:uid="{F76E8BD8-3B2C-40D2-879A-0E2C88CBB95A}"/>
    <cellStyle name="Accent1 - 40% 4 4 2" xfId="14865" xr:uid="{81412544-BA73-4F0B-943A-F5917019A2F2}"/>
    <cellStyle name="Accent1 - 40% 4 4 2 2" xfId="21506" xr:uid="{5E780FEC-77A4-42BF-A426-2C7A2A4BF4AE}"/>
    <cellStyle name="Accent1 - 40% 4 4 3" xfId="18155" xr:uid="{B89F2BD4-43FF-43B8-94E2-B596B842D59B}"/>
    <cellStyle name="Accent1 - 40% 4 4 4" xfId="25070" xr:uid="{B37C063E-BF00-48B9-BB10-08ADA9FB5CE4}"/>
    <cellStyle name="Accent1 - 40% 4 5" xfId="13326" xr:uid="{1102F39C-7847-4662-983B-AB11AEBBA842}"/>
    <cellStyle name="Accent1 - 40% 4 5 2" xfId="19967" xr:uid="{39569F4A-CBA2-4BAC-A0C6-1511E1DA8E4E}"/>
    <cellStyle name="Accent1 - 40% 4 6" xfId="16616" xr:uid="{4A227A6B-97CA-486F-A0C0-78A91A2D2FEE}"/>
    <cellStyle name="Accent1 - 40% 4 7" xfId="23019" xr:uid="{011E116B-7930-4299-8529-5F0291FC8095}"/>
    <cellStyle name="Accent1 - 40% 4 8" xfId="24164" xr:uid="{7321603F-6D26-45D7-898A-F1AA9FE2DBAD}"/>
    <cellStyle name="Accent1 - 40% 5" xfId="5755" xr:uid="{C39D1BFF-D175-443E-9892-7ACE742FCFD1}"/>
    <cellStyle name="Accent1 - 40% 5 2" xfId="8902" xr:uid="{706ECC5B-ACAB-42F2-B8F9-D96C98199B3F}"/>
    <cellStyle name="Accent1 - 40% 5 3" xfId="10088" xr:uid="{1EE95AFC-A22F-48B0-B9BA-CCE497A3C4D4}"/>
    <cellStyle name="Accent1 - 40% 5 3 2" xfId="11937" xr:uid="{AAC48100-71B7-4342-9537-C3EAB27BDF83}"/>
    <cellStyle name="Accent1 - 40% 5 3 2 2" xfId="15869" xr:uid="{88FCDEF6-443A-41B0-9049-415BF485919C}"/>
    <cellStyle name="Accent1 - 40% 5 3 2 2 2" xfId="22510" xr:uid="{34C6971F-EA1D-4287-B3A5-A6521AF552C3}"/>
    <cellStyle name="Accent1 - 40% 5 3 2 3" xfId="19159" xr:uid="{87FB48A3-B48A-4883-AC95-58EBC31BDD3B}"/>
    <cellStyle name="Accent1 - 40% 5 3 2 4" xfId="25435" xr:uid="{3B47D6F4-A0E5-4971-86BC-94BB09763A2F}"/>
    <cellStyle name="Accent1 - 40% 5 3 3" xfId="14335" xr:uid="{98109BF9-9BCE-4A34-B0DF-CCE0F4EE9F64}"/>
    <cellStyle name="Accent1 - 40% 5 3 3 2" xfId="20976" xr:uid="{E0CCBA22-D083-4A23-8BB5-779A08056DE4}"/>
    <cellStyle name="Accent1 - 40% 5 3 4" xfId="17625" xr:uid="{CDBC0CFE-853B-476F-80F6-013AB1F8E8C8}"/>
    <cellStyle name="Accent1 - 40% 5 3 5" xfId="23416" xr:uid="{1C2DCD2F-86C6-4EA1-AB75-5AAC37A405BD}"/>
    <cellStyle name="Accent1 - 40% 5 3 6" xfId="24551" xr:uid="{BD21B6FB-2A6C-4E0B-AC4C-56721C4F0782}"/>
    <cellStyle name="Accent1 - 40% 5 4" xfId="10934" xr:uid="{DD0667DB-233C-42AA-A309-A239289AD0B0}"/>
    <cellStyle name="Accent1 - 40% 5 4 2" xfId="14866" xr:uid="{7446021E-CE11-4030-9400-DFD034825922}"/>
    <cellStyle name="Accent1 - 40% 5 4 2 2" xfId="21507" xr:uid="{01732275-38B4-41CF-B6E6-91F6FAA08975}"/>
    <cellStyle name="Accent1 - 40% 5 4 3" xfId="18156" xr:uid="{49F99A12-D77C-40BD-B2FF-18220BCB1A96}"/>
    <cellStyle name="Accent1 - 40% 5 4 4" xfId="25071" xr:uid="{39A7FFC7-FA43-4148-89D4-D8D89B2BD7B0}"/>
    <cellStyle name="Accent1 - 40% 5 5" xfId="13327" xr:uid="{74AC24C2-E799-4091-9E15-F5B77552F525}"/>
    <cellStyle name="Accent1 - 40% 5 5 2" xfId="19968" xr:uid="{82D3F14F-6727-4F4C-874A-DDB85F867D9C}"/>
    <cellStyle name="Accent1 - 40% 5 6" xfId="16617" xr:uid="{B6E48076-4249-475F-B0D8-B50F70106D4E}"/>
    <cellStyle name="Accent1 - 40% 5 7" xfId="23020" xr:uid="{AD78EADF-4617-4188-9303-68FF037FE01F}"/>
    <cellStyle name="Accent1 - 40% 5 8" xfId="24165" xr:uid="{05522DBD-FACE-4F36-B2E7-4DE947F23FAB}"/>
    <cellStyle name="Accent1 - 40% 6" xfId="5756" xr:uid="{4DDA0073-2634-4365-8346-703A419E8F3C}"/>
    <cellStyle name="Accent1 - 40% 6 2" xfId="8903" xr:uid="{C940DDCD-6156-41D4-AF0E-5E2643C6F7BE}"/>
    <cellStyle name="Accent1 - 40% 6 3" xfId="10089" xr:uid="{74D4205F-BE5A-4F39-8ACE-3854F643263A}"/>
    <cellStyle name="Accent1 - 40% 6 3 2" xfId="11938" xr:uid="{5CB1228D-0268-459D-BBA8-72FF70D9AACF}"/>
    <cellStyle name="Accent1 - 40% 6 3 2 2" xfId="15870" xr:uid="{4538F39A-3A63-473B-88D8-5A787F7C98DD}"/>
    <cellStyle name="Accent1 - 40% 6 3 2 2 2" xfId="22511" xr:uid="{5C1869BE-F1BD-4F6A-A840-CAC1CBBA399D}"/>
    <cellStyle name="Accent1 - 40% 6 3 2 3" xfId="19160" xr:uid="{8DA2C95F-EE0A-44C7-8C5E-7C3651F1D91C}"/>
    <cellStyle name="Accent1 - 40% 6 3 2 4" xfId="25436" xr:uid="{77DC3748-5AB8-40BE-96BE-CFDAC91E7C92}"/>
    <cellStyle name="Accent1 - 40% 6 3 3" xfId="14336" xr:uid="{AB1B422A-A950-4074-A6E9-DD0B09993700}"/>
    <cellStyle name="Accent1 - 40% 6 3 3 2" xfId="20977" xr:uid="{7A058DA1-62A9-4A35-8F65-1540862A65F5}"/>
    <cellStyle name="Accent1 - 40% 6 3 4" xfId="17626" xr:uid="{D50AE936-66AF-48A4-AA69-52F016E88846}"/>
    <cellStyle name="Accent1 - 40% 6 3 5" xfId="23417" xr:uid="{5409A8D0-2D8A-44FC-AC13-DA745468EB0C}"/>
    <cellStyle name="Accent1 - 40% 6 3 6" xfId="24552" xr:uid="{788BF4E6-84C4-4A86-8143-26FF4C1B5205}"/>
    <cellStyle name="Accent1 - 40% 6 4" xfId="10935" xr:uid="{9603F878-9CE9-4B7E-B1E9-C98D6711403C}"/>
    <cellStyle name="Accent1 - 40% 6 4 2" xfId="14867" xr:uid="{2C74F4CE-8B87-4BF5-9C4C-D4F22E9FD258}"/>
    <cellStyle name="Accent1 - 40% 6 4 2 2" xfId="21508" xr:uid="{122E6CC6-C019-4EA5-A0C8-A41792F5812A}"/>
    <cellStyle name="Accent1 - 40% 6 4 3" xfId="18157" xr:uid="{40B0BB26-5E89-4F75-BBD7-55CBD3CC3FBE}"/>
    <cellStyle name="Accent1 - 40% 6 4 4" xfId="25072" xr:uid="{7F2DB776-9A15-4472-9860-08622E76E824}"/>
    <cellStyle name="Accent1 - 40% 6 5" xfId="13328" xr:uid="{94D3C97B-7627-4DEF-ACCC-E021F7118377}"/>
    <cellStyle name="Accent1 - 40% 6 5 2" xfId="19969" xr:uid="{24E9CC88-4A80-403F-B230-C60E82B49527}"/>
    <cellStyle name="Accent1 - 40% 6 6" xfId="16618" xr:uid="{3D5FEA99-515A-4EDF-9BC2-FCB1847B4E0D}"/>
    <cellStyle name="Accent1 - 40% 6 7" xfId="23021" xr:uid="{1F3013AF-246E-4F9E-BE8B-DF551C45B7C1}"/>
    <cellStyle name="Accent1 - 40% 6 8" xfId="24166" xr:uid="{66F15AC5-B804-41C5-A517-B8FAB3EA1DAA}"/>
    <cellStyle name="Accent1 - 40% 7" xfId="8896" xr:uid="{6E0CB9D5-01BF-413E-9D29-3660B0C5BF95}"/>
    <cellStyle name="Accent1 - 40% 8" xfId="10082" xr:uid="{81FAA643-EDF2-48C2-A267-ADD234914A29}"/>
    <cellStyle name="Accent1 - 40% 8 2" xfId="11931" xr:uid="{8FC66667-625B-43BF-938A-0ED3851A280C}"/>
    <cellStyle name="Accent1 - 40% 8 2 2" xfId="15863" xr:uid="{A65CD478-F3E4-4786-A337-740861C384B7}"/>
    <cellStyle name="Accent1 - 40% 8 2 2 2" xfId="22504" xr:uid="{0AB36E36-054F-4E33-9EAB-E637BFE664D9}"/>
    <cellStyle name="Accent1 - 40% 8 2 3" xfId="19153" xr:uid="{269EC9E9-2109-4DB5-A2DE-FDBB84DC939B}"/>
    <cellStyle name="Accent1 - 40% 8 2 4" xfId="25429" xr:uid="{2BE75C42-6228-4C38-8972-0EA08188856D}"/>
    <cellStyle name="Accent1 - 40% 8 3" xfId="14329" xr:uid="{852B6FE1-12FD-446D-B79A-6DF7F3480132}"/>
    <cellStyle name="Accent1 - 40% 8 3 2" xfId="20970" xr:uid="{98D6AB3F-3395-4C36-871A-4EEBF2735BB8}"/>
    <cellStyle name="Accent1 - 40% 8 4" xfId="17619" xr:uid="{6149F759-636E-4286-8760-02BEC88B6558}"/>
    <cellStyle name="Accent1 - 40% 8 5" xfId="23410" xr:uid="{54A89F19-51FD-4A76-A886-5F87FC84EDC2}"/>
    <cellStyle name="Accent1 - 40% 8 6" xfId="24545" xr:uid="{659996CC-BA19-4B73-8BE4-69CF2FF65F2D}"/>
    <cellStyle name="Accent1 - 40% 9" xfId="10928" xr:uid="{BDE7C3A1-6397-4CA9-9800-DC9E3D38220F}"/>
    <cellStyle name="Accent1 - 40% 9 2" xfId="14860" xr:uid="{38CD3CBB-A80E-431F-B128-BB099834860D}"/>
    <cellStyle name="Accent1 - 40% 9 2 2" xfId="21501" xr:uid="{518738E8-F694-40F6-954C-F763D2FC6F9D}"/>
    <cellStyle name="Accent1 - 40% 9 3" xfId="18150" xr:uid="{66C6B032-55C5-4F2C-A675-A2EA2DB6FB98}"/>
    <cellStyle name="Accent1 - 40% 9 4" xfId="25065" xr:uid="{1A628CA8-870B-4E11-8119-BD4B264B8048}"/>
    <cellStyle name="Accent1 - 60%" xfId="1700" xr:uid="{3359C2AA-9988-4B3D-ABF0-149F740CE743}"/>
    <cellStyle name="Accent1 - 60% 2" xfId="8904" xr:uid="{3AF6F17C-A0A7-4C54-A83C-22D58CD5F240}"/>
    <cellStyle name="Accent1 - 60% 3" xfId="5757" xr:uid="{633EF83D-9BDE-4B6D-BDAE-256490AD07CF}"/>
    <cellStyle name="Accent1 10" xfId="3819" xr:uid="{900C0483-1500-4E88-AFD2-07B67C99A6F7}"/>
    <cellStyle name="Accent1 10 2" xfId="5758" xr:uid="{57618FEC-6406-4ADE-9518-625C5467F22C}"/>
    <cellStyle name="Accent1 100" xfId="5759" xr:uid="{E3E91C5A-C471-4477-B981-0276337B7D6B}"/>
    <cellStyle name="Accent1 100 2" xfId="8905" xr:uid="{08FC44A2-F38D-46ED-B9C0-1029E07856E4}"/>
    <cellStyle name="Accent1 101" xfId="5760" xr:uid="{35E50694-705A-4B02-AC1C-62CFF6D05A66}"/>
    <cellStyle name="Accent1 101 2" xfId="8906" xr:uid="{DDA5200D-3F49-4342-BD62-477BDAAE7939}"/>
    <cellStyle name="Accent1 102" xfId="5761" xr:uid="{6AE23945-4431-4C0D-8F7C-3B2D9408A2A1}"/>
    <cellStyle name="Accent1 102 2" xfId="8907" xr:uid="{0BA0D4E2-DFE5-40CD-8F8A-B2D4C85D8507}"/>
    <cellStyle name="Accent1 103" xfId="5762" xr:uid="{B9468C69-D292-4E7F-8BEA-48D83B901C41}"/>
    <cellStyle name="Accent1 103 2" xfId="8908" xr:uid="{EFABA5B1-9C7B-4D40-A7DD-2C0E57B67A1F}"/>
    <cellStyle name="Accent1 104" xfId="5763" xr:uid="{05F5F12F-EF45-44F9-ADD9-D657DDF610B8}"/>
    <cellStyle name="Accent1 104 2" xfId="8909" xr:uid="{66006A7E-D816-4F55-8C3C-B06ADABEEC10}"/>
    <cellStyle name="Accent1 105" xfId="5764" xr:uid="{EB76303A-F7B5-4CC5-9F2F-7CEAF5825436}"/>
    <cellStyle name="Accent1 105 2" xfId="8910" xr:uid="{1D748D51-F8FD-40E4-AD3E-027106A6C71F}"/>
    <cellStyle name="Accent1 106" xfId="5765" xr:uid="{3E201112-047B-4F5B-AEB1-4534FAA25873}"/>
    <cellStyle name="Accent1 106 2" xfId="8911" xr:uid="{635A4490-3C28-4D36-9EA8-B4A4E0475422}"/>
    <cellStyle name="Accent1 107" xfId="5766" xr:uid="{3AD09CED-BFD4-43E3-8181-54E30D3FD8F0}"/>
    <cellStyle name="Accent1 107 2" xfId="8912" xr:uid="{CEA8F3BD-8936-4FB9-BF91-770E8D46A435}"/>
    <cellStyle name="Accent1 108" xfId="5767" xr:uid="{9BA8F503-C437-480B-A636-98DE5B8A7A8A}"/>
    <cellStyle name="Accent1 108 2" xfId="8913" xr:uid="{205F70DE-C356-4094-80EC-2EDAD715AC29}"/>
    <cellStyle name="Accent1 109" xfId="5768" xr:uid="{B361E331-C37E-447F-A48B-FF1CF7E970ED}"/>
    <cellStyle name="Accent1 109 2" xfId="8914" xr:uid="{3E75732E-B43A-43D7-8AB5-D3EA29EF8DFE}"/>
    <cellStyle name="Accent1 11" xfId="3820" xr:uid="{DB5B8D03-36BE-4845-A10F-3A408B12B7B2}"/>
    <cellStyle name="Accent1 11 2" xfId="5769" xr:uid="{F0A925FB-EBC0-4818-B7A9-D55EA6075AE3}"/>
    <cellStyle name="Accent1 110" xfId="5770" xr:uid="{0E61BD9C-E61F-4E33-82DC-AB44ED700E54}"/>
    <cellStyle name="Accent1 110 2" xfId="8915" xr:uid="{B09E7076-707E-4C14-9EA5-1AD6A286A7FC}"/>
    <cellStyle name="Accent1 111" xfId="5771" xr:uid="{B0FD5243-D512-40A5-8BF9-819EFDD2BCE1}"/>
    <cellStyle name="Accent1 111 2" xfId="8916" xr:uid="{C413D48F-A5B3-4697-8F4F-EDA1B6B4C15F}"/>
    <cellStyle name="Accent1 112" xfId="5772" xr:uid="{B4363648-A414-49CB-AB19-CC5F7C2DE642}"/>
    <cellStyle name="Accent1 112 2" xfId="8917" xr:uid="{D9FD00C0-422F-400C-82FD-79881477E20A}"/>
    <cellStyle name="Accent1 113" xfId="5773" xr:uid="{FBE478B3-5517-4B95-9AF6-461DB6FA3BD5}"/>
    <cellStyle name="Accent1 113 2" xfId="8918" xr:uid="{6CDFF443-D56B-469A-8906-CB7789539A86}"/>
    <cellStyle name="Accent1 114" xfId="5774" xr:uid="{3FBE15EE-B1EB-4BA7-91D7-291BAF1B202C}"/>
    <cellStyle name="Accent1 114 2" xfId="8919" xr:uid="{00B133AC-0905-48E6-B0C8-CBE2FB829D09}"/>
    <cellStyle name="Accent1 115" xfId="5775" xr:uid="{C86E15EB-F109-4559-AEFC-9CA058F6803A}"/>
    <cellStyle name="Accent1 115 2" xfId="8920" xr:uid="{A827896A-3EC8-4D45-9596-7CF50F51C194}"/>
    <cellStyle name="Accent1 116" xfId="5776" xr:uid="{D80B584B-2754-4BDA-8B8B-5AB8D7526B3F}"/>
    <cellStyle name="Accent1 116 2" xfId="8921" xr:uid="{6610FD07-01D2-47F8-B1D0-CBC31E567C67}"/>
    <cellStyle name="Accent1 117" xfId="5777" xr:uid="{50BCF590-C7CA-4875-9AAE-997EE9E0BE4B}"/>
    <cellStyle name="Accent1 117 2" xfId="8922" xr:uid="{EA820127-A372-4C09-8FFB-F6F86D653B83}"/>
    <cellStyle name="Accent1 118" xfId="5778" xr:uid="{103D00F4-809D-4456-83BE-A05446C5C202}"/>
    <cellStyle name="Accent1 118 2" xfId="8923" xr:uid="{2AF30606-90FA-4CBA-8101-4393257C0334}"/>
    <cellStyle name="Accent1 119" xfId="5779" xr:uid="{AECC4950-B732-4B2C-A27F-C0888FB2026F}"/>
    <cellStyle name="Accent1 119 2" xfId="8924" xr:uid="{39CD9A39-135B-498E-8C9B-02D1F8E84C12}"/>
    <cellStyle name="Accent1 12" xfId="3821" xr:uid="{806649D6-7CCB-4E62-9F5A-7A0F8D9A0512}"/>
    <cellStyle name="Accent1 12 2" xfId="5780" xr:uid="{6A511183-671F-4664-9EB9-50E64A46F4D1}"/>
    <cellStyle name="Accent1 120" xfId="5781" xr:uid="{CA44A863-9B0D-4741-ABE8-E1EB5DA607DF}"/>
    <cellStyle name="Accent1 120 2" xfId="8925" xr:uid="{2B8CA366-3524-4195-9FB1-A1F36EA2D9A2}"/>
    <cellStyle name="Accent1 121" xfId="5782" xr:uid="{ABD82994-640D-4DF1-835F-EFA0CF0F779B}"/>
    <cellStyle name="Accent1 121 2" xfId="8926" xr:uid="{BA279B80-BFC1-4B35-A064-9C5BB0ECEC91}"/>
    <cellStyle name="Accent1 122" xfId="5783" xr:uid="{A4FE9D79-BC18-49B4-9F87-E25ECEBA77C4}"/>
    <cellStyle name="Accent1 122 2" xfId="8927" xr:uid="{99D0E2BF-3CD6-4A7A-B7F8-1A05B755AE86}"/>
    <cellStyle name="Accent1 123" xfId="8680" xr:uid="{BC018C17-D76B-40E9-BFE4-E67244F52A04}"/>
    <cellStyle name="Accent1 124" xfId="8698" xr:uid="{B5C4A4A1-328A-41AF-8479-4A94D9755DBA}"/>
    <cellStyle name="Accent1 125" xfId="4927" xr:uid="{893B68E2-224D-4C96-8E50-7AAEC30D74F2}"/>
    <cellStyle name="Accent1 126" xfId="10441" xr:uid="{51E9A76A-1506-48F3-9C7E-378974383EF6}"/>
    <cellStyle name="Accent1 127" xfId="10468" xr:uid="{17592025-EDEE-41FE-9EA9-EE29CD2B4F53}"/>
    <cellStyle name="Accent1 128" xfId="10459" xr:uid="{AA76A74B-2373-424A-82B0-E89AFFBD26A7}"/>
    <cellStyle name="Accent1 129" xfId="10475" xr:uid="{7EEB2A92-CDE8-4462-9CCE-F71CE37A29D0}"/>
    <cellStyle name="Accent1 13" xfId="3822" xr:uid="{E0C53471-4803-4CDB-A3FF-F8C561516A44}"/>
    <cellStyle name="Accent1 13 2" xfId="5784" xr:uid="{77B49435-291F-46FF-BD1D-811D12E899A6}"/>
    <cellStyle name="Accent1 130" xfId="10464" xr:uid="{1986A985-53B9-45AE-A837-6863ED60C19A}"/>
    <cellStyle name="Accent1 131" xfId="10484" xr:uid="{C5DF0BC1-13B6-414C-AA89-98BB19C2E42D}"/>
    <cellStyle name="Accent1 132" xfId="10762" xr:uid="{48B154BC-55E2-46A8-8498-DFE9A555CF81}"/>
    <cellStyle name="Accent1 133" xfId="10788" xr:uid="{FD0436A6-EDD0-4453-82A4-25691D7BE638}"/>
    <cellStyle name="Accent1 134" xfId="10799" xr:uid="{1B178C80-ED16-4EDD-9AD0-8CD35B522C7C}"/>
    <cellStyle name="Accent1 135" xfId="10752" xr:uid="{D2C1E4AE-7C0E-473B-904B-BFE07A4985B2}"/>
    <cellStyle name="Accent1 136" xfId="10806" xr:uid="{5223600E-8218-4EF1-B90D-97F308AA3599}"/>
    <cellStyle name="Accent1 137" xfId="10844" xr:uid="{3E1FBA4C-C6B0-4635-9A30-974E5FD25C57}"/>
    <cellStyle name="Accent1 138" xfId="10865" xr:uid="{86520A6B-85C5-446C-8CF0-C15974A3ECDF}"/>
    <cellStyle name="Accent1 139" xfId="10850" xr:uid="{B4310A5D-6B03-464B-9FB5-788D117E585F}"/>
    <cellStyle name="Accent1 14" xfId="3823" xr:uid="{2C8A8B81-39CB-400B-B2C2-E6BF47154A67}"/>
    <cellStyle name="Accent1 14 2" xfId="5785" xr:uid="{EC39AFCA-DDEC-419A-8F05-40313B862CC7}"/>
    <cellStyle name="Accent1 140" xfId="10843" xr:uid="{0CF17C0E-15B9-4044-87E6-64247B1F649B}"/>
    <cellStyle name="Accent1 141" xfId="10880" xr:uid="{CF2F18E6-B41B-4947-9BB5-A0F7FA442495}"/>
    <cellStyle name="Accent1 142" xfId="12373" xr:uid="{E1521098-0314-4691-BDBE-598A23B1E2A7}"/>
    <cellStyle name="Accent1 143" xfId="12441" xr:uid="{5AFD2811-78D4-4F61-BDB3-181B1CC6DB7A}"/>
    <cellStyle name="Accent1 144" xfId="12506" xr:uid="{11E69A8C-CC65-4490-99DD-B7FE200C0F89}"/>
    <cellStyle name="Accent1 145" xfId="22926" xr:uid="{3DB14BDD-D27E-4415-A04B-FCEB099D0788}"/>
    <cellStyle name="Accent1 146" xfId="23794" xr:uid="{D89F1B23-0129-421D-9ECC-D288BB4045F3}"/>
    <cellStyle name="Accent1 147" xfId="23813" xr:uid="{D8076FAD-9FB2-47C1-A06F-9C20E3C70A7C}"/>
    <cellStyle name="Accent1 148" xfId="23785" xr:uid="{E689F368-7B9D-4170-947E-880E5B002502}"/>
    <cellStyle name="Accent1 149" xfId="23784" xr:uid="{E2FFA4BF-4BB1-45E4-9710-D801A7C6725E}"/>
    <cellStyle name="Accent1 15" xfId="3555" xr:uid="{D628A83B-4F67-49E0-BC0D-F09AFB25AE50}"/>
    <cellStyle name="Accent1 15 2" xfId="5786" xr:uid="{A6BA743E-4C63-4449-A7A8-99472F655E01}"/>
    <cellStyle name="Accent1 150" xfId="23793" xr:uid="{D99B65BD-4117-4E49-A8A7-D7611049C615}"/>
    <cellStyle name="Accent1 151" xfId="23852" xr:uid="{FC069FFA-68B9-4A2F-BE5F-8921C13C4734}"/>
    <cellStyle name="Accent1 152" xfId="23877" xr:uid="{28361FD7-BE95-4BDB-B563-10176AD54E9C}"/>
    <cellStyle name="Accent1 153" xfId="24046" xr:uid="{89E43C61-7A9B-433A-B3A7-87270C870E50}"/>
    <cellStyle name="Accent1 154" xfId="24064" xr:uid="{FCFC6A33-F9BE-43C8-98B3-89E8EC2F80FF}"/>
    <cellStyle name="Accent1 155" xfId="24129" xr:uid="{0A2CCF8F-9DBA-460A-88E0-49CB58394242}"/>
    <cellStyle name="Accent1 156" xfId="4505" xr:uid="{81B37C73-7CC6-4D6D-B161-485416111506}"/>
    <cellStyle name="Accent1 157" xfId="25784" xr:uid="{81C46C62-5B65-4B09-9B50-9479A5244E44}"/>
    <cellStyle name="Accent1 16" xfId="3224" xr:uid="{A75707B8-CEDC-43D6-A10F-372665C77980}"/>
    <cellStyle name="Accent1 16 2" xfId="5787" xr:uid="{CEAF26E8-7216-4B74-BB56-B9CE338167B0}"/>
    <cellStyle name="Accent1 17" xfId="3280" xr:uid="{DDE4D13F-26E5-4BBB-8E07-378A5C1AD169}"/>
    <cellStyle name="Accent1 17 2" xfId="5788" xr:uid="{946276A6-02C1-4DEF-8B93-B0DA5B4461A8}"/>
    <cellStyle name="Accent1 18" xfId="4453" xr:uid="{1778D8BD-C5B1-4B6E-9297-0BCCA5C234E5}"/>
    <cellStyle name="Accent1 18 2" xfId="8928" xr:uid="{4981BEBA-64F0-4243-AB4E-12021B00ECFE}"/>
    <cellStyle name="Accent1 19" xfId="4446" xr:uid="{929FA307-9A87-47BF-97A9-FCE4C9600280}"/>
    <cellStyle name="Accent1 19 2" xfId="8929" xr:uid="{353EC348-80E3-4696-81A5-EA57E04ED289}"/>
    <cellStyle name="Accent1 2" xfId="1701" xr:uid="{C08F41E8-FFB6-4745-8F50-CFC536C13B1D}"/>
    <cellStyle name="Accent1 2 2" xfId="1702" xr:uid="{B8070941-7218-446F-BBB9-31729C0D6DAB}"/>
    <cellStyle name="Accent1 2 2 2" xfId="5790" xr:uid="{667E7C20-4672-4E34-83FE-D7E57A2318B9}"/>
    <cellStyle name="Accent1 2 3" xfId="3824" xr:uid="{CE48D277-66DC-4E4A-8C26-B5C929DDAA4B}"/>
    <cellStyle name="Accent1 2 3 2" xfId="5791" xr:uid="{609A1875-F814-45CA-ABE5-B53FD17BC455}"/>
    <cellStyle name="Accent1 2 4" xfId="5789" xr:uid="{DEF6EA9F-A4FB-493A-B1D0-4AF0618F6213}"/>
    <cellStyle name="Accent1 2 4 2" xfId="12319" xr:uid="{01665360-A27F-4D34-96BF-E07733395E6F}"/>
    <cellStyle name="Accent1 20" xfId="5792" xr:uid="{464E08F1-8A7C-479F-AC6F-1325F3A602C9}"/>
    <cellStyle name="Accent1 20 2" xfId="8930" xr:uid="{F54C15A2-1B14-45C2-8017-5BA1D24912B7}"/>
    <cellStyle name="Accent1 21" xfId="5793" xr:uid="{290F5C5C-65F8-4715-95DA-B6C07D955F83}"/>
    <cellStyle name="Accent1 21 2" xfId="8931" xr:uid="{526E7D56-4A42-4B4D-BF77-C6479742B39E}"/>
    <cellStyle name="Accent1 22" xfId="5794" xr:uid="{84FCCEA8-5510-45E5-856C-86BD2CF6BD05}"/>
    <cellStyle name="Accent1 22 2" xfId="8932" xr:uid="{E849904A-D949-4E84-BF30-BED3C116F361}"/>
    <cellStyle name="Accent1 23" xfId="5795" xr:uid="{0A44F19A-B4C8-40E0-A5C5-9B62B0AF8781}"/>
    <cellStyle name="Accent1 23 2" xfId="8933" xr:uid="{C438788B-9C12-47FE-B006-E8507AF5E800}"/>
    <cellStyle name="Accent1 24" xfId="5796" xr:uid="{B74BB0EB-1B40-444E-BB1E-F14FE0AE8425}"/>
    <cellStyle name="Accent1 24 2" xfId="8934" xr:uid="{3EAA1557-8F61-44E0-A04C-0DA0BA32F9C4}"/>
    <cellStyle name="Accent1 25" xfId="5797" xr:uid="{D822BBAD-2CF2-4247-8F4A-37BE18CB887A}"/>
    <cellStyle name="Accent1 25 2" xfId="8935" xr:uid="{822CEED7-D2FA-43B9-8B67-612FA81BE54E}"/>
    <cellStyle name="Accent1 26" xfId="5798" xr:uid="{D050C43E-C2A6-477A-98F0-2C4700070843}"/>
    <cellStyle name="Accent1 26 2" xfId="8936" xr:uid="{8A085855-5B35-41F4-85F0-F6C8A0DE14CB}"/>
    <cellStyle name="Accent1 27" xfId="5799" xr:uid="{9ED2E011-3098-4D7F-8E6A-88EDA0F18350}"/>
    <cellStyle name="Accent1 27 2" xfId="8937" xr:uid="{6F0DE42C-229E-490C-96AA-53E9CDC26768}"/>
    <cellStyle name="Accent1 28" xfId="5800" xr:uid="{C8A3D8FD-55B5-43EC-A84C-64BE36E3FCF3}"/>
    <cellStyle name="Accent1 28 2" xfId="8938" xr:uid="{62082943-A0EE-4C4B-9A2C-A9AE51E032E8}"/>
    <cellStyle name="Accent1 29" xfId="5801" xr:uid="{FE28C487-B2D4-4AEB-A2DA-4AE8ABD44B51}"/>
    <cellStyle name="Accent1 29 2" xfId="8939" xr:uid="{22298CF1-5AE9-4EFC-96B8-3ED37E11A6A1}"/>
    <cellStyle name="Accent1 3" xfId="1703" xr:uid="{AE981ABA-374C-4F4B-BC52-9B1085056707}"/>
    <cellStyle name="Accent1 3 2" xfId="3825" xr:uid="{FC6B5A82-B7E0-4EA6-920D-7D14AD8D8CDB}"/>
    <cellStyle name="Accent1 3 2 2" xfId="8941" xr:uid="{E73E444D-CB2B-449A-B76B-63658884ADAF}"/>
    <cellStyle name="Accent1 3 2 3" xfId="5803" xr:uid="{22B56997-51C8-438F-AD3E-B57EA4496793}"/>
    <cellStyle name="Accent1 3 3" xfId="8940" xr:uid="{7E94D4FF-69C2-4A7A-A119-D7230B8BF0B2}"/>
    <cellStyle name="Accent1 3 4" xfId="5802" xr:uid="{EC720798-3B74-457C-874D-DCDAB7A6CB42}"/>
    <cellStyle name="Accent1 3 5" xfId="23945" xr:uid="{99F560F8-0D3D-4091-976F-F18EC71FFD38}"/>
    <cellStyle name="Accent1 30" xfId="5804" xr:uid="{A122103B-FF40-465A-8262-ED576E7E5836}"/>
    <cellStyle name="Accent1 30 2" xfId="8942" xr:uid="{9F8E2847-54B1-4DCB-8CFB-F153FC7A7C4C}"/>
    <cellStyle name="Accent1 31" xfId="5805" xr:uid="{AAE4019D-E671-4257-BD9F-662418CED251}"/>
    <cellStyle name="Accent1 31 2" xfId="8943" xr:uid="{A0360D44-9793-4CA0-A968-30F7E02FDA8D}"/>
    <cellStyle name="Accent1 32" xfId="5806" xr:uid="{D1DC3E48-2DC1-4A1E-9C31-E90EBA72F7D9}"/>
    <cellStyle name="Accent1 32 2" xfId="8944" xr:uid="{32F06906-FE0D-423A-9C80-FF1335BFBBC4}"/>
    <cellStyle name="Accent1 33" xfId="5807" xr:uid="{39CE1593-F175-4BBA-98FA-7DE6625AF081}"/>
    <cellStyle name="Accent1 33 2" xfId="8945" xr:uid="{F00E7B52-D5DA-4F86-874F-74269BB7941A}"/>
    <cellStyle name="Accent1 34" xfId="5808" xr:uid="{3AF4D7AA-AEC8-48F2-8EC9-96EBF03F64F6}"/>
    <cellStyle name="Accent1 34 2" xfId="8946" xr:uid="{71AA2C1E-3FEC-4546-9301-28ED5F85E488}"/>
    <cellStyle name="Accent1 35" xfId="5809" xr:uid="{97CF1BED-3283-461A-9907-E4336D44F25D}"/>
    <cellStyle name="Accent1 35 2" xfId="8947" xr:uid="{77292D56-0FD5-4675-93D4-80B8B0576120}"/>
    <cellStyle name="Accent1 36" xfId="5810" xr:uid="{637F025A-A708-4EA1-A181-0D6CD5ECC285}"/>
    <cellStyle name="Accent1 36 2" xfId="8948" xr:uid="{907D3CE7-A215-4B71-93C1-F9A055989F49}"/>
    <cellStyle name="Accent1 37" xfId="5811" xr:uid="{9FB2D7F8-F54C-4552-A660-E1D0FD952BF5}"/>
    <cellStyle name="Accent1 37 2" xfId="8949" xr:uid="{CF219211-84D3-462E-8306-A03C37FC99C6}"/>
    <cellStyle name="Accent1 38" xfId="5812" xr:uid="{312D419E-DD39-4742-B0C4-86BF0D448FC6}"/>
    <cellStyle name="Accent1 38 2" xfId="8950" xr:uid="{2B6AA590-4177-406F-B1FD-3F5B6852939E}"/>
    <cellStyle name="Accent1 39" xfId="5813" xr:uid="{D93BF957-D52F-4B3D-BA45-6E1E4D6E49A4}"/>
    <cellStyle name="Accent1 39 2" xfId="8951" xr:uid="{067FDD83-4A8F-478F-8C6E-8636709122AA}"/>
    <cellStyle name="Accent1 4" xfId="1704" xr:uid="{A077374D-6800-4494-AE3B-1E2F8E5F401E}"/>
    <cellStyle name="Accent1 4 2" xfId="3826" xr:uid="{F0CF5894-994F-4456-B98F-ECEC0035F14F}"/>
    <cellStyle name="Accent1 4 2 2" xfId="5814" xr:uid="{5529B938-A493-4078-BD07-C28E5C5B00E1}"/>
    <cellStyle name="Accent1 4 3" xfId="23984" xr:uid="{48D9154E-45CE-463F-A3B4-B2D1B2B4C4DA}"/>
    <cellStyle name="Accent1 40" xfId="5815" xr:uid="{EB3FDD5F-8EF0-44A3-B106-318617E9A135}"/>
    <cellStyle name="Accent1 40 2" xfId="8952" xr:uid="{81A4B87D-E5D3-428F-9474-4CA6B134CDE6}"/>
    <cellStyle name="Accent1 41" xfId="5816" xr:uid="{389F498C-1BB9-4A9D-AE48-44859EB03F1E}"/>
    <cellStyle name="Accent1 41 2" xfId="8953" xr:uid="{FB632F20-F258-4F01-90DA-8F70D2F0A724}"/>
    <cellStyle name="Accent1 42" xfId="5817" xr:uid="{2B8E171C-A96A-49C9-A17D-11229AF0D923}"/>
    <cellStyle name="Accent1 42 2" xfId="8954" xr:uid="{8CC2B7F0-C1F9-44DE-B2E9-5693D39642F5}"/>
    <cellStyle name="Accent1 43" xfId="5818" xr:uid="{03C4B754-98F7-4D61-8AF9-E51371A29FE6}"/>
    <cellStyle name="Accent1 43 2" xfId="8955" xr:uid="{1C64A2BC-DE95-47C7-9300-AB6FDF219499}"/>
    <cellStyle name="Accent1 44" xfId="5819" xr:uid="{152C2BF6-79C4-42ED-9B73-F7E1318D60A4}"/>
    <cellStyle name="Accent1 44 2" xfId="8956" xr:uid="{2979792F-FD7F-4F6A-B216-C5249E025221}"/>
    <cellStyle name="Accent1 45" xfId="5820" xr:uid="{826942D6-C186-483E-BC0C-332367811F55}"/>
    <cellStyle name="Accent1 45 2" xfId="8957" xr:uid="{AEC7AA6F-4248-4BCD-8550-4785950D8F31}"/>
    <cellStyle name="Accent1 46" xfId="5821" xr:uid="{6DD03E4D-70C8-4CBB-A14E-FE325502E8B2}"/>
    <cellStyle name="Accent1 46 2" xfId="8958" xr:uid="{F278ECBC-0B6B-4724-A32A-D4BC09B0845B}"/>
    <cellStyle name="Accent1 47" xfId="5822" xr:uid="{A3562BF1-21F2-4431-819E-26E44D8C6E84}"/>
    <cellStyle name="Accent1 47 2" xfId="8959" xr:uid="{4D845DA3-46C5-4554-9632-D3D73D37E5B3}"/>
    <cellStyle name="Accent1 48" xfId="5823" xr:uid="{ED66E69E-80F6-4B7C-B6F7-B55F90AA85EC}"/>
    <cellStyle name="Accent1 48 2" xfId="8960" xr:uid="{6FDE3459-E8F5-42CA-839A-2270781D5820}"/>
    <cellStyle name="Accent1 49" xfId="5824" xr:uid="{F26F97F2-C4F7-4758-B2DE-3ECD1550B083}"/>
    <cellStyle name="Accent1 49 2" xfId="8961" xr:uid="{1ECA798F-3439-481E-A8A8-A877B8187C1A}"/>
    <cellStyle name="Accent1 5" xfId="1705" xr:uid="{0468E915-BBB8-4C02-9847-734D02583802}"/>
    <cellStyle name="Accent1 5 2" xfId="3827" xr:uid="{47365067-AEF0-43EB-920F-597F572716D1}"/>
    <cellStyle name="Accent1 5 2 2" xfId="5825" xr:uid="{AF39429D-1169-470B-AFDD-D6A7C79A157F}"/>
    <cellStyle name="Accent1 50" xfId="5826" xr:uid="{E2464303-8E6C-47C6-A221-2B172D183C19}"/>
    <cellStyle name="Accent1 50 2" xfId="8962" xr:uid="{DE9EB88B-4EA4-4C1E-807B-D75577A46115}"/>
    <cellStyle name="Accent1 51" xfId="5827" xr:uid="{4C0EF069-2A61-4109-8249-65E5C68D6AB8}"/>
    <cellStyle name="Accent1 51 2" xfId="8963" xr:uid="{F400544E-8DBB-4773-A17D-BE3F05E4E527}"/>
    <cellStyle name="Accent1 52" xfId="5828" xr:uid="{A7F5D31D-7EB5-4683-A936-08F487E57971}"/>
    <cellStyle name="Accent1 52 2" xfId="8964" xr:uid="{B45D6DDA-C189-46DC-8B79-3785643859F2}"/>
    <cellStyle name="Accent1 53" xfId="5829" xr:uid="{58E5EB51-9397-4803-9947-5E7597B50A3A}"/>
    <cellStyle name="Accent1 53 2" xfId="8965" xr:uid="{B05E26FB-0183-45F9-B44F-140474336A7B}"/>
    <cellStyle name="Accent1 54" xfId="5830" xr:uid="{F982248D-2C81-4BFC-86EA-5FC8B0838CF5}"/>
    <cellStyle name="Accent1 54 2" xfId="8966" xr:uid="{16F69728-ABC7-4EA4-AD8B-6C4563BFACD6}"/>
    <cellStyle name="Accent1 55" xfId="5831" xr:uid="{7F182AED-4E2A-4342-829F-A882984C073F}"/>
    <cellStyle name="Accent1 55 2" xfId="8967" xr:uid="{9715DD1E-789B-4E47-98B5-18C4E29C4D80}"/>
    <cellStyle name="Accent1 56" xfId="5832" xr:uid="{ECB24770-EE60-43DF-ADC3-28C7B92B5630}"/>
    <cellStyle name="Accent1 56 2" xfId="8968" xr:uid="{94FCECEF-0519-4B7E-AB11-A2227A60F295}"/>
    <cellStyle name="Accent1 57" xfId="5833" xr:uid="{1DB8F904-C82E-4B5C-845D-68BC8F312FC5}"/>
    <cellStyle name="Accent1 57 2" xfId="8969" xr:uid="{723B810B-A827-4159-99C0-1785CFDA4EA0}"/>
    <cellStyle name="Accent1 58" xfId="5834" xr:uid="{A427C4AC-01C4-4DAC-A6C0-B83757BB838C}"/>
    <cellStyle name="Accent1 58 2" xfId="8970" xr:uid="{AEFE5CF4-4133-4917-8AD2-59A53B841822}"/>
    <cellStyle name="Accent1 59" xfId="5835" xr:uid="{5A188789-B6BB-4F26-A394-56C9E41021B6}"/>
    <cellStyle name="Accent1 59 2" xfId="8971" xr:uid="{F9970480-1986-43DB-973B-63FBF0DDAAA2}"/>
    <cellStyle name="Accent1 6" xfId="1706" xr:uid="{2EF56BB9-8833-4529-BAAB-7525316D5C28}"/>
    <cellStyle name="Accent1 6 2" xfId="3828" xr:uid="{3BCAB1C4-C0C4-4F81-BD91-3517BE63A821}"/>
    <cellStyle name="Accent1 6 2 2" xfId="5836" xr:uid="{A22250F7-94F4-4328-AB76-A7A7B77B6C07}"/>
    <cellStyle name="Accent1 60" xfId="5837" xr:uid="{9FF04C6E-61AD-4C49-85C4-1D6315309BF1}"/>
    <cellStyle name="Accent1 60 2" xfId="8972" xr:uid="{F47CC351-642F-40ED-BB4B-AEB0346A28F1}"/>
    <cellStyle name="Accent1 61" xfId="5838" xr:uid="{AA8F7846-2D98-497F-B543-868F538E79D2}"/>
    <cellStyle name="Accent1 61 2" xfId="8973" xr:uid="{08E7D5BD-FB72-4A9C-8EA2-8613E2BA8959}"/>
    <cellStyle name="Accent1 62" xfId="5839" xr:uid="{F0F4DCBD-0F9D-468C-94CF-85B5513E561F}"/>
    <cellStyle name="Accent1 62 2" xfId="8974" xr:uid="{4FA67C71-548C-4970-A0DC-0EBEC480DECC}"/>
    <cellStyle name="Accent1 63" xfId="5840" xr:uid="{2327FBD4-F80A-4D21-8F2F-4ED857F68D87}"/>
    <cellStyle name="Accent1 63 2" xfId="8975" xr:uid="{F0833262-3778-411B-9951-11D85A6E12F1}"/>
    <cellStyle name="Accent1 64" xfId="5841" xr:uid="{E3F75B74-DAEF-4CA4-8DA4-092D622963CD}"/>
    <cellStyle name="Accent1 64 2" xfId="8976" xr:uid="{00013348-1D9B-409A-A1D1-C6F87440D777}"/>
    <cellStyle name="Accent1 65" xfId="5842" xr:uid="{FDEA986E-0A48-42D9-811A-A78AD4CDC0CC}"/>
    <cellStyle name="Accent1 65 2" xfId="8977" xr:uid="{C2ACB878-D638-4EBD-9614-A4E488AD2E79}"/>
    <cellStyle name="Accent1 66" xfId="5843" xr:uid="{ADB56CC1-DE83-4B17-9B14-FFFF00CF4EDA}"/>
    <cellStyle name="Accent1 66 2" xfId="8978" xr:uid="{839AD385-7EB3-48DD-AAD2-C467430E4FAC}"/>
    <cellStyle name="Accent1 67" xfId="5844" xr:uid="{62F0A63F-D83E-462E-A497-C335413DE0BF}"/>
    <cellStyle name="Accent1 67 2" xfId="8979" xr:uid="{2E00B18A-2E35-4A99-B0E8-70F924B67456}"/>
    <cellStyle name="Accent1 68" xfId="5845" xr:uid="{55C6B05F-B28B-4246-80CF-851B140220D7}"/>
    <cellStyle name="Accent1 68 2" xfId="8980" xr:uid="{0C9D5054-E2CD-4F1C-84FC-F57F419BB780}"/>
    <cellStyle name="Accent1 69" xfId="5846" xr:uid="{4499B3A1-39A2-4AE7-9A00-67BD9D154C7D}"/>
    <cellStyle name="Accent1 69 2" xfId="8981" xr:uid="{C01A5F88-98CC-45D2-BE8F-07315E0378D3}"/>
    <cellStyle name="Accent1 7" xfId="3829" xr:uid="{BCC0BBDC-6183-4AE1-873D-2C21B773005D}"/>
    <cellStyle name="Accent1 7 2" xfId="5847" xr:uid="{DD21B8BD-C8B3-4596-BDAC-09CA0AC21B6A}"/>
    <cellStyle name="Accent1 70" xfId="5848" xr:uid="{78B1D125-7FE2-4706-8B3B-0172424886C0}"/>
    <cellStyle name="Accent1 70 2" xfId="8982" xr:uid="{35409A67-D1BE-42A2-8889-2F4F2EC5C912}"/>
    <cellStyle name="Accent1 71" xfId="5849" xr:uid="{5BBCDF89-0DD8-4333-84CC-D0BA1380DC1F}"/>
    <cellStyle name="Accent1 71 2" xfId="8983" xr:uid="{7BCB3FB6-9600-4495-B1DA-FF2CCE01ADF2}"/>
    <cellStyle name="Accent1 72" xfId="5850" xr:uid="{020FA4E8-D603-4F58-9B90-5390C707F5EC}"/>
    <cellStyle name="Accent1 72 2" xfId="8984" xr:uid="{C69AD325-9801-49A0-BDBB-8AD8BC836175}"/>
    <cellStyle name="Accent1 73" xfId="5851" xr:uid="{E2B2E832-4FED-403C-9FA8-3A4F99586805}"/>
    <cellStyle name="Accent1 73 2" xfId="8985" xr:uid="{6EF99050-D797-4D75-90DF-AE6CF475700A}"/>
    <cellStyle name="Accent1 74" xfId="5852" xr:uid="{FB214C5D-261B-4CB1-8D8C-D78765FB388F}"/>
    <cellStyle name="Accent1 74 2" xfId="8986" xr:uid="{F7D92E66-6794-46D6-B2BC-87A793ED66FE}"/>
    <cellStyle name="Accent1 75" xfId="5853" xr:uid="{CA3AF18C-EA2A-4621-8CE6-02E9B05EB86D}"/>
    <cellStyle name="Accent1 75 2" xfId="8987" xr:uid="{88E94925-475C-40C9-B84C-114689845EEC}"/>
    <cellStyle name="Accent1 76" xfId="5854" xr:uid="{6D95AA2E-8B79-41A0-8AAE-BDA76A2A4D06}"/>
    <cellStyle name="Accent1 76 2" xfId="8988" xr:uid="{3B562B1A-8F1A-4024-B85D-5CD0443AAB27}"/>
    <cellStyle name="Accent1 77" xfId="5855" xr:uid="{7DAF7859-DB5E-4963-9732-89D4B02A0421}"/>
    <cellStyle name="Accent1 77 2" xfId="8989" xr:uid="{DAA173CF-636B-40D3-84C8-9F64517EA5C7}"/>
    <cellStyle name="Accent1 78" xfId="5856" xr:uid="{B4F5C3DB-BBE6-40D1-8041-263BFE435FD6}"/>
    <cellStyle name="Accent1 78 2" xfId="8990" xr:uid="{540113E8-FE3F-4A0D-9854-3FEA9982B916}"/>
    <cellStyle name="Accent1 79" xfId="5857" xr:uid="{D83A1735-3F6E-4A1F-B1F0-2C0CCC94CCEE}"/>
    <cellStyle name="Accent1 79 2" xfId="8991" xr:uid="{E5CA01AD-5B2C-4991-BDA9-D040E090F8DD}"/>
    <cellStyle name="Accent1 8" xfId="3830" xr:uid="{0F3870FD-049E-4535-AD1B-FF5CBC8E2ABD}"/>
    <cellStyle name="Accent1 8 2" xfId="5858" xr:uid="{0D880024-1471-41A7-9EFD-70AA60CC7C34}"/>
    <cellStyle name="Accent1 80" xfId="5859" xr:uid="{C8655D6A-F53B-4077-B6D7-897D00A76016}"/>
    <cellStyle name="Accent1 80 2" xfId="8992" xr:uid="{786A6A5D-4603-45C6-9D4C-56B730DB7C09}"/>
    <cellStyle name="Accent1 81" xfId="5860" xr:uid="{0890C4ED-67E2-49F7-ADD4-D6FB300A10AB}"/>
    <cellStyle name="Accent1 81 2" xfId="8993" xr:uid="{4155A59C-68B3-47F5-B1B0-EF8BD3397F66}"/>
    <cellStyle name="Accent1 82" xfId="5861" xr:uid="{84CDFF03-81A9-455D-AED9-7AC7017FA54C}"/>
    <cellStyle name="Accent1 82 2" xfId="8994" xr:uid="{0A756A5F-0209-4075-A1E2-74C068C5FAF6}"/>
    <cellStyle name="Accent1 83" xfId="5862" xr:uid="{F644525F-38DB-4C4B-AFB8-63119B04662D}"/>
    <cellStyle name="Accent1 83 2" xfId="8995" xr:uid="{84F92809-072F-424F-9D6A-A2FEEDB04DD0}"/>
    <cellStyle name="Accent1 84" xfId="5863" xr:uid="{DB64B05A-427C-4AF9-8633-D247B059B749}"/>
    <cellStyle name="Accent1 84 2" xfId="8996" xr:uid="{D5BB1311-D550-48E9-B125-E8BFDC2D62DD}"/>
    <cellStyle name="Accent1 85" xfId="5864" xr:uid="{9B0C30EC-7986-4858-BE3E-33BC91B7980D}"/>
    <cellStyle name="Accent1 85 2" xfId="8997" xr:uid="{681CE6F8-BFA5-486A-BFA9-54CB64516448}"/>
    <cellStyle name="Accent1 86" xfId="5865" xr:uid="{4E0E74E7-D800-4DFA-8FA5-B54083C8CB40}"/>
    <cellStyle name="Accent1 86 2" xfId="8998" xr:uid="{CD1B8CAC-9C9F-4C79-B4D1-BD9D8C330597}"/>
    <cellStyle name="Accent1 87" xfId="5866" xr:uid="{0E1A902C-AAE4-4194-9834-D8479B2F40C0}"/>
    <cellStyle name="Accent1 87 2" xfId="8999" xr:uid="{03CEEE2C-05DA-4F3A-894C-B8B4624CFDBA}"/>
    <cellStyle name="Accent1 88" xfId="5867" xr:uid="{CA68F04C-F6E4-4B30-8535-E103480DA778}"/>
    <cellStyle name="Accent1 88 2" xfId="9000" xr:uid="{BCCF592F-C403-40CC-932C-9747F91D79C7}"/>
    <cellStyle name="Accent1 89" xfId="5868" xr:uid="{DBC03525-C7FB-49E2-B537-30BA84FF292C}"/>
    <cellStyle name="Accent1 89 2" xfId="9001" xr:uid="{3FA7FF5B-F004-42E8-B1EB-2CD1C9ACA77C}"/>
    <cellStyle name="Accent1 9" xfId="3831" xr:uid="{E6DD88AE-7CDB-4EB0-9C16-5CC69AAE2B7C}"/>
    <cellStyle name="Accent1 9 2" xfId="5869" xr:uid="{E7CE54E0-2CCC-4DAB-8DBD-0360C72183EB}"/>
    <cellStyle name="Accent1 90" xfId="5870" xr:uid="{8D5B72E1-94E6-4C09-9D05-0248AA9A8C43}"/>
    <cellStyle name="Accent1 90 2" xfId="9002" xr:uid="{568B087B-EC7C-47B1-81FE-FB2E61CF8B81}"/>
    <cellStyle name="Accent1 91" xfId="5871" xr:uid="{3A9B6546-619A-4C6F-B44F-5AD1B4E47649}"/>
    <cellStyle name="Accent1 91 2" xfId="9003" xr:uid="{EEE48F4D-1374-4227-8DDA-BD10F7A53802}"/>
    <cellStyle name="Accent1 92" xfId="5872" xr:uid="{BDE0C521-266C-4A89-9F46-CA5D15A48753}"/>
    <cellStyle name="Accent1 92 2" xfId="9004" xr:uid="{01C49FB6-F901-40FC-9B4A-935A3C5AA2CE}"/>
    <cellStyle name="Accent1 93" xfId="5873" xr:uid="{DD7A64CB-DDF6-4194-AA03-74572EB292D6}"/>
    <cellStyle name="Accent1 93 2" xfId="9005" xr:uid="{D12107EE-73EE-4F48-ACD0-DE58D98C0E5D}"/>
    <cellStyle name="Accent1 94" xfId="5874" xr:uid="{00AC1BAF-7883-42E1-8E3F-F14E47B94F61}"/>
    <cellStyle name="Accent1 94 2" xfId="9006" xr:uid="{6EB13267-DF48-4B42-8AEF-B10461CC0477}"/>
    <cellStyle name="Accent1 95" xfId="5875" xr:uid="{795DB556-4C6C-4DEC-BE50-0A2E55530F20}"/>
    <cellStyle name="Accent1 95 2" xfId="9007" xr:uid="{E2837790-3F12-42F4-A9C2-C809F5D11C3A}"/>
    <cellStyle name="Accent1 96" xfId="5876" xr:uid="{FFC8B8BD-3D07-4CEB-B9C5-8A8F85249F7D}"/>
    <cellStyle name="Accent1 96 2" xfId="9008" xr:uid="{93534923-7AA1-494E-9A33-235F652E7265}"/>
    <cellStyle name="Accent1 97" xfId="5877" xr:uid="{1192CCA3-5AD2-46C8-A831-DAB951941E84}"/>
    <cellStyle name="Accent1 97 2" xfId="9009" xr:uid="{A56AB207-9804-49B9-8559-AE4718C86F7F}"/>
    <cellStyle name="Accent1 98" xfId="5878" xr:uid="{75095325-AF89-446E-ADE0-5409EC7B5FE3}"/>
    <cellStyle name="Accent1 98 2" xfId="9010" xr:uid="{48A6C3B7-50EF-48F7-9F5C-CEBCF02B1AC9}"/>
    <cellStyle name="Accent1 99" xfId="5879" xr:uid="{47D872FD-29D3-4558-BF7D-1B0FEFE08A51}"/>
    <cellStyle name="Accent1 99 2" xfId="9011" xr:uid="{551EAAA8-5610-45C4-89FF-7E07978C91C5}"/>
    <cellStyle name="Accent2 - 20%" xfId="1707" xr:uid="{4A6897DC-8614-4534-93FA-8CDA5B203678}"/>
    <cellStyle name="Accent2 - 20% 10" xfId="13329" xr:uid="{2F29DD13-A000-4057-BA06-F94BAABEFC53}"/>
    <cellStyle name="Accent2 - 20% 10 2" xfId="19970" xr:uid="{BE40718C-A685-4366-947E-658932CCB4D3}"/>
    <cellStyle name="Accent2 - 20% 11" xfId="16619" xr:uid="{3900A87F-0EAD-428F-A334-4737D3816399}"/>
    <cellStyle name="Accent2 - 20% 12" xfId="23023" xr:uid="{92DD7B32-7CFB-4C93-9905-F337DD1365E0}"/>
    <cellStyle name="Accent2 - 20% 13" xfId="24167" xr:uid="{28B6FACA-27AF-48C3-80C4-AF5AA6D4CD0E}"/>
    <cellStyle name="Accent2 - 20% 14" xfId="5880" xr:uid="{603B9C2C-0B80-4A42-B623-F124A4468F67}"/>
    <cellStyle name="Accent2 - 20% 2" xfId="5881" xr:uid="{4DBD4691-75ED-42AE-98D4-D2780C3C55B5}"/>
    <cellStyle name="Accent2 - 20% 2 10" xfId="24168" xr:uid="{68AE6981-80CB-43A6-80F4-31C75FA8EC83}"/>
    <cellStyle name="Accent2 - 20% 2 2" xfId="5882" xr:uid="{03C7AEA3-B78C-49FB-A6CC-D14FD72D9925}"/>
    <cellStyle name="Accent2 - 20% 2 2 2" xfId="9014" xr:uid="{A0E08C99-C80C-4E31-9F3C-14D53860B75C}"/>
    <cellStyle name="Accent2 - 20% 2 2 3" xfId="10092" xr:uid="{F417E505-6E4C-43B2-A354-85916646B68C}"/>
    <cellStyle name="Accent2 - 20% 2 2 3 2" xfId="11941" xr:uid="{844F8C53-B6AD-4FE8-9CE8-9262E5108F5E}"/>
    <cellStyle name="Accent2 - 20% 2 2 3 2 2" xfId="15873" xr:uid="{EE01D4EF-45F0-48CE-B780-86326FE72460}"/>
    <cellStyle name="Accent2 - 20% 2 2 3 2 2 2" xfId="22514" xr:uid="{9968CBD3-BCE7-40B7-B6A0-433C59D0E339}"/>
    <cellStyle name="Accent2 - 20% 2 2 3 2 3" xfId="19163" xr:uid="{DF171A24-B280-4B09-B54A-81E4917C6C80}"/>
    <cellStyle name="Accent2 - 20% 2 2 3 2 4" xfId="25439" xr:uid="{F6B35DF6-7720-46AA-AC3E-E756F196B19D}"/>
    <cellStyle name="Accent2 - 20% 2 2 3 3" xfId="14339" xr:uid="{59615576-7B6B-47AE-A6A4-E9D317FAE8A1}"/>
    <cellStyle name="Accent2 - 20% 2 2 3 3 2" xfId="20980" xr:uid="{9E41B43F-F6D2-486A-AF78-69FC4A6872A0}"/>
    <cellStyle name="Accent2 - 20% 2 2 3 4" xfId="17629" xr:uid="{0FF54507-20CB-4F06-91E0-A8F1E40CC592}"/>
    <cellStyle name="Accent2 - 20% 2 2 3 5" xfId="23420" xr:uid="{C396DD32-F4AD-44E6-B640-87BE007B8AE8}"/>
    <cellStyle name="Accent2 - 20% 2 2 3 6" xfId="24555" xr:uid="{0E7CACDB-7E9E-4BA5-951E-D1632FCC15D9}"/>
    <cellStyle name="Accent2 - 20% 2 2 4" xfId="10938" xr:uid="{99446FC8-541A-4F9D-B111-E1399C98F746}"/>
    <cellStyle name="Accent2 - 20% 2 2 4 2" xfId="14870" xr:uid="{489A748D-9910-4B47-908E-EFCD039CBE3D}"/>
    <cellStyle name="Accent2 - 20% 2 2 4 2 2" xfId="21511" xr:uid="{722E0F34-8235-489B-A264-53C111955C08}"/>
    <cellStyle name="Accent2 - 20% 2 2 4 3" xfId="18160" xr:uid="{BB7172F8-F069-4AFA-889E-E1E6BC6B00EE}"/>
    <cellStyle name="Accent2 - 20% 2 2 4 4" xfId="25075" xr:uid="{CE3613EF-BD1C-4252-BAB4-95930F560711}"/>
    <cellStyle name="Accent2 - 20% 2 2 5" xfId="13331" xr:uid="{0A45CE41-E4FE-487E-9652-208EB72D984D}"/>
    <cellStyle name="Accent2 - 20% 2 2 5 2" xfId="19972" xr:uid="{FD81D224-445E-48EA-B531-01EF40C8EA3E}"/>
    <cellStyle name="Accent2 - 20% 2 2 6" xfId="16621" xr:uid="{335F527E-273B-4AB2-819E-90A7B5099594}"/>
    <cellStyle name="Accent2 - 20% 2 2 7" xfId="23025" xr:uid="{3FE7AAF4-212B-478E-8CE3-5B40CB788157}"/>
    <cellStyle name="Accent2 - 20% 2 2 8" xfId="24169" xr:uid="{A2797A29-54A5-4422-A2CE-493AA372422B}"/>
    <cellStyle name="Accent2 - 20% 2 3" xfId="5883" xr:uid="{78F7FAC8-F2FE-47B4-921B-AAAD75DB25FF}"/>
    <cellStyle name="Accent2 - 20% 2 3 2" xfId="9015" xr:uid="{C7FA38FF-0512-43AE-8821-2CAB53EF680C}"/>
    <cellStyle name="Accent2 - 20% 2 3 3" xfId="10093" xr:uid="{50A2846A-D737-41A7-8B7B-B556B5E8DA1E}"/>
    <cellStyle name="Accent2 - 20% 2 3 3 2" xfId="11942" xr:uid="{F9D332C1-C836-4ED4-A33E-E325A365254C}"/>
    <cellStyle name="Accent2 - 20% 2 3 3 2 2" xfId="15874" xr:uid="{D7B3342A-D13E-4E7B-B081-47188FA8CF9C}"/>
    <cellStyle name="Accent2 - 20% 2 3 3 2 2 2" xfId="22515" xr:uid="{30D50B4A-29E2-4024-91D2-68B63EC795EE}"/>
    <cellStyle name="Accent2 - 20% 2 3 3 2 3" xfId="19164" xr:uid="{943F0650-E0A0-44FC-896B-7C39F7F118D2}"/>
    <cellStyle name="Accent2 - 20% 2 3 3 2 4" xfId="25440" xr:uid="{25334437-0BDD-4C52-BA22-D0D7B6A94F7D}"/>
    <cellStyle name="Accent2 - 20% 2 3 3 3" xfId="14340" xr:uid="{F8143E1E-2B2F-4450-99DF-6F819F383BAE}"/>
    <cellStyle name="Accent2 - 20% 2 3 3 3 2" xfId="20981" xr:uid="{A93FBAF1-F9AA-4CB5-9AF8-7AF721118B07}"/>
    <cellStyle name="Accent2 - 20% 2 3 3 4" xfId="17630" xr:uid="{353F3085-2979-442A-860D-73463C13AB6C}"/>
    <cellStyle name="Accent2 - 20% 2 3 3 5" xfId="23421" xr:uid="{03FCBF64-2B1D-450C-85A6-9D2AC7D1E404}"/>
    <cellStyle name="Accent2 - 20% 2 3 3 6" xfId="24556" xr:uid="{78777068-0121-49DD-B512-0798E8103389}"/>
    <cellStyle name="Accent2 - 20% 2 3 4" xfId="10939" xr:uid="{E9737993-9884-4B2C-BF4C-2EC37C8C3692}"/>
    <cellStyle name="Accent2 - 20% 2 3 4 2" xfId="14871" xr:uid="{69631220-2316-43C7-B079-F92DB2ABB814}"/>
    <cellStyle name="Accent2 - 20% 2 3 4 2 2" xfId="21512" xr:uid="{E67DEA61-BA99-4CC3-A0C9-2B910ACCB973}"/>
    <cellStyle name="Accent2 - 20% 2 3 4 3" xfId="18161" xr:uid="{B73F07D8-68D9-49D2-B395-601AFBEB2A4D}"/>
    <cellStyle name="Accent2 - 20% 2 3 4 4" xfId="25076" xr:uid="{1763145D-4B66-457F-84C7-288574E1A207}"/>
    <cellStyle name="Accent2 - 20% 2 3 5" xfId="13332" xr:uid="{E8649A5A-1E42-4770-9635-5DCBF5B7DC10}"/>
    <cellStyle name="Accent2 - 20% 2 3 5 2" xfId="19973" xr:uid="{016B80F3-99F9-43A9-9821-09AEC617A9BA}"/>
    <cellStyle name="Accent2 - 20% 2 3 6" xfId="16622" xr:uid="{948AA2EA-B181-4F70-89E3-7FDD6B2B535C}"/>
    <cellStyle name="Accent2 - 20% 2 3 7" xfId="23026" xr:uid="{30AB32D3-2AB6-4FED-AE27-EDBCDD0405B7}"/>
    <cellStyle name="Accent2 - 20% 2 3 8" xfId="24170" xr:uid="{AC8AF5B9-E4DE-4D86-986E-7F313FC9F2B9}"/>
    <cellStyle name="Accent2 - 20% 2 4" xfId="9013" xr:uid="{691C253D-F5D1-459D-AD57-6F5A79D4B341}"/>
    <cellStyle name="Accent2 - 20% 2 5" xfId="10091" xr:uid="{5EDB5A64-22F7-47C2-BB7D-1C6E7464BFA1}"/>
    <cellStyle name="Accent2 - 20% 2 5 2" xfId="11940" xr:uid="{31165CC0-5BDA-428A-BB25-2F5D6C033F05}"/>
    <cellStyle name="Accent2 - 20% 2 5 2 2" xfId="15872" xr:uid="{BCB83EB1-BA6E-4B4D-98EF-1F0897C8F486}"/>
    <cellStyle name="Accent2 - 20% 2 5 2 2 2" xfId="22513" xr:uid="{DFA33C07-F2E5-4F10-8430-E8396B82C0B3}"/>
    <cellStyle name="Accent2 - 20% 2 5 2 3" xfId="19162" xr:uid="{66C34A65-FC9E-4776-B04C-DFFAC6012C91}"/>
    <cellStyle name="Accent2 - 20% 2 5 2 4" xfId="25438" xr:uid="{9C86134D-1D10-4EC9-8F3C-2ECC41E708A3}"/>
    <cellStyle name="Accent2 - 20% 2 5 3" xfId="14338" xr:uid="{C1E23AE0-088F-47A3-8971-59E0158DF6F1}"/>
    <cellStyle name="Accent2 - 20% 2 5 3 2" xfId="20979" xr:uid="{F5767E80-0F58-409E-9DA0-09CC04E041BD}"/>
    <cellStyle name="Accent2 - 20% 2 5 4" xfId="17628" xr:uid="{D79DB88F-0427-40A6-8B51-E4C84B6DE81D}"/>
    <cellStyle name="Accent2 - 20% 2 5 5" xfId="23419" xr:uid="{640B395F-DBAC-4182-AFAD-2B592F5D18B8}"/>
    <cellStyle name="Accent2 - 20% 2 5 6" xfId="24554" xr:uid="{12EBA6DA-62BD-49EA-BE22-A0EB1207AFD9}"/>
    <cellStyle name="Accent2 - 20% 2 6" xfId="10937" xr:uid="{E76F5F5A-5F21-423B-B0A0-E5806DAAD3FB}"/>
    <cellStyle name="Accent2 - 20% 2 6 2" xfId="14869" xr:uid="{841226DF-A520-4164-990D-290AB61BD37B}"/>
    <cellStyle name="Accent2 - 20% 2 6 2 2" xfId="21510" xr:uid="{63272136-7242-4EFE-B546-3AA363CE70DF}"/>
    <cellStyle name="Accent2 - 20% 2 6 3" xfId="18159" xr:uid="{B5C9A11D-7F0A-49D0-8C79-B66B1BB4D1CA}"/>
    <cellStyle name="Accent2 - 20% 2 6 4" xfId="25074" xr:uid="{50E740A9-F1C1-438B-BCB6-D445FDA96086}"/>
    <cellStyle name="Accent2 - 20% 2 7" xfId="13330" xr:uid="{7021A217-3DB4-4701-9857-7DCBD62F5EEB}"/>
    <cellStyle name="Accent2 - 20% 2 7 2" xfId="19971" xr:uid="{DF78DFA2-AF49-4C2F-86A4-477F820E1B94}"/>
    <cellStyle name="Accent2 - 20% 2 8" xfId="16620" xr:uid="{FAD6D0B5-9EAA-495F-A52F-6F035EDC0C6C}"/>
    <cellStyle name="Accent2 - 20% 2 9" xfId="23024" xr:uid="{ED7334E6-C40F-4386-9CF3-D393F49BDB43}"/>
    <cellStyle name="Accent2 - 20% 3" xfId="5884" xr:uid="{6067AA16-5879-43B8-BB00-1A3D8653C5BE}"/>
    <cellStyle name="Accent2 - 20% 3 2" xfId="9016" xr:uid="{1758058F-8368-4D7D-9E91-BE6AC1819B7F}"/>
    <cellStyle name="Accent2 - 20% 3 3" xfId="10094" xr:uid="{A063A4C7-C4FA-48DA-86E1-9CDFCF776B6F}"/>
    <cellStyle name="Accent2 - 20% 3 3 2" xfId="11943" xr:uid="{5C466BFA-2A29-4C8B-AF76-36AB38562C13}"/>
    <cellStyle name="Accent2 - 20% 3 3 2 2" xfId="15875" xr:uid="{EA9ADC65-1854-4A35-8487-AB23F14240E2}"/>
    <cellStyle name="Accent2 - 20% 3 3 2 2 2" xfId="22516" xr:uid="{554BB965-ADB1-4671-9D15-306E20CC7F46}"/>
    <cellStyle name="Accent2 - 20% 3 3 2 3" xfId="19165" xr:uid="{9E1733DF-906F-4C92-A6B3-B95E84E157C9}"/>
    <cellStyle name="Accent2 - 20% 3 3 2 4" xfId="25441" xr:uid="{C34BE83B-EE85-41DF-A7F3-212C478C805F}"/>
    <cellStyle name="Accent2 - 20% 3 3 3" xfId="14341" xr:uid="{71595902-CA81-4F97-A464-DCF0F638CA05}"/>
    <cellStyle name="Accent2 - 20% 3 3 3 2" xfId="20982" xr:uid="{D13289CC-E119-4E77-A47E-C58FB17E5E93}"/>
    <cellStyle name="Accent2 - 20% 3 3 4" xfId="17631" xr:uid="{C22DA32B-32F8-4FAE-99BC-C6B21A94B693}"/>
    <cellStyle name="Accent2 - 20% 3 3 5" xfId="23422" xr:uid="{050D737C-0E7E-4DBD-8093-17BF316E42FA}"/>
    <cellStyle name="Accent2 - 20% 3 3 6" xfId="24557" xr:uid="{23D68812-E3A0-441A-9F39-2EE1A7D4CBBA}"/>
    <cellStyle name="Accent2 - 20% 3 4" xfId="10940" xr:uid="{0F2DFC53-8129-45D0-A1F8-716B03387EDE}"/>
    <cellStyle name="Accent2 - 20% 3 4 2" xfId="14872" xr:uid="{2D1EE6E8-A28A-4145-AC8A-1624863C6E5E}"/>
    <cellStyle name="Accent2 - 20% 3 4 2 2" xfId="21513" xr:uid="{310A38B5-B369-470A-9613-D22A982F2063}"/>
    <cellStyle name="Accent2 - 20% 3 4 3" xfId="18162" xr:uid="{048D00AC-F370-4C0E-B856-D43416DDBA11}"/>
    <cellStyle name="Accent2 - 20% 3 4 4" xfId="25077" xr:uid="{521CCA2C-6A6B-44DA-8E3A-F779DD7FF8DA}"/>
    <cellStyle name="Accent2 - 20% 3 5" xfId="13333" xr:uid="{A0D98F9C-4EA5-46A1-926C-2A14D473FCC0}"/>
    <cellStyle name="Accent2 - 20% 3 5 2" xfId="19974" xr:uid="{4D12DEA3-C9C9-4140-AD5E-965220117CA9}"/>
    <cellStyle name="Accent2 - 20% 3 6" xfId="16623" xr:uid="{61689C6D-7C32-42D1-8E3A-CDA2DDB9E9F9}"/>
    <cellStyle name="Accent2 - 20% 3 7" xfId="23027" xr:uid="{95F77D90-FB88-48F2-951E-BAD6293F1F53}"/>
    <cellStyle name="Accent2 - 20% 3 8" xfId="24171" xr:uid="{8E62BF7E-C8D4-4C9D-AE53-ABC1A7DD8B5B}"/>
    <cellStyle name="Accent2 - 20% 4" xfId="5885" xr:uid="{ECE2EF65-4EFC-44F4-B5F5-2F7ED9BB2459}"/>
    <cellStyle name="Accent2 - 20% 4 2" xfId="9017" xr:uid="{2ADF6F0D-5FE0-44C5-9762-15148ED6154B}"/>
    <cellStyle name="Accent2 - 20% 4 3" xfId="10095" xr:uid="{47B74F8A-17A9-4EB5-B578-64253DD514C5}"/>
    <cellStyle name="Accent2 - 20% 4 3 2" xfId="11944" xr:uid="{100608D4-D063-46A5-9226-16B467330668}"/>
    <cellStyle name="Accent2 - 20% 4 3 2 2" xfId="15876" xr:uid="{A8266D8B-E406-4598-8572-4A36A27937C4}"/>
    <cellStyle name="Accent2 - 20% 4 3 2 2 2" xfId="22517" xr:uid="{20E0E63A-F516-49DF-B5F4-C44080F0FA99}"/>
    <cellStyle name="Accent2 - 20% 4 3 2 3" xfId="19166" xr:uid="{5D98999F-3666-4C1F-90B3-C71B58F6BF32}"/>
    <cellStyle name="Accent2 - 20% 4 3 2 4" xfId="25442" xr:uid="{55A92C50-0FB1-4D2C-BBC2-8D0494D1600F}"/>
    <cellStyle name="Accent2 - 20% 4 3 3" xfId="14342" xr:uid="{187A68D8-B849-4C0C-B98C-9AAB001D1402}"/>
    <cellStyle name="Accent2 - 20% 4 3 3 2" xfId="20983" xr:uid="{FC9E2FA3-CA38-4E1A-900F-FA50D47C230E}"/>
    <cellStyle name="Accent2 - 20% 4 3 4" xfId="17632" xr:uid="{43C3AE6C-0715-48E2-8269-31F0A445ED4B}"/>
    <cellStyle name="Accent2 - 20% 4 3 5" xfId="23423" xr:uid="{B5C2DC61-82EF-4644-B327-34FD1F46CD76}"/>
    <cellStyle name="Accent2 - 20% 4 3 6" xfId="24558" xr:uid="{29A7825C-0C71-4E54-B7FD-379ABAB1004E}"/>
    <cellStyle name="Accent2 - 20% 4 4" xfId="10941" xr:uid="{7C10BFB0-31F1-468E-83EA-CACD13D1819B}"/>
    <cellStyle name="Accent2 - 20% 4 4 2" xfId="14873" xr:uid="{1E812F8F-220D-454D-867F-0A05A1F637DF}"/>
    <cellStyle name="Accent2 - 20% 4 4 2 2" xfId="21514" xr:uid="{77442448-1764-4BA2-80AC-32002C2F5C57}"/>
    <cellStyle name="Accent2 - 20% 4 4 3" xfId="18163" xr:uid="{8D1BD028-D497-4F86-8B94-F4C98C34F8D8}"/>
    <cellStyle name="Accent2 - 20% 4 4 4" xfId="25078" xr:uid="{8EECE7B2-E330-4FD3-9F21-1E7BD7ED5B60}"/>
    <cellStyle name="Accent2 - 20% 4 5" xfId="13334" xr:uid="{7541A7A2-73A5-467C-9872-6F68323092EF}"/>
    <cellStyle name="Accent2 - 20% 4 5 2" xfId="19975" xr:uid="{53CFFC18-41E3-4C59-BA80-B6543402D4A7}"/>
    <cellStyle name="Accent2 - 20% 4 6" xfId="16624" xr:uid="{2F8D4C37-A401-4CC6-BBA7-882D58101162}"/>
    <cellStyle name="Accent2 - 20% 4 7" xfId="23028" xr:uid="{A2BAA59B-B083-4305-980D-6A925A76F255}"/>
    <cellStyle name="Accent2 - 20% 4 8" xfId="24172" xr:uid="{039D3DA8-A02F-4039-9F05-333FE7D34B6C}"/>
    <cellStyle name="Accent2 - 20% 5" xfId="5886" xr:uid="{2F052427-6921-4BCA-A215-54BED976EE0A}"/>
    <cellStyle name="Accent2 - 20% 5 2" xfId="9018" xr:uid="{A0B3EF20-F8DF-4E08-8FF8-F5735050945A}"/>
    <cellStyle name="Accent2 - 20% 5 3" xfId="10096" xr:uid="{31C02B5C-7030-442E-B030-0354FC02CD87}"/>
    <cellStyle name="Accent2 - 20% 5 3 2" xfId="11945" xr:uid="{6FC02503-89AA-4908-A502-25650E8D1FDE}"/>
    <cellStyle name="Accent2 - 20% 5 3 2 2" xfId="15877" xr:uid="{375DA7D3-14EF-427B-9186-1E39DEF344D9}"/>
    <cellStyle name="Accent2 - 20% 5 3 2 2 2" xfId="22518" xr:uid="{356A6822-A504-4C56-BA51-FC87BAAD1198}"/>
    <cellStyle name="Accent2 - 20% 5 3 2 3" xfId="19167" xr:uid="{E5733E05-53E0-4874-ACBC-3C3419EBA44D}"/>
    <cellStyle name="Accent2 - 20% 5 3 2 4" xfId="25443" xr:uid="{A8FA53A5-3D82-40FC-BF67-DA34BBDDC48F}"/>
    <cellStyle name="Accent2 - 20% 5 3 3" xfId="14343" xr:uid="{27837D68-90F5-4C57-8544-F55AE4F1ED94}"/>
    <cellStyle name="Accent2 - 20% 5 3 3 2" xfId="20984" xr:uid="{5B607FD2-36A7-4104-98AC-73B5BA927309}"/>
    <cellStyle name="Accent2 - 20% 5 3 4" xfId="17633" xr:uid="{05B591C9-465C-496B-97D7-B182EA5E96BE}"/>
    <cellStyle name="Accent2 - 20% 5 3 5" xfId="23424" xr:uid="{E05C4A03-6228-4F9C-8075-AFAD437D248C}"/>
    <cellStyle name="Accent2 - 20% 5 3 6" xfId="24559" xr:uid="{B3E0057B-EAB9-4E7C-8FDE-5A38D923CA0D}"/>
    <cellStyle name="Accent2 - 20% 5 4" xfId="10942" xr:uid="{26AE248F-CA57-4935-9208-88D40F71B2E7}"/>
    <cellStyle name="Accent2 - 20% 5 4 2" xfId="14874" xr:uid="{66CA16C9-9EE2-43DC-B19D-6BD58E9F6EFC}"/>
    <cellStyle name="Accent2 - 20% 5 4 2 2" xfId="21515" xr:uid="{872D80ED-68D9-4B71-9D19-C04467040D29}"/>
    <cellStyle name="Accent2 - 20% 5 4 3" xfId="18164" xr:uid="{30CC6147-2BA2-446C-8B22-795CB79F0140}"/>
    <cellStyle name="Accent2 - 20% 5 4 4" xfId="25079" xr:uid="{DFF6081E-3F41-4C24-8A87-D1C905BBC2B9}"/>
    <cellStyle name="Accent2 - 20% 5 5" xfId="13335" xr:uid="{41A105AE-68A5-40BB-89A8-DA2B74D7F60D}"/>
    <cellStyle name="Accent2 - 20% 5 5 2" xfId="19976" xr:uid="{B99A26E8-B946-4C4E-87C3-45BB9055989F}"/>
    <cellStyle name="Accent2 - 20% 5 6" xfId="16625" xr:uid="{7AEAB22F-3C6E-4F91-BA16-BEC3CEC0C26A}"/>
    <cellStyle name="Accent2 - 20% 5 7" xfId="23029" xr:uid="{5B3E8561-5DB3-4136-A673-640663B8E9FB}"/>
    <cellStyle name="Accent2 - 20% 5 8" xfId="24173" xr:uid="{9E203F36-3C23-4C4F-A6E7-657253B75FF7}"/>
    <cellStyle name="Accent2 - 20% 6" xfId="5887" xr:uid="{74538CB1-BDDF-45BC-9E0A-58BB0AA8C975}"/>
    <cellStyle name="Accent2 - 20% 6 2" xfId="9019" xr:uid="{D5797DB8-D2F6-4E6A-A36D-937D53483351}"/>
    <cellStyle name="Accent2 - 20% 6 3" xfId="10097" xr:uid="{8D8DDA2C-E083-43AA-977A-DE379975383A}"/>
    <cellStyle name="Accent2 - 20% 6 3 2" xfId="11946" xr:uid="{3F004C82-7BB3-43C8-8973-1D0A9502F9CB}"/>
    <cellStyle name="Accent2 - 20% 6 3 2 2" xfId="15878" xr:uid="{6266FD11-1D9E-48E5-958E-E4E453085BBF}"/>
    <cellStyle name="Accent2 - 20% 6 3 2 2 2" xfId="22519" xr:uid="{1B03AB6F-36AE-4134-873A-7C26BC9A89E8}"/>
    <cellStyle name="Accent2 - 20% 6 3 2 3" xfId="19168" xr:uid="{2E3BE35C-494C-4A95-B556-435ECB3BD6F5}"/>
    <cellStyle name="Accent2 - 20% 6 3 2 4" xfId="25444" xr:uid="{0F2CF1EF-0041-47BA-957D-DF97E7EF264C}"/>
    <cellStyle name="Accent2 - 20% 6 3 3" xfId="14344" xr:uid="{A80A5A5C-995F-4EBA-8071-169BC11FFD43}"/>
    <cellStyle name="Accent2 - 20% 6 3 3 2" xfId="20985" xr:uid="{DA59E2CD-B2CE-4F2E-8D35-2E2CA975211F}"/>
    <cellStyle name="Accent2 - 20% 6 3 4" xfId="17634" xr:uid="{9D94F71A-24B4-4A22-99E8-87DAFC529D29}"/>
    <cellStyle name="Accent2 - 20% 6 3 5" xfId="23425" xr:uid="{8CDE6A4B-BB18-4619-A75C-D2D50ACB26AF}"/>
    <cellStyle name="Accent2 - 20% 6 3 6" xfId="24560" xr:uid="{1B94EE44-FD48-45C1-8B43-39740B3B6996}"/>
    <cellStyle name="Accent2 - 20% 6 4" xfId="10943" xr:uid="{983AE02D-AB15-4ED9-9F66-6BCEEBF3A921}"/>
    <cellStyle name="Accent2 - 20% 6 4 2" xfId="14875" xr:uid="{57457163-F978-460C-84A8-6139E88D1601}"/>
    <cellStyle name="Accent2 - 20% 6 4 2 2" xfId="21516" xr:uid="{4577D36A-6CBB-469E-A0A4-9A4E59BF493D}"/>
    <cellStyle name="Accent2 - 20% 6 4 3" xfId="18165" xr:uid="{8A951577-2EF3-4ED8-8A38-27CB7FE21BAC}"/>
    <cellStyle name="Accent2 - 20% 6 4 4" xfId="25080" xr:uid="{92D3751D-93A8-4995-A3BF-91DC80E0BC41}"/>
    <cellStyle name="Accent2 - 20% 6 5" xfId="13336" xr:uid="{C2835A03-3742-4B7A-AEA1-3E1A536E39CD}"/>
    <cellStyle name="Accent2 - 20% 6 5 2" xfId="19977" xr:uid="{B9B63A60-510E-4DF9-9119-42ABEADB7DF4}"/>
    <cellStyle name="Accent2 - 20% 6 6" xfId="16626" xr:uid="{370EEF88-15E4-40C4-A4B9-03909B242D92}"/>
    <cellStyle name="Accent2 - 20% 6 7" xfId="23030" xr:uid="{95FFF627-50B8-4BAA-BF65-05280D9084CE}"/>
    <cellStyle name="Accent2 - 20% 6 8" xfId="24174" xr:uid="{4837A216-4AA2-4CC4-8BB4-1A1468D6A418}"/>
    <cellStyle name="Accent2 - 20% 7" xfId="9012" xr:uid="{04889280-FF71-4CB6-BA71-9BB358E49076}"/>
    <cellStyle name="Accent2 - 20% 8" xfId="10090" xr:uid="{696D4F89-BA0C-4FA0-8CFE-D24C63DF8B5C}"/>
    <cellStyle name="Accent2 - 20% 8 2" xfId="11939" xr:uid="{66DA7E87-B2D3-47EF-AFB7-4E7AAB6943F9}"/>
    <cellStyle name="Accent2 - 20% 8 2 2" xfId="15871" xr:uid="{393D4F7B-3DFB-4A92-9AB2-9626285A31F6}"/>
    <cellStyle name="Accent2 - 20% 8 2 2 2" xfId="22512" xr:uid="{84074B38-69DE-43EA-B255-D858E8D58DF5}"/>
    <cellStyle name="Accent2 - 20% 8 2 3" xfId="19161" xr:uid="{51DC235C-7ED7-432E-8F04-EE5EE519776A}"/>
    <cellStyle name="Accent2 - 20% 8 2 4" xfId="25437" xr:uid="{09C41C60-4F84-4F71-9821-7F2970E2358B}"/>
    <cellStyle name="Accent2 - 20% 8 3" xfId="14337" xr:uid="{C6CC4D10-1DDB-498A-9188-B591C6A992A1}"/>
    <cellStyle name="Accent2 - 20% 8 3 2" xfId="20978" xr:uid="{CDCFB317-C509-43C6-A79A-0DEC75F31746}"/>
    <cellStyle name="Accent2 - 20% 8 4" xfId="17627" xr:uid="{B9F92A8F-E0C8-4D53-8933-A248499B9D77}"/>
    <cellStyle name="Accent2 - 20% 8 5" xfId="23418" xr:uid="{CCAAEB83-4617-4244-9545-AB2653A03B4B}"/>
    <cellStyle name="Accent2 - 20% 8 6" xfId="24553" xr:uid="{75CB2D28-92C6-4CF1-B821-BA8C51DEF997}"/>
    <cellStyle name="Accent2 - 20% 9" xfId="10936" xr:uid="{F5538ECE-C253-4D98-BEF7-CFFF0DA4B937}"/>
    <cellStyle name="Accent2 - 20% 9 2" xfId="14868" xr:uid="{52606E9D-6843-4478-A1D8-A34DD2CAB8C6}"/>
    <cellStyle name="Accent2 - 20% 9 2 2" xfId="21509" xr:uid="{2F6852E3-CFB1-4AAA-9DB6-0ED964B377A2}"/>
    <cellStyle name="Accent2 - 20% 9 3" xfId="18158" xr:uid="{C68D9834-1D82-49BA-A368-F5DE3511EE61}"/>
    <cellStyle name="Accent2 - 20% 9 4" xfId="25073" xr:uid="{A3357D78-F92B-42F8-921E-3B48BD425F47}"/>
    <cellStyle name="Accent2 - 40%" xfId="1708" xr:uid="{D95CCF96-1662-45AB-909A-52FE61652E26}"/>
    <cellStyle name="Accent2 - 40% 10" xfId="13337" xr:uid="{3C64008B-0EEF-4AC2-81BE-48AA84F89351}"/>
    <cellStyle name="Accent2 - 40% 10 2" xfId="19978" xr:uid="{99850533-032E-4D24-991B-A1598C4C1A26}"/>
    <cellStyle name="Accent2 - 40% 11" xfId="16627" xr:uid="{08ECA1FF-A9AB-4BFD-8514-A2BFD40EE8D4}"/>
    <cellStyle name="Accent2 - 40% 12" xfId="23031" xr:uid="{70C50E6D-796E-4829-A5C7-1531343EF571}"/>
    <cellStyle name="Accent2 - 40% 13" xfId="24175" xr:uid="{CE6B36E2-CC0A-4990-B7B0-7B47055EF98C}"/>
    <cellStyle name="Accent2 - 40% 14" xfId="5888" xr:uid="{58ACE764-34AB-483E-981E-3E4DBCB4B2C6}"/>
    <cellStyle name="Accent2 - 40% 2" xfId="5889" xr:uid="{A460E865-4061-4D88-9205-AB28E36BD278}"/>
    <cellStyle name="Accent2 - 40% 2 10" xfId="24176" xr:uid="{4943972D-9995-4A14-94C7-4F4D6EBC0949}"/>
    <cellStyle name="Accent2 - 40% 2 2" xfId="5890" xr:uid="{15B2BF4E-030D-49CA-92A2-BBE93713C438}"/>
    <cellStyle name="Accent2 - 40% 2 2 2" xfId="9022" xr:uid="{0313E454-FA46-4217-BD43-D9A9EA7BDE29}"/>
    <cellStyle name="Accent2 - 40% 2 2 3" xfId="10100" xr:uid="{BBB81A45-FA84-4DC3-9008-F1F17DA7AD00}"/>
    <cellStyle name="Accent2 - 40% 2 2 3 2" xfId="11949" xr:uid="{D8BB94C9-27AF-4DE5-8FA7-7F6C8F95DD1F}"/>
    <cellStyle name="Accent2 - 40% 2 2 3 2 2" xfId="15881" xr:uid="{7A3EBFE8-3D2A-46BD-9B68-EB2B51FA1BC3}"/>
    <cellStyle name="Accent2 - 40% 2 2 3 2 2 2" xfId="22522" xr:uid="{65C4E2BF-9319-432E-8269-A4699F7571FA}"/>
    <cellStyle name="Accent2 - 40% 2 2 3 2 3" xfId="19171" xr:uid="{4162E5F8-369A-4B2D-B3C1-790FEDE7A798}"/>
    <cellStyle name="Accent2 - 40% 2 2 3 2 4" xfId="25447" xr:uid="{BD7A0F7D-5350-493E-B0FE-B840048DA16B}"/>
    <cellStyle name="Accent2 - 40% 2 2 3 3" xfId="14347" xr:uid="{BE3A908D-61F9-41D5-AD5B-FA94167763C7}"/>
    <cellStyle name="Accent2 - 40% 2 2 3 3 2" xfId="20988" xr:uid="{14553337-FFB5-4ABC-B37A-3299D1F7C696}"/>
    <cellStyle name="Accent2 - 40% 2 2 3 4" xfId="17637" xr:uid="{B03C9D59-2ADA-4ED1-B3BD-60C93EBC44AE}"/>
    <cellStyle name="Accent2 - 40% 2 2 3 5" xfId="23428" xr:uid="{7EF96150-F408-44A6-9B66-092E826893A2}"/>
    <cellStyle name="Accent2 - 40% 2 2 3 6" xfId="24563" xr:uid="{6A9FFC3D-9CC8-45E3-B065-3B37BC016720}"/>
    <cellStyle name="Accent2 - 40% 2 2 4" xfId="10946" xr:uid="{70869CD2-3BC3-4067-B433-241AAF39439B}"/>
    <cellStyle name="Accent2 - 40% 2 2 4 2" xfId="14878" xr:uid="{ACF258B0-7BB4-48DD-8D4E-6677FA8A916A}"/>
    <cellStyle name="Accent2 - 40% 2 2 4 2 2" xfId="21519" xr:uid="{4BBA0BAA-461F-4BF1-A86D-8B2A6F8E2A6E}"/>
    <cellStyle name="Accent2 - 40% 2 2 4 3" xfId="18168" xr:uid="{504F8C4C-D99D-4898-8CCD-3156678733F2}"/>
    <cellStyle name="Accent2 - 40% 2 2 4 4" xfId="25083" xr:uid="{D9A13547-8064-428A-A812-F1E74F2A5E62}"/>
    <cellStyle name="Accent2 - 40% 2 2 5" xfId="13339" xr:uid="{553A04F1-D0C8-40D4-B723-F4826DFE9CE4}"/>
    <cellStyle name="Accent2 - 40% 2 2 5 2" xfId="19980" xr:uid="{E5E44ACB-8FF3-4C4D-8834-E71C5286B973}"/>
    <cellStyle name="Accent2 - 40% 2 2 6" xfId="16629" xr:uid="{0712B500-264A-40DB-A94A-C5FB746144F8}"/>
    <cellStyle name="Accent2 - 40% 2 2 7" xfId="23033" xr:uid="{29DA52D9-E7B4-4F11-9D8A-54FF007F493A}"/>
    <cellStyle name="Accent2 - 40% 2 2 8" xfId="24177" xr:uid="{27851EFD-F8CE-4926-8A45-E42F87297B4F}"/>
    <cellStyle name="Accent2 - 40% 2 3" xfId="5891" xr:uid="{E261D913-9EAA-454C-BF9A-0BF9B31D16D1}"/>
    <cellStyle name="Accent2 - 40% 2 3 2" xfId="9023" xr:uid="{D1148EF0-B3AB-4898-9D84-B8CD7D1D3527}"/>
    <cellStyle name="Accent2 - 40% 2 3 3" xfId="10101" xr:uid="{F97DA267-3A8F-4319-ABB5-17B0C77D7005}"/>
    <cellStyle name="Accent2 - 40% 2 3 3 2" xfId="11950" xr:uid="{87EC8CBB-A8D5-40D4-9F96-C37DC862450E}"/>
    <cellStyle name="Accent2 - 40% 2 3 3 2 2" xfId="15882" xr:uid="{AD3A67AA-3205-4651-BD75-748CB86123EE}"/>
    <cellStyle name="Accent2 - 40% 2 3 3 2 2 2" xfId="22523" xr:uid="{846F4031-4F3B-409B-AEAD-01EFB828B6A9}"/>
    <cellStyle name="Accent2 - 40% 2 3 3 2 3" xfId="19172" xr:uid="{AE3AE956-1AA0-48D0-B30F-B4A734FB1589}"/>
    <cellStyle name="Accent2 - 40% 2 3 3 2 4" xfId="25448" xr:uid="{AF878909-5EB1-4FC3-8ECA-542D2593AA1A}"/>
    <cellStyle name="Accent2 - 40% 2 3 3 3" xfId="14348" xr:uid="{0291C7BF-ED1F-431A-8749-263A94313D2D}"/>
    <cellStyle name="Accent2 - 40% 2 3 3 3 2" xfId="20989" xr:uid="{5A1BC8C1-3E5F-4BCA-887A-E6EB4F7D89D2}"/>
    <cellStyle name="Accent2 - 40% 2 3 3 4" xfId="17638" xr:uid="{F71FAD9D-C3BD-4715-B4A5-3E06F74E78E1}"/>
    <cellStyle name="Accent2 - 40% 2 3 3 5" xfId="23429" xr:uid="{B17B776A-E9AF-4CFB-983A-F97537D1095A}"/>
    <cellStyle name="Accent2 - 40% 2 3 3 6" xfId="24564" xr:uid="{D0CBF0E3-ED5F-408F-8E1E-6CB3E1CBA9C7}"/>
    <cellStyle name="Accent2 - 40% 2 3 4" xfId="10947" xr:uid="{A718F57C-7C17-4DD5-8AF1-6692B3DAD8DE}"/>
    <cellStyle name="Accent2 - 40% 2 3 4 2" xfId="14879" xr:uid="{35993E01-A858-433D-8FCE-2B26A687D0AA}"/>
    <cellStyle name="Accent2 - 40% 2 3 4 2 2" xfId="21520" xr:uid="{8669F6D6-2572-4A94-AF9B-B55257F18314}"/>
    <cellStyle name="Accent2 - 40% 2 3 4 3" xfId="18169" xr:uid="{D149255B-EFCC-47F1-B6E3-FC1DD4BBCEE3}"/>
    <cellStyle name="Accent2 - 40% 2 3 4 4" xfId="25084" xr:uid="{472B9702-676B-4EC5-A260-78F4B93D6C08}"/>
    <cellStyle name="Accent2 - 40% 2 3 5" xfId="13340" xr:uid="{94F43E34-8AC2-48C8-B559-93F3684F7FE5}"/>
    <cellStyle name="Accent2 - 40% 2 3 5 2" xfId="19981" xr:uid="{FB881D57-F592-4796-9A0A-638B7AC2BC26}"/>
    <cellStyle name="Accent2 - 40% 2 3 6" xfId="16630" xr:uid="{01E8E7CD-CB57-4718-A886-7DD8CB399EF8}"/>
    <cellStyle name="Accent2 - 40% 2 3 7" xfId="23034" xr:uid="{AA0F6543-1F2D-4669-92F4-AF3C680915C1}"/>
    <cellStyle name="Accent2 - 40% 2 3 8" xfId="24178" xr:uid="{879ADC4A-78FA-4240-B49B-BB29C759C555}"/>
    <cellStyle name="Accent2 - 40% 2 4" xfId="9021" xr:uid="{9F5F60FC-EDAD-4645-A1F9-CC312A66589E}"/>
    <cellStyle name="Accent2 - 40% 2 5" xfId="10099" xr:uid="{CD706965-0851-4B27-A455-1B2CDDC6D7FF}"/>
    <cellStyle name="Accent2 - 40% 2 5 2" xfId="11948" xr:uid="{9B322E7B-0BA6-4657-95A8-BFCB4F61F69A}"/>
    <cellStyle name="Accent2 - 40% 2 5 2 2" xfId="15880" xr:uid="{767A0E51-F05D-4C8A-BFD0-F99DBE7C158C}"/>
    <cellStyle name="Accent2 - 40% 2 5 2 2 2" xfId="22521" xr:uid="{23E4FDCB-9452-4CE2-9EF5-5EA055DE4C2C}"/>
    <cellStyle name="Accent2 - 40% 2 5 2 3" xfId="19170" xr:uid="{367EF0D9-D149-4649-834A-D216FCFF8F98}"/>
    <cellStyle name="Accent2 - 40% 2 5 2 4" xfId="25446" xr:uid="{7B66E01C-4833-4713-A2FD-966CD70E8249}"/>
    <cellStyle name="Accent2 - 40% 2 5 3" xfId="14346" xr:uid="{47FA9650-FA3A-461F-BC0D-77A9A8F7061D}"/>
    <cellStyle name="Accent2 - 40% 2 5 3 2" xfId="20987" xr:uid="{7E12C308-CF8A-4478-980B-A292B2E99C11}"/>
    <cellStyle name="Accent2 - 40% 2 5 4" xfId="17636" xr:uid="{8CBE4FA8-3B51-402F-978D-52E008B9564D}"/>
    <cellStyle name="Accent2 - 40% 2 5 5" xfId="23427" xr:uid="{7EE1D323-A14E-403F-A955-0688E83AC5AF}"/>
    <cellStyle name="Accent2 - 40% 2 5 6" xfId="24562" xr:uid="{55C68A09-F108-4101-B720-7CAC4F763D70}"/>
    <cellStyle name="Accent2 - 40% 2 6" xfId="10945" xr:uid="{45AB0C61-5893-466B-AD95-2CE7B8F5E0D6}"/>
    <cellStyle name="Accent2 - 40% 2 6 2" xfId="14877" xr:uid="{7C1864CB-90A1-48AC-8F37-676A97A90785}"/>
    <cellStyle name="Accent2 - 40% 2 6 2 2" xfId="21518" xr:uid="{425EC27D-EAC0-4559-9950-34548818AF9A}"/>
    <cellStyle name="Accent2 - 40% 2 6 3" xfId="18167" xr:uid="{6B25D3C6-C54F-43F1-B5E6-F9256973449A}"/>
    <cellStyle name="Accent2 - 40% 2 6 4" xfId="25082" xr:uid="{DE29336F-13D6-436C-B45F-18E951E8E952}"/>
    <cellStyle name="Accent2 - 40% 2 7" xfId="13338" xr:uid="{60F4D805-645C-4D12-BED1-18A333B3FD5F}"/>
    <cellStyle name="Accent2 - 40% 2 7 2" xfId="19979" xr:uid="{289B809D-7E2B-4238-9712-F9A8D90ABF2E}"/>
    <cellStyle name="Accent2 - 40% 2 8" xfId="16628" xr:uid="{2A3090B9-B56F-4B6E-A5FE-D4833F07698E}"/>
    <cellStyle name="Accent2 - 40% 2 9" xfId="23032" xr:uid="{A1B6EF75-CE51-4A44-9590-DF06F4397459}"/>
    <cellStyle name="Accent2 - 40% 3" xfId="5892" xr:uid="{3845B62F-7654-4A43-9522-E09FA7561BAB}"/>
    <cellStyle name="Accent2 - 40% 3 2" xfId="9024" xr:uid="{3EF579D3-EC3E-47BC-8660-95632073DF81}"/>
    <cellStyle name="Accent2 - 40% 3 3" xfId="10102" xr:uid="{7E29F1C8-E773-4223-9946-0D3EB7489766}"/>
    <cellStyle name="Accent2 - 40% 3 3 2" xfId="11951" xr:uid="{4C7CADC9-7599-4CA9-A359-F03666C52CEB}"/>
    <cellStyle name="Accent2 - 40% 3 3 2 2" xfId="15883" xr:uid="{00869D05-2643-4CC5-A67B-E5C59C31F407}"/>
    <cellStyle name="Accent2 - 40% 3 3 2 2 2" xfId="22524" xr:uid="{D7B0DDD6-507B-45FD-8726-29B33D2C685A}"/>
    <cellStyle name="Accent2 - 40% 3 3 2 3" xfId="19173" xr:uid="{FDB0FF2E-5819-42C5-B2BC-5459A33BA33D}"/>
    <cellStyle name="Accent2 - 40% 3 3 2 4" xfId="25449" xr:uid="{6835E405-1AA2-42BC-9D9B-DB6994424C9E}"/>
    <cellStyle name="Accent2 - 40% 3 3 3" xfId="14349" xr:uid="{18294BFC-9C9F-41F9-8D43-17A9A07B0324}"/>
    <cellStyle name="Accent2 - 40% 3 3 3 2" xfId="20990" xr:uid="{C6C54094-BFE2-4619-A29D-BC36ABC89F12}"/>
    <cellStyle name="Accent2 - 40% 3 3 4" xfId="17639" xr:uid="{D0D634BD-1DC4-4E1E-85BE-02877C3FFC69}"/>
    <cellStyle name="Accent2 - 40% 3 3 5" xfId="23430" xr:uid="{4EC21371-7258-4CB0-A76F-B88B85D390EB}"/>
    <cellStyle name="Accent2 - 40% 3 3 6" xfId="24565" xr:uid="{2D593038-7D25-406F-B7DF-438E3543E866}"/>
    <cellStyle name="Accent2 - 40% 3 4" xfId="10948" xr:uid="{6A6BE403-77B0-4A35-B4CF-18320DF90E97}"/>
    <cellStyle name="Accent2 - 40% 3 4 2" xfId="14880" xr:uid="{8C70D333-51E0-45AE-B052-47E6831C5EBA}"/>
    <cellStyle name="Accent2 - 40% 3 4 2 2" xfId="21521" xr:uid="{470D910E-15CD-47B3-A377-748F87A318DA}"/>
    <cellStyle name="Accent2 - 40% 3 4 3" xfId="18170" xr:uid="{99DA7C5E-30DF-412F-8E1E-F30D584E3E5A}"/>
    <cellStyle name="Accent2 - 40% 3 4 4" xfId="25085" xr:uid="{E3F65BE1-245B-49E6-9585-E047C8D514EA}"/>
    <cellStyle name="Accent2 - 40% 3 5" xfId="13341" xr:uid="{77AF082A-4F0F-4DE6-8DE8-F8D265459B76}"/>
    <cellStyle name="Accent2 - 40% 3 5 2" xfId="19982" xr:uid="{CBDB2E83-F6AF-408A-BCA8-6A4C9C11C57D}"/>
    <cellStyle name="Accent2 - 40% 3 6" xfId="16631" xr:uid="{CCDCC26F-21F1-4BEF-9CE4-5E93ACAA5968}"/>
    <cellStyle name="Accent2 - 40% 3 7" xfId="23035" xr:uid="{15D7FD2E-6DE3-4ABE-9197-CC451A0706AD}"/>
    <cellStyle name="Accent2 - 40% 3 8" xfId="24179" xr:uid="{249DA0CF-8B89-407F-9C02-503E513E7B9E}"/>
    <cellStyle name="Accent2 - 40% 4" xfId="5893" xr:uid="{6FE4E10A-4E56-49F2-AA33-4CFE39749E1A}"/>
    <cellStyle name="Accent2 - 40% 4 2" xfId="9025" xr:uid="{C6D32B08-EEB6-48BA-B7E1-63ADCA497731}"/>
    <cellStyle name="Accent2 - 40% 4 3" xfId="10103" xr:uid="{8AC80C45-BE1D-493E-85FC-E3BAE55FC35F}"/>
    <cellStyle name="Accent2 - 40% 4 3 2" xfId="11952" xr:uid="{69770EBB-5C7C-4F3F-B3B8-D263B7213A47}"/>
    <cellStyle name="Accent2 - 40% 4 3 2 2" xfId="15884" xr:uid="{608BC7E9-44EC-4BF9-9D0E-050582C92BCB}"/>
    <cellStyle name="Accent2 - 40% 4 3 2 2 2" xfId="22525" xr:uid="{D7F947B8-3D93-41DD-A787-896464351992}"/>
    <cellStyle name="Accent2 - 40% 4 3 2 3" xfId="19174" xr:uid="{17BFB3C7-321D-4284-81F2-A13FAFDA43F7}"/>
    <cellStyle name="Accent2 - 40% 4 3 2 4" xfId="25450" xr:uid="{7A0724C2-0C1A-4F0B-B3A1-FFC9DAF2075B}"/>
    <cellStyle name="Accent2 - 40% 4 3 3" xfId="14350" xr:uid="{B53EB913-6CC4-4F17-8A4B-BA2DB70456C7}"/>
    <cellStyle name="Accent2 - 40% 4 3 3 2" xfId="20991" xr:uid="{3B61B35A-480C-42C7-AB8A-554794B064B4}"/>
    <cellStyle name="Accent2 - 40% 4 3 4" xfId="17640" xr:uid="{2F4213B0-2729-4B27-A33B-6971F8A002FF}"/>
    <cellStyle name="Accent2 - 40% 4 3 5" xfId="23431" xr:uid="{1A82FC91-B05D-4638-A345-D8612F8D1165}"/>
    <cellStyle name="Accent2 - 40% 4 3 6" xfId="24566" xr:uid="{17330A48-EA20-4533-B505-39EE3158886C}"/>
    <cellStyle name="Accent2 - 40% 4 4" xfId="10949" xr:uid="{5D395C25-EF5E-4D00-B784-2586434EB666}"/>
    <cellStyle name="Accent2 - 40% 4 4 2" xfId="14881" xr:uid="{C79D3ECE-B43C-490F-BF8F-26B539BC64A3}"/>
    <cellStyle name="Accent2 - 40% 4 4 2 2" xfId="21522" xr:uid="{1F8F552D-F8E6-4190-8C14-4F62A9303CAA}"/>
    <cellStyle name="Accent2 - 40% 4 4 3" xfId="18171" xr:uid="{BE49D979-6111-46B2-910A-9A363B6C1E34}"/>
    <cellStyle name="Accent2 - 40% 4 4 4" xfId="25086" xr:uid="{C7E2A3E4-86E7-4817-9F22-728799350705}"/>
    <cellStyle name="Accent2 - 40% 4 5" xfId="13342" xr:uid="{782963E3-2BD7-488D-AF9B-FC26BE697490}"/>
    <cellStyle name="Accent2 - 40% 4 5 2" xfId="19983" xr:uid="{E8DBCB8A-2DA0-44DF-BA5A-3783255F01CB}"/>
    <cellStyle name="Accent2 - 40% 4 6" xfId="16632" xr:uid="{5F102711-C94A-4B53-909A-BA9A8CB75FA5}"/>
    <cellStyle name="Accent2 - 40% 4 7" xfId="23036" xr:uid="{987F3396-D977-49B6-9C89-A6967F621BD4}"/>
    <cellStyle name="Accent2 - 40% 4 8" xfId="24180" xr:uid="{01D704EA-D06B-4558-91FC-47D2313AE22A}"/>
    <cellStyle name="Accent2 - 40% 5" xfId="5894" xr:uid="{8EF9BE00-C12C-489F-97B9-FB765A995A08}"/>
    <cellStyle name="Accent2 - 40% 5 2" xfId="9026" xr:uid="{A0BB120F-C985-402C-A179-7315F60E3960}"/>
    <cellStyle name="Accent2 - 40% 5 3" xfId="10104" xr:uid="{4351F556-1406-440F-891C-97554753B366}"/>
    <cellStyle name="Accent2 - 40% 5 3 2" xfId="11953" xr:uid="{B130CD8C-915B-4286-874A-C95EC4CE4754}"/>
    <cellStyle name="Accent2 - 40% 5 3 2 2" xfId="15885" xr:uid="{AD658105-547D-43B3-850C-F73733BC94AF}"/>
    <cellStyle name="Accent2 - 40% 5 3 2 2 2" xfId="22526" xr:uid="{ED57DB55-C4B0-45FD-8D0F-B84AF9A69447}"/>
    <cellStyle name="Accent2 - 40% 5 3 2 3" xfId="19175" xr:uid="{603FCC09-1F47-457E-80C9-CA38A51DCD0D}"/>
    <cellStyle name="Accent2 - 40% 5 3 2 4" xfId="25451" xr:uid="{D75D6D14-09D8-4020-84FE-4B55D180B46A}"/>
    <cellStyle name="Accent2 - 40% 5 3 3" xfId="14351" xr:uid="{6A922880-77FA-4A2B-BCAF-21D790064CF9}"/>
    <cellStyle name="Accent2 - 40% 5 3 3 2" xfId="20992" xr:uid="{EF58A653-E6D3-40A0-969A-492831FEB61C}"/>
    <cellStyle name="Accent2 - 40% 5 3 4" xfId="17641" xr:uid="{5C291DCA-09ED-4124-A823-E4BFDCF666FD}"/>
    <cellStyle name="Accent2 - 40% 5 3 5" xfId="23432" xr:uid="{89AEDD0B-E45D-4D2E-9FAC-BBB39D45672A}"/>
    <cellStyle name="Accent2 - 40% 5 3 6" xfId="24567" xr:uid="{CA35C558-7CAF-432B-9DD8-E1BCDC48DCF8}"/>
    <cellStyle name="Accent2 - 40% 5 4" xfId="10950" xr:uid="{C0A239AC-AE11-4338-8BD5-0ECD250CA5C9}"/>
    <cellStyle name="Accent2 - 40% 5 4 2" xfId="14882" xr:uid="{5E80C314-F45F-4087-8B0E-EEFBAC912F7D}"/>
    <cellStyle name="Accent2 - 40% 5 4 2 2" xfId="21523" xr:uid="{0BDF0CD4-FED7-42DF-BED4-6BCAA4737AA7}"/>
    <cellStyle name="Accent2 - 40% 5 4 3" xfId="18172" xr:uid="{A5F13713-5D97-4076-B730-6996A71DFACE}"/>
    <cellStyle name="Accent2 - 40% 5 4 4" xfId="25087" xr:uid="{0FFDDD48-0369-443E-9DFF-8FD0032690EF}"/>
    <cellStyle name="Accent2 - 40% 5 5" xfId="13343" xr:uid="{76A1F550-971C-4D19-B044-B281ACDC2436}"/>
    <cellStyle name="Accent2 - 40% 5 5 2" xfId="19984" xr:uid="{0FEB35D2-5744-468F-9FAF-348294B59F0C}"/>
    <cellStyle name="Accent2 - 40% 5 6" xfId="16633" xr:uid="{0773915F-91DC-4CD7-B6BF-912E577EA532}"/>
    <cellStyle name="Accent2 - 40% 5 7" xfId="23037" xr:uid="{15928117-707C-48B8-BA9D-055FD2252418}"/>
    <cellStyle name="Accent2 - 40% 5 8" xfId="24181" xr:uid="{6C9FE8C1-1B42-489A-85B3-43BFA12B78F2}"/>
    <cellStyle name="Accent2 - 40% 6" xfId="5895" xr:uid="{5BF4A5D6-41E4-43EC-A328-41ABCF320665}"/>
    <cellStyle name="Accent2 - 40% 6 2" xfId="9027" xr:uid="{D5A45C25-ECC1-4253-AA0A-F72135C1BC7C}"/>
    <cellStyle name="Accent2 - 40% 6 3" xfId="10105" xr:uid="{873D12A4-19F9-4233-A7C0-A84F3C7F3776}"/>
    <cellStyle name="Accent2 - 40% 6 3 2" xfId="11954" xr:uid="{02991E11-3709-451B-9558-86C92B23F08B}"/>
    <cellStyle name="Accent2 - 40% 6 3 2 2" xfId="15886" xr:uid="{5AC730C4-E955-4D98-8D3B-7F1C05085A61}"/>
    <cellStyle name="Accent2 - 40% 6 3 2 2 2" xfId="22527" xr:uid="{5941F654-A8DB-4CA0-9E7B-EADDF87B3370}"/>
    <cellStyle name="Accent2 - 40% 6 3 2 3" xfId="19176" xr:uid="{89109B20-3AF6-4D44-A8C2-A4F87C94663E}"/>
    <cellStyle name="Accent2 - 40% 6 3 2 4" xfId="25452" xr:uid="{AC45EA5B-3D4B-469A-9F92-1EDC233164F4}"/>
    <cellStyle name="Accent2 - 40% 6 3 3" xfId="14352" xr:uid="{CA413C3F-1203-4F5F-AA33-73889206B6B2}"/>
    <cellStyle name="Accent2 - 40% 6 3 3 2" xfId="20993" xr:uid="{AD4B1155-70F2-4601-8981-8B6F658F053F}"/>
    <cellStyle name="Accent2 - 40% 6 3 4" xfId="17642" xr:uid="{2CFD4EF7-877A-444E-930E-2362038A117A}"/>
    <cellStyle name="Accent2 - 40% 6 3 5" xfId="23433" xr:uid="{A720C3F4-E18F-4D72-B053-57E94ACC708A}"/>
    <cellStyle name="Accent2 - 40% 6 3 6" xfId="24568" xr:uid="{3B446F11-8D12-4D88-9AD2-0ED240C59C4E}"/>
    <cellStyle name="Accent2 - 40% 6 4" xfId="10951" xr:uid="{643D9B90-E7F0-4550-B700-5E2B92ECBF5F}"/>
    <cellStyle name="Accent2 - 40% 6 4 2" xfId="14883" xr:uid="{07876BD6-5C0E-4FA8-A862-5DA4A91BFCC5}"/>
    <cellStyle name="Accent2 - 40% 6 4 2 2" xfId="21524" xr:uid="{1A1CB08E-F67C-4619-AEBF-56E59C6851C8}"/>
    <cellStyle name="Accent2 - 40% 6 4 3" xfId="18173" xr:uid="{C7CD7C9F-82DD-46AF-80E7-04A8173A883A}"/>
    <cellStyle name="Accent2 - 40% 6 4 4" xfId="25088" xr:uid="{119D2EDD-7C72-4C8A-9697-C49F522F9DFB}"/>
    <cellStyle name="Accent2 - 40% 6 5" xfId="13344" xr:uid="{42EA539D-26B5-4412-872B-7F55FAD3472E}"/>
    <cellStyle name="Accent2 - 40% 6 5 2" xfId="19985" xr:uid="{171E98A1-6D39-41C1-A4C0-4A6ADF065C11}"/>
    <cellStyle name="Accent2 - 40% 6 6" xfId="16634" xr:uid="{699C5F8C-A85F-4414-8530-6C4A04BB811B}"/>
    <cellStyle name="Accent2 - 40% 6 7" xfId="23038" xr:uid="{7D627D0F-045C-4312-A721-CE3956A4540F}"/>
    <cellStyle name="Accent2 - 40% 6 8" xfId="24182" xr:uid="{529D7620-7CF0-43F8-9E83-B60DEB304398}"/>
    <cellStyle name="Accent2 - 40% 7" xfId="9020" xr:uid="{709F662B-7177-4CA1-89C5-BC805D01FF37}"/>
    <cellStyle name="Accent2 - 40% 8" xfId="10098" xr:uid="{B4D9075C-5C46-42DC-B1DA-4D64BF7D9A49}"/>
    <cellStyle name="Accent2 - 40% 8 2" xfId="11947" xr:uid="{5A237464-151B-4C72-B829-C640B105F26F}"/>
    <cellStyle name="Accent2 - 40% 8 2 2" xfId="15879" xr:uid="{A97F3A59-8CF3-494D-A15F-FAB3DFDC9CFB}"/>
    <cellStyle name="Accent2 - 40% 8 2 2 2" xfId="22520" xr:uid="{FCAC423A-451D-4275-A3BA-3720BE057A74}"/>
    <cellStyle name="Accent2 - 40% 8 2 3" xfId="19169" xr:uid="{AC73C2B3-697A-4096-B9BC-245B45AF9664}"/>
    <cellStyle name="Accent2 - 40% 8 2 4" xfId="25445" xr:uid="{F489FCB5-7E34-4D42-B122-2A913D1E8C43}"/>
    <cellStyle name="Accent2 - 40% 8 3" xfId="14345" xr:uid="{7BF69E41-2433-40E8-87B2-5C5EB3F448E6}"/>
    <cellStyle name="Accent2 - 40% 8 3 2" xfId="20986" xr:uid="{22FB8FBE-F1A9-4C05-A905-A6E9CF614657}"/>
    <cellStyle name="Accent2 - 40% 8 4" xfId="17635" xr:uid="{8D3FCCF8-882B-4972-8EFD-484B8141A564}"/>
    <cellStyle name="Accent2 - 40% 8 5" xfId="23426" xr:uid="{B2A63215-AB9B-476D-8221-8677622219B1}"/>
    <cellStyle name="Accent2 - 40% 8 6" xfId="24561" xr:uid="{41ACDF29-6228-4CAD-8868-74334B4A2805}"/>
    <cellStyle name="Accent2 - 40% 9" xfId="10944" xr:uid="{DA1C753F-19D8-4E4A-BA86-24060D2C1FD2}"/>
    <cellStyle name="Accent2 - 40% 9 2" xfId="14876" xr:uid="{C9F1DF59-82FA-48A9-B5AA-4BA424191CD0}"/>
    <cellStyle name="Accent2 - 40% 9 2 2" xfId="21517" xr:uid="{74FCFEB3-0E8C-4CA8-A5BA-D7FC6A96364D}"/>
    <cellStyle name="Accent2 - 40% 9 3" xfId="18166" xr:uid="{EBB1376E-06D3-4BEC-91F3-4D9772878FD2}"/>
    <cellStyle name="Accent2 - 40% 9 4" xfId="25081" xr:uid="{05EBDB8D-1A8A-49E6-A31C-652FEC045AF3}"/>
    <cellStyle name="Accent2 - 60%" xfId="1709" xr:uid="{503CD429-D959-450B-8186-507BE9649C55}"/>
    <cellStyle name="Accent2 - 60% 2" xfId="9028" xr:uid="{32344820-49DF-4D6E-8C89-85A38C4E866C}"/>
    <cellStyle name="Accent2 - 60% 3" xfId="5896" xr:uid="{547C5DE3-EF6A-4DB6-869E-6116AE956ED1}"/>
    <cellStyle name="Accent2 10" xfId="3832" xr:uid="{29D98BA5-9FDF-4294-8B34-D794004566C2}"/>
    <cellStyle name="Accent2 10 2" xfId="5897" xr:uid="{A46ADA71-6D3C-4BFB-9D0F-5EB204600763}"/>
    <cellStyle name="Accent2 100" xfId="5898" xr:uid="{1F754101-088A-453F-A2E6-27A623A3A981}"/>
    <cellStyle name="Accent2 100 2" xfId="9029" xr:uid="{17A0DC98-E1CA-4A24-8005-573E0AF2572F}"/>
    <cellStyle name="Accent2 101" xfId="5899" xr:uid="{5226C0F9-993B-4CEE-A893-C467223DF0C8}"/>
    <cellStyle name="Accent2 101 2" xfId="9030" xr:uid="{DEC479EC-476B-40DF-AE6C-0814223C3F74}"/>
    <cellStyle name="Accent2 102" xfId="5900" xr:uid="{40B49B78-7E5F-47B6-B012-FF8FDF9F05F8}"/>
    <cellStyle name="Accent2 102 2" xfId="9031" xr:uid="{745CC78B-31A0-4DF2-9250-DA063E55D97A}"/>
    <cellStyle name="Accent2 103" xfId="5901" xr:uid="{32163C39-1CEA-44C1-A95D-7E1F9C0235BB}"/>
    <cellStyle name="Accent2 103 2" xfId="9032" xr:uid="{DA2A94C4-502E-431D-8614-1B90CEC88B38}"/>
    <cellStyle name="Accent2 104" xfId="5902" xr:uid="{D694CEBE-5A3B-4107-9677-8C369262D200}"/>
    <cellStyle name="Accent2 104 2" xfId="9033" xr:uid="{0A7FAA25-109A-419A-BDCB-CACDC7AA6470}"/>
    <cellStyle name="Accent2 105" xfId="5903" xr:uid="{3AD5B884-CA1A-462D-BD90-E4E9CF37743F}"/>
    <cellStyle name="Accent2 105 2" xfId="9034" xr:uid="{FB70A7D8-77CA-475A-A39B-DE9977B8D152}"/>
    <cellStyle name="Accent2 106" xfId="5904" xr:uid="{23DB7A46-1A4D-49F4-A111-BB73E159DA39}"/>
    <cellStyle name="Accent2 106 2" xfId="9035" xr:uid="{2AF6F698-BD71-45D4-94F9-59F7F179D27F}"/>
    <cellStyle name="Accent2 107" xfId="5905" xr:uid="{E73BB098-D4A5-43C7-B240-A832EE5EF5E8}"/>
    <cellStyle name="Accent2 107 2" xfId="9036" xr:uid="{6647C1BB-9BF0-4383-AB18-3229D4EC6B41}"/>
    <cellStyle name="Accent2 108" xfId="5906" xr:uid="{240B409B-DDB4-4547-B07A-D4AAA0701F80}"/>
    <cellStyle name="Accent2 108 2" xfId="9037" xr:uid="{608F1AEA-8D4D-483E-8C1A-441FA1008323}"/>
    <cellStyle name="Accent2 109" xfId="5907" xr:uid="{FC774407-6578-4322-A630-C641900D7673}"/>
    <cellStyle name="Accent2 109 2" xfId="9038" xr:uid="{DE857EBF-5F4F-43CF-A1AB-4CA0BC719EF3}"/>
    <cellStyle name="Accent2 11" xfId="3833" xr:uid="{8E8B6356-0B28-4D13-8408-AF55C832AEEE}"/>
    <cellStyle name="Accent2 11 2" xfId="5908" xr:uid="{797B9027-2F42-441E-8DF6-FE1A546C9149}"/>
    <cellStyle name="Accent2 110" xfId="5909" xr:uid="{B359FB71-ECAB-4703-99EA-E00956C61D48}"/>
    <cellStyle name="Accent2 110 2" xfId="9039" xr:uid="{E1C90D8A-FD74-42E3-9E4E-D2BDE7D1C231}"/>
    <cellStyle name="Accent2 111" xfId="5910" xr:uid="{E2DEAB43-06E2-4E7B-98F9-6256C21C6B65}"/>
    <cellStyle name="Accent2 111 2" xfId="9040" xr:uid="{901347C3-D278-411E-BE84-B331C5E269C4}"/>
    <cellStyle name="Accent2 112" xfId="5911" xr:uid="{5499B2FC-B5E0-4728-BBA0-7228C3D275FC}"/>
    <cellStyle name="Accent2 112 2" xfId="9041" xr:uid="{00E4DBBA-DE45-4C41-A4EF-3C6B873C5A44}"/>
    <cellStyle name="Accent2 113" xfId="5912" xr:uid="{03E44EE8-27DB-4DB9-979E-1A50822E48AE}"/>
    <cellStyle name="Accent2 113 2" xfId="9042" xr:uid="{ECCDE5FB-BF4A-4223-86DD-40310664215F}"/>
    <cellStyle name="Accent2 114" xfId="5913" xr:uid="{7A407EA6-6DB4-4AA5-A733-FEAC73C80733}"/>
    <cellStyle name="Accent2 114 2" xfId="9043" xr:uid="{D46EA8F0-6B2B-4840-9403-A0837075D450}"/>
    <cellStyle name="Accent2 115" xfId="5914" xr:uid="{E0C77CC5-7DCA-4E7B-AC95-E787F2CA5A55}"/>
    <cellStyle name="Accent2 115 2" xfId="9044" xr:uid="{D4C48AA5-7FC0-4EF8-B649-312EAA820059}"/>
    <cellStyle name="Accent2 116" xfId="5915" xr:uid="{D688B62D-82BB-41F1-90CE-7A672E8F1F09}"/>
    <cellStyle name="Accent2 116 2" xfId="9045" xr:uid="{232826C7-0A63-4C9E-916A-37982176F5EA}"/>
    <cellStyle name="Accent2 117" xfId="5916" xr:uid="{3F36B5F3-AF0B-44CB-A829-DA3D28DCBFC4}"/>
    <cellStyle name="Accent2 117 2" xfId="9046" xr:uid="{D488D4A4-A41D-438B-8299-DF55C4F08589}"/>
    <cellStyle name="Accent2 118" xfId="5917" xr:uid="{D30FA5D6-CD84-4BE6-A65F-C98C1A3D3321}"/>
    <cellStyle name="Accent2 118 2" xfId="9047" xr:uid="{7B40D754-9A2A-4F49-A607-52AA1E260A54}"/>
    <cellStyle name="Accent2 119" xfId="5918" xr:uid="{7D5E48F5-0DF0-496C-ABE4-25BA87D894D4}"/>
    <cellStyle name="Accent2 119 2" xfId="9048" xr:uid="{9BC430D3-4526-43BB-9576-E40CB5448A48}"/>
    <cellStyle name="Accent2 12" xfId="3834" xr:uid="{F9A4F546-CE00-4A75-A3EB-9B3979AF2A17}"/>
    <cellStyle name="Accent2 12 2" xfId="5919" xr:uid="{59FD6722-CEEB-4908-BA1D-0F1E25029896}"/>
    <cellStyle name="Accent2 120" xfId="5920" xr:uid="{84ED8B69-69CE-431A-81D4-00E5407F2410}"/>
    <cellStyle name="Accent2 120 2" xfId="9049" xr:uid="{0EF75295-CEE8-474F-93E6-40BFA666C230}"/>
    <cellStyle name="Accent2 121" xfId="5921" xr:uid="{8A8D2356-48DE-4C51-A30F-2DE85C0368B3}"/>
    <cellStyle name="Accent2 121 2" xfId="9050" xr:uid="{55BD4E05-0728-40E1-B4F9-9FE40D09DEAA}"/>
    <cellStyle name="Accent2 122" xfId="5922" xr:uid="{A35390FF-2203-4C07-9BF9-9F83E138A04A}"/>
    <cellStyle name="Accent2 122 2" xfId="9051" xr:uid="{BBA0068F-2884-4D36-A687-A27CE7F1EE27}"/>
    <cellStyle name="Accent2 123" xfId="8683" xr:uid="{CA6CE550-5DB7-455F-9702-26F6CC676AAB}"/>
    <cellStyle name="Accent2 124" xfId="8699" xr:uid="{D475D4D6-7906-4AE7-AB6F-446F7DB7E5A6}"/>
    <cellStyle name="Accent2 125" xfId="4931" xr:uid="{D40FC50D-9C38-4429-B1FB-450CFD798C86}"/>
    <cellStyle name="Accent2 126" xfId="10442" xr:uid="{E066E443-816C-4CCB-B744-1813246825C9}"/>
    <cellStyle name="Accent2 127" xfId="10466" xr:uid="{7812476E-CDC2-4B2C-8035-83BDBBC29EE5}"/>
    <cellStyle name="Accent2 128" xfId="10460" xr:uid="{53B2240E-1CC7-448B-884E-8D66CA9813E1}"/>
    <cellStyle name="Accent2 129" xfId="10472" xr:uid="{3752F29E-9B6A-4FAF-BF54-FBB57539695A}"/>
    <cellStyle name="Accent2 13" xfId="3835" xr:uid="{3EE79A8B-DCC6-41DA-843A-0C0790C4DBE8}"/>
    <cellStyle name="Accent2 13 2" xfId="5923" xr:uid="{8B99D63D-75B9-4068-9FF6-35CE7A854FDC}"/>
    <cellStyle name="Accent2 130" xfId="10467" xr:uid="{A72DAEC1-DA79-4E0D-BF6B-D27C743907A5}"/>
    <cellStyle name="Accent2 131" xfId="10462" xr:uid="{ABA4845C-74C8-458B-AF6A-2F7A2A6F6DE4}"/>
    <cellStyle name="Accent2 132" xfId="10766" xr:uid="{B30AF350-8326-4728-9A1A-23EF8313A55F}"/>
    <cellStyle name="Accent2 133" xfId="10789" xr:uid="{14F65CA0-D2E1-4100-936E-75F1CEB04DB6}"/>
    <cellStyle name="Accent2 134" xfId="10798" xr:uid="{4EF31E0D-5D59-41C6-9D4F-E226885DF98B}"/>
    <cellStyle name="Accent2 135" xfId="10754" xr:uid="{F71F2E96-E3A9-4963-A720-F5626F4B5EB3}"/>
    <cellStyle name="Accent2 136" xfId="10805" xr:uid="{B9757AD2-F7C2-4E19-96F1-D8C136E6F810}"/>
    <cellStyle name="Accent2 137" xfId="10845" xr:uid="{4A7D3C70-3423-4AE3-8ACB-25DA293584E5}"/>
    <cellStyle name="Accent2 138" xfId="10866" xr:uid="{4EB6B3F4-2C8B-4555-864A-1680C93943BA}"/>
    <cellStyle name="Accent2 139" xfId="10851" xr:uid="{A22D8892-3523-4B91-853A-1DB104F444DA}"/>
    <cellStyle name="Accent2 14" xfId="3836" xr:uid="{2DFF40F3-26FB-4430-9AB9-5CA28A5AD48C}"/>
    <cellStyle name="Accent2 14 2" xfId="5924" xr:uid="{913CD543-52C1-46A0-9613-340B520D3CF6}"/>
    <cellStyle name="Accent2 140" xfId="10842" xr:uid="{231635CA-ED58-4E26-8D7B-6C3BDCCA335B}"/>
    <cellStyle name="Accent2 141" xfId="10881" xr:uid="{3E5A2CC4-41F8-4E1C-A54E-F8FF2485E579}"/>
    <cellStyle name="Accent2 142" xfId="12376" xr:uid="{BB941D93-E69B-4551-A44A-4B2633BA940C}"/>
    <cellStyle name="Accent2 143" xfId="12444" xr:uid="{F09D7FB1-F830-47E7-B2AB-3E221D852988}"/>
    <cellStyle name="Accent2 144" xfId="12505" xr:uid="{A10ADED2-5573-471C-9F21-70824D42F120}"/>
    <cellStyle name="Accent2 145" xfId="22929" xr:uid="{8259E445-D64B-41EF-B786-37929CA60DB2}"/>
    <cellStyle name="Accent2 146" xfId="23798" xr:uid="{DD502DAF-E4F5-4BDA-A05C-08493096C8C4}"/>
    <cellStyle name="Accent2 147" xfId="23797" xr:uid="{992BE83F-1880-4720-B370-B15FFD05E4EF}"/>
    <cellStyle name="Accent2 148" xfId="23823" xr:uid="{6FB01AF5-70D1-4844-AF17-F0014E880AD2}"/>
    <cellStyle name="Accent2 149" xfId="23820" xr:uid="{4675AC1B-E010-4E23-A11F-FDD2C7B80A45}"/>
    <cellStyle name="Accent2 15" xfId="3559" xr:uid="{0EC21E24-DEAC-41CF-9A69-C7998E356F15}"/>
    <cellStyle name="Accent2 15 2" xfId="5925" xr:uid="{BBCB276E-5F88-48EF-87C4-58A96761C518}"/>
    <cellStyle name="Accent2 150" xfId="23801" xr:uid="{0FF76365-E5BD-447E-B280-BE4337DD9709}"/>
    <cellStyle name="Accent2 151" xfId="23856" xr:uid="{F4CD27BE-B1BA-47CF-B868-90F37D778DDF}"/>
    <cellStyle name="Accent2 152" xfId="23878" xr:uid="{C4620AD0-30A2-4161-A86F-A77D210F0448}"/>
    <cellStyle name="Accent2 153" xfId="24047" xr:uid="{5C8C7F2C-DDE9-4E59-AE54-A0A2EE24589A}"/>
    <cellStyle name="Accent2 154" xfId="24067" xr:uid="{9ECD47C7-D528-43F7-85E0-6A5E8485EA01}"/>
    <cellStyle name="Accent2 155" xfId="24128" xr:uid="{37BE6CA0-61EC-4116-AD4F-E0E132758EDE}"/>
    <cellStyle name="Accent2 156" xfId="4506" xr:uid="{DC2BB07F-59DC-4BE0-95AC-0B68C4B4F650}"/>
    <cellStyle name="Accent2 157" xfId="25785" xr:uid="{E975C14F-A4B0-40F0-9D10-17E737D9882F}"/>
    <cellStyle name="Accent2 16" xfId="3228" xr:uid="{D22114A0-17B8-4606-911E-34880CDAB4C8}"/>
    <cellStyle name="Accent2 16 2" xfId="5926" xr:uid="{6B794E7B-258E-4850-8008-36115294060C}"/>
    <cellStyle name="Accent2 17" xfId="3279" xr:uid="{3C1B850C-ED46-4FB7-9413-C7BE25326C20}"/>
    <cellStyle name="Accent2 17 2" xfId="5927" xr:uid="{693E38B0-50A1-4EEB-9AF1-364DFDE8AB3F}"/>
    <cellStyle name="Accent2 18" xfId="4450" xr:uid="{620B7CB5-FF4E-4A69-905E-59E7A1A2CD14}"/>
    <cellStyle name="Accent2 18 2" xfId="9052" xr:uid="{0D3C7BEF-4C0F-4633-95AC-90BEF9E29624}"/>
    <cellStyle name="Accent2 19" xfId="4461" xr:uid="{B1C3A0CB-1B0D-4FF1-9927-72FEE0FC3483}"/>
    <cellStyle name="Accent2 19 2" xfId="9053" xr:uid="{55DD4CC8-09AB-47F7-8BBC-D2F9E3470495}"/>
    <cellStyle name="Accent2 2" xfId="1710" xr:uid="{12CE3DE5-6139-4D4F-9353-1D64903504C9}"/>
    <cellStyle name="Accent2 2 2" xfId="1711" xr:uid="{83C97DBE-39E0-4C31-894D-EB0A6EA8ED39}"/>
    <cellStyle name="Accent2 2 2 2" xfId="5929" xr:uid="{2D1D6651-E272-4549-AFB3-2494FA4DA431}"/>
    <cellStyle name="Accent2 2 3" xfId="3837" xr:uid="{D82B9C58-A0CA-4DB3-9965-48F63DF6A1D9}"/>
    <cellStyle name="Accent2 2 3 2" xfId="5930" xr:uid="{8A854795-6942-4114-AEB7-D6318B167714}"/>
    <cellStyle name="Accent2 2 4" xfId="5928" xr:uid="{6C537BA1-7D14-4BC6-BD88-02A30261B4E3}"/>
    <cellStyle name="Accent2 2 4 2" xfId="12318" xr:uid="{BABA83EF-64B4-4F78-8D5F-ACFE83B478E9}"/>
    <cellStyle name="Accent2 20" xfId="5931" xr:uid="{D2F8B5A5-CF0A-4150-9FC8-2232A7983800}"/>
    <cellStyle name="Accent2 20 2" xfId="9054" xr:uid="{075B3F6F-616C-475E-B34E-F02A5B7724B2}"/>
    <cellStyle name="Accent2 21" xfId="5932" xr:uid="{B49ABF4E-DF1B-4921-95B7-B879CAA4EA46}"/>
    <cellStyle name="Accent2 21 2" xfId="9055" xr:uid="{1E529CC2-D17D-4852-8431-A827DB4F1CD5}"/>
    <cellStyle name="Accent2 22" xfId="5933" xr:uid="{9D253F40-BE92-4D99-8D16-93480623D1C3}"/>
    <cellStyle name="Accent2 22 2" xfId="9056" xr:uid="{0B31B2F7-F341-4C1E-9E75-C1D9A306EE80}"/>
    <cellStyle name="Accent2 23" xfId="5934" xr:uid="{947D124A-2118-42C1-8D64-B402EACFF317}"/>
    <cellStyle name="Accent2 23 2" xfId="9057" xr:uid="{99002634-FB5E-4D23-BE84-7BCF852AD40F}"/>
    <cellStyle name="Accent2 24" xfId="5935" xr:uid="{7156674F-42E0-493E-94E2-4A275B4CFB6D}"/>
    <cellStyle name="Accent2 24 2" xfId="9058" xr:uid="{E3836C64-46B3-47B8-95B6-1EF527060689}"/>
    <cellStyle name="Accent2 25" xfId="5936" xr:uid="{72DA38F2-630B-4AF3-ADF8-924555396BE4}"/>
    <cellStyle name="Accent2 25 2" xfId="9059" xr:uid="{673D89C7-0FF0-4E05-8B9E-20C908E2EE3F}"/>
    <cellStyle name="Accent2 26" xfId="5937" xr:uid="{C7C0D2A0-A052-4EA6-8C24-39DEAF86248E}"/>
    <cellStyle name="Accent2 26 2" xfId="9060" xr:uid="{89B165CA-DDAF-4EFA-B4BE-E46ED6997F80}"/>
    <cellStyle name="Accent2 27" xfId="5938" xr:uid="{A0B9AE47-B2E0-4C5F-8662-C551B408F256}"/>
    <cellStyle name="Accent2 27 2" xfId="9061" xr:uid="{F5211301-CF41-4401-82BB-0FF752EB77C9}"/>
    <cellStyle name="Accent2 28" xfId="5939" xr:uid="{4AD1C253-6739-4376-AE7E-DC8A809BCF56}"/>
    <cellStyle name="Accent2 28 2" xfId="9062" xr:uid="{90707896-66F3-4962-99E2-0951F49222EA}"/>
    <cellStyle name="Accent2 29" xfId="5940" xr:uid="{49803380-D7F4-4CF3-9587-831FC6978850}"/>
    <cellStyle name="Accent2 29 2" xfId="9063" xr:uid="{5940BFB2-3BF6-4AD2-B874-B108222C43C4}"/>
    <cellStyle name="Accent2 3" xfId="1712" xr:uid="{07DAFFCA-72C3-4CFB-9BA9-D249DAFB225E}"/>
    <cellStyle name="Accent2 3 2" xfId="3838" xr:uid="{2788DA6F-FB68-468A-8A40-4E9FFBD54286}"/>
    <cellStyle name="Accent2 3 2 2" xfId="9065" xr:uid="{E5100166-4B2C-4AFD-9BB1-FAD30338D44F}"/>
    <cellStyle name="Accent2 3 2 3" xfId="5942" xr:uid="{63DCDF97-F521-47E1-975C-C1A76795F615}"/>
    <cellStyle name="Accent2 3 3" xfId="9064" xr:uid="{35EFD673-3350-4191-AB76-2D2B169C3AA6}"/>
    <cellStyle name="Accent2 3 4" xfId="5941" xr:uid="{47F29156-2DC8-4FD9-8F59-3F7B245C50FF}"/>
    <cellStyle name="Accent2 3 5" xfId="23944" xr:uid="{08EE0562-D42A-45BD-9E53-CE656ED4C8DD}"/>
    <cellStyle name="Accent2 30" xfId="5943" xr:uid="{CEBCCB4F-3055-4121-A98F-B949BFF82604}"/>
    <cellStyle name="Accent2 30 2" xfId="9066" xr:uid="{D0F9D65F-F595-411D-A7F8-54FD48594EC0}"/>
    <cellStyle name="Accent2 31" xfId="5944" xr:uid="{53FE6702-1948-4807-BD14-03F012BE0850}"/>
    <cellStyle name="Accent2 31 2" xfId="9067" xr:uid="{43E47DE0-2426-4ED7-8678-A2A4884A20E2}"/>
    <cellStyle name="Accent2 32" xfId="5945" xr:uid="{34E8FE91-9A9F-4970-8EF2-C4D6CB8A2039}"/>
    <cellStyle name="Accent2 32 2" xfId="9068" xr:uid="{F1FA9E0B-69E6-4B34-B838-4DC8DCB846FC}"/>
    <cellStyle name="Accent2 33" xfId="5946" xr:uid="{83DF46AF-891F-4A43-AAE5-0864E99A7DC0}"/>
    <cellStyle name="Accent2 33 2" xfId="9069" xr:uid="{12063C72-655E-4442-AC0B-52E74A477014}"/>
    <cellStyle name="Accent2 34" xfId="5947" xr:uid="{35836653-62C5-4193-B804-97B84015BBB9}"/>
    <cellStyle name="Accent2 34 2" xfId="9070" xr:uid="{C4FFAB8F-E6D9-489C-859B-FB1E8B790AD7}"/>
    <cellStyle name="Accent2 35" xfId="5948" xr:uid="{11178728-22E2-4FAB-9C50-64006DF9FB98}"/>
    <cellStyle name="Accent2 35 2" xfId="9071" xr:uid="{D69BD0A3-3BAB-4B65-8BD7-04155E158BAB}"/>
    <cellStyle name="Accent2 36" xfId="5949" xr:uid="{27A6C9A3-81C2-4BF9-80F2-BB11519F0198}"/>
    <cellStyle name="Accent2 36 2" xfId="9072" xr:uid="{2EBF011C-CB6A-4222-89B8-A5DB117C9002}"/>
    <cellStyle name="Accent2 37" xfId="5950" xr:uid="{33499D39-8FA1-4262-96C8-D5BB4B7A88E5}"/>
    <cellStyle name="Accent2 37 2" xfId="9073" xr:uid="{9523EDEA-2650-4980-A76D-F24505ED4456}"/>
    <cellStyle name="Accent2 38" xfId="5951" xr:uid="{C92BA329-756A-4A40-A7D9-D082A2B34F5E}"/>
    <cellStyle name="Accent2 38 2" xfId="9074" xr:uid="{5E3D5A88-539D-4964-8980-A7444F6AC9CC}"/>
    <cellStyle name="Accent2 39" xfId="5952" xr:uid="{E68CD532-663A-4E71-BDF0-52777D7F913F}"/>
    <cellStyle name="Accent2 39 2" xfId="9075" xr:uid="{16ED55A5-B0CC-4206-833A-C1FB5CD8B37D}"/>
    <cellStyle name="Accent2 4" xfId="1713" xr:uid="{B6B0D7C8-BED7-4DC4-B766-08B394334F68}"/>
    <cellStyle name="Accent2 4 2" xfId="3839" xr:uid="{122E2255-5B59-43D2-AD12-5D8BC6D1B0AE}"/>
    <cellStyle name="Accent2 4 2 2" xfId="5953" xr:uid="{0E1AC8C1-C121-488C-8242-6791A3D6C7E1}"/>
    <cellStyle name="Accent2 4 3" xfId="23985" xr:uid="{60B21A5E-B2C5-4065-919C-D687F6D43305}"/>
    <cellStyle name="Accent2 40" xfId="5954" xr:uid="{09CD923D-E12D-4862-AA39-B2B222769342}"/>
    <cellStyle name="Accent2 40 2" xfId="9076" xr:uid="{17ED9009-EF4A-4523-9E1B-85BE7C6AAD53}"/>
    <cellStyle name="Accent2 41" xfId="5955" xr:uid="{45874B35-7661-4412-A1D6-AD897AACDB66}"/>
    <cellStyle name="Accent2 41 2" xfId="9077" xr:uid="{12413310-3C2A-4605-A077-980DD7C0C0BE}"/>
    <cellStyle name="Accent2 42" xfId="5956" xr:uid="{EAA9FFE8-DE0B-480E-B6FE-8D30B5968962}"/>
    <cellStyle name="Accent2 42 2" xfId="9078" xr:uid="{F9239A87-47C5-4B1F-9E35-DAC6F161B8C6}"/>
    <cellStyle name="Accent2 43" xfId="5957" xr:uid="{EA26C3B9-12DA-4A53-852B-EDB950823239}"/>
    <cellStyle name="Accent2 43 2" xfId="9079" xr:uid="{FCC80D89-C2C4-49B3-81EA-34795511A2D9}"/>
    <cellStyle name="Accent2 44" xfId="5958" xr:uid="{85E22F78-7184-43A0-8D74-E1AF477ACCE9}"/>
    <cellStyle name="Accent2 44 2" xfId="9080" xr:uid="{CEBB7425-3272-4FB6-88E8-CBB604D413DA}"/>
    <cellStyle name="Accent2 45" xfId="5959" xr:uid="{B17510C5-C75E-44B1-8D3C-342ED82D18A1}"/>
    <cellStyle name="Accent2 45 2" xfId="9081" xr:uid="{682CE097-7110-4405-A8CB-ADF644ECAED7}"/>
    <cellStyle name="Accent2 46" xfId="5960" xr:uid="{5A902FCF-8486-4F1B-B22D-D1A19D206E4C}"/>
    <cellStyle name="Accent2 46 2" xfId="9082" xr:uid="{AD41EA5F-863C-4630-92E1-34D165211001}"/>
    <cellStyle name="Accent2 47" xfId="5961" xr:uid="{EA55E5FD-ADE0-45C2-9892-F3F369CE067C}"/>
    <cellStyle name="Accent2 47 2" xfId="9083" xr:uid="{11A19DAA-7DA0-45FE-849D-43BA662AD4FD}"/>
    <cellStyle name="Accent2 48" xfId="5962" xr:uid="{BC64DAB2-1C81-4862-A82A-917B4FE01034}"/>
    <cellStyle name="Accent2 48 2" xfId="9084" xr:uid="{691DBD5A-2F2F-4E4F-B9B6-8E081C40F45E}"/>
    <cellStyle name="Accent2 49" xfId="5963" xr:uid="{46942E68-1BBC-432B-BD33-F8986CDB4CFD}"/>
    <cellStyle name="Accent2 49 2" xfId="9085" xr:uid="{CE9B47BD-4F74-4EB0-9B79-D6BDE3A2A4E8}"/>
    <cellStyle name="Accent2 5" xfId="1714" xr:uid="{B5CA54B9-E400-4C35-A01C-E4ECD6B048F9}"/>
    <cellStyle name="Accent2 5 2" xfId="3840" xr:uid="{E0CDFD8B-1967-42F8-9B6E-684C23195338}"/>
    <cellStyle name="Accent2 5 2 2" xfId="5964" xr:uid="{445F62DD-0A8E-441D-94C1-1FD77576DB34}"/>
    <cellStyle name="Accent2 50" xfId="5965" xr:uid="{3F8B43F8-BA26-4086-91D8-5E28CCE49449}"/>
    <cellStyle name="Accent2 50 2" xfId="9086" xr:uid="{9C491EE1-4D2D-41C0-B77F-415BA3C95758}"/>
    <cellStyle name="Accent2 51" xfId="5966" xr:uid="{C0FA482A-F06A-4F92-B7DE-E9B974E3637A}"/>
    <cellStyle name="Accent2 51 2" xfId="9087" xr:uid="{B2CF011C-298B-4BDF-BFF3-914087DF3346}"/>
    <cellStyle name="Accent2 52" xfId="5967" xr:uid="{5E2F9518-03F1-40D0-883A-F51BC2584BFF}"/>
    <cellStyle name="Accent2 52 2" xfId="9088" xr:uid="{968FFAB7-66C1-4EA9-8E54-9C196A69C1D8}"/>
    <cellStyle name="Accent2 53" xfId="5968" xr:uid="{D673EAF9-B67A-4942-9A9C-5C59DB7FDE84}"/>
    <cellStyle name="Accent2 53 2" xfId="9089" xr:uid="{868C9B46-F0DF-4B51-AABC-7A08C52543C9}"/>
    <cellStyle name="Accent2 54" xfId="5969" xr:uid="{0F30D465-BEFA-4A8B-BAE3-A9FE5A206D9C}"/>
    <cellStyle name="Accent2 54 2" xfId="9090" xr:uid="{558E1A6A-CCE3-4379-88F6-DA27AA2DB7BE}"/>
    <cellStyle name="Accent2 55" xfId="5970" xr:uid="{A3D8CA5C-91EE-4D67-BF98-65101005D17E}"/>
    <cellStyle name="Accent2 55 2" xfId="9091" xr:uid="{972E9865-8722-4A27-A1B3-7B37700C2699}"/>
    <cellStyle name="Accent2 56" xfId="5971" xr:uid="{1523258D-430C-4AFC-982F-5C74F5A00A37}"/>
    <cellStyle name="Accent2 56 2" xfId="9092" xr:uid="{39A14798-C64A-439B-9FE0-3F268A522BE0}"/>
    <cellStyle name="Accent2 57" xfId="5972" xr:uid="{4FD9CEEC-DD88-4108-803A-1E48660ACA91}"/>
    <cellStyle name="Accent2 57 2" xfId="9093" xr:uid="{867347C6-D5F8-4C1A-B8B4-0EB19DE7A6CA}"/>
    <cellStyle name="Accent2 58" xfId="5973" xr:uid="{051E8FF5-900A-4600-9166-15AC813E6BF0}"/>
    <cellStyle name="Accent2 58 2" xfId="9094" xr:uid="{0AE912D2-5DCF-4743-9F00-EEB227EF0818}"/>
    <cellStyle name="Accent2 59" xfId="5974" xr:uid="{78C61450-6071-4C00-891B-2FF2A36E1D8D}"/>
    <cellStyle name="Accent2 59 2" xfId="9095" xr:uid="{DF29F533-BAF6-40D5-ADBE-E75395F7B46A}"/>
    <cellStyle name="Accent2 6" xfId="1715" xr:uid="{39005C26-A7ED-4925-B712-AF1F9D6B9DF4}"/>
    <cellStyle name="Accent2 6 2" xfId="3841" xr:uid="{942C802C-967E-4160-9F29-2E4967DAC276}"/>
    <cellStyle name="Accent2 6 2 2" xfId="5975" xr:uid="{5726E7A0-E95F-4DC2-BDCA-A4AFEA897B1B}"/>
    <cellStyle name="Accent2 60" xfId="5976" xr:uid="{A26813DE-7FC4-44E9-98F9-B07514B053B8}"/>
    <cellStyle name="Accent2 60 2" xfId="9096" xr:uid="{64CB4752-4AA6-4193-B6CA-10FB6CB655DB}"/>
    <cellStyle name="Accent2 61" xfId="5977" xr:uid="{FEF72662-2626-451C-8A6F-C89F9B8074D9}"/>
    <cellStyle name="Accent2 61 2" xfId="9097" xr:uid="{CB7C12D3-272E-43AB-9503-781A6421FC77}"/>
    <cellStyle name="Accent2 62" xfId="5978" xr:uid="{1776D2E6-ADBF-424E-BEF0-A85CBCBDFA7C}"/>
    <cellStyle name="Accent2 62 2" xfId="9098" xr:uid="{755074CB-4675-45F8-86C0-DF9197585D29}"/>
    <cellStyle name="Accent2 63" xfId="5979" xr:uid="{5F51C55C-A881-4C45-8DFA-0B0170F98813}"/>
    <cellStyle name="Accent2 63 2" xfId="9099" xr:uid="{96EB111F-7C28-4F73-8A45-37FE7358FC43}"/>
    <cellStyle name="Accent2 64" xfId="5980" xr:uid="{63053032-E3E9-4A44-8FD0-F367A183E54A}"/>
    <cellStyle name="Accent2 64 2" xfId="9100" xr:uid="{0226496A-E979-452F-A531-3DF10793A260}"/>
    <cellStyle name="Accent2 65" xfId="5981" xr:uid="{C6048078-2EFC-4E82-8B08-9E61076F28AC}"/>
    <cellStyle name="Accent2 65 2" xfId="9101" xr:uid="{AC3BD14B-0D8B-425A-A7BC-E3922A1FFBB3}"/>
    <cellStyle name="Accent2 66" xfId="5982" xr:uid="{1925AA74-C4F2-48D8-B42A-535215570EF8}"/>
    <cellStyle name="Accent2 66 2" xfId="9102" xr:uid="{7E759EA1-7B15-4D0E-B88F-ADD849721921}"/>
    <cellStyle name="Accent2 67" xfId="5983" xr:uid="{EECF167B-811C-4DFE-A293-47502E71E7E8}"/>
    <cellStyle name="Accent2 67 2" xfId="9103" xr:uid="{0E03203F-F555-45B5-8A4F-3E4DF1BCFB24}"/>
    <cellStyle name="Accent2 68" xfId="5984" xr:uid="{AE5DBB35-A7CB-4CC9-BFA8-A2DB3EA2A983}"/>
    <cellStyle name="Accent2 68 2" xfId="9104" xr:uid="{74E3969D-5E45-4435-98CD-B76B121256DA}"/>
    <cellStyle name="Accent2 69" xfId="5985" xr:uid="{0676C1F7-0256-42E1-AFCD-AE32A27FD375}"/>
    <cellStyle name="Accent2 69 2" xfId="9105" xr:uid="{3F35FC1D-733A-4C58-8603-0A5DAAC87AD8}"/>
    <cellStyle name="Accent2 7" xfId="3842" xr:uid="{BC060BA7-F12B-4B8E-B285-4806EDF9F124}"/>
    <cellStyle name="Accent2 7 2" xfId="5986" xr:uid="{D86B1F30-B27C-4A3B-9377-BB708EFD1791}"/>
    <cellStyle name="Accent2 70" xfId="5987" xr:uid="{8DFD2B99-3F2B-4DA7-A977-E972CA50E8AD}"/>
    <cellStyle name="Accent2 70 2" xfId="9106" xr:uid="{8F2B0F39-BD46-4378-83BC-71926854CC8B}"/>
    <cellStyle name="Accent2 71" xfId="5988" xr:uid="{C4F3B73B-74B0-4BB6-8304-3E014A6382B1}"/>
    <cellStyle name="Accent2 71 2" xfId="9107" xr:uid="{9AA9861B-9E54-4BA5-A96D-8CD663A637C9}"/>
    <cellStyle name="Accent2 72" xfId="5989" xr:uid="{9AC079A5-F074-4CAB-BA29-68F9CCB1844B}"/>
    <cellStyle name="Accent2 72 2" xfId="9108" xr:uid="{21660737-6313-4DCE-9A1A-A1240EC93362}"/>
    <cellStyle name="Accent2 73" xfId="5990" xr:uid="{78F9B833-1C34-42B1-9580-067D8F07702B}"/>
    <cellStyle name="Accent2 73 2" xfId="9109" xr:uid="{52756429-56C9-4F4E-96C9-0DAC92DB826F}"/>
    <cellStyle name="Accent2 74" xfId="5991" xr:uid="{7CF8ECA3-41A1-427B-99CA-82159937FCDA}"/>
    <cellStyle name="Accent2 74 2" xfId="9110" xr:uid="{FDA315AA-433C-4F42-9B86-9CABB6AF63CA}"/>
    <cellStyle name="Accent2 75" xfId="5992" xr:uid="{6EC23548-6734-4FEF-971D-C4AF89B38A91}"/>
    <cellStyle name="Accent2 75 2" xfId="9111" xr:uid="{975808EB-DA96-492D-8FF8-0B85CBAF4EA6}"/>
    <cellStyle name="Accent2 76" xfId="5993" xr:uid="{6F213857-F703-437E-AB4F-3BDAB3EAB0FC}"/>
    <cellStyle name="Accent2 76 2" xfId="9112" xr:uid="{82BE0A36-9CB4-4BCA-A312-8DC6E9D2A9F6}"/>
    <cellStyle name="Accent2 77" xfId="5994" xr:uid="{85532A76-A954-480A-B295-AB45F6218C85}"/>
    <cellStyle name="Accent2 77 2" xfId="9113" xr:uid="{EB83350A-A93D-42E0-B5BA-E3F4B3201310}"/>
    <cellStyle name="Accent2 78" xfId="5995" xr:uid="{405F0A70-0D91-4D1A-AD3A-26CA37C5C325}"/>
    <cellStyle name="Accent2 78 2" xfId="9114" xr:uid="{FBE8F629-4BDC-4F60-9E8C-36F568174DE9}"/>
    <cellStyle name="Accent2 79" xfId="5996" xr:uid="{6B98D2C4-6F99-44B7-8C0D-0759B8EF985C}"/>
    <cellStyle name="Accent2 79 2" xfId="9115" xr:uid="{24252178-CB7E-4311-B54B-A137FC9E8987}"/>
    <cellStyle name="Accent2 8" xfId="3843" xr:uid="{CA962535-22E3-411B-B4DE-7540F93B54D5}"/>
    <cellStyle name="Accent2 8 2" xfId="5997" xr:uid="{7498FD22-56DC-493B-915A-B4871E3EFCD7}"/>
    <cellStyle name="Accent2 80" xfId="5998" xr:uid="{0D2D36BC-CF8A-4400-B5B6-FE727381A68A}"/>
    <cellStyle name="Accent2 80 2" xfId="9116" xr:uid="{CD15F6AE-7E74-46BE-9EAD-963111B06302}"/>
    <cellStyle name="Accent2 81" xfId="5999" xr:uid="{778A582E-EA5E-4858-B02A-61DCA9BF3874}"/>
    <cellStyle name="Accent2 81 2" xfId="9117" xr:uid="{07A9044D-2929-4956-B691-0A59E2EB66B3}"/>
    <cellStyle name="Accent2 82" xfId="6000" xr:uid="{D0BE61F8-3DD2-49D4-B1C3-D1C1F85100BE}"/>
    <cellStyle name="Accent2 82 2" xfId="9118" xr:uid="{2A4AE717-B75A-41A8-9120-3E521EEDBEDB}"/>
    <cellStyle name="Accent2 83" xfId="6001" xr:uid="{28D22C8A-B0C0-4842-90B2-4AE2215FF876}"/>
    <cellStyle name="Accent2 83 2" xfId="9119" xr:uid="{913F6389-CA62-478C-9A11-DF24C312A413}"/>
    <cellStyle name="Accent2 84" xfId="6002" xr:uid="{95D12915-D52C-4A33-B3E6-B8276D075103}"/>
    <cellStyle name="Accent2 84 2" xfId="9120" xr:uid="{AA752CB4-1F4C-401D-B6BB-6479ECE3FD1B}"/>
    <cellStyle name="Accent2 85" xfId="6003" xr:uid="{E8010263-0E97-4BD7-A594-D7CD371894B8}"/>
    <cellStyle name="Accent2 85 2" xfId="9121" xr:uid="{96FF9382-ABDE-402F-86E4-7792495F4763}"/>
    <cellStyle name="Accent2 86" xfId="6004" xr:uid="{EDE3E514-0CC0-4A2B-BE4A-DF2D52AF7878}"/>
    <cellStyle name="Accent2 86 2" xfId="9122" xr:uid="{8DE9AC0D-7EE7-49D6-8695-4910577A4CB2}"/>
    <cellStyle name="Accent2 87" xfId="6005" xr:uid="{78886BC0-E596-4A21-B106-80B6F93871E6}"/>
    <cellStyle name="Accent2 87 2" xfId="9123" xr:uid="{C2B18F00-1DE6-4E5C-B179-6A526311BD6D}"/>
    <cellStyle name="Accent2 88" xfId="6006" xr:uid="{8D041520-2D08-4726-97C3-C685303C59D1}"/>
    <cellStyle name="Accent2 88 2" xfId="9124" xr:uid="{FA010BCE-BCB2-48B9-9593-39D2C6882F18}"/>
    <cellStyle name="Accent2 89" xfId="6007" xr:uid="{EA915D3E-503F-4D01-95EB-800B1501587A}"/>
    <cellStyle name="Accent2 89 2" xfId="9125" xr:uid="{464711D9-D389-4FD6-9E3E-621EABF7D693}"/>
    <cellStyle name="Accent2 9" xfId="3844" xr:uid="{B0CEEA9F-F736-4D98-A448-A27B9FF69745}"/>
    <cellStyle name="Accent2 9 2" xfId="6008" xr:uid="{AEDD11F8-26B3-45B4-990C-3335C7D8018C}"/>
    <cellStyle name="Accent2 90" xfId="6009" xr:uid="{64A2B4A6-0976-468E-B521-61DEE06917EA}"/>
    <cellStyle name="Accent2 90 2" xfId="9126" xr:uid="{2B69957D-5638-4532-91E7-85BCC828F43B}"/>
    <cellStyle name="Accent2 91" xfId="6010" xr:uid="{4D6FDBF5-5421-479D-9523-B1E26430B2C3}"/>
    <cellStyle name="Accent2 91 2" xfId="9127" xr:uid="{29415F97-FFC6-4745-BE3B-810A3AD4B9F8}"/>
    <cellStyle name="Accent2 92" xfId="6011" xr:uid="{EAC10E5F-17D3-4D96-AF2B-A07576A0FDA5}"/>
    <cellStyle name="Accent2 92 2" xfId="9128" xr:uid="{C58DC539-93DF-4E84-8F26-DE42909587F2}"/>
    <cellStyle name="Accent2 93" xfId="6012" xr:uid="{88033B18-192B-4107-825B-552E28B86024}"/>
    <cellStyle name="Accent2 93 2" xfId="9129" xr:uid="{71C54CCF-410C-4521-A6D3-8F438F3D1B3F}"/>
    <cellStyle name="Accent2 94" xfId="6013" xr:uid="{BDA2D2DE-751D-448E-90D2-07D7E7F19C3B}"/>
    <cellStyle name="Accent2 94 2" xfId="9130" xr:uid="{010F4A47-41AE-4D90-A3F0-F6438017EC3C}"/>
    <cellStyle name="Accent2 95" xfId="6014" xr:uid="{BCC5C1BF-91CD-40DE-93DE-1568C465F1A7}"/>
    <cellStyle name="Accent2 95 2" xfId="9131" xr:uid="{4B40E549-C968-4980-9823-2ABD95C2DF81}"/>
    <cellStyle name="Accent2 96" xfId="6015" xr:uid="{BA8737E9-1659-4C49-886F-10754BB606C1}"/>
    <cellStyle name="Accent2 96 2" xfId="9132" xr:uid="{3990229D-2262-442F-BAEF-D30828104171}"/>
    <cellStyle name="Accent2 97" xfId="6016" xr:uid="{4AC3366D-E9D0-44B9-AF48-AF9D3A8F67AE}"/>
    <cellStyle name="Accent2 97 2" xfId="9133" xr:uid="{32FE1D77-89FB-4EE1-94FB-35A22A4E01EA}"/>
    <cellStyle name="Accent2 98" xfId="6017" xr:uid="{ED26B5E4-54F0-411A-BFCA-58AE83FE8B1E}"/>
    <cellStyle name="Accent2 98 2" xfId="9134" xr:uid="{906F6CF2-CDB3-482C-882E-3B08B6988B63}"/>
    <cellStyle name="Accent2 99" xfId="6018" xr:uid="{65E54959-5D4F-4FEC-9B5D-A2B48655F46A}"/>
    <cellStyle name="Accent2 99 2" xfId="9135" xr:uid="{82A1B50C-6EBA-478A-A45B-3A38708A620F}"/>
    <cellStyle name="Accent3 - 20%" xfId="1716" xr:uid="{B85C18F4-8347-4520-9A9D-E97621B1EA45}"/>
    <cellStyle name="Accent3 - 20% 10" xfId="13345" xr:uid="{8AAB0601-3477-43F7-8346-0767B4A0C280}"/>
    <cellStyle name="Accent3 - 20% 10 2" xfId="19986" xr:uid="{9D37E9CC-2C1A-4C0D-A74E-66B882EB32A9}"/>
    <cellStyle name="Accent3 - 20% 11" xfId="16635" xr:uid="{7449C6E8-B0F5-4003-8B27-48D9F2645296}"/>
    <cellStyle name="Accent3 - 20% 12" xfId="23039" xr:uid="{C77565BF-632C-4392-B3B1-04D8B96CDB55}"/>
    <cellStyle name="Accent3 - 20% 13" xfId="24183" xr:uid="{5B73869A-C001-431A-B14E-EFEAC56682AB}"/>
    <cellStyle name="Accent3 - 20% 14" xfId="6019" xr:uid="{20E5B4E1-1701-45AF-A759-71505BAE5090}"/>
    <cellStyle name="Accent3 - 20% 2" xfId="6020" xr:uid="{3DFBFF74-0B00-4FCD-A19E-4EB619BE8C58}"/>
    <cellStyle name="Accent3 - 20% 2 10" xfId="24184" xr:uid="{E2DF26ED-A620-409F-88E2-682E3BE3F75A}"/>
    <cellStyle name="Accent3 - 20% 2 2" xfId="6021" xr:uid="{D0FF0213-EF21-4493-9BB6-3FD815427328}"/>
    <cellStyle name="Accent3 - 20% 2 2 2" xfId="9138" xr:uid="{6E467704-6661-46B3-8C0C-18F838C0D615}"/>
    <cellStyle name="Accent3 - 20% 2 2 3" xfId="10108" xr:uid="{C4DB5382-2D07-4F32-9BD2-00257948F339}"/>
    <cellStyle name="Accent3 - 20% 2 2 3 2" xfId="11957" xr:uid="{D0D1EF1E-EDE6-47CF-AF61-A82DB71D6DB0}"/>
    <cellStyle name="Accent3 - 20% 2 2 3 2 2" xfId="15889" xr:uid="{0EE4E7C7-AE82-4DBB-951B-04C013523F28}"/>
    <cellStyle name="Accent3 - 20% 2 2 3 2 2 2" xfId="22530" xr:uid="{4C0447B9-922F-4879-B594-EB2535416B66}"/>
    <cellStyle name="Accent3 - 20% 2 2 3 2 3" xfId="19179" xr:uid="{F31B52FA-8122-4310-A3D3-74C77D2597E3}"/>
    <cellStyle name="Accent3 - 20% 2 2 3 2 4" xfId="25455" xr:uid="{6980AC8C-B28C-497A-8B77-166F422E16A9}"/>
    <cellStyle name="Accent3 - 20% 2 2 3 3" xfId="14355" xr:uid="{486BB365-8EB5-48DC-9FBD-E496850690C2}"/>
    <cellStyle name="Accent3 - 20% 2 2 3 3 2" xfId="20996" xr:uid="{95066244-4914-4C4E-8260-AABBC5729DDB}"/>
    <cellStyle name="Accent3 - 20% 2 2 3 4" xfId="17645" xr:uid="{0194F416-3C6E-43DA-9800-B8655751780B}"/>
    <cellStyle name="Accent3 - 20% 2 2 3 5" xfId="23436" xr:uid="{7DF9BE4B-3785-4FCC-BE7B-921FEF72A148}"/>
    <cellStyle name="Accent3 - 20% 2 2 3 6" xfId="24571" xr:uid="{7A997B9A-0E38-4B4E-949F-D50071BC7B43}"/>
    <cellStyle name="Accent3 - 20% 2 2 4" xfId="10954" xr:uid="{141DCE17-D67D-4DE6-BC07-D764BDEEDE4B}"/>
    <cellStyle name="Accent3 - 20% 2 2 4 2" xfId="14886" xr:uid="{3A8593D2-14C5-45AC-94F2-0249B25A121D}"/>
    <cellStyle name="Accent3 - 20% 2 2 4 2 2" xfId="21527" xr:uid="{5748EDE4-2196-4768-B267-19F2C6C1DE68}"/>
    <cellStyle name="Accent3 - 20% 2 2 4 3" xfId="18176" xr:uid="{60F7F9D2-A923-4174-8920-CF69BFFDC00B}"/>
    <cellStyle name="Accent3 - 20% 2 2 4 4" xfId="25091" xr:uid="{3B760B51-D1DB-4651-B3E9-6DA282054EF6}"/>
    <cellStyle name="Accent3 - 20% 2 2 5" xfId="13347" xr:uid="{40E9001E-6030-462B-89C1-3591A0CF0AE9}"/>
    <cellStyle name="Accent3 - 20% 2 2 5 2" xfId="19988" xr:uid="{A0415F7D-6E0A-45D5-9B55-7D7AF41E95B4}"/>
    <cellStyle name="Accent3 - 20% 2 2 6" xfId="16637" xr:uid="{4AD349C9-C709-4BB8-A4EE-18B557B05D23}"/>
    <cellStyle name="Accent3 - 20% 2 2 7" xfId="23041" xr:uid="{22C28512-CA90-460E-8459-6BE06657684A}"/>
    <cellStyle name="Accent3 - 20% 2 2 8" xfId="24185" xr:uid="{3695CF26-7FA0-48D0-A003-305211637AE0}"/>
    <cellStyle name="Accent3 - 20% 2 3" xfId="6022" xr:uid="{15CCF5AB-6CB2-43BF-AD84-B4B24E0A16D2}"/>
    <cellStyle name="Accent3 - 20% 2 3 2" xfId="9139" xr:uid="{7482DD32-B38E-49AB-9429-B30B36439915}"/>
    <cellStyle name="Accent3 - 20% 2 3 3" xfId="10109" xr:uid="{B7A6B501-A7C0-40C1-9831-F0ABE9E11D6E}"/>
    <cellStyle name="Accent3 - 20% 2 3 3 2" xfId="11958" xr:uid="{B2C5FE4E-CE5C-49C0-93E4-63081A0D5A9A}"/>
    <cellStyle name="Accent3 - 20% 2 3 3 2 2" xfId="15890" xr:uid="{3637058E-6F05-428D-A2F6-E26F2CEF5C3B}"/>
    <cellStyle name="Accent3 - 20% 2 3 3 2 2 2" xfId="22531" xr:uid="{02DB3C21-6A55-4431-A856-84DE1C2BC2F6}"/>
    <cellStyle name="Accent3 - 20% 2 3 3 2 3" xfId="19180" xr:uid="{EE7087FF-58FF-45EE-999B-17D3AAF9D311}"/>
    <cellStyle name="Accent3 - 20% 2 3 3 2 4" xfId="25456" xr:uid="{FDF41786-F816-496C-BD51-929E7C479C4A}"/>
    <cellStyle name="Accent3 - 20% 2 3 3 3" xfId="14356" xr:uid="{F8C32EF5-921C-4CB4-A92E-CC79CD7BBBC3}"/>
    <cellStyle name="Accent3 - 20% 2 3 3 3 2" xfId="20997" xr:uid="{E13CD5F2-135A-4B6B-8869-73EB1D29BA5B}"/>
    <cellStyle name="Accent3 - 20% 2 3 3 4" xfId="17646" xr:uid="{B467EA6F-8664-4043-BDDE-BB071FB4DB2A}"/>
    <cellStyle name="Accent3 - 20% 2 3 3 5" xfId="23437" xr:uid="{94E2BD43-5C13-4366-8E37-80B8EDF091EB}"/>
    <cellStyle name="Accent3 - 20% 2 3 3 6" xfId="24572" xr:uid="{701DF31C-77AE-49BF-9F1D-B9AAA0475478}"/>
    <cellStyle name="Accent3 - 20% 2 3 4" xfId="10955" xr:uid="{04511ADD-8F6B-4DC6-AFA6-BB1C2DBE40AD}"/>
    <cellStyle name="Accent3 - 20% 2 3 4 2" xfId="14887" xr:uid="{67E4A6D1-7A1A-4762-8E96-7A6DF9159F55}"/>
    <cellStyle name="Accent3 - 20% 2 3 4 2 2" xfId="21528" xr:uid="{E8BF8B95-7A3C-417A-AE92-8495B271B316}"/>
    <cellStyle name="Accent3 - 20% 2 3 4 3" xfId="18177" xr:uid="{FDC727CC-7C84-4653-AFC4-139BEB027EFA}"/>
    <cellStyle name="Accent3 - 20% 2 3 4 4" xfId="25092" xr:uid="{BF427EC6-528C-40DE-806E-2D1B56390C43}"/>
    <cellStyle name="Accent3 - 20% 2 3 5" xfId="13348" xr:uid="{31845A24-C328-4369-8FD8-E8AB5F09806C}"/>
    <cellStyle name="Accent3 - 20% 2 3 5 2" xfId="19989" xr:uid="{DC7EC4FC-4F2C-4024-A723-AD2C1BED40E4}"/>
    <cellStyle name="Accent3 - 20% 2 3 6" xfId="16638" xr:uid="{1252BE6E-2E8E-49CE-8770-DB2DCBBDB8A4}"/>
    <cellStyle name="Accent3 - 20% 2 3 7" xfId="23042" xr:uid="{3946432F-4E52-4081-8306-9C12E2534D40}"/>
    <cellStyle name="Accent3 - 20% 2 3 8" xfId="24186" xr:uid="{D4A2CA23-0EB9-43E9-BE76-911603A57DF7}"/>
    <cellStyle name="Accent3 - 20% 2 4" xfId="9137" xr:uid="{5A636229-0159-4E03-B43B-123E655AD6E0}"/>
    <cellStyle name="Accent3 - 20% 2 5" xfId="10107" xr:uid="{E6FF67C2-F65C-49B3-A5C0-918D341179A1}"/>
    <cellStyle name="Accent3 - 20% 2 5 2" xfId="11956" xr:uid="{364F149E-C565-4F7D-A2A0-F0259A6C2B6B}"/>
    <cellStyle name="Accent3 - 20% 2 5 2 2" xfId="15888" xr:uid="{CF57E945-D21C-4E86-A32F-04FAA5ADE10B}"/>
    <cellStyle name="Accent3 - 20% 2 5 2 2 2" xfId="22529" xr:uid="{CE413531-1E24-418D-B778-39D79516C733}"/>
    <cellStyle name="Accent3 - 20% 2 5 2 3" xfId="19178" xr:uid="{C3415890-E402-4A3A-8553-2CB2713FF8A2}"/>
    <cellStyle name="Accent3 - 20% 2 5 2 4" xfId="25454" xr:uid="{1F6A1445-164D-49F2-B510-31318BED5667}"/>
    <cellStyle name="Accent3 - 20% 2 5 3" xfId="14354" xr:uid="{993836E3-1794-46E6-BBEF-352C588B7C17}"/>
    <cellStyle name="Accent3 - 20% 2 5 3 2" xfId="20995" xr:uid="{F7A33DFA-DE89-4582-AED3-0B7E4E5FFCA3}"/>
    <cellStyle name="Accent3 - 20% 2 5 4" xfId="17644" xr:uid="{98DC54EB-F957-4559-BC69-E06355C59A9F}"/>
    <cellStyle name="Accent3 - 20% 2 5 5" xfId="23435" xr:uid="{3206FD16-4BB2-46BF-BAE7-3F32F90CB7CB}"/>
    <cellStyle name="Accent3 - 20% 2 5 6" xfId="24570" xr:uid="{B59828D0-8822-4016-AD38-62EC90B38A2A}"/>
    <cellStyle name="Accent3 - 20% 2 6" xfId="10953" xr:uid="{1F9F8F89-73FC-4CED-97BF-3713344C653A}"/>
    <cellStyle name="Accent3 - 20% 2 6 2" xfId="14885" xr:uid="{BF42C732-1CE6-452F-8CD7-26A71390CBC0}"/>
    <cellStyle name="Accent3 - 20% 2 6 2 2" xfId="21526" xr:uid="{CD916193-D20B-4CF6-90AE-01588F86A05E}"/>
    <cellStyle name="Accent3 - 20% 2 6 3" xfId="18175" xr:uid="{659F0CFD-F3C2-4F2A-BB45-830ED47778BE}"/>
    <cellStyle name="Accent3 - 20% 2 6 4" xfId="25090" xr:uid="{E1D0CB6E-01BD-422C-9E47-66BD2627EB6F}"/>
    <cellStyle name="Accent3 - 20% 2 7" xfId="13346" xr:uid="{B7061E66-F7A6-468C-8B51-378CE8A0A1B3}"/>
    <cellStyle name="Accent3 - 20% 2 7 2" xfId="19987" xr:uid="{0D4D36E3-57C2-4DAF-9E52-CB7EB159503E}"/>
    <cellStyle name="Accent3 - 20% 2 8" xfId="16636" xr:uid="{7DDFA669-F2C7-4F87-849F-F67378345F8E}"/>
    <cellStyle name="Accent3 - 20% 2 9" xfId="23040" xr:uid="{77C57C4C-A1F0-4A3F-8258-61DC0D4489A4}"/>
    <cellStyle name="Accent3 - 20% 3" xfId="6023" xr:uid="{B878E5E1-6D30-4DC8-AD38-A5D85A9E0C47}"/>
    <cellStyle name="Accent3 - 20% 3 2" xfId="9140" xr:uid="{C67C4AA0-7F56-464A-BF92-4B9F028AC499}"/>
    <cellStyle name="Accent3 - 20% 3 3" xfId="10110" xr:uid="{F0A32EA4-C1FE-433F-9426-207F20EEDC60}"/>
    <cellStyle name="Accent3 - 20% 3 3 2" xfId="11959" xr:uid="{70217553-0C9E-4102-92C1-8BB2ED7F1B36}"/>
    <cellStyle name="Accent3 - 20% 3 3 2 2" xfId="15891" xr:uid="{192896A5-177C-4803-A65B-EC98A9316D35}"/>
    <cellStyle name="Accent3 - 20% 3 3 2 2 2" xfId="22532" xr:uid="{F321E1FD-6BE8-4ED5-836F-CB3816B58237}"/>
    <cellStyle name="Accent3 - 20% 3 3 2 3" xfId="19181" xr:uid="{E343C31F-CF5E-4AE5-AAD5-01EFBB345B88}"/>
    <cellStyle name="Accent3 - 20% 3 3 2 4" xfId="25457" xr:uid="{24E24D9F-B4E8-47B4-B265-297041C081AE}"/>
    <cellStyle name="Accent3 - 20% 3 3 3" xfId="14357" xr:uid="{0C9C45E7-19A3-49F6-98F9-0383937F763F}"/>
    <cellStyle name="Accent3 - 20% 3 3 3 2" xfId="20998" xr:uid="{CB4CB830-5764-4941-BED5-92AAF554D487}"/>
    <cellStyle name="Accent3 - 20% 3 3 4" xfId="17647" xr:uid="{F7969175-73D3-4498-980F-CB1A6391C5BE}"/>
    <cellStyle name="Accent3 - 20% 3 3 5" xfId="23438" xr:uid="{AB39C6E8-D16E-4C9D-ACDC-810E36FABA50}"/>
    <cellStyle name="Accent3 - 20% 3 3 6" xfId="24573" xr:uid="{B88F18AC-4B61-4F88-8EC9-B1DC899285C2}"/>
    <cellStyle name="Accent3 - 20% 3 4" xfId="10956" xr:uid="{E8CD268B-6915-4BC4-BC73-794F0A0FC91D}"/>
    <cellStyle name="Accent3 - 20% 3 4 2" xfId="14888" xr:uid="{5CDB9539-B47D-4389-8BD0-383A89DE9A27}"/>
    <cellStyle name="Accent3 - 20% 3 4 2 2" xfId="21529" xr:uid="{0300937F-18CE-42E2-A07B-DE1B28C63C85}"/>
    <cellStyle name="Accent3 - 20% 3 4 3" xfId="18178" xr:uid="{4C64D8D1-82DB-4E2E-A9D0-8E4003DD931A}"/>
    <cellStyle name="Accent3 - 20% 3 4 4" xfId="25093" xr:uid="{CF422942-CD76-4BD7-A251-4E0D6A848F5A}"/>
    <cellStyle name="Accent3 - 20% 3 5" xfId="13349" xr:uid="{887281F2-0B6B-48A5-88AA-B686C0FB8B69}"/>
    <cellStyle name="Accent3 - 20% 3 5 2" xfId="19990" xr:uid="{CFD54687-F39C-40F8-AA8D-1DFDE722A0AE}"/>
    <cellStyle name="Accent3 - 20% 3 6" xfId="16639" xr:uid="{61FADFE6-5B30-4CDE-9A90-368AD14CA75B}"/>
    <cellStyle name="Accent3 - 20% 3 7" xfId="23043" xr:uid="{2439D5B7-F5A4-4B42-BDA3-F994AF55A161}"/>
    <cellStyle name="Accent3 - 20% 3 8" xfId="24187" xr:uid="{C0D83D43-D480-48C5-84FF-C82969940A3A}"/>
    <cellStyle name="Accent3 - 20% 4" xfId="6024" xr:uid="{74BD4198-CD74-4CAB-8AA5-FAC5A10735C7}"/>
    <cellStyle name="Accent3 - 20% 4 2" xfId="9141" xr:uid="{B0230798-CAF1-4974-A290-DACF3CBE7493}"/>
    <cellStyle name="Accent3 - 20% 4 3" xfId="10111" xr:uid="{E6B1BFD4-E019-4943-B934-9FEC090D50E3}"/>
    <cellStyle name="Accent3 - 20% 4 3 2" xfId="11960" xr:uid="{F05D1310-6292-4EE3-BC76-AC5F559B4ADA}"/>
    <cellStyle name="Accent3 - 20% 4 3 2 2" xfId="15892" xr:uid="{86187636-4209-4697-A1EA-E37D86EBC6B8}"/>
    <cellStyle name="Accent3 - 20% 4 3 2 2 2" xfId="22533" xr:uid="{47F1DC94-BD6F-4A7A-BB9D-3E14C18B5E90}"/>
    <cellStyle name="Accent3 - 20% 4 3 2 3" xfId="19182" xr:uid="{AA0EC560-1076-4523-884A-4258AC5BA6A9}"/>
    <cellStyle name="Accent3 - 20% 4 3 2 4" xfId="25458" xr:uid="{4BBCC9A1-711C-4D4A-8E0E-F8450EB7A56F}"/>
    <cellStyle name="Accent3 - 20% 4 3 3" xfId="14358" xr:uid="{566253E5-131A-490C-A61C-09FD7FF54A41}"/>
    <cellStyle name="Accent3 - 20% 4 3 3 2" xfId="20999" xr:uid="{3A8ED109-787C-451B-833E-7EF08D05ECF7}"/>
    <cellStyle name="Accent3 - 20% 4 3 4" xfId="17648" xr:uid="{4D4BAD9D-5048-4828-9666-9E51F1EBD539}"/>
    <cellStyle name="Accent3 - 20% 4 3 5" xfId="23439" xr:uid="{6C07210B-DA2B-4244-BC97-E16A7740C127}"/>
    <cellStyle name="Accent3 - 20% 4 3 6" xfId="24574" xr:uid="{9FA224C7-3255-4635-B282-C7F8F71A4840}"/>
    <cellStyle name="Accent3 - 20% 4 4" xfId="10957" xr:uid="{B12145ED-D355-479C-8EC1-65B9813B3328}"/>
    <cellStyle name="Accent3 - 20% 4 4 2" xfId="14889" xr:uid="{475FE7BE-2501-4F25-93FE-8C7EAAFC5285}"/>
    <cellStyle name="Accent3 - 20% 4 4 2 2" xfId="21530" xr:uid="{267C0DF4-4FE4-4191-9558-0B0755D12B57}"/>
    <cellStyle name="Accent3 - 20% 4 4 3" xfId="18179" xr:uid="{F700D7BD-941A-487F-9C33-A777206D605B}"/>
    <cellStyle name="Accent3 - 20% 4 4 4" xfId="25094" xr:uid="{7608A1B9-2612-45FB-851F-D1FE3611CE20}"/>
    <cellStyle name="Accent3 - 20% 4 5" xfId="13350" xr:uid="{91DF7E56-3669-46CB-900D-D2047D8F76E3}"/>
    <cellStyle name="Accent3 - 20% 4 5 2" xfId="19991" xr:uid="{3E756B16-A4CC-4FED-AD05-FF851504D22D}"/>
    <cellStyle name="Accent3 - 20% 4 6" xfId="16640" xr:uid="{A1C93B73-F037-4657-B953-05F91F23AFDB}"/>
    <cellStyle name="Accent3 - 20% 4 7" xfId="23044" xr:uid="{9F635AEC-ED97-4F6F-98A8-3D887BDE55A9}"/>
    <cellStyle name="Accent3 - 20% 4 8" xfId="24188" xr:uid="{DD54E201-CC89-4FE8-9829-248A6E3F8A25}"/>
    <cellStyle name="Accent3 - 20% 5" xfId="6025" xr:uid="{5B999A4E-F079-4BFB-B872-7B26828C9570}"/>
    <cellStyle name="Accent3 - 20% 5 2" xfId="9142" xr:uid="{821C5C5C-4A95-4C4E-956E-B0082BBBFB7D}"/>
    <cellStyle name="Accent3 - 20% 5 3" xfId="10112" xr:uid="{5AC22F91-7AA6-47CB-BE92-A38A8E16CD6F}"/>
    <cellStyle name="Accent3 - 20% 5 3 2" xfId="11961" xr:uid="{126BA51A-1518-4FA4-95F3-C0877F4E787D}"/>
    <cellStyle name="Accent3 - 20% 5 3 2 2" xfId="15893" xr:uid="{20BD9817-7C3B-43DE-9077-EBE4A1C2ADE9}"/>
    <cellStyle name="Accent3 - 20% 5 3 2 2 2" xfId="22534" xr:uid="{F8699915-BB8B-466B-9443-856DB0B7E88A}"/>
    <cellStyle name="Accent3 - 20% 5 3 2 3" xfId="19183" xr:uid="{DF65D39B-625F-49EC-B4E7-9C5EAF577007}"/>
    <cellStyle name="Accent3 - 20% 5 3 2 4" xfId="25459" xr:uid="{898258A8-FD87-4B14-8FE1-7A84D1445327}"/>
    <cellStyle name="Accent3 - 20% 5 3 3" xfId="14359" xr:uid="{4BAD5C4E-C813-45BA-AC8F-54046AEDFC07}"/>
    <cellStyle name="Accent3 - 20% 5 3 3 2" xfId="21000" xr:uid="{0AF52519-827C-4832-8C08-6397F22C2C0D}"/>
    <cellStyle name="Accent3 - 20% 5 3 4" xfId="17649" xr:uid="{4A3EEAD7-4ACD-491A-AF1E-ED740C8C6C60}"/>
    <cellStyle name="Accent3 - 20% 5 3 5" xfId="23440" xr:uid="{475D3800-8851-48DF-9DB6-B72CD6D73D6A}"/>
    <cellStyle name="Accent3 - 20% 5 3 6" xfId="24575" xr:uid="{70525063-32C3-477A-BCA1-17F79BFC5F8F}"/>
    <cellStyle name="Accent3 - 20% 5 4" xfId="10958" xr:uid="{5AF4D63F-5F27-463A-9100-F2DCA5CFDFFB}"/>
    <cellStyle name="Accent3 - 20% 5 4 2" xfId="14890" xr:uid="{8E32877E-6EBD-42AF-A024-965227899CE7}"/>
    <cellStyle name="Accent3 - 20% 5 4 2 2" xfId="21531" xr:uid="{A6E0160A-6C17-4F62-B683-D8F0895AEF81}"/>
    <cellStyle name="Accent3 - 20% 5 4 3" xfId="18180" xr:uid="{393BDBA7-285C-4004-BC1B-FADF6C31D2F0}"/>
    <cellStyle name="Accent3 - 20% 5 4 4" xfId="25095" xr:uid="{9B339BB6-5467-4E57-A91D-BF83183B44B8}"/>
    <cellStyle name="Accent3 - 20% 5 5" xfId="13351" xr:uid="{B72555AC-71C6-4663-A82B-EFC8AB66B083}"/>
    <cellStyle name="Accent3 - 20% 5 5 2" xfId="19992" xr:uid="{37FA6663-0925-4E95-8D9E-D5377D811BB5}"/>
    <cellStyle name="Accent3 - 20% 5 6" xfId="16641" xr:uid="{9553B31D-73E1-4AE2-833B-3212379FE74F}"/>
    <cellStyle name="Accent3 - 20% 5 7" xfId="23045" xr:uid="{212C74AE-98DD-4A1E-A66A-33E1C436BF64}"/>
    <cellStyle name="Accent3 - 20% 5 8" xfId="24189" xr:uid="{D18E8B46-42C3-4F71-9B40-32F7EADC2016}"/>
    <cellStyle name="Accent3 - 20% 6" xfId="6026" xr:uid="{D60F03DE-9FBF-46AF-B451-E3F061343F29}"/>
    <cellStyle name="Accent3 - 20% 6 2" xfId="9143" xr:uid="{07ED5012-858A-4FED-8590-AB111CDE068C}"/>
    <cellStyle name="Accent3 - 20% 6 3" xfId="10113" xr:uid="{FDD4D979-7DF2-4E67-B70D-86F68D4DEF85}"/>
    <cellStyle name="Accent3 - 20% 6 3 2" xfId="11962" xr:uid="{C8C0844B-2E46-4735-9BD1-C0D3C91BE4EC}"/>
    <cellStyle name="Accent3 - 20% 6 3 2 2" xfId="15894" xr:uid="{F341C304-171C-4E53-BB19-BCFE4CE261AF}"/>
    <cellStyle name="Accent3 - 20% 6 3 2 2 2" xfId="22535" xr:uid="{36496669-F6A8-40CC-807C-0660550FAF6E}"/>
    <cellStyle name="Accent3 - 20% 6 3 2 3" xfId="19184" xr:uid="{B5A668C9-5181-4AD6-B734-26D2DEA1026B}"/>
    <cellStyle name="Accent3 - 20% 6 3 2 4" xfId="25460" xr:uid="{17E2E364-C04D-49F6-AA4D-306BDBEE2616}"/>
    <cellStyle name="Accent3 - 20% 6 3 3" xfId="14360" xr:uid="{C7011B30-5244-4640-9AE2-67883F451BF6}"/>
    <cellStyle name="Accent3 - 20% 6 3 3 2" xfId="21001" xr:uid="{A6A0A0DA-546F-4C91-B938-BABB3D748FEC}"/>
    <cellStyle name="Accent3 - 20% 6 3 4" xfId="17650" xr:uid="{84C790EC-BAF4-42BB-909C-D45E3251DE9A}"/>
    <cellStyle name="Accent3 - 20% 6 3 5" xfId="23441" xr:uid="{EB0FC992-1E63-4FD9-9FE0-FBED76B3B1D1}"/>
    <cellStyle name="Accent3 - 20% 6 3 6" xfId="24576" xr:uid="{6E9357E1-DFAF-461E-80FF-10FA69CD7C14}"/>
    <cellStyle name="Accent3 - 20% 6 4" xfId="10959" xr:uid="{4DA2620C-AB1F-4E4C-814E-D66BE664B50E}"/>
    <cellStyle name="Accent3 - 20% 6 4 2" xfId="14891" xr:uid="{749A7B6D-4A58-4A74-BBCA-B50C3339299B}"/>
    <cellStyle name="Accent3 - 20% 6 4 2 2" xfId="21532" xr:uid="{6AC88370-6065-4719-A4DD-1843E28AC6CE}"/>
    <cellStyle name="Accent3 - 20% 6 4 3" xfId="18181" xr:uid="{81D70B44-041E-4C2F-B51D-EE95950B403A}"/>
    <cellStyle name="Accent3 - 20% 6 4 4" xfId="25096" xr:uid="{4467BED1-8BCB-4934-84DA-3EECFB702579}"/>
    <cellStyle name="Accent3 - 20% 6 5" xfId="13352" xr:uid="{A94480CD-47B4-45D2-8C13-7AFE1009A139}"/>
    <cellStyle name="Accent3 - 20% 6 5 2" xfId="19993" xr:uid="{E69EB0FF-CA47-4532-956E-CBCA1F6255FC}"/>
    <cellStyle name="Accent3 - 20% 6 6" xfId="16642" xr:uid="{56C4F95A-8D67-46C3-BCE2-FA01C27DD5F7}"/>
    <cellStyle name="Accent3 - 20% 6 7" xfId="23046" xr:uid="{1FB7760A-F354-477A-801E-7D02188739DB}"/>
    <cellStyle name="Accent3 - 20% 6 8" xfId="24190" xr:uid="{A8E8ADFA-B061-4C63-BA00-6514810F634E}"/>
    <cellStyle name="Accent3 - 20% 7" xfId="9136" xr:uid="{1AD1C98E-F948-4D90-8C77-ADFE24B39C41}"/>
    <cellStyle name="Accent3 - 20% 8" xfId="10106" xr:uid="{2100F307-398C-4E96-9B60-2187225728DD}"/>
    <cellStyle name="Accent3 - 20% 8 2" xfId="11955" xr:uid="{D1E2CA66-F148-4E27-BFD6-A2181C770B4D}"/>
    <cellStyle name="Accent3 - 20% 8 2 2" xfId="15887" xr:uid="{99449A01-4D4A-42C7-BA88-3EE390588AF1}"/>
    <cellStyle name="Accent3 - 20% 8 2 2 2" xfId="22528" xr:uid="{8A00BA07-9F7E-4906-8ED1-303ACAA63777}"/>
    <cellStyle name="Accent3 - 20% 8 2 3" xfId="19177" xr:uid="{C7F10A61-766E-47B8-A2D1-FDB421D56E85}"/>
    <cellStyle name="Accent3 - 20% 8 2 4" xfId="25453" xr:uid="{C091A69C-1717-4CC5-8882-C3537CB3E814}"/>
    <cellStyle name="Accent3 - 20% 8 3" xfId="14353" xr:uid="{817F563B-D347-4854-B659-13DFB76EEB7C}"/>
    <cellStyle name="Accent3 - 20% 8 3 2" xfId="20994" xr:uid="{506BA7C4-09E3-4C9D-A8FF-0BD24CD56971}"/>
    <cellStyle name="Accent3 - 20% 8 4" xfId="17643" xr:uid="{949EF52B-CA25-4282-89F2-FB64D1313CF9}"/>
    <cellStyle name="Accent3 - 20% 8 5" xfId="23434" xr:uid="{520D7E4F-DEA6-499C-AF05-11628D210115}"/>
    <cellStyle name="Accent3 - 20% 8 6" xfId="24569" xr:uid="{07A8F758-A7F7-4F0D-8ECD-DE07C82300B1}"/>
    <cellStyle name="Accent3 - 20% 9" xfId="10952" xr:uid="{1B656E3C-5949-4503-87F6-DDE852A15D6C}"/>
    <cellStyle name="Accent3 - 20% 9 2" xfId="14884" xr:uid="{C36BEAB8-625B-44DE-900E-8A959EA8EA75}"/>
    <cellStyle name="Accent3 - 20% 9 2 2" xfId="21525" xr:uid="{5E7EA1D5-0F99-41F4-A748-9B0FD0B326ED}"/>
    <cellStyle name="Accent3 - 20% 9 3" xfId="18174" xr:uid="{6B6D2257-BB62-4F75-A5F8-1289897D0BD1}"/>
    <cellStyle name="Accent3 - 20% 9 4" xfId="25089" xr:uid="{C2DC7F79-16DE-4E36-98F2-F1FAEE58EDAA}"/>
    <cellStyle name="Accent3 - 40%" xfId="1717" xr:uid="{ACC1A5DB-0F53-4862-A054-0F3EAC9FA313}"/>
    <cellStyle name="Accent3 - 40% 10" xfId="13353" xr:uid="{151A8444-D42C-43CB-8213-59C999D4A343}"/>
    <cellStyle name="Accent3 - 40% 10 2" xfId="19994" xr:uid="{B3CC2B30-F745-4AC4-AE6C-C7E3D54BFB2A}"/>
    <cellStyle name="Accent3 - 40% 11" xfId="16643" xr:uid="{D24CEB5B-1C1A-41E0-877D-F4A7F296C7D0}"/>
    <cellStyle name="Accent3 - 40% 12" xfId="23047" xr:uid="{8617EFB7-2858-4575-B390-CD8DB735AA1A}"/>
    <cellStyle name="Accent3 - 40% 13" xfId="24191" xr:uid="{5FB1BF68-A565-441E-BA3D-8571C1272162}"/>
    <cellStyle name="Accent3 - 40% 14" xfId="6027" xr:uid="{8DE8635A-06FA-404B-AB0E-3C8F05D3E7C6}"/>
    <cellStyle name="Accent3 - 40% 2" xfId="6028" xr:uid="{07675513-7872-4BD4-BDD0-F87DD2E67F12}"/>
    <cellStyle name="Accent3 - 40% 2 10" xfId="24192" xr:uid="{CAAD56C9-AA66-431E-9BEB-6262005CEF5F}"/>
    <cellStyle name="Accent3 - 40% 2 2" xfId="6029" xr:uid="{66C27AA5-322B-45E8-8985-97D9559E484C}"/>
    <cellStyle name="Accent3 - 40% 2 2 2" xfId="9146" xr:uid="{510DC517-93DA-4376-AF3B-24C6B819A0BB}"/>
    <cellStyle name="Accent3 - 40% 2 2 3" xfId="10116" xr:uid="{68D0F625-9E72-4752-A88C-DA7F38E1DF3E}"/>
    <cellStyle name="Accent3 - 40% 2 2 3 2" xfId="11965" xr:uid="{254FEBA1-F9F5-4307-AC21-8D6DE9C21B7D}"/>
    <cellStyle name="Accent3 - 40% 2 2 3 2 2" xfId="15897" xr:uid="{5A8B4DAF-94FC-47C9-91C8-D98C826003AE}"/>
    <cellStyle name="Accent3 - 40% 2 2 3 2 2 2" xfId="22538" xr:uid="{B56C0971-FABB-4641-AEF3-9D74A072B192}"/>
    <cellStyle name="Accent3 - 40% 2 2 3 2 3" xfId="19187" xr:uid="{21834F8A-247B-4660-B6F7-3CF9EE9FC87F}"/>
    <cellStyle name="Accent3 - 40% 2 2 3 2 4" xfId="25463" xr:uid="{3F0F8C3A-4877-49B4-8CC8-0849C808C8A3}"/>
    <cellStyle name="Accent3 - 40% 2 2 3 3" xfId="14363" xr:uid="{F6841182-2488-4346-AB4C-CB0D48ECC630}"/>
    <cellStyle name="Accent3 - 40% 2 2 3 3 2" xfId="21004" xr:uid="{9D4CE747-312B-4AE6-9164-0C3E0E1C3342}"/>
    <cellStyle name="Accent3 - 40% 2 2 3 4" xfId="17653" xr:uid="{3F5F8ED6-86CB-4CFA-B1AA-C00E1688E3A5}"/>
    <cellStyle name="Accent3 - 40% 2 2 3 5" xfId="23444" xr:uid="{654F9CA3-9BC1-40BC-B167-7D7B350E1C9D}"/>
    <cellStyle name="Accent3 - 40% 2 2 3 6" xfId="24579" xr:uid="{DE78B3C9-0FA7-466A-994B-395175A74895}"/>
    <cellStyle name="Accent3 - 40% 2 2 4" xfId="10962" xr:uid="{9F47E45B-4507-42A9-8A44-462B74952E24}"/>
    <cellStyle name="Accent3 - 40% 2 2 4 2" xfId="14894" xr:uid="{5E121347-C937-4E01-8471-C73CF5923467}"/>
    <cellStyle name="Accent3 - 40% 2 2 4 2 2" xfId="21535" xr:uid="{29617264-1ACB-4CD1-A461-267780123E5C}"/>
    <cellStyle name="Accent3 - 40% 2 2 4 3" xfId="18184" xr:uid="{2B9DB5D7-24A0-4ED1-A15E-D858A555A9EE}"/>
    <cellStyle name="Accent3 - 40% 2 2 4 4" xfId="25099" xr:uid="{4A7D6528-1251-4199-B972-D3ACDDDEEAE0}"/>
    <cellStyle name="Accent3 - 40% 2 2 5" xfId="13355" xr:uid="{54F289AC-FC87-4BF2-A59B-DC3821E85120}"/>
    <cellStyle name="Accent3 - 40% 2 2 5 2" xfId="19996" xr:uid="{0948841D-6F98-4BF0-86E8-B4023D5562DD}"/>
    <cellStyle name="Accent3 - 40% 2 2 6" xfId="16645" xr:uid="{24876B23-A540-4075-A347-CB9F9C6C869B}"/>
    <cellStyle name="Accent3 - 40% 2 2 7" xfId="23049" xr:uid="{DA6EDE21-BC38-4D4F-91B1-8D8D2AF61CBD}"/>
    <cellStyle name="Accent3 - 40% 2 2 8" xfId="24193" xr:uid="{013F1195-8504-430A-BEF2-A05717746D58}"/>
    <cellStyle name="Accent3 - 40% 2 3" xfId="6030" xr:uid="{5CA05944-4CD8-4FE7-9682-455180C6FEBB}"/>
    <cellStyle name="Accent3 - 40% 2 3 2" xfId="9147" xr:uid="{E5A91328-D334-4D57-93A5-877B5DECB5B7}"/>
    <cellStyle name="Accent3 - 40% 2 3 3" xfId="10117" xr:uid="{7CFEC050-10F4-4308-9F5D-765CC9AA18A2}"/>
    <cellStyle name="Accent3 - 40% 2 3 3 2" xfId="11966" xr:uid="{382AB27E-D317-4C29-A1E0-9CBA35F53B92}"/>
    <cellStyle name="Accent3 - 40% 2 3 3 2 2" xfId="15898" xr:uid="{959220D9-7B92-4223-A54B-E6E128C1786A}"/>
    <cellStyle name="Accent3 - 40% 2 3 3 2 2 2" xfId="22539" xr:uid="{3608017F-81A5-4A1B-89C4-403A129499E7}"/>
    <cellStyle name="Accent3 - 40% 2 3 3 2 3" xfId="19188" xr:uid="{626A9778-1189-49AF-9241-F20EE571B7EE}"/>
    <cellStyle name="Accent3 - 40% 2 3 3 2 4" xfId="25464" xr:uid="{2C998659-A8E3-4BA9-A250-DB5880D70855}"/>
    <cellStyle name="Accent3 - 40% 2 3 3 3" xfId="14364" xr:uid="{8F1278EB-125A-4D8C-950B-95051110E64D}"/>
    <cellStyle name="Accent3 - 40% 2 3 3 3 2" xfId="21005" xr:uid="{DD3902FE-FF00-4F97-8AB9-2778F015E2AC}"/>
    <cellStyle name="Accent3 - 40% 2 3 3 4" xfId="17654" xr:uid="{B04C0018-6CA1-440E-A5BB-1A739CEC4F29}"/>
    <cellStyle name="Accent3 - 40% 2 3 3 5" xfId="23445" xr:uid="{D856D36B-FC37-4BC2-8BDA-BF87C5341EAD}"/>
    <cellStyle name="Accent3 - 40% 2 3 3 6" xfId="24580" xr:uid="{C9E2E977-5CF5-43E7-B744-B34F144EB880}"/>
    <cellStyle name="Accent3 - 40% 2 3 4" xfId="10963" xr:uid="{968EA970-C6BA-4A7D-B441-8B66FD44AD4E}"/>
    <cellStyle name="Accent3 - 40% 2 3 4 2" xfId="14895" xr:uid="{351CEBCC-8ECC-4DD3-A534-F3D72984BE76}"/>
    <cellStyle name="Accent3 - 40% 2 3 4 2 2" xfId="21536" xr:uid="{C70D04E4-38EA-4A2F-BD38-78B38AB4D618}"/>
    <cellStyle name="Accent3 - 40% 2 3 4 3" xfId="18185" xr:uid="{11323B9F-123E-4933-A83D-942E838FD17A}"/>
    <cellStyle name="Accent3 - 40% 2 3 4 4" xfId="25100" xr:uid="{E507393A-6D00-409F-A392-0D43E3B18A21}"/>
    <cellStyle name="Accent3 - 40% 2 3 5" xfId="13356" xr:uid="{85FC44ED-F8D7-47D8-9A4F-A098A2933173}"/>
    <cellStyle name="Accent3 - 40% 2 3 5 2" xfId="19997" xr:uid="{D54A30BD-7069-4CAB-A0C2-812AA82C122A}"/>
    <cellStyle name="Accent3 - 40% 2 3 6" xfId="16646" xr:uid="{736257AB-FB26-46EB-9C39-97F02C581ABE}"/>
    <cellStyle name="Accent3 - 40% 2 3 7" xfId="23050" xr:uid="{847E5692-2F16-496E-94FD-734EE1D897B2}"/>
    <cellStyle name="Accent3 - 40% 2 3 8" xfId="24194" xr:uid="{764A936C-20B6-49F2-B7ED-E7E1F5967828}"/>
    <cellStyle name="Accent3 - 40% 2 4" xfId="9145" xr:uid="{D590423F-2F1C-4F3F-9B76-6A7E5E237B25}"/>
    <cellStyle name="Accent3 - 40% 2 5" xfId="10115" xr:uid="{48CDCB10-2D89-434F-AA7E-BF419D488160}"/>
    <cellStyle name="Accent3 - 40% 2 5 2" xfId="11964" xr:uid="{4B8E33EE-7EF2-4342-82A6-9ED2A730628F}"/>
    <cellStyle name="Accent3 - 40% 2 5 2 2" xfId="15896" xr:uid="{C80B5BBE-B523-409C-BE4D-EF9FCDD594EE}"/>
    <cellStyle name="Accent3 - 40% 2 5 2 2 2" xfId="22537" xr:uid="{E06C4069-37EB-466D-B0BB-A653AE0925E0}"/>
    <cellStyle name="Accent3 - 40% 2 5 2 3" xfId="19186" xr:uid="{8D5B18FA-C00A-4FB9-9DBF-6BC8CD5396CD}"/>
    <cellStyle name="Accent3 - 40% 2 5 2 4" xfId="25462" xr:uid="{2B59BC6B-47EF-43F0-A5C8-C0ADD3A31F4F}"/>
    <cellStyle name="Accent3 - 40% 2 5 3" xfId="14362" xr:uid="{18A9C934-08EE-4CA5-9451-1BAE9778D238}"/>
    <cellStyle name="Accent3 - 40% 2 5 3 2" xfId="21003" xr:uid="{7087F995-690C-4F86-BB1B-BBE9A4064589}"/>
    <cellStyle name="Accent3 - 40% 2 5 4" xfId="17652" xr:uid="{A87C6BBE-859A-423A-BE36-4DEF2AD18D5E}"/>
    <cellStyle name="Accent3 - 40% 2 5 5" xfId="23443" xr:uid="{F5F57D0F-016A-45C0-9BB8-911A49C7DBF1}"/>
    <cellStyle name="Accent3 - 40% 2 5 6" xfId="24578" xr:uid="{532C3F69-B1BC-408F-AB46-BD9C1EB4B72F}"/>
    <cellStyle name="Accent3 - 40% 2 6" xfId="10961" xr:uid="{09D5772A-CD51-4DF6-A01E-1043637CC7D7}"/>
    <cellStyle name="Accent3 - 40% 2 6 2" xfId="14893" xr:uid="{047A22E2-9552-4CAC-B09E-B8787BC870BD}"/>
    <cellStyle name="Accent3 - 40% 2 6 2 2" xfId="21534" xr:uid="{33FADE28-CF34-498D-8A06-01F93DBDB6E4}"/>
    <cellStyle name="Accent3 - 40% 2 6 3" xfId="18183" xr:uid="{E47BB666-5213-4892-A9ED-597D8E7E6D90}"/>
    <cellStyle name="Accent3 - 40% 2 6 4" xfId="25098" xr:uid="{1BCDA452-19A7-41E1-9E6F-8F3E83498D1C}"/>
    <cellStyle name="Accent3 - 40% 2 7" xfId="13354" xr:uid="{A288BC89-118C-435C-9E8B-DFECD2D57CC9}"/>
    <cellStyle name="Accent3 - 40% 2 7 2" xfId="19995" xr:uid="{2643DC58-A8C6-4398-A8AB-7B36E97416AA}"/>
    <cellStyle name="Accent3 - 40% 2 8" xfId="16644" xr:uid="{81164298-F2D7-4629-B35B-BB435E16C9E9}"/>
    <cellStyle name="Accent3 - 40% 2 9" xfId="23048" xr:uid="{F7B906DA-1336-4CEB-9F68-725404F9C915}"/>
    <cellStyle name="Accent3 - 40% 3" xfId="6031" xr:uid="{25A9F606-16E3-40FA-AE3F-8D3F030A77BC}"/>
    <cellStyle name="Accent3 - 40% 3 2" xfId="9148" xr:uid="{06E50694-3F23-4F76-B186-222BC92FE325}"/>
    <cellStyle name="Accent3 - 40% 3 3" xfId="10118" xr:uid="{DE0C252A-35F6-4C7F-A477-5C37F395FB2E}"/>
    <cellStyle name="Accent3 - 40% 3 3 2" xfId="11967" xr:uid="{0696BCE3-9646-48E5-9559-E599D9CDD937}"/>
    <cellStyle name="Accent3 - 40% 3 3 2 2" xfId="15899" xr:uid="{4CE56FFF-CED0-4597-97A5-9D048BE04E61}"/>
    <cellStyle name="Accent3 - 40% 3 3 2 2 2" xfId="22540" xr:uid="{B83A67BB-0BBE-4026-8830-33952B69DA7B}"/>
    <cellStyle name="Accent3 - 40% 3 3 2 3" xfId="19189" xr:uid="{26CFABE1-E8A7-474F-BA6E-0921A0B33161}"/>
    <cellStyle name="Accent3 - 40% 3 3 2 4" xfId="25465" xr:uid="{D91C4274-D05B-43B0-9E49-27B7D8B950EA}"/>
    <cellStyle name="Accent3 - 40% 3 3 3" xfId="14365" xr:uid="{C767F222-9AAA-4F5A-A2D9-43CEFEA5874A}"/>
    <cellStyle name="Accent3 - 40% 3 3 3 2" xfId="21006" xr:uid="{6321D9D3-1FB9-467E-B22A-000C2E160F0A}"/>
    <cellStyle name="Accent3 - 40% 3 3 4" xfId="17655" xr:uid="{695A1D5F-F68B-41E4-BAC6-1D3FD6E3666F}"/>
    <cellStyle name="Accent3 - 40% 3 3 5" xfId="23446" xr:uid="{DA232021-6FCC-4AFC-9553-347568F7448F}"/>
    <cellStyle name="Accent3 - 40% 3 3 6" xfId="24581" xr:uid="{466D6CC1-85FC-4F8D-AB5C-CB8D94BFFCF1}"/>
    <cellStyle name="Accent3 - 40% 3 4" xfId="10964" xr:uid="{233DA5B2-1443-4CF9-8053-B06234DB6B62}"/>
    <cellStyle name="Accent3 - 40% 3 4 2" xfId="14896" xr:uid="{99EDD57F-730F-4B43-B0B8-C8A31B66F123}"/>
    <cellStyle name="Accent3 - 40% 3 4 2 2" xfId="21537" xr:uid="{086A1731-7057-413B-A9A2-79C84DC3343C}"/>
    <cellStyle name="Accent3 - 40% 3 4 3" xfId="18186" xr:uid="{D41C390B-2C33-4D16-91A8-B58B5EB6B17F}"/>
    <cellStyle name="Accent3 - 40% 3 4 4" xfId="25101" xr:uid="{4DD6888A-598C-4DC2-B0E6-0653E5702395}"/>
    <cellStyle name="Accent3 - 40% 3 5" xfId="13357" xr:uid="{29CF862B-858F-4AE3-AA7F-1A6948F6BB88}"/>
    <cellStyle name="Accent3 - 40% 3 5 2" xfId="19998" xr:uid="{5D3CD480-23FD-4216-81FC-273792C16D46}"/>
    <cellStyle name="Accent3 - 40% 3 6" xfId="16647" xr:uid="{D1406D94-B7BE-41D0-A213-7CEBE108DDDB}"/>
    <cellStyle name="Accent3 - 40% 3 7" xfId="23051" xr:uid="{1138976F-6A19-4D9F-9DFE-7A6CB1D25C01}"/>
    <cellStyle name="Accent3 - 40% 3 8" xfId="24195" xr:uid="{9F01D88B-4FDB-46DD-8D72-9EB899F8A77F}"/>
    <cellStyle name="Accent3 - 40% 4" xfId="6032" xr:uid="{7538694F-BB26-427D-9EFA-76FCDE97586E}"/>
    <cellStyle name="Accent3 - 40% 4 2" xfId="9149" xr:uid="{2B0B44FE-6ECA-4EE5-87B5-5102DEBA29BC}"/>
    <cellStyle name="Accent3 - 40% 4 3" xfId="10119" xr:uid="{78CB1DA8-8BEC-40DE-BDD4-A9E6343B39FC}"/>
    <cellStyle name="Accent3 - 40% 4 3 2" xfId="11968" xr:uid="{52BBCC2A-7E0B-41F9-8C3A-46E130926823}"/>
    <cellStyle name="Accent3 - 40% 4 3 2 2" xfId="15900" xr:uid="{AAFE456C-4CF2-4DBE-954F-B2C3627F7A4E}"/>
    <cellStyle name="Accent3 - 40% 4 3 2 2 2" xfId="22541" xr:uid="{42A49471-CE82-4595-950C-0A9683CFF48D}"/>
    <cellStyle name="Accent3 - 40% 4 3 2 3" xfId="19190" xr:uid="{5A265328-8D1B-411C-B8AF-6E662BE50FD4}"/>
    <cellStyle name="Accent3 - 40% 4 3 2 4" xfId="25466" xr:uid="{45173A6B-977F-4CC5-822E-EB5882B90EB6}"/>
    <cellStyle name="Accent3 - 40% 4 3 3" xfId="14366" xr:uid="{FBF0D386-6E0C-4F4F-8A08-04B2BFE895FF}"/>
    <cellStyle name="Accent3 - 40% 4 3 3 2" xfId="21007" xr:uid="{33F18C41-E86B-402F-A423-4AE4A7961126}"/>
    <cellStyle name="Accent3 - 40% 4 3 4" xfId="17656" xr:uid="{9E26C213-FC29-44C6-AE13-A414D3B00771}"/>
    <cellStyle name="Accent3 - 40% 4 3 5" xfId="23447" xr:uid="{30192833-1B5E-42C5-A762-62082EC176DA}"/>
    <cellStyle name="Accent3 - 40% 4 3 6" xfId="24582" xr:uid="{364811CC-845C-40D9-BBC3-633D232C341B}"/>
    <cellStyle name="Accent3 - 40% 4 4" xfId="10965" xr:uid="{D3CB42B2-5A78-41B0-9C6A-6E6BE074E93C}"/>
    <cellStyle name="Accent3 - 40% 4 4 2" xfId="14897" xr:uid="{D4C79582-9A00-4706-A669-4BCC4DA5C56A}"/>
    <cellStyle name="Accent3 - 40% 4 4 2 2" xfId="21538" xr:uid="{F759EAC7-3605-4613-BD31-8DF85DDD0B56}"/>
    <cellStyle name="Accent3 - 40% 4 4 3" xfId="18187" xr:uid="{4A6DC1D4-C47D-4AC1-936E-ECEF3BE22424}"/>
    <cellStyle name="Accent3 - 40% 4 4 4" xfId="25102" xr:uid="{97CE3B1A-8BE8-4197-9AB1-2B3F143B2453}"/>
    <cellStyle name="Accent3 - 40% 4 5" xfId="13358" xr:uid="{1B76E9F5-7935-4ED0-8ACA-14B634C811F3}"/>
    <cellStyle name="Accent3 - 40% 4 5 2" xfId="19999" xr:uid="{A69F564D-4C5A-41E1-A429-DAF5D55926C4}"/>
    <cellStyle name="Accent3 - 40% 4 6" xfId="16648" xr:uid="{DD368132-7FC2-4E60-88B8-96AF20D96C2C}"/>
    <cellStyle name="Accent3 - 40% 4 7" xfId="23052" xr:uid="{41036748-0758-46EB-BDED-B3BA49A1E3BD}"/>
    <cellStyle name="Accent3 - 40% 4 8" xfId="24196" xr:uid="{88F6022F-48CF-4434-956D-6B45DD45CB33}"/>
    <cellStyle name="Accent3 - 40% 5" xfId="6033" xr:uid="{A129B784-E943-42D8-B8D3-9116F5501D0E}"/>
    <cellStyle name="Accent3 - 40% 5 2" xfId="9150" xr:uid="{F95590C3-F1C3-4CC2-BC69-DDCDE5C7BEAF}"/>
    <cellStyle name="Accent3 - 40% 5 3" xfId="10120" xr:uid="{05776712-1ECF-43FB-B6C7-D4620092C8D1}"/>
    <cellStyle name="Accent3 - 40% 5 3 2" xfId="11969" xr:uid="{AD4C0F8B-3ED0-4C2E-ABFE-5BE6BFB00DB4}"/>
    <cellStyle name="Accent3 - 40% 5 3 2 2" xfId="15901" xr:uid="{F60BBCE7-8869-451C-BF3F-A659A4A3BACA}"/>
    <cellStyle name="Accent3 - 40% 5 3 2 2 2" xfId="22542" xr:uid="{0148AB2A-E5C6-4CB9-ADA7-73E13AFEFAB5}"/>
    <cellStyle name="Accent3 - 40% 5 3 2 3" xfId="19191" xr:uid="{B67DAFFF-2573-4106-849C-244E84F7F030}"/>
    <cellStyle name="Accent3 - 40% 5 3 2 4" xfId="25467" xr:uid="{7E272463-8423-498E-A997-142E75767C93}"/>
    <cellStyle name="Accent3 - 40% 5 3 3" xfId="14367" xr:uid="{FA10363C-8742-4E61-9EBC-36FEABA04549}"/>
    <cellStyle name="Accent3 - 40% 5 3 3 2" xfId="21008" xr:uid="{8C00512E-474E-4C83-93C9-B610A2DD0C06}"/>
    <cellStyle name="Accent3 - 40% 5 3 4" xfId="17657" xr:uid="{CA8DF158-CDCC-41DE-92A5-961B91D1DBE1}"/>
    <cellStyle name="Accent3 - 40% 5 3 5" xfId="23448" xr:uid="{5380F3CB-656C-4439-A5F2-98D374069C74}"/>
    <cellStyle name="Accent3 - 40% 5 3 6" xfId="24583" xr:uid="{7CEE7DFF-EFDD-4B17-8531-5B74C7FD8794}"/>
    <cellStyle name="Accent3 - 40% 5 4" xfId="10966" xr:uid="{8F017DD3-5B05-491E-AE0A-84218EE7621C}"/>
    <cellStyle name="Accent3 - 40% 5 4 2" xfId="14898" xr:uid="{FB45A6F5-11BA-48E3-8D67-182C1B308109}"/>
    <cellStyle name="Accent3 - 40% 5 4 2 2" xfId="21539" xr:uid="{AB9B335A-EEE4-4BB1-B191-44FE6EB20BAB}"/>
    <cellStyle name="Accent3 - 40% 5 4 3" xfId="18188" xr:uid="{5EFC4F9A-4904-44A7-B4ED-E98081CEB104}"/>
    <cellStyle name="Accent3 - 40% 5 4 4" xfId="25103" xr:uid="{AA4582CA-BA2C-4484-89C5-03758658C1AE}"/>
    <cellStyle name="Accent3 - 40% 5 5" xfId="13359" xr:uid="{C3D1CB89-5485-4484-A109-2929DCD3B79A}"/>
    <cellStyle name="Accent3 - 40% 5 5 2" xfId="20000" xr:uid="{8E05A578-1EEC-4377-9018-CA5A2D06C517}"/>
    <cellStyle name="Accent3 - 40% 5 6" xfId="16649" xr:uid="{820A8C83-8938-4DBF-B5C0-62B9D92CE394}"/>
    <cellStyle name="Accent3 - 40% 5 7" xfId="23053" xr:uid="{992E3371-817C-44C8-BEEE-A66F752F1C86}"/>
    <cellStyle name="Accent3 - 40% 5 8" xfId="24197" xr:uid="{F54B49B1-9D1F-42BF-9030-0E4A88718AC3}"/>
    <cellStyle name="Accent3 - 40% 6" xfId="6034" xr:uid="{0E529863-5A28-46A1-AB54-42FF0AFD0AAC}"/>
    <cellStyle name="Accent3 - 40% 6 2" xfId="9151" xr:uid="{57CB2689-60E9-4486-8624-F7234B44C2DB}"/>
    <cellStyle name="Accent3 - 40% 6 3" xfId="10121" xr:uid="{72DF5ED5-74D8-4FFC-98B7-DD5B79414291}"/>
    <cellStyle name="Accent3 - 40% 6 3 2" xfId="11970" xr:uid="{5691A060-A18E-48B0-B95A-2367A2DB14D5}"/>
    <cellStyle name="Accent3 - 40% 6 3 2 2" xfId="15902" xr:uid="{0ABF246B-A50F-4A3E-BCEE-ED07E51A908E}"/>
    <cellStyle name="Accent3 - 40% 6 3 2 2 2" xfId="22543" xr:uid="{8FCF6EF8-FB2A-4BF3-8595-EF9E6A2DE224}"/>
    <cellStyle name="Accent3 - 40% 6 3 2 3" xfId="19192" xr:uid="{2088E66F-71AF-47FF-80E4-E438E6F940E0}"/>
    <cellStyle name="Accent3 - 40% 6 3 2 4" xfId="25468" xr:uid="{ED97C151-99FF-43EB-BEDE-85E647C1E8F0}"/>
    <cellStyle name="Accent3 - 40% 6 3 3" xfId="14368" xr:uid="{02221DE1-E325-4970-8DE4-8B0A6E194370}"/>
    <cellStyle name="Accent3 - 40% 6 3 3 2" xfId="21009" xr:uid="{7BE03F8D-F620-4E80-9010-5F9BC3A92612}"/>
    <cellStyle name="Accent3 - 40% 6 3 4" xfId="17658" xr:uid="{427B203A-9C80-4645-83D9-1D5675C59FC6}"/>
    <cellStyle name="Accent3 - 40% 6 3 5" xfId="23449" xr:uid="{20E7E398-9106-4EDD-AB39-F03F8DCD3410}"/>
    <cellStyle name="Accent3 - 40% 6 3 6" xfId="24584" xr:uid="{04BAF8C3-0B89-4AD0-8466-F7FB532EE879}"/>
    <cellStyle name="Accent3 - 40% 6 4" xfId="10967" xr:uid="{426CC5C3-6039-41E5-AB7B-228A317F26AC}"/>
    <cellStyle name="Accent3 - 40% 6 4 2" xfId="14899" xr:uid="{8CBC020C-C0FD-4F19-A387-DB65F1311025}"/>
    <cellStyle name="Accent3 - 40% 6 4 2 2" xfId="21540" xr:uid="{11E3D041-13D0-4138-AB94-1548396D4129}"/>
    <cellStyle name="Accent3 - 40% 6 4 3" xfId="18189" xr:uid="{DFA6AD5A-4D68-497F-96A9-1A8DB11F89DF}"/>
    <cellStyle name="Accent3 - 40% 6 4 4" xfId="25104" xr:uid="{1E85FA1E-E9C7-45A7-AC8A-51DE25C70DDE}"/>
    <cellStyle name="Accent3 - 40% 6 5" xfId="13360" xr:uid="{756FC8B6-BD74-42CB-97FD-90BD31A605F5}"/>
    <cellStyle name="Accent3 - 40% 6 5 2" xfId="20001" xr:uid="{13B3AAF2-9EAE-4077-8740-B610B3359D51}"/>
    <cellStyle name="Accent3 - 40% 6 6" xfId="16650" xr:uid="{42D43D9D-CB2D-460C-B4DE-0937B92EBDDA}"/>
    <cellStyle name="Accent3 - 40% 6 7" xfId="23054" xr:uid="{BE0D61CA-FF2A-4787-BB34-8418C9FB59E9}"/>
    <cellStyle name="Accent3 - 40% 6 8" xfId="24198" xr:uid="{1DC9ED5D-C8EF-4263-9690-46E01CF48EAE}"/>
    <cellStyle name="Accent3 - 40% 7" xfId="9144" xr:uid="{43F9C4F2-FD78-4DD0-9F44-8D72D56E96D0}"/>
    <cellStyle name="Accent3 - 40% 8" xfId="10114" xr:uid="{466F013B-138A-4EEF-92E8-9AB6D9E320A9}"/>
    <cellStyle name="Accent3 - 40% 8 2" xfId="11963" xr:uid="{428CB75F-7D59-4198-A64E-37B3AF686704}"/>
    <cellStyle name="Accent3 - 40% 8 2 2" xfId="15895" xr:uid="{09289027-05B5-492B-9731-46660097C528}"/>
    <cellStyle name="Accent3 - 40% 8 2 2 2" xfId="22536" xr:uid="{CE2952F1-D643-45F4-BC01-C12872E800DE}"/>
    <cellStyle name="Accent3 - 40% 8 2 3" xfId="19185" xr:uid="{99E52F12-4940-4747-A469-48EC39B1F741}"/>
    <cellStyle name="Accent3 - 40% 8 2 4" xfId="25461" xr:uid="{0FB28558-9FD7-439C-89D6-0C0FB1E25F5D}"/>
    <cellStyle name="Accent3 - 40% 8 3" xfId="14361" xr:uid="{742D9501-40A6-445C-92B3-F25E636CEE55}"/>
    <cellStyle name="Accent3 - 40% 8 3 2" xfId="21002" xr:uid="{FE5D0EF2-FFC7-4B23-A5DF-49B83FC44878}"/>
    <cellStyle name="Accent3 - 40% 8 4" xfId="17651" xr:uid="{A943393E-3F89-46C4-AF26-20314BB07D42}"/>
    <cellStyle name="Accent3 - 40% 8 5" xfId="23442" xr:uid="{2B1525AD-3538-4208-B2D3-BE675CDB7999}"/>
    <cellStyle name="Accent3 - 40% 8 6" xfId="24577" xr:uid="{31020A4D-98F1-49F6-B5B0-F58730E322AC}"/>
    <cellStyle name="Accent3 - 40% 9" xfId="10960" xr:uid="{C1C4AEBF-EEC1-4154-AA5A-41A342EF9D35}"/>
    <cellStyle name="Accent3 - 40% 9 2" xfId="14892" xr:uid="{7215B3AC-9877-4604-95D7-1E13A2E9A9BE}"/>
    <cellStyle name="Accent3 - 40% 9 2 2" xfId="21533" xr:uid="{91F7DDDA-FBB8-4184-A084-D3E3147D3C8D}"/>
    <cellStyle name="Accent3 - 40% 9 3" xfId="18182" xr:uid="{772E19A3-933C-4220-97AF-AE967D7CB351}"/>
    <cellStyle name="Accent3 - 40% 9 4" xfId="25097" xr:uid="{20E8F3C7-2202-4E1E-82CB-E4943A2D36EA}"/>
    <cellStyle name="Accent3 - 60%" xfId="1718" xr:uid="{3C225AA2-9A43-4851-8F5E-FE5530413E1C}"/>
    <cellStyle name="Accent3 - 60% 2" xfId="9152" xr:uid="{9246B8C8-1E73-4852-AABD-DC4CDA32FB4B}"/>
    <cellStyle name="Accent3 - 60% 3" xfId="6035" xr:uid="{67D06A73-30B2-43E3-9446-8F2F049894EA}"/>
    <cellStyle name="Accent3 10" xfId="3845" xr:uid="{95A01F7D-0D3C-452C-BDA5-DF0503E4DE55}"/>
    <cellStyle name="Accent3 10 2" xfId="6036" xr:uid="{8CD1833C-0949-4752-9017-0C1C826592C5}"/>
    <cellStyle name="Accent3 100" xfId="6037" xr:uid="{124BFB10-A3B2-4F7E-93DC-CCDD6A75C85C}"/>
    <cellStyle name="Accent3 100 2" xfId="9153" xr:uid="{87ED896F-C933-4C06-B157-57C56684B960}"/>
    <cellStyle name="Accent3 101" xfId="6038" xr:uid="{31FAE95D-F800-49E7-AC3A-38B42FC7E638}"/>
    <cellStyle name="Accent3 101 2" xfId="9154" xr:uid="{0DED67E4-7BEC-43D0-B551-03E7C91634B0}"/>
    <cellStyle name="Accent3 102" xfId="6039" xr:uid="{DDFDED40-5E52-43D4-9D79-86A9FFBAD35D}"/>
    <cellStyle name="Accent3 102 2" xfId="9155" xr:uid="{916FB67E-7054-48A7-82A0-BEC5098760C4}"/>
    <cellStyle name="Accent3 103" xfId="6040" xr:uid="{15B3271F-3407-48C9-B423-C6265BE2DE31}"/>
    <cellStyle name="Accent3 103 2" xfId="9156" xr:uid="{126FC768-356E-47AD-84AC-60B23AF09469}"/>
    <cellStyle name="Accent3 104" xfId="6041" xr:uid="{19E33F00-8D97-4F44-B84B-799CBE70E668}"/>
    <cellStyle name="Accent3 104 2" xfId="9157" xr:uid="{AAAE4639-49B8-4452-9B9D-03FE57D2EF52}"/>
    <cellStyle name="Accent3 105" xfId="6042" xr:uid="{49A2CCD3-FEAC-4C17-95E3-6E186ED7881A}"/>
    <cellStyle name="Accent3 105 2" xfId="9158" xr:uid="{E2627D91-BECD-4670-A1E8-6660C32F5EF3}"/>
    <cellStyle name="Accent3 106" xfId="6043" xr:uid="{08F50570-CEC3-428E-AF8F-3729D378F539}"/>
    <cellStyle name="Accent3 106 2" xfId="9159" xr:uid="{E5867FCD-69E3-4583-BC8F-B0F8DAFD21BF}"/>
    <cellStyle name="Accent3 107" xfId="6044" xr:uid="{8B2801D3-AF9F-4D68-840A-FB1CB392BCA3}"/>
    <cellStyle name="Accent3 107 2" xfId="9160" xr:uid="{94199263-7098-404B-8A80-0DF892E067E1}"/>
    <cellStyle name="Accent3 108" xfId="6045" xr:uid="{D8E64AD5-2F8A-45A9-93D4-A7DC74D66DE2}"/>
    <cellStyle name="Accent3 108 2" xfId="9161" xr:uid="{52F85216-40EF-434E-8C99-D6599C8FAC77}"/>
    <cellStyle name="Accent3 109" xfId="6046" xr:uid="{31F2476A-66EB-4666-846F-D4A9B5BEB2B6}"/>
    <cellStyle name="Accent3 109 2" xfId="9162" xr:uid="{E46E87C6-9407-4A76-84B3-783CFF92DD12}"/>
    <cellStyle name="Accent3 11" xfId="3846" xr:uid="{B3C943C1-069B-4D37-8108-BD4ECF95DC16}"/>
    <cellStyle name="Accent3 11 2" xfId="6047" xr:uid="{3787B263-354D-4260-96A8-E0D57C534D56}"/>
    <cellStyle name="Accent3 110" xfId="6048" xr:uid="{0A2F8B74-629B-4D17-8F27-EF69DDDEFF79}"/>
    <cellStyle name="Accent3 110 2" xfId="9163" xr:uid="{7DCB7849-70BE-493B-BA17-70AF3C903961}"/>
    <cellStyle name="Accent3 111" xfId="6049" xr:uid="{6B8BB90E-7B55-4794-80DE-97BD8FA13EF5}"/>
    <cellStyle name="Accent3 111 2" xfId="9164" xr:uid="{CA8087F1-34E6-46B1-B3BB-C872A14AC0EF}"/>
    <cellStyle name="Accent3 112" xfId="6050" xr:uid="{F242E5E5-3332-4422-8957-DDC45820168D}"/>
    <cellStyle name="Accent3 112 2" xfId="9165" xr:uid="{C79D741A-9421-4E48-8120-20C4BAA0680E}"/>
    <cellStyle name="Accent3 113" xfId="6051" xr:uid="{8C111AC4-8F89-4DEB-999F-FAB4C13DE5A1}"/>
    <cellStyle name="Accent3 113 2" xfId="9166" xr:uid="{9967FE58-150B-4DEF-8A59-6FC852F1244A}"/>
    <cellStyle name="Accent3 114" xfId="6052" xr:uid="{250FB9CC-94AB-4DCA-BB78-AF21940D1820}"/>
    <cellStyle name="Accent3 114 2" xfId="9167" xr:uid="{5E2EA5ED-82F9-4639-8F8D-075CB0422B5E}"/>
    <cellStyle name="Accent3 115" xfId="6053" xr:uid="{DAE76090-EA92-45F8-8C99-FAF96BFF2C29}"/>
    <cellStyle name="Accent3 115 2" xfId="9168" xr:uid="{11587C70-3F6B-4747-8101-ABFA8D637B31}"/>
    <cellStyle name="Accent3 116" xfId="6054" xr:uid="{A47C0420-2EDF-4DF2-B919-35F80754DB2D}"/>
    <cellStyle name="Accent3 116 2" xfId="9169" xr:uid="{3EB7575D-E501-4AE6-97B0-5025733A7B08}"/>
    <cellStyle name="Accent3 117" xfId="6055" xr:uid="{313DF6FE-3579-422F-AA74-E8FA44D0754E}"/>
    <cellStyle name="Accent3 117 2" xfId="9170" xr:uid="{E5C2C404-0194-4DCC-A0CA-5B41C034626A}"/>
    <cellStyle name="Accent3 118" xfId="6056" xr:uid="{8C36A6EE-38EA-4620-864D-AC03C44EB602}"/>
    <cellStyle name="Accent3 118 2" xfId="9171" xr:uid="{5830FAD4-99EB-4CF2-A936-D2CBC0897E18}"/>
    <cellStyle name="Accent3 119" xfId="6057" xr:uid="{365FBFF2-6B51-440F-AB6C-969A7CE8A788}"/>
    <cellStyle name="Accent3 119 2" xfId="9172" xr:uid="{47534C7D-D383-4A48-BAB0-8D5CB14AC088}"/>
    <cellStyle name="Accent3 12" xfId="3847" xr:uid="{D247F8BC-7007-47F8-A43C-64D8F0262102}"/>
    <cellStyle name="Accent3 12 2" xfId="6058" xr:uid="{2B2B2939-390B-4C46-9585-BFB82C5ECB5A}"/>
    <cellStyle name="Accent3 120" xfId="6059" xr:uid="{942217E4-5DF5-4363-9EB4-98A98E60C3C4}"/>
    <cellStyle name="Accent3 120 2" xfId="9173" xr:uid="{027BB22B-E7D5-41BE-8DE1-D447AC427062}"/>
    <cellStyle name="Accent3 121" xfId="6060" xr:uid="{352531B7-9C81-4963-A78E-86923C42C7A4}"/>
    <cellStyle name="Accent3 121 2" xfId="9174" xr:uid="{2A06E88F-15E0-4707-BE76-46FBC24F3CDE}"/>
    <cellStyle name="Accent3 122" xfId="6061" xr:uid="{D49EB6E3-3509-46B1-8A8B-7D2C2B48AED6}"/>
    <cellStyle name="Accent3 122 2" xfId="9175" xr:uid="{4320A70B-10E6-4AA9-9E94-CCF60A87ED33}"/>
    <cellStyle name="Accent3 123" xfId="8686" xr:uid="{6DCA4D91-D98B-439A-B956-E2BFEE9CAFF3}"/>
    <cellStyle name="Accent3 124" xfId="8700" xr:uid="{29CC1656-F78D-47FA-BC58-5103A05BB7A5}"/>
    <cellStyle name="Accent3 125" xfId="4935" xr:uid="{E6E01E95-041D-4DC7-8905-F7881C150C89}"/>
    <cellStyle name="Accent3 126" xfId="10443" xr:uid="{6DC36B8F-8133-423C-AB8A-45EC168A5B1C}"/>
    <cellStyle name="Accent3 127" xfId="10481" xr:uid="{C8CD3568-0322-44E5-96BC-5B06D494E4AE}"/>
    <cellStyle name="Accent3 128" xfId="10452" xr:uid="{659CFD11-2132-4479-B6E1-E48070B503F5}"/>
    <cellStyle name="Accent3 129" xfId="10492" xr:uid="{F5E1B48A-64FA-4BBA-82C5-EDF339B68258}"/>
    <cellStyle name="Accent3 13" xfId="3848" xr:uid="{52F97F7A-7564-4CEA-A59B-A1FED71E6793}"/>
    <cellStyle name="Accent3 13 2" xfId="6062" xr:uid="{335F7C03-FE48-4E75-BDEC-38A8F33A6808}"/>
    <cellStyle name="Accent3 130" xfId="10485" xr:uid="{5698B592-E996-45A5-82B1-89BCF62C574E}"/>
    <cellStyle name="Accent3 131" xfId="10449" xr:uid="{7EBE40F1-C5E9-4C7D-8F52-F3AF720916D3}"/>
    <cellStyle name="Accent3 132" xfId="10770" xr:uid="{F720622D-BF17-4D26-AF16-5446384205BA}"/>
    <cellStyle name="Accent3 133" xfId="10790" xr:uid="{AB8F93B5-C133-4F6E-827C-2ED6A1FE861F}"/>
    <cellStyle name="Accent3 134" xfId="10796" xr:uid="{8C5A6274-A1D3-4FD0-AD52-855F3896F32F}"/>
    <cellStyle name="Accent3 135" xfId="10761" xr:uid="{D1D56C5D-66D4-4431-B11F-B0A0AC61457C}"/>
    <cellStyle name="Accent3 136" xfId="10804" xr:uid="{A1655C3F-4016-4585-87E5-19CD3CCD46BD}"/>
    <cellStyle name="Accent3 137" xfId="10846" xr:uid="{4E2F1A1F-FEDA-4930-8314-46C2034AEE77}"/>
    <cellStyle name="Accent3 138" xfId="10867" xr:uid="{FB5035E2-6D86-4AA2-BFA5-3B631E61A2CA}"/>
    <cellStyle name="Accent3 139" xfId="10852" xr:uid="{D2939797-55B4-4DB7-B003-114AB4DE9621}"/>
    <cellStyle name="Accent3 14" xfId="3849" xr:uid="{2C858A71-9284-4236-8AC1-6061DE004A5C}"/>
    <cellStyle name="Accent3 14 2" xfId="6063" xr:uid="{3C267CFD-6DEC-468E-90AE-335CDCD32E1C}"/>
    <cellStyle name="Accent3 140" xfId="10860" xr:uid="{B8BFEC93-21C4-4FE1-AD80-7C3DA7E7320A}"/>
    <cellStyle name="Accent3 141" xfId="10882" xr:uid="{122D6F16-2A8A-4BED-B442-ADE68EAFE7EC}"/>
    <cellStyle name="Accent3 142" xfId="12379" xr:uid="{E4B21C3F-63E6-4A7E-9BBB-9FC7E7CE42DA}"/>
    <cellStyle name="Accent3 143" xfId="12447" xr:uid="{8AEA305C-5ED8-4422-83F1-23A38D0ADCB9}"/>
    <cellStyle name="Accent3 144" xfId="12504" xr:uid="{B77ACEBF-AE9B-4D51-90C0-451039E02229}"/>
    <cellStyle name="Accent3 145" xfId="22932" xr:uid="{5CE86A91-5615-4E56-9235-CC9568D55AD2}"/>
    <cellStyle name="Accent3 146" xfId="23802" xr:uid="{7D474243-219F-4845-96A5-4F7F033FEF67}"/>
    <cellStyle name="Accent3 147" xfId="23821" xr:uid="{E1BCE9DD-B951-417D-B437-5B70BFE25E89}"/>
    <cellStyle name="Accent3 148" xfId="23828" xr:uid="{EFAB82CE-9982-411F-8043-6C7CD651D323}"/>
    <cellStyle name="Accent3 149" xfId="23809" xr:uid="{3C884BF0-B93B-42B4-A579-897789837ECD}"/>
    <cellStyle name="Accent3 15" xfId="3563" xr:uid="{906732B1-35FC-4808-AE8F-4DD89DC3A37B}"/>
    <cellStyle name="Accent3 15 2" xfId="6064" xr:uid="{93BC238E-CB12-4707-A995-C4D5A674804D}"/>
    <cellStyle name="Accent3 150" xfId="23831" xr:uid="{0E633E84-32F7-443D-A836-2BDA64463B56}"/>
    <cellStyle name="Accent3 151" xfId="23860" xr:uid="{90B0C464-0546-406F-83E8-F485C311C52C}"/>
    <cellStyle name="Accent3 152" xfId="23879" xr:uid="{D390E785-782C-4FC5-B605-96DF8DBB563F}"/>
    <cellStyle name="Accent3 153" xfId="24048" xr:uid="{CF4AB000-903D-40D6-84D5-1125356675A7}"/>
    <cellStyle name="Accent3 154" xfId="24070" xr:uid="{2AF480C6-7A27-4FC6-A3D7-4539DF53ACB3}"/>
    <cellStyle name="Accent3 155" xfId="24127" xr:uid="{955238C4-1D99-4798-B45A-FCB8F4798395}"/>
    <cellStyle name="Accent3 156" xfId="4507" xr:uid="{9D892314-265A-4F24-B0BE-67E55C5D1AA5}"/>
    <cellStyle name="Accent3 157" xfId="25786" xr:uid="{E56E9439-0D8B-4B55-9591-86B656C4F62E}"/>
    <cellStyle name="Accent3 16" xfId="3232" xr:uid="{200B579B-69F6-4D38-B2DB-D85B72E7D498}"/>
    <cellStyle name="Accent3 16 2" xfId="6065" xr:uid="{EB6BF67F-E5B5-4DD3-ACFA-DBBA8C05CE31}"/>
    <cellStyle name="Accent3 17" xfId="3278" xr:uid="{74600CC2-4CDB-41F8-A912-1B36C82C7C4F}"/>
    <cellStyle name="Accent3 17 2" xfId="6066" xr:uid="{37D49FFA-1784-44FC-A9E8-20F73CB72F29}"/>
    <cellStyle name="Accent3 18" xfId="4449" xr:uid="{BB93DDD4-D722-4929-9E96-7DE20AB9C5F2}"/>
    <cellStyle name="Accent3 18 2" xfId="9176" xr:uid="{00E058A9-E34B-452E-9737-929F28AFFF48}"/>
    <cellStyle name="Accent3 19" xfId="4457" xr:uid="{B14BBF9B-560A-4B63-A838-30630BA072F1}"/>
    <cellStyle name="Accent3 19 2" xfId="9177" xr:uid="{19E754C6-CC7E-4AEF-85D5-8191A5D8A1C9}"/>
    <cellStyle name="Accent3 2" xfId="1719" xr:uid="{E5BCD8AF-22A1-4E33-891D-43827182BE51}"/>
    <cellStyle name="Accent3 2 2" xfId="1720" xr:uid="{80C7857E-53F1-492F-A72A-AF4E2C2D642D}"/>
    <cellStyle name="Accent3 2 2 2" xfId="6068" xr:uid="{03063846-51B6-438C-A235-FB8857B0C668}"/>
    <cellStyle name="Accent3 2 3" xfId="3850" xr:uid="{046FBE42-1B3F-4CFE-B46D-E90344D1550C}"/>
    <cellStyle name="Accent3 2 3 2" xfId="6069" xr:uid="{90BA791E-BE19-4D99-9992-4B0B4C319C2D}"/>
    <cellStyle name="Accent3 2 4" xfId="6067" xr:uid="{ED4C0A60-5151-4AF8-938E-013C800A1378}"/>
    <cellStyle name="Accent3 2 4 2" xfId="12317" xr:uid="{3E604CC2-0E1D-4CEE-96D0-B056E17815D9}"/>
    <cellStyle name="Accent3 20" xfId="6070" xr:uid="{0E0A908A-84BE-4C89-8B39-8A27BF42B8F9}"/>
    <cellStyle name="Accent3 20 2" xfId="9178" xr:uid="{7566532A-45DA-4C28-9E03-22DE05B93AC6}"/>
    <cellStyle name="Accent3 21" xfId="6071" xr:uid="{3442EC78-BEBA-4A26-A914-D37D14E82754}"/>
    <cellStyle name="Accent3 21 2" xfId="9179" xr:uid="{F1FB7C62-ED2F-4286-BEEA-C37432BA0349}"/>
    <cellStyle name="Accent3 22" xfId="6072" xr:uid="{A7306E5C-486E-43EC-A53B-C741D3AD15CA}"/>
    <cellStyle name="Accent3 22 2" xfId="9180" xr:uid="{12EF0E32-16F9-4D83-AB27-D4AB28F76CA6}"/>
    <cellStyle name="Accent3 23" xfId="6073" xr:uid="{0D7991AF-A761-423E-B0F3-9D3BFE42CA17}"/>
    <cellStyle name="Accent3 23 2" xfId="9181" xr:uid="{2934AA5A-160C-4473-847A-4082F8D4866B}"/>
    <cellStyle name="Accent3 24" xfId="6074" xr:uid="{73CD3763-BFCE-4AC8-AEBB-A219CBD2D53A}"/>
    <cellStyle name="Accent3 24 2" xfId="9182" xr:uid="{98B31389-BEDF-400F-8844-EEC7C28ADA1D}"/>
    <cellStyle name="Accent3 25" xfId="6075" xr:uid="{0975DCC9-E2A8-486F-9E34-E6BE74BF0E6E}"/>
    <cellStyle name="Accent3 25 2" xfId="9183" xr:uid="{86989537-7066-4C57-8BAA-F9BCE80B8D6C}"/>
    <cellStyle name="Accent3 26" xfId="6076" xr:uid="{C2831387-E556-4633-AC40-2C64EB6E495D}"/>
    <cellStyle name="Accent3 26 2" xfId="9184" xr:uid="{12D60718-EC09-46CB-83E3-1C600B58EF97}"/>
    <cellStyle name="Accent3 27" xfId="6077" xr:uid="{2B9B70A8-8726-45B1-975F-DF5BF8B1E05E}"/>
    <cellStyle name="Accent3 27 2" xfId="9185" xr:uid="{DF6CE945-070F-45A4-887B-E6F74A68EAAF}"/>
    <cellStyle name="Accent3 28" xfId="6078" xr:uid="{12DB70F4-BA14-456B-9CB0-126289223126}"/>
    <cellStyle name="Accent3 28 2" xfId="9186" xr:uid="{69C2F606-CED0-4583-9F9F-3C77B644AA32}"/>
    <cellStyle name="Accent3 29" xfId="6079" xr:uid="{FDC63316-0F31-439E-8A55-16313261EAE8}"/>
    <cellStyle name="Accent3 29 2" xfId="9187" xr:uid="{0C3E1409-D1F4-4AC7-B2C1-1FE75253476C}"/>
    <cellStyle name="Accent3 3" xfId="1721" xr:uid="{2C5B41B0-CB0B-4F93-9F5B-9B66BAAC7C44}"/>
    <cellStyle name="Accent3 3 2" xfId="3851" xr:uid="{FB875CA2-BF56-41F7-B34B-303182A122D6}"/>
    <cellStyle name="Accent3 3 2 2" xfId="9189" xr:uid="{DA4BDBB6-3271-460B-88A4-4672C6900B23}"/>
    <cellStyle name="Accent3 3 2 3" xfId="6081" xr:uid="{1C797DCB-5BF3-46CF-9DEE-2CFCCF1CAC6F}"/>
    <cellStyle name="Accent3 3 3" xfId="9188" xr:uid="{9DA808F2-3627-458C-BEFF-6DBC22A3574B}"/>
    <cellStyle name="Accent3 3 4" xfId="6080" xr:uid="{EC46E589-70AD-4747-BBF8-EB5FEC79A591}"/>
    <cellStyle name="Accent3 3 5" xfId="23943" xr:uid="{83B07198-CB3A-4F90-8889-7BB0977CBF8F}"/>
    <cellStyle name="Accent3 30" xfId="6082" xr:uid="{A5554865-D9F1-4224-ACD5-4AF26C45A4CD}"/>
    <cellStyle name="Accent3 30 2" xfId="9190" xr:uid="{47AC90F9-B7FD-47BB-B781-A52A36BDCFFD}"/>
    <cellStyle name="Accent3 31" xfId="6083" xr:uid="{F713D615-2483-4C5E-9D0F-146CCB4C5FF3}"/>
    <cellStyle name="Accent3 31 2" xfId="9191" xr:uid="{DEC63B63-5EDA-479E-8C5D-D46D1DAD8C02}"/>
    <cellStyle name="Accent3 32" xfId="6084" xr:uid="{E1B0CB93-63A6-4540-8C35-5D9CB4A50907}"/>
    <cellStyle name="Accent3 32 2" xfId="9192" xr:uid="{4082233A-5A75-48F9-992F-D4374D1FD21D}"/>
    <cellStyle name="Accent3 33" xfId="6085" xr:uid="{6BBC4582-AD3C-432F-9D42-04B1EDA5245C}"/>
    <cellStyle name="Accent3 33 2" xfId="9193" xr:uid="{14DBD793-8EC1-401A-B6C4-011ECFDBBBD7}"/>
    <cellStyle name="Accent3 34" xfId="6086" xr:uid="{87FB9184-75F4-4A07-9B6B-03B1BD6F2EA9}"/>
    <cellStyle name="Accent3 34 2" xfId="9194" xr:uid="{1D3214B2-B24F-4852-B610-E4C7FC6F838A}"/>
    <cellStyle name="Accent3 35" xfId="6087" xr:uid="{C574DDA9-B97F-4E9D-B63A-BE17E31F7E26}"/>
    <cellStyle name="Accent3 35 2" xfId="9195" xr:uid="{F72487C2-1ED1-439A-9951-9D2B3D015729}"/>
    <cellStyle name="Accent3 36" xfId="6088" xr:uid="{BDE0AF0F-F3D3-41B5-B9E5-2CBC9BD218D5}"/>
    <cellStyle name="Accent3 36 2" xfId="9196" xr:uid="{13D79FCF-3A37-48E6-811F-94465A9DCD98}"/>
    <cellStyle name="Accent3 37" xfId="6089" xr:uid="{4D8425AC-5D7D-4333-98DB-09C33098AA89}"/>
    <cellStyle name="Accent3 37 2" xfId="9197" xr:uid="{8BE901CA-400D-44EA-AB47-936FE7CF0F66}"/>
    <cellStyle name="Accent3 38" xfId="6090" xr:uid="{CE4C672D-8047-4AF3-A070-B2AF9D0A59F5}"/>
    <cellStyle name="Accent3 38 2" xfId="9198" xr:uid="{9E342FA5-7604-45DA-A1A4-9DAEF53A71FC}"/>
    <cellStyle name="Accent3 39" xfId="6091" xr:uid="{8EAAFFE2-D079-4F96-B9E6-43397F56C335}"/>
    <cellStyle name="Accent3 39 2" xfId="9199" xr:uid="{59872A8F-EF4A-4684-9F98-4331DBC1BD4E}"/>
    <cellStyle name="Accent3 4" xfId="1722" xr:uid="{A528DA72-2D20-401B-B23C-81FD5433AB1D}"/>
    <cellStyle name="Accent3 4 2" xfId="3852" xr:uid="{C1D69323-610B-4722-B200-E4C44FC76924}"/>
    <cellStyle name="Accent3 4 2 2" xfId="6092" xr:uid="{0D0349D2-AFBE-431B-9E09-9C8ECED70080}"/>
    <cellStyle name="Accent3 4 3" xfId="23986" xr:uid="{DAE60E22-9CFC-4681-A7C1-738B18F678A1}"/>
    <cellStyle name="Accent3 40" xfId="6093" xr:uid="{77ED3DAD-E802-44D7-9C8D-C52F7D860295}"/>
    <cellStyle name="Accent3 40 2" xfId="9200" xr:uid="{3CE71B6D-2FCF-4B86-9876-021534003828}"/>
    <cellStyle name="Accent3 41" xfId="6094" xr:uid="{C774781B-8339-4EE2-A3C9-62206472CF3A}"/>
    <cellStyle name="Accent3 41 2" xfId="9201" xr:uid="{F4931568-94F6-4AD9-B62A-77BE24D58439}"/>
    <cellStyle name="Accent3 42" xfId="6095" xr:uid="{69EAB66F-3AC7-45E2-BC70-0126BE45F0A2}"/>
    <cellStyle name="Accent3 42 2" xfId="9202" xr:uid="{C27E7A63-8F54-437A-BCB9-986250D7C71F}"/>
    <cellStyle name="Accent3 43" xfId="6096" xr:uid="{AE57F1D2-88BD-4961-9889-9D64D890E31C}"/>
    <cellStyle name="Accent3 43 2" xfId="9203" xr:uid="{2B9114BA-8A5D-49F6-93AF-581695EF613F}"/>
    <cellStyle name="Accent3 44" xfId="6097" xr:uid="{282AC6DF-5A53-4A28-AC92-474A8F783DF9}"/>
    <cellStyle name="Accent3 44 2" xfId="9204" xr:uid="{55ABBBC8-2CEE-4CD9-AFB3-7A17C2DF5864}"/>
    <cellStyle name="Accent3 45" xfId="6098" xr:uid="{4FDDA315-84AE-4C60-9FC2-C4AC2A25BAF0}"/>
    <cellStyle name="Accent3 45 2" xfId="9205" xr:uid="{C378572A-8204-411B-8898-0FE4DF473337}"/>
    <cellStyle name="Accent3 46" xfId="6099" xr:uid="{71EF6818-5298-41EF-8D8C-6CCCBA42E8A3}"/>
    <cellStyle name="Accent3 46 2" xfId="9206" xr:uid="{9E7DCA48-CD24-4A84-A2FB-5406A579AB7E}"/>
    <cellStyle name="Accent3 47" xfId="6100" xr:uid="{36D1E37B-5680-4318-AB1B-5650B4D04AEC}"/>
    <cellStyle name="Accent3 47 2" xfId="9207" xr:uid="{C824ED56-565D-485B-8050-FDA7E9DBC3B7}"/>
    <cellStyle name="Accent3 48" xfId="6101" xr:uid="{FCE0C32D-5DA1-47D0-8BA3-409E0A99CA66}"/>
    <cellStyle name="Accent3 48 2" xfId="9208" xr:uid="{852B4DF4-3798-4CD0-8474-527044D05E7A}"/>
    <cellStyle name="Accent3 49" xfId="6102" xr:uid="{3CC0358A-95DD-4491-B739-909B3A0B3308}"/>
    <cellStyle name="Accent3 49 2" xfId="9209" xr:uid="{736214B0-4831-4BE2-B694-4EEF19676920}"/>
    <cellStyle name="Accent3 5" xfId="1723" xr:uid="{441E2BE6-E1F2-4A6E-91A5-CA42A331950E}"/>
    <cellStyle name="Accent3 5 2" xfId="3853" xr:uid="{A97B9352-7DDB-42F7-B15E-37DED6498B07}"/>
    <cellStyle name="Accent3 5 2 2" xfId="6103" xr:uid="{0DF644B5-0129-4508-9047-D9873B210BB0}"/>
    <cellStyle name="Accent3 50" xfId="6104" xr:uid="{74EFD7BE-C661-4940-8CAD-E9F29CE58E20}"/>
    <cellStyle name="Accent3 50 2" xfId="9210" xr:uid="{E71433AA-CF54-45EF-AF89-681B64F40C02}"/>
    <cellStyle name="Accent3 51" xfId="6105" xr:uid="{13DF1A92-E8EB-42E8-A62C-FC46E0C061B6}"/>
    <cellStyle name="Accent3 51 2" xfId="9211" xr:uid="{42A26930-4F93-4DE0-B38D-FEF4A4FF8496}"/>
    <cellStyle name="Accent3 52" xfId="6106" xr:uid="{B32CAEA3-AE54-4D83-AADA-B264AE5BA545}"/>
    <cellStyle name="Accent3 52 2" xfId="9212" xr:uid="{ABF795C0-D226-4480-97EE-8947004472DF}"/>
    <cellStyle name="Accent3 53" xfId="6107" xr:uid="{CFAE9A53-8905-429B-B3BE-8BC757206AB6}"/>
    <cellStyle name="Accent3 53 2" xfId="9213" xr:uid="{9E146A48-C907-4B22-B1C3-9A7A3A29B4DA}"/>
    <cellStyle name="Accent3 54" xfId="6108" xr:uid="{11338762-D79C-4CA7-A3E4-956F4E5A0DE5}"/>
    <cellStyle name="Accent3 54 2" xfId="9214" xr:uid="{3541DFF1-FF5C-4444-9511-6E31E7FDF34C}"/>
    <cellStyle name="Accent3 55" xfId="6109" xr:uid="{48B2A49B-C3AD-4BA2-A623-116C58ABFFDD}"/>
    <cellStyle name="Accent3 55 2" xfId="9215" xr:uid="{BBF9EDA3-05B0-4532-BD16-292A8CAEE304}"/>
    <cellStyle name="Accent3 56" xfId="6110" xr:uid="{E7D9691A-000D-4015-BDEC-B1A1E2852972}"/>
    <cellStyle name="Accent3 56 2" xfId="9216" xr:uid="{BA1838D6-18D2-4F8D-8DF3-99ECE0455C46}"/>
    <cellStyle name="Accent3 57" xfId="6111" xr:uid="{99DB006C-4C55-4201-BE0D-ACD7CEA45BF7}"/>
    <cellStyle name="Accent3 57 2" xfId="9217" xr:uid="{645A733C-A8DC-489C-ADCD-56C175631A52}"/>
    <cellStyle name="Accent3 58" xfId="6112" xr:uid="{6136B309-CB32-4058-A744-44DA94CC8FCF}"/>
    <cellStyle name="Accent3 58 2" xfId="9218" xr:uid="{4E8781FF-8271-47C8-9CB9-2C6A6BE1F395}"/>
    <cellStyle name="Accent3 59" xfId="6113" xr:uid="{64CBD1D0-B284-4287-8A70-4DB22AA2F770}"/>
    <cellStyle name="Accent3 59 2" xfId="9219" xr:uid="{3EE0CA1B-B250-4456-9E08-AC2369DE9600}"/>
    <cellStyle name="Accent3 6" xfId="1724" xr:uid="{2769A843-DCE6-4BCB-AADA-82202766121D}"/>
    <cellStyle name="Accent3 6 2" xfId="3854" xr:uid="{18F01950-F540-44FE-BB22-16DD0023BEF1}"/>
    <cellStyle name="Accent3 6 2 2" xfId="6114" xr:uid="{79B55369-1794-40B8-A30C-FB74B13D4BC4}"/>
    <cellStyle name="Accent3 60" xfId="6115" xr:uid="{99BCA341-886B-4970-AE44-6313F5C86258}"/>
    <cellStyle name="Accent3 60 2" xfId="9220" xr:uid="{71E95E56-F492-47A0-9062-2C66EF65EEB6}"/>
    <cellStyle name="Accent3 61" xfId="6116" xr:uid="{5288D5D5-BC3E-437B-84AC-C0A0152B608C}"/>
    <cellStyle name="Accent3 61 2" xfId="9221" xr:uid="{AADF870B-4014-41D8-97C1-C77855F42192}"/>
    <cellStyle name="Accent3 62" xfId="6117" xr:uid="{5A64F9C7-91C8-4661-9411-50AB1CF03EF3}"/>
    <cellStyle name="Accent3 62 2" xfId="9222" xr:uid="{B7E9E5A5-0BAC-481D-83AB-F544A8348292}"/>
    <cellStyle name="Accent3 63" xfId="6118" xr:uid="{66016AFB-7205-44FC-A622-1067F1E91778}"/>
    <cellStyle name="Accent3 63 2" xfId="9223" xr:uid="{1B16E887-850A-409F-8EF3-123F8B910AF9}"/>
    <cellStyle name="Accent3 64" xfId="6119" xr:uid="{A6C95F5A-5B94-4F5D-A4B3-A71D487C8210}"/>
    <cellStyle name="Accent3 64 2" xfId="9224" xr:uid="{FD5CE346-6671-4201-8FD7-C44045F818EC}"/>
    <cellStyle name="Accent3 65" xfId="6120" xr:uid="{2E7CB48C-1108-4B75-8AE8-CBE25E0B1FDA}"/>
    <cellStyle name="Accent3 65 2" xfId="9225" xr:uid="{E2A5F8D3-BD4D-435B-A06B-00CC0A21E615}"/>
    <cellStyle name="Accent3 66" xfId="6121" xr:uid="{5EB1692E-9BF6-4439-AF41-5C7216CD9216}"/>
    <cellStyle name="Accent3 66 2" xfId="9226" xr:uid="{A7B0C05D-492D-42B3-851C-A74FBA214A90}"/>
    <cellStyle name="Accent3 67" xfId="6122" xr:uid="{4FD83DF6-D93B-482F-B0BD-9F2ED9F9A063}"/>
    <cellStyle name="Accent3 67 2" xfId="9227" xr:uid="{A34E998C-84FD-41B0-8F15-2AAB7FD64C4E}"/>
    <cellStyle name="Accent3 68" xfId="6123" xr:uid="{6515F8A1-5E55-4192-94E3-3704CD631A59}"/>
    <cellStyle name="Accent3 68 2" xfId="9228" xr:uid="{DAF32141-ACC6-4132-A2D7-7A2CE11F147F}"/>
    <cellStyle name="Accent3 69" xfId="6124" xr:uid="{846C151F-80DB-46C5-BC96-2B4AD6C29F7E}"/>
    <cellStyle name="Accent3 69 2" xfId="9229" xr:uid="{E16669A5-4DCD-4189-8937-6620092BBE2C}"/>
    <cellStyle name="Accent3 7" xfId="3855" xr:uid="{73682CE1-8BB5-46C4-B20A-267F8D310526}"/>
    <cellStyle name="Accent3 7 2" xfId="6125" xr:uid="{35AE28F0-5620-41BA-AA85-B4F7B26E92A0}"/>
    <cellStyle name="Accent3 70" xfId="6126" xr:uid="{0ED43BF3-C42C-4A03-A041-ACCD4733E971}"/>
    <cellStyle name="Accent3 70 2" xfId="9230" xr:uid="{2032F11D-0F5F-4947-A246-9E6F4AEC35F1}"/>
    <cellStyle name="Accent3 71" xfId="6127" xr:uid="{AC01301A-BA9C-45C2-BEFA-1C9AD8552732}"/>
    <cellStyle name="Accent3 71 2" xfId="9231" xr:uid="{8B6BC1CB-2433-436A-A315-5449F21FC102}"/>
    <cellStyle name="Accent3 72" xfId="6128" xr:uid="{98775494-A10C-4495-996C-253B8125192B}"/>
    <cellStyle name="Accent3 72 2" xfId="9232" xr:uid="{6FA68046-079F-41F8-8CDB-A4120A0C3CD7}"/>
    <cellStyle name="Accent3 73" xfId="6129" xr:uid="{5DAA097B-B287-4318-895F-D0BA0285B22A}"/>
    <cellStyle name="Accent3 73 2" xfId="9233" xr:uid="{8ACD84E7-FE69-4D22-B522-A15F5D999984}"/>
    <cellStyle name="Accent3 74" xfId="6130" xr:uid="{52395EDA-2DFF-4DBA-B524-CC94F4E7A90D}"/>
    <cellStyle name="Accent3 74 2" xfId="9234" xr:uid="{6C7F4895-5299-4659-BB87-7245D9C08BCB}"/>
    <cellStyle name="Accent3 75" xfId="6131" xr:uid="{EECF0B21-A252-458C-9D63-54BFF07A11A3}"/>
    <cellStyle name="Accent3 75 2" xfId="9235" xr:uid="{8F0FF322-98C6-49A5-A8D7-F8CF11963E02}"/>
    <cellStyle name="Accent3 76" xfId="6132" xr:uid="{A7F9CF14-C167-4AD1-8D10-C57DB0F1270E}"/>
    <cellStyle name="Accent3 76 2" xfId="9236" xr:uid="{30987D99-311A-44E7-9824-ECCB8DA8E135}"/>
    <cellStyle name="Accent3 77" xfId="6133" xr:uid="{CB09CFA7-E7B9-4906-A6CA-810CFDA15454}"/>
    <cellStyle name="Accent3 77 2" xfId="9237" xr:uid="{0E77C137-9F18-42EA-BACC-9EE8EC5A9748}"/>
    <cellStyle name="Accent3 78" xfId="6134" xr:uid="{461715D7-6732-473A-8DEB-725B6C657DFA}"/>
    <cellStyle name="Accent3 78 2" xfId="9238" xr:uid="{FD4174FD-9BE8-46A3-89C2-63AE2BBD2600}"/>
    <cellStyle name="Accent3 79" xfId="6135" xr:uid="{7F54825E-2B3A-444D-B0F0-54690ADAECA9}"/>
    <cellStyle name="Accent3 79 2" xfId="9239" xr:uid="{CBBC46D7-3513-44C4-A223-F6CC26803AEC}"/>
    <cellStyle name="Accent3 8" xfId="3856" xr:uid="{8DBE84E4-39DF-45DE-8524-880421F9750D}"/>
    <cellStyle name="Accent3 8 2" xfId="6136" xr:uid="{2487DA1F-EC30-4D8A-98A2-EE9DE8BA410B}"/>
    <cellStyle name="Accent3 80" xfId="6137" xr:uid="{D5300A30-5C42-4D1E-BB77-2C57A6D7F856}"/>
    <cellStyle name="Accent3 80 2" xfId="9240" xr:uid="{C6EADB10-87C3-4FA7-95E7-9049B579DE5E}"/>
    <cellStyle name="Accent3 81" xfId="6138" xr:uid="{3C273F00-2501-4A6B-BE09-E70D5B71C784}"/>
    <cellStyle name="Accent3 81 2" xfId="9241" xr:uid="{169AD547-E40F-4095-A9C2-5335A74B3C1F}"/>
    <cellStyle name="Accent3 82" xfId="6139" xr:uid="{64AA6DA9-0850-4AD5-A9C2-A63EBE5B984F}"/>
    <cellStyle name="Accent3 82 2" xfId="9242" xr:uid="{5CB1D7F4-509A-4529-9AE2-1651F57C1952}"/>
    <cellStyle name="Accent3 83" xfId="6140" xr:uid="{EEF78CA0-E760-40DE-8591-6176450D2727}"/>
    <cellStyle name="Accent3 83 2" xfId="9243" xr:uid="{7ECEA720-6D63-474C-AED0-1F419935BA03}"/>
    <cellStyle name="Accent3 84" xfId="6141" xr:uid="{A2EC4DC2-767E-4E6B-967B-424CF3C367BB}"/>
    <cellStyle name="Accent3 84 2" xfId="9244" xr:uid="{342BFFDE-17FC-453B-9BF1-26E1B619E974}"/>
    <cellStyle name="Accent3 85" xfId="6142" xr:uid="{84F4DE4E-CC01-4181-897F-8C29E97B114F}"/>
    <cellStyle name="Accent3 85 2" xfId="9245" xr:uid="{7C64E620-FF65-4926-A293-7A2F8C2F4099}"/>
    <cellStyle name="Accent3 86" xfId="6143" xr:uid="{961ABBF7-152E-44DB-9405-9C3F69093A82}"/>
    <cellStyle name="Accent3 86 2" xfId="9246" xr:uid="{84A99C2B-4D29-46DC-B7B1-02B02D248BDC}"/>
    <cellStyle name="Accent3 87" xfId="6144" xr:uid="{5B42328D-27C0-4190-B70A-3C7622EA2229}"/>
    <cellStyle name="Accent3 87 2" xfId="9247" xr:uid="{E9999F47-304C-4A4D-93BC-11F6FA39DD1E}"/>
    <cellStyle name="Accent3 88" xfId="6145" xr:uid="{45FC0E01-F9AF-4AC3-BF91-0CC6892A35F7}"/>
    <cellStyle name="Accent3 88 2" xfId="9248" xr:uid="{0A5F432C-60B1-479B-A228-21505207C3C0}"/>
    <cellStyle name="Accent3 89" xfId="6146" xr:uid="{6664593A-0FCF-43B1-8F4C-F89B3295F7B8}"/>
    <cellStyle name="Accent3 89 2" xfId="9249" xr:uid="{639DD61B-E581-428E-8151-7FF99D8F6D15}"/>
    <cellStyle name="Accent3 9" xfId="3857" xr:uid="{F2E54BE6-6933-4C54-B422-1386AB8C35AC}"/>
    <cellStyle name="Accent3 9 2" xfId="6147" xr:uid="{7AE39983-4689-457F-8506-8F141EB07420}"/>
    <cellStyle name="Accent3 90" xfId="6148" xr:uid="{7EFE8EFC-2D8B-44B2-B589-FF38CCB432F4}"/>
    <cellStyle name="Accent3 90 2" xfId="9250" xr:uid="{DAF037E4-BCCD-4007-989E-9881DDF7B43D}"/>
    <cellStyle name="Accent3 91" xfId="6149" xr:uid="{82A40D56-E90B-4F8E-953D-7AA97DA0C6BF}"/>
    <cellStyle name="Accent3 91 2" xfId="9251" xr:uid="{BF461DE4-71BA-4154-B6DA-83B5DE908CAE}"/>
    <cellStyle name="Accent3 92" xfId="6150" xr:uid="{16CC1E92-7589-453B-86E8-96216F981B5C}"/>
    <cellStyle name="Accent3 92 2" xfId="9252" xr:uid="{CCC981ED-77A0-454B-92F7-44C534FA3768}"/>
    <cellStyle name="Accent3 93" xfId="6151" xr:uid="{10210782-0B3A-4BFA-B6E2-217E3BFDFB37}"/>
    <cellStyle name="Accent3 93 2" xfId="9253" xr:uid="{1B966EC2-F03E-487A-9D53-C48EFEECB4F4}"/>
    <cellStyle name="Accent3 94" xfId="6152" xr:uid="{59B95644-3C7E-4C59-A1C0-E95EF458C535}"/>
    <cellStyle name="Accent3 94 2" xfId="9254" xr:uid="{75E09D01-F8AA-4F5A-AB24-EA59252DF913}"/>
    <cellStyle name="Accent3 95" xfId="6153" xr:uid="{D0E9792C-0464-42A3-95C7-FA8D010FF4B0}"/>
    <cellStyle name="Accent3 95 2" xfId="9255" xr:uid="{1182E0CB-6DF3-46D5-A7D5-954D4E8C753E}"/>
    <cellStyle name="Accent3 96" xfId="6154" xr:uid="{D91B105C-A08B-406B-B9D0-075F675CD770}"/>
    <cellStyle name="Accent3 96 2" xfId="9256" xr:uid="{C2E8B24A-7302-46A2-8E6A-AB6E58E956B9}"/>
    <cellStyle name="Accent3 97" xfId="6155" xr:uid="{CEF3858F-2C01-4EF9-9D43-D71F9C9D5088}"/>
    <cellStyle name="Accent3 97 2" xfId="9257" xr:uid="{22B94040-6D08-4902-91DF-14F03D515634}"/>
    <cellStyle name="Accent3 98" xfId="6156" xr:uid="{FCACD339-165E-44C7-9437-58F401464AE7}"/>
    <cellStyle name="Accent3 98 2" xfId="9258" xr:uid="{0DF26DE8-99C2-47EB-8E6B-DECBEBD4C2F2}"/>
    <cellStyle name="Accent3 99" xfId="6157" xr:uid="{4347731E-184A-4ECA-8FC0-6C93CC2ECA30}"/>
    <cellStyle name="Accent3 99 2" xfId="9259" xr:uid="{707711C8-3651-4868-A193-213D914EA1DB}"/>
    <cellStyle name="Accent4 - 20%" xfId="1725" xr:uid="{07EC4828-2C3A-4A63-B9C9-ADF20B38AB93}"/>
    <cellStyle name="Accent4 - 20% 10" xfId="13361" xr:uid="{5CC40818-0E53-4AF6-8088-09CBE66A4AA6}"/>
    <cellStyle name="Accent4 - 20% 10 2" xfId="20002" xr:uid="{58DB2D00-ABCA-4AD5-9118-22CE43939D71}"/>
    <cellStyle name="Accent4 - 20% 11" xfId="16651" xr:uid="{3CBBD900-412B-4AF1-B224-685BDC41AB21}"/>
    <cellStyle name="Accent4 - 20% 12" xfId="23055" xr:uid="{346F33D3-ECD9-45C4-B1AB-957746F9007D}"/>
    <cellStyle name="Accent4 - 20% 13" xfId="24199" xr:uid="{67E7BBD8-7129-4D81-8C18-4C0A92A8B6D7}"/>
    <cellStyle name="Accent4 - 20% 14" xfId="6158" xr:uid="{64E38536-2515-46B9-90B2-FEED75B7B505}"/>
    <cellStyle name="Accent4 - 20% 2" xfId="6159" xr:uid="{F5690EE3-B5BC-4154-AAA1-CC341393BF9F}"/>
    <cellStyle name="Accent4 - 20% 2 10" xfId="24200" xr:uid="{A69799CA-3368-4F05-9937-04FB307EA851}"/>
    <cellStyle name="Accent4 - 20% 2 2" xfId="6160" xr:uid="{64EF693A-E71B-4377-B0FA-1533D96DDCCD}"/>
    <cellStyle name="Accent4 - 20% 2 2 2" xfId="9262" xr:uid="{D74C7D09-5C4A-4169-9E1B-E34664A84543}"/>
    <cellStyle name="Accent4 - 20% 2 2 3" xfId="10124" xr:uid="{69756782-FCFA-406B-B499-23B550515C5B}"/>
    <cellStyle name="Accent4 - 20% 2 2 3 2" xfId="11973" xr:uid="{40B071E6-FAAE-4100-9DAF-1937C6E6DBE5}"/>
    <cellStyle name="Accent4 - 20% 2 2 3 2 2" xfId="15905" xr:uid="{6FEBC8B2-AD3A-442A-A874-32A462C7962B}"/>
    <cellStyle name="Accent4 - 20% 2 2 3 2 2 2" xfId="22546" xr:uid="{488E5F3C-44C0-4542-86F9-020433077CD9}"/>
    <cellStyle name="Accent4 - 20% 2 2 3 2 3" xfId="19195" xr:uid="{C11D9924-03DC-4A5E-99A2-5DD391A11602}"/>
    <cellStyle name="Accent4 - 20% 2 2 3 2 4" xfId="25471" xr:uid="{6066626D-D67B-4DF9-86C2-DD28268731EB}"/>
    <cellStyle name="Accent4 - 20% 2 2 3 3" xfId="14371" xr:uid="{F8566BE3-FE77-4689-A530-112BF91DA864}"/>
    <cellStyle name="Accent4 - 20% 2 2 3 3 2" xfId="21012" xr:uid="{E92EABE0-6722-4EAD-B54E-D648AD74AD70}"/>
    <cellStyle name="Accent4 - 20% 2 2 3 4" xfId="17661" xr:uid="{7877260F-EE3C-4F0A-B17E-BFBB112888ED}"/>
    <cellStyle name="Accent4 - 20% 2 2 3 5" xfId="23452" xr:uid="{E70D09BA-EE88-4DBD-AB9C-A9313F0BCE3B}"/>
    <cellStyle name="Accent4 - 20% 2 2 3 6" xfId="24587" xr:uid="{19BFB134-ACB3-423D-AF35-2415E06E76B1}"/>
    <cellStyle name="Accent4 - 20% 2 2 4" xfId="10970" xr:uid="{8F8970C5-5DA8-4B10-B7A7-4D75A2629E3C}"/>
    <cellStyle name="Accent4 - 20% 2 2 4 2" xfId="14902" xr:uid="{FF4F7F83-71C6-4C24-B4A2-9DB631BA6B45}"/>
    <cellStyle name="Accent4 - 20% 2 2 4 2 2" xfId="21543" xr:uid="{430C0BBC-9B39-4A81-8A32-81938809768A}"/>
    <cellStyle name="Accent4 - 20% 2 2 4 3" xfId="18192" xr:uid="{6BBEC168-1CD1-4F2A-B5EC-B0C40C7DC680}"/>
    <cellStyle name="Accent4 - 20% 2 2 4 4" xfId="25107" xr:uid="{F86720A4-73F0-4EF3-A040-0F85A5A98E38}"/>
    <cellStyle name="Accent4 - 20% 2 2 5" xfId="13363" xr:uid="{AC578039-7F0B-471C-8D25-3DE3D940AFA4}"/>
    <cellStyle name="Accent4 - 20% 2 2 5 2" xfId="20004" xr:uid="{89ABD8CF-E0F6-4811-A029-3F44FBB290BC}"/>
    <cellStyle name="Accent4 - 20% 2 2 6" xfId="16653" xr:uid="{6C593376-FA29-4939-977D-A68CC0AF9246}"/>
    <cellStyle name="Accent4 - 20% 2 2 7" xfId="23057" xr:uid="{1EAC269D-AC7B-44A9-8CEB-6F94E56A3B3A}"/>
    <cellStyle name="Accent4 - 20% 2 2 8" xfId="24201" xr:uid="{85BCF3A3-F26A-4941-9629-91E59249E04D}"/>
    <cellStyle name="Accent4 - 20% 2 3" xfId="6161" xr:uid="{EBC1A818-D3D1-4D8F-8094-09D899ADED70}"/>
    <cellStyle name="Accent4 - 20% 2 3 2" xfId="9263" xr:uid="{E34CC86F-F450-479F-8F97-D6A28E1E7E90}"/>
    <cellStyle name="Accent4 - 20% 2 3 3" xfId="10125" xr:uid="{97970D40-FD96-4ABE-93C8-F732242677CE}"/>
    <cellStyle name="Accent4 - 20% 2 3 3 2" xfId="11974" xr:uid="{3AA17FBE-2A87-47FF-ABF6-A7DC009F114F}"/>
    <cellStyle name="Accent4 - 20% 2 3 3 2 2" xfId="15906" xr:uid="{4444BAEA-3001-4BE5-8955-663127981C0C}"/>
    <cellStyle name="Accent4 - 20% 2 3 3 2 2 2" xfId="22547" xr:uid="{BCC4827B-CF87-4AEB-9A81-B908A148EFCE}"/>
    <cellStyle name="Accent4 - 20% 2 3 3 2 3" xfId="19196" xr:uid="{CF2BF8C1-E070-43FC-8829-8A71F4F1F0A4}"/>
    <cellStyle name="Accent4 - 20% 2 3 3 2 4" xfId="25472" xr:uid="{95E48E1A-52CC-42B8-9A9C-677D3B8D55B2}"/>
    <cellStyle name="Accent4 - 20% 2 3 3 3" xfId="14372" xr:uid="{45F44A4E-8030-40CD-A135-17748E78137B}"/>
    <cellStyle name="Accent4 - 20% 2 3 3 3 2" xfId="21013" xr:uid="{568B8E7C-099A-4C37-90AE-3934E31602B6}"/>
    <cellStyle name="Accent4 - 20% 2 3 3 4" xfId="17662" xr:uid="{07EECEE1-920D-4F14-9EEE-AE6BDD1C32F6}"/>
    <cellStyle name="Accent4 - 20% 2 3 3 5" xfId="23453" xr:uid="{3585E795-9284-4D56-953C-2541AA192B1D}"/>
    <cellStyle name="Accent4 - 20% 2 3 3 6" xfId="24588" xr:uid="{782D72F9-CE52-4957-B9B8-640491CA88AF}"/>
    <cellStyle name="Accent4 - 20% 2 3 4" xfId="10971" xr:uid="{CD52B13A-2382-449C-8C28-5E63FCB66FE8}"/>
    <cellStyle name="Accent4 - 20% 2 3 4 2" xfId="14903" xr:uid="{0227F483-3B84-481F-BEAB-3F5E7A0B626D}"/>
    <cellStyle name="Accent4 - 20% 2 3 4 2 2" xfId="21544" xr:uid="{4E44D9AB-1531-4125-99C9-5E0AD2FA6960}"/>
    <cellStyle name="Accent4 - 20% 2 3 4 3" xfId="18193" xr:uid="{930D13E2-C015-4D59-9093-38D0557BE6D0}"/>
    <cellStyle name="Accent4 - 20% 2 3 4 4" xfId="25108" xr:uid="{3E3F7BC8-A60C-4BAF-A1C1-9EB1E23D92D9}"/>
    <cellStyle name="Accent4 - 20% 2 3 5" xfId="13364" xr:uid="{8FC46ADC-3887-4B84-A147-BAC990ADB35C}"/>
    <cellStyle name="Accent4 - 20% 2 3 5 2" xfId="20005" xr:uid="{13910DD9-CEBB-480D-9388-CF2749D5801A}"/>
    <cellStyle name="Accent4 - 20% 2 3 6" xfId="16654" xr:uid="{B7072795-AECF-49D9-9200-59748DBF7EF0}"/>
    <cellStyle name="Accent4 - 20% 2 3 7" xfId="23058" xr:uid="{644759F2-920A-4492-80CB-DF8B6086DB84}"/>
    <cellStyle name="Accent4 - 20% 2 3 8" xfId="24202" xr:uid="{3AD78081-AB43-4CC1-A36E-17B37D481C3E}"/>
    <cellStyle name="Accent4 - 20% 2 4" xfId="9261" xr:uid="{5234736E-344D-4526-8278-16199B72E277}"/>
    <cellStyle name="Accent4 - 20% 2 5" xfId="10123" xr:uid="{C0549948-32CA-43AE-B8C5-BD0707BE7304}"/>
    <cellStyle name="Accent4 - 20% 2 5 2" xfId="11972" xr:uid="{993CDB35-43C6-4051-819C-B2B457F24063}"/>
    <cellStyle name="Accent4 - 20% 2 5 2 2" xfId="15904" xr:uid="{5DD1A71C-BDB9-4977-A3A5-F77EC4A7F57C}"/>
    <cellStyle name="Accent4 - 20% 2 5 2 2 2" xfId="22545" xr:uid="{BB79E4CD-D4D5-4661-A53F-5EDC6F402E93}"/>
    <cellStyle name="Accent4 - 20% 2 5 2 3" xfId="19194" xr:uid="{F3F41976-B8DD-438F-9268-FFDC2EFBB314}"/>
    <cellStyle name="Accent4 - 20% 2 5 2 4" xfId="25470" xr:uid="{3802BC49-215E-4932-8F8E-0A7F7CD90066}"/>
    <cellStyle name="Accent4 - 20% 2 5 3" xfId="14370" xr:uid="{E917B81B-995D-4A3E-9E78-138D292E9C9A}"/>
    <cellStyle name="Accent4 - 20% 2 5 3 2" xfId="21011" xr:uid="{A84D63AD-CE4F-4FBF-8B3B-2F45FC944570}"/>
    <cellStyle name="Accent4 - 20% 2 5 4" xfId="17660" xr:uid="{0434DE7C-3ED9-42EE-9DA6-79B1528DD4DA}"/>
    <cellStyle name="Accent4 - 20% 2 5 5" xfId="23451" xr:uid="{DEAB980E-AF6B-480C-82A1-958D48FB17C8}"/>
    <cellStyle name="Accent4 - 20% 2 5 6" xfId="24586" xr:uid="{08A71A85-05C7-4583-AB91-E59130ECC885}"/>
    <cellStyle name="Accent4 - 20% 2 6" xfId="10969" xr:uid="{C7882DD0-0CDA-4AFA-A60F-19816FEDFC36}"/>
    <cellStyle name="Accent4 - 20% 2 6 2" xfId="14901" xr:uid="{B50C30A7-1DFF-4504-B8B3-3083126FBBD4}"/>
    <cellStyle name="Accent4 - 20% 2 6 2 2" xfId="21542" xr:uid="{2C068703-3550-4C50-AD10-7A5904BA1C44}"/>
    <cellStyle name="Accent4 - 20% 2 6 3" xfId="18191" xr:uid="{C4FFAB09-69F1-411F-9964-C6513245C56E}"/>
    <cellStyle name="Accent4 - 20% 2 6 4" xfId="25106" xr:uid="{EAC8C185-8414-4170-A44B-D92E0683781F}"/>
    <cellStyle name="Accent4 - 20% 2 7" xfId="13362" xr:uid="{698875F0-6BFA-486F-B6ED-227EDFADDE70}"/>
    <cellStyle name="Accent4 - 20% 2 7 2" xfId="20003" xr:uid="{CB712CED-1C05-4F37-95FB-FDDE1F59F60A}"/>
    <cellStyle name="Accent4 - 20% 2 8" xfId="16652" xr:uid="{FB07DB4C-F542-43F5-8FA1-4B9E4D66F919}"/>
    <cellStyle name="Accent4 - 20% 2 9" xfId="23056" xr:uid="{B7958204-94BC-4723-B24D-F18836010758}"/>
    <cellStyle name="Accent4 - 20% 3" xfId="6162" xr:uid="{1361E5B0-D8AF-4B46-886D-15B2B57C9ED1}"/>
    <cellStyle name="Accent4 - 20% 3 2" xfId="9264" xr:uid="{98277082-9796-4CF9-83CB-B702B1B6FD9F}"/>
    <cellStyle name="Accent4 - 20% 3 3" xfId="10126" xr:uid="{9ADAE423-EA18-4293-85A3-D631AF6DB8E7}"/>
    <cellStyle name="Accent4 - 20% 3 3 2" xfId="11975" xr:uid="{AACFA24A-917D-4176-B272-7DECCE9FBED4}"/>
    <cellStyle name="Accent4 - 20% 3 3 2 2" xfId="15907" xr:uid="{08369EFE-AC99-4D66-86DF-7A0D631DBC91}"/>
    <cellStyle name="Accent4 - 20% 3 3 2 2 2" xfId="22548" xr:uid="{93B494A7-AAB5-4FF0-9319-110C53538F44}"/>
    <cellStyle name="Accent4 - 20% 3 3 2 3" xfId="19197" xr:uid="{79852B7D-913F-48F8-8D8A-0A70801AB7A8}"/>
    <cellStyle name="Accent4 - 20% 3 3 2 4" xfId="25473" xr:uid="{AAEAC809-AD7E-4979-8FE2-80B8106C7D62}"/>
    <cellStyle name="Accent4 - 20% 3 3 3" xfId="14373" xr:uid="{0A3F4EA2-A9DA-43BE-99E4-8FE296DC4EDE}"/>
    <cellStyle name="Accent4 - 20% 3 3 3 2" xfId="21014" xr:uid="{4793F429-D121-4043-8F95-2AE8E368B1B9}"/>
    <cellStyle name="Accent4 - 20% 3 3 4" xfId="17663" xr:uid="{55D4F633-1FDC-411C-B1FE-B88794CF8A83}"/>
    <cellStyle name="Accent4 - 20% 3 3 5" xfId="23454" xr:uid="{4A1ABE84-4173-47EE-886D-85FAB34FD6E8}"/>
    <cellStyle name="Accent4 - 20% 3 3 6" xfId="24589" xr:uid="{7F9F7684-19CF-4EB1-B604-3EC6314E0F98}"/>
    <cellStyle name="Accent4 - 20% 3 4" xfId="10972" xr:uid="{8603975F-CAFC-486B-9920-FEAF4F185D8B}"/>
    <cellStyle name="Accent4 - 20% 3 4 2" xfId="14904" xr:uid="{AB61F183-17C7-4D79-A7CB-EC5A162F3E3D}"/>
    <cellStyle name="Accent4 - 20% 3 4 2 2" xfId="21545" xr:uid="{8BBDDCBD-1F3D-46A8-A3F1-FA3E6C1630E7}"/>
    <cellStyle name="Accent4 - 20% 3 4 3" xfId="18194" xr:uid="{27A93262-C738-4DFC-B0F2-5C4BC0F71022}"/>
    <cellStyle name="Accent4 - 20% 3 4 4" xfId="25109" xr:uid="{CD135579-43CA-4644-B931-27B2F2CF0061}"/>
    <cellStyle name="Accent4 - 20% 3 5" xfId="13365" xr:uid="{D3C2360B-3E56-4E85-9995-75413FF2D9CC}"/>
    <cellStyle name="Accent4 - 20% 3 5 2" xfId="20006" xr:uid="{33115255-91BC-4BE8-B08D-26A061DC5D29}"/>
    <cellStyle name="Accent4 - 20% 3 6" xfId="16655" xr:uid="{E5EBE9D0-8D89-4C60-A0D6-158144A1C052}"/>
    <cellStyle name="Accent4 - 20% 3 7" xfId="23059" xr:uid="{509E7427-D8B0-4D9E-9038-B8A967261361}"/>
    <cellStyle name="Accent4 - 20% 3 8" xfId="24203" xr:uid="{CA3861E6-F561-4D9E-AB58-C9DA5AE23428}"/>
    <cellStyle name="Accent4 - 20% 4" xfId="6163" xr:uid="{109DC7B5-E1DB-4FC0-9B8D-1C133FADAEDD}"/>
    <cellStyle name="Accent4 - 20% 4 2" xfId="9265" xr:uid="{DC42240E-1B63-4218-AAEC-F2DDFA8DBD3D}"/>
    <cellStyle name="Accent4 - 20% 4 3" xfId="10127" xr:uid="{89624B83-4EED-4BA8-BE11-7A4339B3A15E}"/>
    <cellStyle name="Accent4 - 20% 4 3 2" xfId="11976" xr:uid="{4E2C48C7-D21C-4CE3-A7CD-B7824F82482A}"/>
    <cellStyle name="Accent4 - 20% 4 3 2 2" xfId="15908" xr:uid="{070243E2-82D1-4772-8CB0-B3C3BCD73B3B}"/>
    <cellStyle name="Accent4 - 20% 4 3 2 2 2" xfId="22549" xr:uid="{4A5E6006-8625-46CE-A5A2-8CF2AD6A734B}"/>
    <cellStyle name="Accent4 - 20% 4 3 2 3" xfId="19198" xr:uid="{473D834E-9677-4E26-B0A4-E2052576CCF8}"/>
    <cellStyle name="Accent4 - 20% 4 3 2 4" xfId="25474" xr:uid="{5775CC97-A4E4-498F-BB21-FE35D4165935}"/>
    <cellStyle name="Accent4 - 20% 4 3 3" xfId="14374" xr:uid="{24CD134F-9BAC-45E6-A4AF-8F45E947A3A0}"/>
    <cellStyle name="Accent4 - 20% 4 3 3 2" xfId="21015" xr:uid="{F36B2432-90E1-4333-B762-5E25E7679C1F}"/>
    <cellStyle name="Accent4 - 20% 4 3 4" xfId="17664" xr:uid="{3374ED4B-A62D-4767-AED6-7202A501922C}"/>
    <cellStyle name="Accent4 - 20% 4 3 5" xfId="23455" xr:uid="{0184ED2C-2104-4BE8-B50C-56F04326856B}"/>
    <cellStyle name="Accent4 - 20% 4 3 6" xfId="24590" xr:uid="{D2E83AAC-C7D6-456D-A72C-521B6D71A8A8}"/>
    <cellStyle name="Accent4 - 20% 4 4" xfId="10973" xr:uid="{5F28C187-0A53-4451-90A8-C34A2CD48436}"/>
    <cellStyle name="Accent4 - 20% 4 4 2" xfId="14905" xr:uid="{86887D7B-EFB8-4C59-B51B-3FEEE84EC2A4}"/>
    <cellStyle name="Accent4 - 20% 4 4 2 2" xfId="21546" xr:uid="{3C9F35E5-5F29-42AB-B443-12536A52B54D}"/>
    <cellStyle name="Accent4 - 20% 4 4 3" xfId="18195" xr:uid="{2854BEAA-CD87-4589-BCBD-88EDDABBE0B4}"/>
    <cellStyle name="Accent4 - 20% 4 4 4" xfId="25110" xr:uid="{FA791789-0D0F-442F-9CA0-0B37FCF96876}"/>
    <cellStyle name="Accent4 - 20% 4 5" xfId="13366" xr:uid="{C6FE6EF0-E60B-4AAB-B388-1FEAADA8208A}"/>
    <cellStyle name="Accent4 - 20% 4 5 2" xfId="20007" xr:uid="{6A10F5DF-528E-4389-A434-4121EA97D45E}"/>
    <cellStyle name="Accent4 - 20% 4 6" xfId="16656" xr:uid="{12EE43B6-5F02-44A8-AEC2-C58AE3D2B340}"/>
    <cellStyle name="Accent4 - 20% 4 7" xfId="23060" xr:uid="{5681E7BD-8FB9-4632-9058-DBF7968949F1}"/>
    <cellStyle name="Accent4 - 20% 4 8" xfId="24204" xr:uid="{0541FBF3-61B4-4B5B-A6ED-16A479FFE1D0}"/>
    <cellStyle name="Accent4 - 20% 5" xfId="6164" xr:uid="{0D493B39-2858-4D61-9CB7-434BA0AC0A4F}"/>
    <cellStyle name="Accent4 - 20% 5 2" xfId="9266" xr:uid="{6B569140-DA0C-4F6A-9062-CA42A4E10A17}"/>
    <cellStyle name="Accent4 - 20% 5 3" xfId="10128" xr:uid="{84601665-73ED-46DF-82F7-8AE5CD3ED48E}"/>
    <cellStyle name="Accent4 - 20% 5 3 2" xfId="11977" xr:uid="{F5B03005-1608-41F3-9B37-AF26D11C808B}"/>
    <cellStyle name="Accent4 - 20% 5 3 2 2" xfId="15909" xr:uid="{D789CCE4-196F-4A38-9B2A-276EC42E82B7}"/>
    <cellStyle name="Accent4 - 20% 5 3 2 2 2" xfId="22550" xr:uid="{ECDD93D7-8904-484D-8B62-01C90AA3DB94}"/>
    <cellStyle name="Accent4 - 20% 5 3 2 3" xfId="19199" xr:uid="{C066DAE4-B964-4D15-BD57-E48FB5601DCD}"/>
    <cellStyle name="Accent4 - 20% 5 3 2 4" xfId="25475" xr:uid="{7F1697AF-EB7B-497B-BB7E-3727A0CE7FF7}"/>
    <cellStyle name="Accent4 - 20% 5 3 3" xfId="14375" xr:uid="{B24161B5-FE73-48BF-B1AF-95A9AC8BBD5D}"/>
    <cellStyle name="Accent4 - 20% 5 3 3 2" xfId="21016" xr:uid="{389EF4A8-341A-4FD2-9520-8873A1D810D2}"/>
    <cellStyle name="Accent4 - 20% 5 3 4" xfId="17665" xr:uid="{0E4600EC-F068-438E-B603-34BF41773045}"/>
    <cellStyle name="Accent4 - 20% 5 3 5" xfId="23456" xr:uid="{B7DAD693-C209-4996-9258-63A48BCD5191}"/>
    <cellStyle name="Accent4 - 20% 5 3 6" xfId="24591" xr:uid="{7FF3C6C4-19AE-437A-8591-1EB9F95E96C2}"/>
    <cellStyle name="Accent4 - 20% 5 4" xfId="10974" xr:uid="{E5DC517F-C12D-492E-BDFF-9B3C7C9CF747}"/>
    <cellStyle name="Accent4 - 20% 5 4 2" xfId="14906" xr:uid="{935BFB81-4DF8-44F6-8621-B3122950A9BA}"/>
    <cellStyle name="Accent4 - 20% 5 4 2 2" xfId="21547" xr:uid="{32029847-CBC7-4C5F-B2C5-C04C48F3AC60}"/>
    <cellStyle name="Accent4 - 20% 5 4 3" xfId="18196" xr:uid="{46867D47-3408-4A83-BBA2-5578E76ACEAA}"/>
    <cellStyle name="Accent4 - 20% 5 4 4" xfId="25111" xr:uid="{C45E112E-C0B6-44F3-95BC-707F549A05F8}"/>
    <cellStyle name="Accent4 - 20% 5 5" xfId="13367" xr:uid="{1EBD6731-0136-457C-AF81-184F1AE456BB}"/>
    <cellStyle name="Accent4 - 20% 5 5 2" xfId="20008" xr:uid="{17AB9A97-22A4-45FB-9B40-AE4F63DDBA25}"/>
    <cellStyle name="Accent4 - 20% 5 6" xfId="16657" xr:uid="{CA6E2F8F-BB0F-45A1-9D55-CFFD53C909D3}"/>
    <cellStyle name="Accent4 - 20% 5 7" xfId="23061" xr:uid="{F1CD9C94-AC54-4E67-AE8E-6E766F9DEB7C}"/>
    <cellStyle name="Accent4 - 20% 5 8" xfId="24205" xr:uid="{D28DA24A-1773-4430-944E-1611290058E4}"/>
    <cellStyle name="Accent4 - 20% 6" xfId="6165" xr:uid="{DD9E471F-524A-4AA3-B9BE-162D556C6025}"/>
    <cellStyle name="Accent4 - 20% 6 2" xfId="9267" xr:uid="{D2BD08D0-FDCD-43AD-8E09-8B891DD49ED7}"/>
    <cellStyle name="Accent4 - 20% 6 3" xfId="10129" xr:uid="{A83742A5-A874-4285-9C6C-A502A67944D6}"/>
    <cellStyle name="Accent4 - 20% 6 3 2" xfId="11978" xr:uid="{23A86CC8-143A-49F3-892F-1EF5F0784076}"/>
    <cellStyle name="Accent4 - 20% 6 3 2 2" xfId="15910" xr:uid="{741FC0CD-024D-471D-8E55-EA06806E6217}"/>
    <cellStyle name="Accent4 - 20% 6 3 2 2 2" xfId="22551" xr:uid="{764873E7-AB16-4CA4-A593-D40338AB96E8}"/>
    <cellStyle name="Accent4 - 20% 6 3 2 3" xfId="19200" xr:uid="{444E41CC-0138-4204-AC5B-307664D3B40A}"/>
    <cellStyle name="Accent4 - 20% 6 3 2 4" xfId="25476" xr:uid="{47AD7D42-F859-4C70-842D-5F1D088A550D}"/>
    <cellStyle name="Accent4 - 20% 6 3 3" xfId="14376" xr:uid="{4172E419-19B3-476C-ACCD-49ADFC35B0FF}"/>
    <cellStyle name="Accent4 - 20% 6 3 3 2" xfId="21017" xr:uid="{76F74147-A7EF-4D45-B7E7-4E1FF5277E1C}"/>
    <cellStyle name="Accent4 - 20% 6 3 4" xfId="17666" xr:uid="{2D79C368-5730-469E-91A9-2A9965BAE1E6}"/>
    <cellStyle name="Accent4 - 20% 6 3 5" xfId="23457" xr:uid="{DC8F66F3-5D13-43C5-A8CD-C960CBA2AFF0}"/>
    <cellStyle name="Accent4 - 20% 6 3 6" xfId="24592" xr:uid="{6E8C0D15-86F4-4A19-ABDF-8AB0F77C6D98}"/>
    <cellStyle name="Accent4 - 20% 6 4" xfId="10975" xr:uid="{EEE575CD-56B4-4F68-BC58-FAE2B508E6AF}"/>
    <cellStyle name="Accent4 - 20% 6 4 2" xfId="14907" xr:uid="{124E756B-87AA-479C-98D9-0F3807AEAAE3}"/>
    <cellStyle name="Accent4 - 20% 6 4 2 2" xfId="21548" xr:uid="{8EC0B449-0DCD-4383-AFD7-92460AEFD220}"/>
    <cellStyle name="Accent4 - 20% 6 4 3" xfId="18197" xr:uid="{1B7065D9-79A0-47F2-8422-F059AF2F95D7}"/>
    <cellStyle name="Accent4 - 20% 6 4 4" xfId="25112" xr:uid="{F7E54A21-D139-40DC-BC54-69D77590998E}"/>
    <cellStyle name="Accent4 - 20% 6 5" xfId="13368" xr:uid="{5F49AFF9-23DE-47F5-A87B-5AEE3102AF69}"/>
    <cellStyle name="Accent4 - 20% 6 5 2" xfId="20009" xr:uid="{39434CB8-DAC7-41B5-9E69-A55B6015C907}"/>
    <cellStyle name="Accent4 - 20% 6 6" xfId="16658" xr:uid="{2D13216C-15E0-4415-B152-ED1861229A21}"/>
    <cellStyle name="Accent4 - 20% 6 7" xfId="23062" xr:uid="{A1A845B3-010E-473B-8E54-CFA44E11E097}"/>
    <cellStyle name="Accent4 - 20% 6 8" xfId="24206" xr:uid="{CA11C691-3894-4589-8CC5-47E6F719DBE1}"/>
    <cellStyle name="Accent4 - 20% 7" xfId="9260" xr:uid="{9BA657CF-C5F5-4EC5-BA62-B89552E0FC70}"/>
    <cellStyle name="Accent4 - 20% 8" xfId="10122" xr:uid="{FF9AAC19-659E-4665-95FD-621EE26DC21B}"/>
    <cellStyle name="Accent4 - 20% 8 2" xfId="11971" xr:uid="{5A54D8F5-4BD6-4C95-8D00-C5B8D0EF8E75}"/>
    <cellStyle name="Accent4 - 20% 8 2 2" xfId="15903" xr:uid="{70AB5344-05EF-48AC-B3F6-207B6FBFC2CB}"/>
    <cellStyle name="Accent4 - 20% 8 2 2 2" xfId="22544" xr:uid="{E9750A64-EA3E-444B-8045-AF189F1C901D}"/>
    <cellStyle name="Accent4 - 20% 8 2 3" xfId="19193" xr:uid="{3A85D700-F9C0-4A06-8E72-47DDE4C1434E}"/>
    <cellStyle name="Accent4 - 20% 8 2 4" xfId="25469" xr:uid="{3BC41FE3-1980-40E1-9701-097F60B50D5D}"/>
    <cellStyle name="Accent4 - 20% 8 3" xfId="14369" xr:uid="{4F93DF0A-954B-4C6E-9F42-EDD706EC0EB9}"/>
    <cellStyle name="Accent4 - 20% 8 3 2" xfId="21010" xr:uid="{906ECBF3-3021-424A-B675-D324CEF9EEEC}"/>
    <cellStyle name="Accent4 - 20% 8 4" xfId="17659" xr:uid="{289E36F1-25FC-48B3-A8B8-65DA0F1EAE33}"/>
    <cellStyle name="Accent4 - 20% 8 5" xfId="23450" xr:uid="{89D119A1-0FB4-409F-9434-66243B5B170C}"/>
    <cellStyle name="Accent4 - 20% 8 6" xfId="24585" xr:uid="{C98E2BC0-5FD9-4EA0-ADAE-673678FB7411}"/>
    <cellStyle name="Accent4 - 20% 9" xfId="10968" xr:uid="{87D9E13A-E9D3-467C-A99F-469B95EFD21E}"/>
    <cellStyle name="Accent4 - 20% 9 2" xfId="14900" xr:uid="{1EE82DAE-680B-450A-8630-E4F1CA4E6D3F}"/>
    <cellStyle name="Accent4 - 20% 9 2 2" xfId="21541" xr:uid="{541ACF3D-BFDC-40CC-B1FD-486370D5B3CC}"/>
    <cellStyle name="Accent4 - 20% 9 3" xfId="18190" xr:uid="{07271456-4888-4C86-832C-9924539EE84D}"/>
    <cellStyle name="Accent4 - 20% 9 4" xfId="25105" xr:uid="{16E80D13-B9ED-4DE1-9C2A-CF636BE165F7}"/>
    <cellStyle name="Accent4 - 40%" xfId="1726" xr:uid="{301359FA-F7CA-4F35-B3D2-DBD7EBF71A13}"/>
    <cellStyle name="Accent4 - 40% 10" xfId="13369" xr:uid="{10DAEB4D-1EBE-4133-A91B-A53289D69B2A}"/>
    <cellStyle name="Accent4 - 40% 10 2" xfId="20010" xr:uid="{25978B3B-B5B2-40CC-A1C5-1E532096FFC2}"/>
    <cellStyle name="Accent4 - 40% 11" xfId="16659" xr:uid="{2793DA1C-10C7-4158-A782-A4547C65AA1A}"/>
    <cellStyle name="Accent4 - 40% 12" xfId="23063" xr:uid="{3241BF7B-2748-401B-BD2F-AB77AA3FE700}"/>
    <cellStyle name="Accent4 - 40% 13" xfId="24207" xr:uid="{3D0C0048-4424-424D-9AF0-CF804543F257}"/>
    <cellStyle name="Accent4 - 40% 14" xfId="6166" xr:uid="{3ED46F60-8DD4-4440-9E7B-3BFB8203E9E0}"/>
    <cellStyle name="Accent4 - 40% 2" xfId="6167" xr:uid="{8F53429A-C036-4200-A09F-1607AF90663D}"/>
    <cellStyle name="Accent4 - 40% 2 10" xfId="24208" xr:uid="{02462A39-A78F-4481-B594-43464744926B}"/>
    <cellStyle name="Accent4 - 40% 2 2" xfId="6168" xr:uid="{1CA8295E-21B7-4B4C-B09D-60221792F94A}"/>
    <cellStyle name="Accent4 - 40% 2 2 2" xfId="9270" xr:uid="{A42BF4DA-EE70-4016-9CFA-107B006D5D22}"/>
    <cellStyle name="Accent4 - 40% 2 2 3" xfId="10132" xr:uid="{65817725-1E61-47D4-AF4E-0E54D151774B}"/>
    <cellStyle name="Accent4 - 40% 2 2 3 2" xfId="11981" xr:uid="{2EA9BAE0-354F-4052-B534-A7D30EB7C56C}"/>
    <cellStyle name="Accent4 - 40% 2 2 3 2 2" xfId="15913" xr:uid="{AF8E9BBE-7274-4960-88DF-3EE3525AC524}"/>
    <cellStyle name="Accent4 - 40% 2 2 3 2 2 2" xfId="22554" xr:uid="{E3F53E45-FAA9-4A90-AE53-AF507B474D87}"/>
    <cellStyle name="Accent4 - 40% 2 2 3 2 3" xfId="19203" xr:uid="{2B3A5E00-6E33-42B0-8694-A53DEE04E7F1}"/>
    <cellStyle name="Accent4 - 40% 2 2 3 2 4" xfId="25479" xr:uid="{FABEF2CB-1CEC-45B5-A3F8-6C9F5AA46D53}"/>
    <cellStyle name="Accent4 - 40% 2 2 3 3" xfId="14379" xr:uid="{3DAA800D-055B-43C3-A7B8-AE18F6391552}"/>
    <cellStyle name="Accent4 - 40% 2 2 3 3 2" xfId="21020" xr:uid="{23F1505E-9C77-487E-BBE3-CA7F760B75F1}"/>
    <cellStyle name="Accent4 - 40% 2 2 3 4" xfId="17669" xr:uid="{A13EFE1B-0ED9-48A2-A424-7770A0DF1357}"/>
    <cellStyle name="Accent4 - 40% 2 2 3 5" xfId="23460" xr:uid="{12184B67-FE45-4011-B4DE-132EDB2F321E}"/>
    <cellStyle name="Accent4 - 40% 2 2 3 6" xfId="24595" xr:uid="{5C601CA8-13C5-4A97-95D6-DED8080EA759}"/>
    <cellStyle name="Accent4 - 40% 2 2 4" xfId="10978" xr:uid="{30D4267E-67E5-4F12-9841-36D5F6036343}"/>
    <cellStyle name="Accent4 - 40% 2 2 4 2" xfId="14910" xr:uid="{A71B96E1-07B7-4468-B6CB-F7AB756CB4A6}"/>
    <cellStyle name="Accent4 - 40% 2 2 4 2 2" xfId="21551" xr:uid="{D508EB67-07B5-444D-AC9F-0B37B189AC95}"/>
    <cellStyle name="Accent4 - 40% 2 2 4 3" xfId="18200" xr:uid="{7259F9A0-9E6B-4315-80A2-68530349543E}"/>
    <cellStyle name="Accent4 - 40% 2 2 4 4" xfId="25115" xr:uid="{82AC985A-4200-4712-9837-77A68076B2AD}"/>
    <cellStyle name="Accent4 - 40% 2 2 5" xfId="13371" xr:uid="{AA270CAF-846A-441B-986E-743137B2A0CF}"/>
    <cellStyle name="Accent4 - 40% 2 2 5 2" xfId="20012" xr:uid="{AAEC3561-7F88-4132-8CE9-54658506BFF2}"/>
    <cellStyle name="Accent4 - 40% 2 2 6" xfId="16661" xr:uid="{71EB1329-B4FE-4403-99A3-E17CCFB05F10}"/>
    <cellStyle name="Accent4 - 40% 2 2 7" xfId="23065" xr:uid="{480A425A-6177-4419-B53D-38E8A9DAF036}"/>
    <cellStyle name="Accent4 - 40% 2 2 8" xfId="24209" xr:uid="{A1732341-4644-4B54-85B3-311BB9C6A75D}"/>
    <cellStyle name="Accent4 - 40% 2 3" xfId="6169" xr:uid="{4E5DEF11-12AA-493E-999D-5BACCF599D72}"/>
    <cellStyle name="Accent4 - 40% 2 3 2" xfId="9271" xr:uid="{D7E9E09D-D08C-4B4B-B217-EAD6AA055699}"/>
    <cellStyle name="Accent4 - 40% 2 3 3" xfId="10133" xr:uid="{84914924-B41F-4164-AC0E-D8D0CABE4999}"/>
    <cellStyle name="Accent4 - 40% 2 3 3 2" xfId="11982" xr:uid="{15BF47F6-8CB1-4D9C-B8F4-F9BD5524BB1B}"/>
    <cellStyle name="Accent4 - 40% 2 3 3 2 2" xfId="15914" xr:uid="{2366C1CF-8CD3-4312-9D43-FDE34CBC47C3}"/>
    <cellStyle name="Accent4 - 40% 2 3 3 2 2 2" xfId="22555" xr:uid="{EACD6D88-8848-420E-A99B-48A5A2098B78}"/>
    <cellStyle name="Accent4 - 40% 2 3 3 2 3" xfId="19204" xr:uid="{164B95A0-601F-452A-96B1-F0BE679D5168}"/>
    <cellStyle name="Accent4 - 40% 2 3 3 2 4" xfId="25480" xr:uid="{6FCA2DFA-6712-4795-AB94-B1B5687D138F}"/>
    <cellStyle name="Accent4 - 40% 2 3 3 3" xfId="14380" xr:uid="{B9057EC5-DAA5-43D2-B370-53BB85DDFB86}"/>
    <cellStyle name="Accent4 - 40% 2 3 3 3 2" xfId="21021" xr:uid="{B9934B68-80AE-4E00-B3C0-9078571C224F}"/>
    <cellStyle name="Accent4 - 40% 2 3 3 4" xfId="17670" xr:uid="{0D99E35F-2F1F-434A-A907-F141BA28C698}"/>
    <cellStyle name="Accent4 - 40% 2 3 3 5" xfId="23461" xr:uid="{494613E0-CDA3-4372-813D-CF425104D233}"/>
    <cellStyle name="Accent4 - 40% 2 3 3 6" xfId="24596" xr:uid="{AFDC7732-A022-41CA-85B5-8C84D467CCF7}"/>
    <cellStyle name="Accent4 - 40% 2 3 4" xfId="10979" xr:uid="{4A54876E-BBF7-4F00-B6E2-60A43C92EAB4}"/>
    <cellStyle name="Accent4 - 40% 2 3 4 2" xfId="14911" xr:uid="{BE3279BA-59B4-45DB-9691-A11CAF35554F}"/>
    <cellStyle name="Accent4 - 40% 2 3 4 2 2" xfId="21552" xr:uid="{340347ED-7976-4CDC-9FCB-C28D470319D6}"/>
    <cellStyle name="Accent4 - 40% 2 3 4 3" xfId="18201" xr:uid="{1AC62D21-A1C1-45E6-9287-E9FEF84509F0}"/>
    <cellStyle name="Accent4 - 40% 2 3 4 4" xfId="25116" xr:uid="{B95F7430-2D32-46EE-9A5F-20DC1457B72B}"/>
    <cellStyle name="Accent4 - 40% 2 3 5" xfId="13372" xr:uid="{DDFFA6BC-0F66-40A9-A7E2-AE76DD74C228}"/>
    <cellStyle name="Accent4 - 40% 2 3 5 2" xfId="20013" xr:uid="{1AFF343F-0BA6-45BC-BEAB-6E828CDDA088}"/>
    <cellStyle name="Accent4 - 40% 2 3 6" xfId="16662" xr:uid="{265619AE-FDCF-409F-BABA-FAE57B642BBC}"/>
    <cellStyle name="Accent4 - 40% 2 3 7" xfId="23066" xr:uid="{6A364382-4A18-4EFA-BD7F-4A4944017F55}"/>
    <cellStyle name="Accent4 - 40% 2 3 8" xfId="24210" xr:uid="{EAB390B8-5900-4ADC-B96F-744DF07EFD2A}"/>
    <cellStyle name="Accent4 - 40% 2 4" xfId="9269" xr:uid="{657FD94B-1941-4CA6-8762-BAE4A70C405A}"/>
    <cellStyle name="Accent4 - 40% 2 5" xfId="10131" xr:uid="{FFC7B13E-ED08-44B7-861B-1397EAEAFE76}"/>
    <cellStyle name="Accent4 - 40% 2 5 2" xfId="11980" xr:uid="{1A8D62F1-9F2E-4FC1-A804-95D2EC4597C2}"/>
    <cellStyle name="Accent4 - 40% 2 5 2 2" xfId="15912" xr:uid="{6A6AC9FE-BF94-42C2-958E-D0AA5748936D}"/>
    <cellStyle name="Accent4 - 40% 2 5 2 2 2" xfId="22553" xr:uid="{64271A5B-90F2-4CEC-92EB-3E0AABB420D4}"/>
    <cellStyle name="Accent4 - 40% 2 5 2 3" xfId="19202" xr:uid="{5DC5A635-47C1-4855-A712-357095A5A2E3}"/>
    <cellStyle name="Accent4 - 40% 2 5 2 4" xfId="25478" xr:uid="{461C62F7-C76B-4D76-BA47-E65431FDA0E3}"/>
    <cellStyle name="Accent4 - 40% 2 5 3" xfId="14378" xr:uid="{ECB3A1D2-ED76-4DBE-914F-CD84572921C2}"/>
    <cellStyle name="Accent4 - 40% 2 5 3 2" xfId="21019" xr:uid="{B80CC246-9987-46FB-B44A-B8D6E8A0317C}"/>
    <cellStyle name="Accent4 - 40% 2 5 4" xfId="17668" xr:uid="{8F40ACBD-713F-489B-A80E-455CFFB4F0DC}"/>
    <cellStyle name="Accent4 - 40% 2 5 5" xfId="23459" xr:uid="{17D2DCE8-B084-49F2-8D1D-20B7F03BEAD0}"/>
    <cellStyle name="Accent4 - 40% 2 5 6" xfId="24594" xr:uid="{14265C08-179A-45EC-AB1E-E501D0DB511B}"/>
    <cellStyle name="Accent4 - 40% 2 6" xfId="10977" xr:uid="{AE7B00DD-052E-41EC-A1C9-A7D785A3EDE4}"/>
    <cellStyle name="Accent4 - 40% 2 6 2" xfId="14909" xr:uid="{972B9D40-A697-4D28-9F93-4573D2A1ED05}"/>
    <cellStyle name="Accent4 - 40% 2 6 2 2" xfId="21550" xr:uid="{B4C8E792-74E2-4468-BB52-7F69693DD363}"/>
    <cellStyle name="Accent4 - 40% 2 6 3" xfId="18199" xr:uid="{6C8B2831-9C8D-45C0-A498-52980F9465B5}"/>
    <cellStyle name="Accent4 - 40% 2 6 4" xfId="25114" xr:uid="{C39070C9-F8DD-4605-88AA-EEC7521A3E5E}"/>
    <cellStyle name="Accent4 - 40% 2 7" xfId="13370" xr:uid="{D964C008-B23A-4B1C-A45C-14072C71F6F6}"/>
    <cellStyle name="Accent4 - 40% 2 7 2" xfId="20011" xr:uid="{D91B3E35-71B3-4002-9EB7-C922AEDD5A34}"/>
    <cellStyle name="Accent4 - 40% 2 8" xfId="16660" xr:uid="{CC3797B5-84B6-40E6-8F91-D73BBE1FA303}"/>
    <cellStyle name="Accent4 - 40% 2 9" xfId="23064" xr:uid="{697B18C4-9717-4BC0-A98C-758791FA8288}"/>
    <cellStyle name="Accent4 - 40% 3" xfId="6170" xr:uid="{347AB27F-5AE4-4225-ACA6-5C0EC67F4710}"/>
    <cellStyle name="Accent4 - 40% 3 2" xfId="9272" xr:uid="{A992472E-C719-42F4-BC65-42F36E4AC25A}"/>
    <cellStyle name="Accent4 - 40% 3 3" xfId="10134" xr:uid="{5A9D3C52-7E44-4490-8CFD-929A90408364}"/>
    <cellStyle name="Accent4 - 40% 3 3 2" xfId="11983" xr:uid="{23BC99A1-E5C0-4158-A7F8-8CCA9EB09627}"/>
    <cellStyle name="Accent4 - 40% 3 3 2 2" xfId="15915" xr:uid="{F9534D32-E96F-4141-B301-F7A745F3FCE2}"/>
    <cellStyle name="Accent4 - 40% 3 3 2 2 2" xfId="22556" xr:uid="{DD1FADB3-517D-4463-8BA4-ED2B47078EA3}"/>
    <cellStyle name="Accent4 - 40% 3 3 2 3" xfId="19205" xr:uid="{63235C62-2086-4BCD-8F8A-9160615810B6}"/>
    <cellStyle name="Accent4 - 40% 3 3 2 4" xfId="25481" xr:uid="{2A5C0B29-6A34-4C22-859B-4C6F193580BD}"/>
    <cellStyle name="Accent4 - 40% 3 3 3" xfId="14381" xr:uid="{148E81F2-8091-49BB-9B61-EAA2AF03101E}"/>
    <cellStyle name="Accent4 - 40% 3 3 3 2" xfId="21022" xr:uid="{56AF456E-CBE6-47A2-A1C6-134621EDAA7E}"/>
    <cellStyle name="Accent4 - 40% 3 3 4" xfId="17671" xr:uid="{7ED260D6-817F-4CD9-A6F5-81A1D3B1CDC2}"/>
    <cellStyle name="Accent4 - 40% 3 3 5" xfId="23462" xr:uid="{4AC741FB-431D-4394-BFEB-C57FD33F47FB}"/>
    <cellStyle name="Accent4 - 40% 3 3 6" xfId="24597" xr:uid="{2DEAA5A0-46FE-4241-8155-B6ED4BD527C7}"/>
    <cellStyle name="Accent4 - 40% 3 4" xfId="10980" xr:uid="{AA9AC243-F525-4C13-B6E1-F6E7C2D9B3CA}"/>
    <cellStyle name="Accent4 - 40% 3 4 2" xfId="14912" xr:uid="{929B6D13-52ED-438D-9A96-22CF7C716307}"/>
    <cellStyle name="Accent4 - 40% 3 4 2 2" xfId="21553" xr:uid="{15F2B82E-9642-4DDB-8C80-A4847E8447C3}"/>
    <cellStyle name="Accent4 - 40% 3 4 3" xfId="18202" xr:uid="{B014D9A0-05D1-4B67-B487-5C8D8D58674D}"/>
    <cellStyle name="Accent4 - 40% 3 4 4" xfId="25117" xr:uid="{529EB690-6F38-4AAE-B7D1-0E5BD8C2698A}"/>
    <cellStyle name="Accent4 - 40% 3 5" xfId="13373" xr:uid="{5E54B20A-3AD6-4142-8658-69C46D9F91FD}"/>
    <cellStyle name="Accent4 - 40% 3 5 2" xfId="20014" xr:uid="{8CC09ED9-54BD-4324-817F-C80B54FFC6B9}"/>
    <cellStyle name="Accent4 - 40% 3 6" xfId="16663" xr:uid="{2C87DF0F-7127-4491-9F82-AEEE90A7142B}"/>
    <cellStyle name="Accent4 - 40% 3 7" xfId="23067" xr:uid="{EA188D10-6817-4F6A-ADCA-277F35EEAA2D}"/>
    <cellStyle name="Accent4 - 40% 3 8" xfId="24211" xr:uid="{419D2082-347B-4FB2-836C-E14EFE8F7611}"/>
    <cellStyle name="Accent4 - 40% 4" xfId="6171" xr:uid="{9693B086-EE4F-45E0-A711-4E99DDA20847}"/>
    <cellStyle name="Accent4 - 40% 4 2" xfId="9273" xr:uid="{1DDD1B72-DF12-410C-98AD-49E76C8E7C67}"/>
    <cellStyle name="Accent4 - 40% 4 3" xfId="10135" xr:uid="{E087B44E-B247-4F8C-AD61-CB7D97A95F50}"/>
    <cellStyle name="Accent4 - 40% 4 3 2" xfId="11984" xr:uid="{F4794872-02A7-47C1-B1E3-E8D01484105B}"/>
    <cellStyle name="Accent4 - 40% 4 3 2 2" xfId="15916" xr:uid="{5238B8B3-467F-4117-B68C-EAE4F9FA5B97}"/>
    <cellStyle name="Accent4 - 40% 4 3 2 2 2" xfId="22557" xr:uid="{9B78FD8E-3C74-4650-9567-6E6B427AFC05}"/>
    <cellStyle name="Accent4 - 40% 4 3 2 3" xfId="19206" xr:uid="{9DD205F6-B0B4-451D-9725-3D3D9121185F}"/>
    <cellStyle name="Accent4 - 40% 4 3 2 4" xfId="25482" xr:uid="{5201EE9A-E101-4267-AA60-DCEACCDE0FBE}"/>
    <cellStyle name="Accent4 - 40% 4 3 3" xfId="14382" xr:uid="{CD05D54F-E62C-4080-A7A1-44F37F3F34DF}"/>
    <cellStyle name="Accent4 - 40% 4 3 3 2" xfId="21023" xr:uid="{E5CECCFF-C3B4-4EA0-A528-ADE7D56A87E7}"/>
    <cellStyle name="Accent4 - 40% 4 3 4" xfId="17672" xr:uid="{3405E90D-46FA-4C87-9E59-3F9A54917312}"/>
    <cellStyle name="Accent4 - 40% 4 3 5" xfId="23463" xr:uid="{9C683B30-2122-4791-85D0-FFB1B439E327}"/>
    <cellStyle name="Accent4 - 40% 4 3 6" xfId="24598" xr:uid="{A131A2D4-B7E7-4447-A2F7-5A1066A29733}"/>
    <cellStyle name="Accent4 - 40% 4 4" xfId="10981" xr:uid="{04528E32-A3E6-486F-BC22-D4284E4C2223}"/>
    <cellStyle name="Accent4 - 40% 4 4 2" xfId="14913" xr:uid="{1C6E175C-4D59-4FE6-9971-B9D4AC5B90A2}"/>
    <cellStyle name="Accent4 - 40% 4 4 2 2" xfId="21554" xr:uid="{ACD16BC8-6C33-4196-95C2-7149F42B53E2}"/>
    <cellStyle name="Accent4 - 40% 4 4 3" xfId="18203" xr:uid="{CED793F7-8B71-45CD-88AA-653FF9A24920}"/>
    <cellStyle name="Accent4 - 40% 4 4 4" xfId="25118" xr:uid="{78463CAE-2C79-4B88-BF0D-DB597B9A4526}"/>
    <cellStyle name="Accent4 - 40% 4 5" xfId="13374" xr:uid="{F982D5BE-BAAF-4AAA-A1FB-F0E181171412}"/>
    <cellStyle name="Accent4 - 40% 4 5 2" xfId="20015" xr:uid="{7F9436D3-386C-4A80-9089-48AAB9EC1B13}"/>
    <cellStyle name="Accent4 - 40% 4 6" xfId="16664" xr:uid="{261CDEB4-511E-47B5-A89D-94FBA4F3E042}"/>
    <cellStyle name="Accent4 - 40% 4 7" xfId="23068" xr:uid="{B282CC45-4D14-4302-B5E6-D0517376D519}"/>
    <cellStyle name="Accent4 - 40% 4 8" xfId="24212" xr:uid="{C6EE6EED-6779-4173-B20D-2C8E2484D517}"/>
    <cellStyle name="Accent4 - 40% 5" xfId="6172" xr:uid="{D1319882-95A1-4C3C-B1DC-ABB50352CC51}"/>
    <cellStyle name="Accent4 - 40% 5 2" xfId="9274" xr:uid="{3F7DCF01-FC60-4BBC-B67C-BD534F0A2233}"/>
    <cellStyle name="Accent4 - 40% 5 3" xfId="10136" xr:uid="{5C9C1702-8128-4816-BDB6-F61D964A9CB4}"/>
    <cellStyle name="Accent4 - 40% 5 3 2" xfId="11985" xr:uid="{032D6BCB-09F4-4D4D-8E76-661A66F9EE24}"/>
    <cellStyle name="Accent4 - 40% 5 3 2 2" xfId="15917" xr:uid="{E13098E7-F7FF-4E2C-9338-0322B78EC316}"/>
    <cellStyle name="Accent4 - 40% 5 3 2 2 2" xfId="22558" xr:uid="{C92FC267-5941-4D3D-A86D-4D26C9F4F3F8}"/>
    <cellStyle name="Accent4 - 40% 5 3 2 3" xfId="19207" xr:uid="{88515FDB-FFE8-4FB9-8A84-0315F6777F90}"/>
    <cellStyle name="Accent4 - 40% 5 3 2 4" xfId="25483" xr:uid="{662FE36F-F1D7-42AA-8C89-D9F7CCBB4F77}"/>
    <cellStyle name="Accent4 - 40% 5 3 3" xfId="14383" xr:uid="{A1D2170C-0CFC-42F1-92FA-483E94F14028}"/>
    <cellStyle name="Accent4 - 40% 5 3 3 2" xfId="21024" xr:uid="{FBBC6E69-1FF7-4796-BD69-A26B38ED59AF}"/>
    <cellStyle name="Accent4 - 40% 5 3 4" xfId="17673" xr:uid="{772EE152-DF78-43C5-94BB-3FFC377D54E1}"/>
    <cellStyle name="Accent4 - 40% 5 3 5" xfId="23464" xr:uid="{235B9000-6E02-403B-ABE2-2D8CA5A5F580}"/>
    <cellStyle name="Accent4 - 40% 5 3 6" xfId="24599" xr:uid="{886B9162-DD11-4578-ABB9-3AA85D0280F3}"/>
    <cellStyle name="Accent4 - 40% 5 4" xfId="10982" xr:uid="{B9B826EF-01EC-4E94-BA8A-3B58FC188C5C}"/>
    <cellStyle name="Accent4 - 40% 5 4 2" xfId="14914" xr:uid="{2AEBB2D6-A8B9-4D92-B241-A52F0AA2EAE3}"/>
    <cellStyle name="Accent4 - 40% 5 4 2 2" xfId="21555" xr:uid="{4A5D268E-D295-46D5-8ED2-FF4A8F286D53}"/>
    <cellStyle name="Accent4 - 40% 5 4 3" xfId="18204" xr:uid="{A30274CB-D886-46EC-982C-4EF43976DADB}"/>
    <cellStyle name="Accent4 - 40% 5 4 4" xfId="25119" xr:uid="{9A67E89A-B0D1-4820-873E-58E756B1965E}"/>
    <cellStyle name="Accent4 - 40% 5 5" xfId="13375" xr:uid="{4551963C-40CC-42DF-ADBE-052634856407}"/>
    <cellStyle name="Accent4 - 40% 5 5 2" xfId="20016" xr:uid="{2266D242-AA3B-430B-B160-B28F16096B66}"/>
    <cellStyle name="Accent4 - 40% 5 6" xfId="16665" xr:uid="{0DE363CA-C865-48CD-81BE-18FD4BA76BC6}"/>
    <cellStyle name="Accent4 - 40% 5 7" xfId="23069" xr:uid="{CA22393B-F4A3-4CC2-927F-B6599683447F}"/>
    <cellStyle name="Accent4 - 40% 5 8" xfId="24213" xr:uid="{97613D1C-AC54-42D9-9F6F-BD8D99E1BF11}"/>
    <cellStyle name="Accent4 - 40% 6" xfId="6173" xr:uid="{853BD5F6-322B-422A-990B-2956532B3E98}"/>
    <cellStyle name="Accent4 - 40% 6 2" xfId="9275" xr:uid="{D491F3A7-44C8-4974-BB84-23D0FA666E44}"/>
    <cellStyle name="Accent4 - 40% 6 3" xfId="10137" xr:uid="{C9ACAF1D-16EB-4761-81CD-25C8A76F911C}"/>
    <cellStyle name="Accent4 - 40% 6 3 2" xfId="11986" xr:uid="{F245F2BF-0B07-411A-BBF4-E0EBBFBB4D7B}"/>
    <cellStyle name="Accent4 - 40% 6 3 2 2" xfId="15918" xr:uid="{55AC922D-4FA5-41B8-86CA-A8977F094A75}"/>
    <cellStyle name="Accent4 - 40% 6 3 2 2 2" xfId="22559" xr:uid="{DCC38FD6-8611-4FE9-A298-CC655C7F25FB}"/>
    <cellStyle name="Accent4 - 40% 6 3 2 3" xfId="19208" xr:uid="{A6D2B1F7-3C23-44EB-9F87-2E0B8E5830BB}"/>
    <cellStyle name="Accent4 - 40% 6 3 2 4" xfId="25484" xr:uid="{4A2E60BF-8441-4C0A-9BE3-06408DD4DE1F}"/>
    <cellStyle name="Accent4 - 40% 6 3 3" xfId="14384" xr:uid="{F29E2D8D-2BD0-42EF-A138-5309BB0D7089}"/>
    <cellStyle name="Accent4 - 40% 6 3 3 2" xfId="21025" xr:uid="{6A4D9C59-5B07-47DA-9962-2AB4015B34B5}"/>
    <cellStyle name="Accent4 - 40% 6 3 4" xfId="17674" xr:uid="{E3F70704-CF2C-4D19-A9CE-2DE9AFBC44B1}"/>
    <cellStyle name="Accent4 - 40% 6 3 5" xfId="23465" xr:uid="{E2ADC7BD-27A7-4FB9-95CD-2992EE02D84B}"/>
    <cellStyle name="Accent4 - 40% 6 3 6" xfId="24600" xr:uid="{6AB5DFE8-7CC4-4E2D-998A-6B9E5FCB8B35}"/>
    <cellStyle name="Accent4 - 40% 6 4" xfId="10983" xr:uid="{AABABD3B-76BB-4FE9-BC70-51F485F6AA35}"/>
    <cellStyle name="Accent4 - 40% 6 4 2" xfId="14915" xr:uid="{60FC5267-1C8A-4270-B494-24AA9EB0C647}"/>
    <cellStyle name="Accent4 - 40% 6 4 2 2" xfId="21556" xr:uid="{549B0349-2291-472D-9D68-D22D98987880}"/>
    <cellStyle name="Accent4 - 40% 6 4 3" xfId="18205" xr:uid="{5A927501-FC69-43FC-B225-62CC1930D4C6}"/>
    <cellStyle name="Accent4 - 40% 6 4 4" xfId="25120" xr:uid="{DAAA8AE8-48A4-4F56-9A4F-EE7790F469D8}"/>
    <cellStyle name="Accent4 - 40% 6 5" xfId="13376" xr:uid="{0D97A32F-93B7-44AD-BCF9-F345447F846A}"/>
    <cellStyle name="Accent4 - 40% 6 5 2" xfId="20017" xr:uid="{4EAA09C3-A7B0-41A5-B53D-106E29008F10}"/>
    <cellStyle name="Accent4 - 40% 6 6" xfId="16666" xr:uid="{B1549F4B-88E3-45DB-BD2C-122A3ED6570A}"/>
    <cellStyle name="Accent4 - 40% 6 7" xfId="23070" xr:uid="{1EC3D562-D02B-4C23-A968-7BF4903A532D}"/>
    <cellStyle name="Accent4 - 40% 6 8" xfId="24214" xr:uid="{F4CCAA36-1865-4B7E-AE64-A26DF18FF027}"/>
    <cellStyle name="Accent4 - 40% 7" xfId="9268" xr:uid="{62D60277-0369-46D7-B273-B9443F1036D3}"/>
    <cellStyle name="Accent4 - 40% 8" xfId="10130" xr:uid="{9FCDB7DB-DCA6-4790-8075-269E4E45E3E8}"/>
    <cellStyle name="Accent4 - 40% 8 2" xfId="11979" xr:uid="{44F203C1-1FF6-4302-A313-AC452149DBEB}"/>
    <cellStyle name="Accent4 - 40% 8 2 2" xfId="15911" xr:uid="{49ECA12D-3BEB-4EA7-8007-9A175202A83B}"/>
    <cellStyle name="Accent4 - 40% 8 2 2 2" xfId="22552" xr:uid="{5F11C519-52C7-43C3-814D-E3463E9C775E}"/>
    <cellStyle name="Accent4 - 40% 8 2 3" xfId="19201" xr:uid="{01D80C1F-710A-4D13-A4E2-F75F7F32201B}"/>
    <cellStyle name="Accent4 - 40% 8 2 4" xfId="25477" xr:uid="{F3461C07-F55E-4ABC-8AE8-D4CAD163E008}"/>
    <cellStyle name="Accent4 - 40% 8 3" xfId="14377" xr:uid="{76FB5166-FE4C-45EE-9D8A-BC49360F4BDF}"/>
    <cellStyle name="Accent4 - 40% 8 3 2" xfId="21018" xr:uid="{95D01BFF-9102-4A83-A89A-0D05D7801034}"/>
    <cellStyle name="Accent4 - 40% 8 4" xfId="17667" xr:uid="{15641069-F39A-40E8-9E4E-16624B000E87}"/>
    <cellStyle name="Accent4 - 40% 8 5" xfId="23458" xr:uid="{7087C68C-5E38-4EF2-98F6-D7AB8FB7B604}"/>
    <cellStyle name="Accent4 - 40% 8 6" xfId="24593" xr:uid="{0476B102-791D-4A48-B2BB-834814706EDA}"/>
    <cellStyle name="Accent4 - 40% 9" xfId="10976" xr:uid="{CCE2A6B4-6956-4E67-B1E1-9D0EA231B103}"/>
    <cellStyle name="Accent4 - 40% 9 2" xfId="14908" xr:uid="{A267F2F3-931A-4398-B622-2C32AD87AE4F}"/>
    <cellStyle name="Accent4 - 40% 9 2 2" xfId="21549" xr:uid="{E2F3802E-49D1-42C2-ADFB-7D1455DA5460}"/>
    <cellStyle name="Accent4 - 40% 9 3" xfId="18198" xr:uid="{9EF83A4F-9EA3-401D-ADDB-971F5CBAC7A4}"/>
    <cellStyle name="Accent4 - 40% 9 4" xfId="25113" xr:uid="{52E2D3ED-5391-40A4-A15F-28321BB2FBA5}"/>
    <cellStyle name="Accent4 - 60%" xfId="1727" xr:uid="{7A785E5C-95F9-4182-8CA8-F99A9231D662}"/>
    <cellStyle name="Accent4 - 60% 2" xfId="9276" xr:uid="{1A730A56-9D3F-4CF1-8901-FC4C1A1D125E}"/>
    <cellStyle name="Accent4 - 60% 3" xfId="6174" xr:uid="{609E9EB8-BA1A-41A9-A376-79E89C02FDFD}"/>
    <cellStyle name="Accent4 10" xfId="3858" xr:uid="{FA080FD0-69CE-4516-811A-89B61A4CBDC2}"/>
    <cellStyle name="Accent4 10 2" xfId="6175" xr:uid="{4562E9BA-54A3-4B2F-99A5-2FC3CAABC9C0}"/>
    <cellStyle name="Accent4 100" xfId="6176" xr:uid="{A8495434-CC2F-43ED-AF72-D9AD4B82E359}"/>
    <cellStyle name="Accent4 100 2" xfId="9277" xr:uid="{9EB421EE-1B80-4765-8FF4-CAD5D4EA7A40}"/>
    <cellStyle name="Accent4 101" xfId="6177" xr:uid="{62688C74-36F9-43C6-A852-49D6F1AF7D1D}"/>
    <cellStyle name="Accent4 101 2" xfId="9278" xr:uid="{6C021445-F073-4687-8BB4-1F2113893545}"/>
    <cellStyle name="Accent4 102" xfId="6178" xr:uid="{5A652EA2-A61A-4281-A77B-E4F4CED88062}"/>
    <cellStyle name="Accent4 102 2" xfId="9279" xr:uid="{46E14B0C-3678-418D-80AB-E858EAA2D432}"/>
    <cellStyle name="Accent4 103" xfId="6179" xr:uid="{1C42DFBD-E998-4E46-A0D9-1F46FE74DFAE}"/>
    <cellStyle name="Accent4 103 2" xfId="9280" xr:uid="{845803CB-5938-498F-B236-54217F641D8C}"/>
    <cellStyle name="Accent4 104" xfId="6180" xr:uid="{5C032EEA-0D06-4F46-9BBE-FEFB093064FC}"/>
    <cellStyle name="Accent4 104 2" xfId="9281" xr:uid="{F4CB06EC-CE6E-473C-9D4E-18B1B5303218}"/>
    <cellStyle name="Accent4 105" xfId="6181" xr:uid="{4602B2B3-B96C-4C80-BB98-51013801DBB0}"/>
    <cellStyle name="Accent4 105 2" xfId="9282" xr:uid="{514D9683-B8BD-4EE6-A5BC-D2C7E163FEBC}"/>
    <cellStyle name="Accent4 106" xfId="6182" xr:uid="{F17CD03E-1F0F-4671-903C-44B1CA63D972}"/>
    <cellStyle name="Accent4 106 2" xfId="9283" xr:uid="{3E8924DA-2534-46A2-8FC9-D933DB615124}"/>
    <cellStyle name="Accent4 107" xfId="6183" xr:uid="{5D58D8FB-9CCC-43CF-95C5-CA8FF71C4871}"/>
    <cellStyle name="Accent4 107 2" xfId="9284" xr:uid="{D03E5D50-491D-46D6-AB83-FB83F762C1DB}"/>
    <cellStyle name="Accent4 108" xfId="6184" xr:uid="{EDE6AFE4-4582-43EC-8B12-80B6C3EA472E}"/>
    <cellStyle name="Accent4 108 2" xfId="9285" xr:uid="{06D54EE8-9D10-4295-87B1-7DCCAEF94476}"/>
    <cellStyle name="Accent4 109" xfId="6185" xr:uid="{F6BF9CBA-8873-4A93-87A5-70CF5B80BE08}"/>
    <cellStyle name="Accent4 109 2" xfId="9286" xr:uid="{6C7614DC-2B9D-42BF-8E70-823495A0CE07}"/>
    <cellStyle name="Accent4 11" xfId="3859" xr:uid="{FD550DAE-76DC-4216-A750-93099156BA17}"/>
    <cellStyle name="Accent4 11 2" xfId="6186" xr:uid="{C324EAFF-4B2B-4C8D-BCF6-0C960E4A22DF}"/>
    <cellStyle name="Accent4 110" xfId="6187" xr:uid="{5EDEA5B9-C249-4C5A-A412-CE779C9C32BC}"/>
    <cellStyle name="Accent4 110 2" xfId="9287" xr:uid="{DA540ECD-34FA-4D21-8078-F23A54F75A21}"/>
    <cellStyle name="Accent4 111" xfId="6188" xr:uid="{053F66F3-8A26-4140-8E71-CEB4E0C5AB68}"/>
    <cellStyle name="Accent4 111 2" xfId="9288" xr:uid="{2E5D3F68-8079-4BEF-9DBC-D764FAEF4079}"/>
    <cellStyle name="Accent4 112" xfId="6189" xr:uid="{CA206265-99CF-4790-8811-7065C58D0EAE}"/>
    <cellStyle name="Accent4 112 2" xfId="9289" xr:uid="{2BD988FD-47E3-471A-9F5E-A6C279D1EF06}"/>
    <cellStyle name="Accent4 113" xfId="6190" xr:uid="{65B85767-9011-42F6-BE13-8059D9C82097}"/>
    <cellStyle name="Accent4 113 2" xfId="9290" xr:uid="{5E93DB95-49DF-4D8F-B429-7EC9611A8668}"/>
    <cellStyle name="Accent4 114" xfId="6191" xr:uid="{6CA50F9F-6D75-4739-878C-916A6390A9F9}"/>
    <cellStyle name="Accent4 114 2" xfId="9291" xr:uid="{7675C127-2219-4ECB-B4C1-51D522BF2D67}"/>
    <cellStyle name="Accent4 115" xfId="6192" xr:uid="{8F4B82B8-742E-43BA-A682-2F0F730CBA6E}"/>
    <cellStyle name="Accent4 115 2" xfId="9292" xr:uid="{157E2692-0E80-4492-892D-91B24670C5F5}"/>
    <cellStyle name="Accent4 116" xfId="6193" xr:uid="{E92B181F-A8E8-4C1D-9F0A-CB056DF6AB31}"/>
    <cellStyle name="Accent4 116 2" xfId="9293" xr:uid="{343B6A29-5984-4399-9868-1B001704E5D2}"/>
    <cellStyle name="Accent4 117" xfId="6194" xr:uid="{1F58D0FA-EA45-40AD-BF91-EE1740AF6773}"/>
    <cellStyle name="Accent4 117 2" xfId="9294" xr:uid="{734876F8-A609-46F9-9381-EC87EEE9FFD8}"/>
    <cellStyle name="Accent4 118" xfId="6195" xr:uid="{688849FB-A91A-4B3E-8130-7AE2FF9ECD03}"/>
    <cellStyle name="Accent4 118 2" xfId="9295" xr:uid="{36E6B519-5E14-48E1-AE76-4A36D18832AE}"/>
    <cellStyle name="Accent4 119" xfId="6196" xr:uid="{9841D1DE-DB2B-4CB7-B13F-31C6743377EE}"/>
    <cellStyle name="Accent4 119 2" xfId="9296" xr:uid="{BA1DEC23-D36B-4128-B987-6AD04BEA3E3E}"/>
    <cellStyle name="Accent4 12" xfId="3860" xr:uid="{A47E2B79-317F-4602-B308-92A920A8C35E}"/>
    <cellStyle name="Accent4 12 2" xfId="6197" xr:uid="{D7AD3717-E497-448C-8FA3-B2C8FDA0D197}"/>
    <cellStyle name="Accent4 120" xfId="6198" xr:uid="{A4DA45CF-6E07-4A1E-87EA-ACB7F99DD316}"/>
    <cellStyle name="Accent4 120 2" xfId="9297" xr:uid="{1478BEF1-6EE4-4C29-8EE6-13A1AD3C8DD7}"/>
    <cellStyle name="Accent4 121" xfId="6199" xr:uid="{B0EF155A-16BD-4D02-AD20-260C8E3443FE}"/>
    <cellStyle name="Accent4 121 2" xfId="9298" xr:uid="{989AFCFF-B742-4721-B4A1-7E72B611050B}"/>
    <cellStyle name="Accent4 122" xfId="6200" xr:uid="{B7118913-160C-4370-83E2-F2B52E4D7603}"/>
    <cellStyle name="Accent4 122 2" xfId="9299" xr:uid="{7A9F9042-1365-4DF9-9583-35D6704F5346}"/>
    <cellStyle name="Accent4 123" xfId="8690" xr:uid="{EC89076C-8902-4242-B3A0-59725B80770F}"/>
    <cellStyle name="Accent4 124" xfId="8701" xr:uid="{15D4352D-66DE-406E-9EDB-AACACDBA31E1}"/>
    <cellStyle name="Accent4 125" xfId="4939" xr:uid="{F4A5C365-3A3E-4D80-A6CD-1337D3EA8ABB}"/>
    <cellStyle name="Accent4 126" xfId="10444" xr:uid="{B69AEFC4-950F-4426-BA47-1600F5E404BE}"/>
    <cellStyle name="Accent4 127" xfId="10480" xr:uid="{27D79EE9-E073-4B56-A993-56CBE245F090}"/>
    <cellStyle name="Accent4 128" xfId="10453" xr:uid="{BB80AB84-5ABA-4841-BBAC-936390D23B59}"/>
    <cellStyle name="Accent4 129" xfId="10491" xr:uid="{FAA7BC54-9AEB-40C4-AC8D-1B453AC6B066}"/>
    <cellStyle name="Accent4 13" xfId="3861" xr:uid="{20E2ADE7-139C-403C-9C33-B86C8F39EE2E}"/>
    <cellStyle name="Accent4 13 2" xfId="6201" xr:uid="{5D5290BD-DF17-487A-81BD-22F461876830}"/>
    <cellStyle name="Accent4 130" xfId="10454" xr:uid="{BAD21011-61F2-43F4-9133-5F76BF7EE3C6}"/>
    <cellStyle name="Accent4 131" xfId="10448" xr:uid="{4B2B7F2E-A9CE-49E0-9B7B-1190FD0D7747}"/>
    <cellStyle name="Accent4 132" xfId="10774" xr:uid="{D569433F-ACE8-4490-B1C5-FFC44FBDEFE9}"/>
    <cellStyle name="Accent4 133" xfId="10791" xr:uid="{EF7FF0AA-2F63-4E04-8556-2DB3771D2D5D}"/>
    <cellStyle name="Accent4 134" xfId="10795" xr:uid="{C02241B4-4CF1-4E1A-A072-769C753303BD}"/>
    <cellStyle name="Accent4 135" xfId="10758" xr:uid="{23A4222B-6049-44B1-8313-08A049C15450}"/>
    <cellStyle name="Accent4 136" xfId="10803" xr:uid="{9E913586-4FD1-4849-9C30-16D55BCADFB4}"/>
    <cellStyle name="Accent4 137" xfId="10847" xr:uid="{32836EFB-C327-4170-9270-10D1461AAAC0}"/>
    <cellStyle name="Accent4 138" xfId="10868" xr:uid="{5B58D52B-8D7C-4BBB-878F-86F9B8AE4EC5}"/>
    <cellStyle name="Accent4 139" xfId="10855" xr:uid="{EC4E4CC0-33D5-4205-A5DD-106ACD7D197D}"/>
    <cellStyle name="Accent4 14" xfId="3862" xr:uid="{A1431775-561E-4A83-BFDC-F584668DFFD8}"/>
    <cellStyle name="Accent4 14 2" xfId="6202" xr:uid="{38E09CD4-9D5E-4866-825B-805CFCDCD3AC}"/>
    <cellStyle name="Accent4 140" xfId="10861" xr:uid="{BD5C9428-F853-45D4-8FF3-4CA95CC703C8}"/>
    <cellStyle name="Accent4 141" xfId="10885" xr:uid="{8099C75D-08E2-473C-A46F-7CA2DED99DB5}"/>
    <cellStyle name="Accent4 142" xfId="12382" xr:uid="{2D8BC4DA-ED2F-4FE5-9BD4-ECFF1835C47F}"/>
    <cellStyle name="Accent4 143" xfId="12450" xr:uid="{9DF754F5-9E82-4D4E-8788-DAD07CAF103B}"/>
    <cellStyle name="Accent4 144" xfId="12503" xr:uid="{743EDBE9-6E20-4405-A622-F5F80BA518D5}"/>
    <cellStyle name="Accent4 145" xfId="22935" xr:uid="{AFCF855D-A6CB-496A-9817-E5FA0BBB3F27}"/>
    <cellStyle name="Accent4 146" xfId="23806" xr:uid="{B43CE54A-6AD7-4C3E-97FA-9377A6E9CB91}"/>
    <cellStyle name="Accent4 147" xfId="23824" xr:uid="{B467AD46-A0BC-468E-9A0C-85617CE3C121}"/>
    <cellStyle name="Accent4 148" xfId="23805" xr:uid="{AF73E4DA-1ECA-4D1B-AD33-D8468C4142BA}"/>
    <cellStyle name="Accent4 149" xfId="23829" xr:uid="{40FAA584-2159-4ADB-A8CF-A348778CE5BA}"/>
    <cellStyle name="Accent4 15" xfId="3567" xr:uid="{1A9027C1-F6C5-401B-BD7E-5DB8FED72190}"/>
    <cellStyle name="Accent4 15 2" xfId="6203" xr:uid="{8765F0E8-145F-4F55-8EFE-825C40264011}"/>
    <cellStyle name="Accent4 150" xfId="23835" xr:uid="{D9E9D9B7-A19E-481B-A1B3-EDDB8EA4DE62}"/>
    <cellStyle name="Accent4 151" xfId="23864" xr:uid="{3E1831C3-E211-4639-B949-5E0D6D46AAA3}"/>
    <cellStyle name="Accent4 152" xfId="23880" xr:uid="{BCC08499-4CCD-4A0E-A658-672FE5FB631C}"/>
    <cellStyle name="Accent4 153" xfId="24049" xr:uid="{A46E460A-28CC-4B60-8545-DD93EF69B3AF}"/>
    <cellStyle name="Accent4 154" xfId="24073" xr:uid="{417EE89F-3DC3-4BEA-9046-F3C176AB8B27}"/>
    <cellStyle name="Accent4 155" xfId="24126" xr:uid="{1BDA7BB7-24F0-48ED-9201-46FC65187847}"/>
    <cellStyle name="Accent4 156" xfId="4508" xr:uid="{51F67DAC-BDA5-4CFF-8787-374DFF58B0F3}"/>
    <cellStyle name="Accent4 157" xfId="25787" xr:uid="{C9B0EA07-998E-4859-A208-35FF134D460A}"/>
    <cellStyle name="Accent4 16" xfId="3236" xr:uid="{85797F01-2B3C-4F2B-95E9-0CA9C99DAB37}"/>
    <cellStyle name="Accent4 16 2" xfId="6204" xr:uid="{4330B6CC-349B-4B37-B2F7-05BA2C86F165}"/>
    <cellStyle name="Accent4 17" xfId="3277" xr:uid="{89FAC379-5993-4FDE-AD71-DE9D2D82E474}"/>
    <cellStyle name="Accent4 17 2" xfId="6205" xr:uid="{08907329-2C61-46D4-81F0-9D216C8DDFD2}"/>
    <cellStyle name="Accent4 18" xfId="4452" xr:uid="{C65300ED-5E7A-432C-9336-4F289603F141}"/>
    <cellStyle name="Accent4 18 2" xfId="9300" xr:uid="{A257CA6F-F2D1-484E-AF97-D31FABD81C18}"/>
    <cellStyle name="Accent4 19" xfId="4460" xr:uid="{4C2F084E-5584-4F2E-9874-44DF133FC93C}"/>
    <cellStyle name="Accent4 19 2" xfId="9301" xr:uid="{A05735FC-4BC6-44CC-963B-5C94001D151D}"/>
    <cellStyle name="Accent4 2" xfId="1728" xr:uid="{C2FE3535-5BCD-42B7-81AB-806330863816}"/>
    <cellStyle name="Accent4 2 2" xfId="1729" xr:uid="{E1A0434C-44B5-45C2-9C60-EA5B6D3195FF}"/>
    <cellStyle name="Accent4 2 2 2" xfId="6207" xr:uid="{1CB2FB29-DFD2-4239-A2C4-EA34B07612DA}"/>
    <cellStyle name="Accent4 2 3" xfId="3863" xr:uid="{4E91F4C2-CFAC-410F-A93A-E8B4FF649AF8}"/>
    <cellStyle name="Accent4 2 3 2" xfId="6208" xr:uid="{94324B6A-EFFF-48C9-9CA0-481CA5D2574C}"/>
    <cellStyle name="Accent4 2 4" xfId="6206" xr:uid="{DA86B126-C8C7-4AD3-9117-928A954E8704}"/>
    <cellStyle name="Accent4 2 4 2" xfId="12316" xr:uid="{7E480214-4115-4B38-8A43-38859EF0F85F}"/>
    <cellStyle name="Accent4 20" xfId="6209" xr:uid="{8091BF0E-0218-440D-BC00-8B09164813A8}"/>
    <cellStyle name="Accent4 20 2" xfId="9302" xr:uid="{3976ED38-6995-4501-9548-36528436A9C7}"/>
    <cellStyle name="Accent4 21" xfId="6210" xr:uid="{B9B69134-A76C-43C1-836F-A0C6F5749A8C}"/>
    <cellStyle name="Accent4 21 2" xfId="9303" xr:uid="{0BCD2AA9-A8E9-414D-8664-C252BC0B64E8}"/>
    <cellStyle name="Accent4 22" xfId="6211" xr:uid="{1D1A4729-7DAB-4017-9BB3-0A882A5E3900}"/>
    <cellStyle name="Accent4 22 2" xfId="9304" xr:uid="{3B5BB8FC-C121-4352-8F4A-DA3EACE47E8D}"/>
    <cellStyle name="Accent4 23" xfId="6212" xr:uid="{130CD593-8232-48E5-91ED-29449D67B24D}"/>
    <cellStyle name="Accent4 23 2" xfId="9305" xr:uid="{262E9E1B-68B3-4FFD-BBC7-3DCCDF74A2B2}"/>
    <cellStyle name="Accent4 24" xfId="6213" xr:uid="{A02B91A6-D37E-4B1D-859E-0FE97FA37B24}"/>
    <cellStyle name="Accent4 24 2" xfId="9306" xr:uid="{046223CB-5A55-44A1-A9FA-9CA2CB159541}"/>
    <cellStyle name="Accent4 25" xfId="6214" xr:uid="{FAA3E77D-9E54-48DC-B504-1E0B5C1DA249}"/>
    <cellStyle name="Accent4 25 2" xfId="9307" xr:uid="{B8AE38DC-D598-4FC8-9A17-DF6E9BE4359D}"/>
    <cellStyle name="Accent4 26" xfId="6215" xr:uid="{02C22930-E6C9-44F4-8582-C1B4C53786CA}"/>
    <cellStyle name="Accent4 26 2" xfId="9308" xr:uid="{B2D05A59-589A-4EEA-86C6-6BE5BC38621B}"/>
    <cellStyle name="Accent4 27" xfId="6216" xr:uid="{2788E1E7-4C73-4F48-9C71-DDBCDA862562}"/>
    <cellStyle name="Accent4 27 2" xfId="9309" xr:uid="{23F9AA48-E71A-4412-8999-EA33C75602C5}"/>
    <cellStyle name="Accent4 28" xfId="6217" xr:uid="{05C26B5C-CE84-4CAA-931C-465FBD3BADD3}"/>
    <cellStyle name="Accent4 28 2" xfId="9310" xr:uid="{9FD0E0FD-BD20-4D44-8AAE-28D4994D4CEB}"/>
    <cellStyle name="Accent4 29" xfId="6218" xr:uid="{B7FC4513-4E8B-4B3E-B163-DC5067B29949}"/>
    <cellStyle name="Accent4 29 2" xfId="9311" xr:uid="{89C59289-0444-4650-BCE0-9C7AAD236287}"/>
    <cellStyle name="Accent4 3" xfId="1730" xr:uid="{F70941CA-8C14-4096-BAE0-2946E554284A}"/>
    <cellStyle name="Accent4 3 2" xfId="3864" xr:uid="{26767925-2ABA-494F-AA7A-2B8F7EA38003}"/>
    <cellStyle name="Accent4 3 2 2" xfId="9313" xr:uid="{01A6FCBD-3133-4744-BAF1-7B3D45CA51B1}"/>
    <cellStyle name="Accent4 3 2 3" xfId="6220" xr:uid="{F9365C25-0D95-488A-B838-A3FE434BD3B3}"/>
    <cellStyle name="Accent4 3 3" xfId="9312" xr:uid="{A75BDF31-43EB-4BE4-9430-3FB21CDCC864}"/>
    <cellStyle name="Accent4 3 4" xfId="6219" xr:uid="{FBED989F-03AA-4EB7-BF07-6981EA85002B}"/>
    <cellStyle name="Accent4 3 5" xfId="23942" xr:uid="{A54FEC87-4C00-42ED-94E0-D9807EB133A4}"/>
    <cellStyle name="Accent4 30" xfId="6221" xr:uid="{480C6090-8620-4AB6-AF80-3EB335794A4A}"/>
    <cellStyle name="Accent4 30 2" xfId="9314" xr:uid="{DEA2881C-32AD-47C8-8C7B-C2C31C59E622}"/>
    <cellStyle name="Accent4 31" xfId="6222" xr:uid="{49CB33B1-2EF5-431A-A45C-CA5B9D34C9ED}"/>
    <cellStyle name="Accent4 31 2" xfId="9315" xr:uid="{E480D752-7A0B-49E1-8ABC-5B9710DE7694}"/>
    <cellStyle name="Accent4 32" xfId="6223" xr:uid="{CA89CC73-4A5A-4AD2-85DA-FAC0CF0C9A57}"/>
    <cellStyle name="Accent4 32 2" xfId="9316" xr:uid="{AD2B8A4C-549E-49EB-B80A-1F80D77EE6B2}"/>
    <cellStyle name="Accent4 33" xfId="6224" xr:uid="{35C11460-68E8-49EB-A436-949044124E98}"/>
    <cellStyle name="Accent4 33 2" xfId="9317" xr:uid="{68C3354B-448F-4719-A1C7-3AC6BA891255}"/>
    <cellStyle name="Accent4 34" xfId="6225" xr:uid="{EEF05C33-BEFF-4DE9-87D0-B1D03779AA9A}"/>
    <cellStyle name="Accent4 34 2" xfId="9318" xr:uid="{64CDDA12-6677-4787-98B6-D87A427052FD}"/>
    <cellStyle name="Accent4 35" xfId="6226" xr:uid="{4BFBE856-468A-4E08-9BD7-199D66D6CE88}"/>
    <cellStyle name="Accent4 35 2" xfId="9319" xr:uid="{2550EF1F-7C25-4382-91D4-07721358F090}"/>
    <cellStyle name="Accent4 36" xfId="6227" xr:uid="{3C7400B8-798C-4C1D-B29C-64759507F306}"/>
    <cellStyle name="Accent4 36 2" xfId="9320" xr:uid="{B0086B2B-25A5-41C1-8020-C6DC149760CB}"/>
    <cellStyle name="Accent4 37" xfId="6228" xr:uid="{6D2AC13F-D2A7-4703-A22A-1D8F424744B3}"/>
    <cellStyle name="Accent4 37 2" xfId="9321" xr:uid="{25EB31D6-F6A4-45CD-B8CC-BE3468D7884E}"/>
    <cellStyle name="Accent4 38" xfId="6229" xr:uid="{278B9116-4B82-4D10-99AB-ACC8A8EF7231}"/>
    <cellStyle name="Accent4 38 2" xfId="9322" xr:uid="{B31D1CD5-C158-425F-B4A8-8C3F5CFA49EB}"/>
    <cellStyle name="Accent4 39" xfId="6230" xr:uid="{D38CED89-0BC1-44D9-8629-FA1AF261ADAB}"/>
    <cellStyle name="Accent4 39 2" xfId="9323" xr:uid="{469C156C-8E99-4222-8BB5-2B348DF8733A}"/>
    <cellStyle name="Accent4 4" xfId="1731" xr:uid="{6FDE0E50-35B2-49F0-B044-86E2A7699765}"/>
    <cellStyle name="Accent4 4 2" xfId="3865" xr:uid="{34E1375C-7A5C-4DE1-8746-C690709AA85E}"/>
    <cellStyle name="Accent4 4 2 2" xfId="6231" xr:uid="{E4DC2513-3640-484E-AAE1-A084A4D4474C}"/>
    <cellStyle name="Accent4 4 3" xfId="23987" xr:uid="{7D510563-915C-4BDE-8394-8536A1A6AD81}"/>
    <cellStyle name="Accent4 40" xfId="6232" xr:uid="{B96CA26F-4FDE-4AA1-A381-8F09EAD0360A}"/>
    <cellStyle name="Accent4 40 2" xfId="9324" xr:uid="{B2654F91-601B-4E5D-8D17-4759BD582B95}"/>
    <cellStyle name="Accent4 41" xfId="6233" xr:uid="{FE0832F2-2BC5-4200-B501-EB0D1E1AA713}"/>
    <cellStyle name="Accent4 41 2" xfId="9325" xr:uid="{3C4A006F-545D-47D5-A8E3-AAC33A30C927}"/>
    <cellStyle name="Accent4 42" xfId="6234" xr:uid="{4FA5175E-38D8-49E7-99CB-0CB42320499D}"/>
    <cellStyle name="Accent4 42 2" xfId="9326" xr:uid="{F00DAA43-A050-4A70-A061-D45D6026D16D}"/>
    <cellStyle name="Accent4 43" xfId="6235" xr:uid="{05DD8E29-24EF-49AE-94C1-0272290DBC30}"/>
    <cellStyle name="Accent4 43 2" xfId="9327" xr:uid="{D59257C6-178D-4D32-B91A-9113B78B1800}"/>
    <cellStyle name="Accent4 44" xfId="6236" xr:uid="{4F5F459B-33F6-4260-86F5-10E2B57553F8}"/>
    <cellStyle name="Accent4 44 2" xfId="9328" xr:uid="{E48D5348-59D7-47C2-AF46-B1F9AE80DFCA}"/>
    <cellStyle name="Accent4 45" xfId="6237" xr:uid="{691818FF-A318-467A-9A8C-A5610F5B7944}"/>
    <cellStyle name="Accent4 45 2" xfId="9329" xr:uid="{9C2CEBA9-F13F-49E6-AAE7-BF628D30D9D3}"/>
    <cellStyle name="Accent4 46" xfId="6238" xr:uid="{CF24DD48-64A6-4C5B-86A9-08072FA17A4D}"/>
    <cellStyle name="Accent4 46 2" xfId="9330" xr:uid="{07A4E9D9-857D-482C-B06D-BAC7CEF75BEC}"/>
    <cellStyle name="Accent4 47" xfId="6239" xr:uid="{37C731F4-2CC7-4CD8-8342-33361697416C}"/>
    <cellStyle name="Accent4 47 2" xfId="9331" xr:uid="{AA887DC6-2B5D-4567-998F-3AECC9C65BBF}"/>
    <cellStyle name="Accent4 48" xfId="6240" xr:uid="{42E661D2-1567-4C5C-AFDF-248BCE1D2962}"/>
    <cellStyle name="Accent4 48 2" xfId="9332" xr:uid="{C3D1CD23-9D0C-45AC-8AB5-4AA0F042DBAC}"/>
    <cellStyle name="Accent4 49" xfId="6241" xr:uid="{E671F57B-03D3-4FA9-8785-A2F97EA0112A}"/>
    <cellStyle name="Accent4 49 2" xfId="9333" xr:uid="{E07E3998-9436-4E95-8B63-5879C0000DBE}"/>
    <cellStyle name="Accent4 5" xfId="1732" xr:uid="{ACB95476-4C52-486E-A47F-4CB9B7711D9A}"/>
    <cellStyle name="Accent4 5 2" xfId="3866" xr:uid="{35331E95-4137-4D07-A78C-6349C62A3FA0}"/>
    <cellStyle name="Accent4 5 2 2" xfId="6242" xr:uid="{E922DD46-108D-4F9D-B32A-5B7CBB7E8C7A}"/>
    <cellStyle name="Accent4 50" xfId="6243" xr:uid="{3DA83FE1-2EDD-4714-9609-13666F821A08}"/>
    <cellStyle name="Accent4 50 2" xfId="9334" xr:uid="{7D71058D-6765-4D39-80B8-7B8CB2D89E88}"/>
    <cellStyle name="Accent4 51" xfId="6244" xr:uid="{FA637747-EE34-40D4-9A30-DF61FA952705}"/>
    <cellStyle name="Accent4 51 2" xfId="9335" xr:uid="{44ABD9FB-95C7-4210-B5B9-C05DD11AFC1E}"/>
    <cellStyle name="Accent4 52" xfId="6245" xr:uid="{3508DBA4-7E5C-45EA-A41D-3AED41066B39}"/>
    <cellStyle name="Accent4 52 2" xfId="9336" xr:uid="{9CB0D076-7CA2-430C-813F-AF84B65235FB}"/>
    <cellStyle name="Accent4 53" xfId="6246" xr:uid="{24A6F911-AEFA-4DBE-8B00-5E27D47FA6C6}"/>
    <cellStyle name="Accent4 53 2" xfId="9337" xr:uid="{94B84EE9-E395-423F-9233-2BD3BEB23317}"/>
    <cellStyle name="Accent4 54" xfId="6247" xr:uid="{0DD00166-36D0-4A9D-BB16-6B5B6000CA57}"/>
    <cellStyle name="Accent4 54 2" xfId="9338" xr:uid="{34B7035B-E9AB-4E0F-920A-64477E1A0DC1}"/>
    <cellStyle name="Accent4 55" xfId="6248" xr:uid="{C85E9952-82D8-4E94-8F13-3D242917A3B2}"/>
    <cellStyle name="Accent4 55 2" xfId="9339" xr:uid="{0AF00A27-D508-4808-B77D-F7EC98BFDEFE}"/>
    <cellStyle name="Accent4 56" xfId="6249" xr:uid="{FA0A0345-B148-447A-9B93-C8992C752A26}"/>
    <cellStyle name="Accent4 56 2" xfId="9340" xr:uid="{E9407BC3-2336-4C08-AAF1-5F5BC08EF4FC}"/>
    <cellStyle name="Accent4 57" xfId="6250" xr:uid="{31B5975A-7C33-4C13-9D20-5A376C07A0A6}"/>
    <cellStyle name="Accent4 57 2" xfId="9341" xr:uid="{F9FCB213-055D-4D17-A464-21A81F48B777}"/>
    <cellStyle name="Accent4 58" xfId="6251" xr:uid="{09D0A88B-A7FE-4AD4-99FC-2C1A72AF1281}"/>
    <cellStyle name="Accent4 58 2" xfId="9342" xr:uid="{8FBAA4CC-BDD5-44A8-B78D-507C065A32D4}"/>
    <cellStyle name="Accent4 59" xfId="6252" xr:uid="{58CB2D6D-A5C4-47C3-8BA6-79C9E4D68383}"/>
    <cellStyle name="Accent4 59 2" xfId="9343" xr:uid="{48258CA2-4794-41EF-83A1-A110E099296D}"/>
    <cellStyle name="Accent4 6" xfId="1733" xr:uid="{BE1C4BDE-EA7B-4246-9C9C-08DA34EA3651}"/>
    <cellStyle name="Accent4 6 2" xfId="3867" xr:uid="{BD1CDD16-680E-46BF-93CF-C9580167083A}"/>
    <cellStyle name="Accent4 6 2 2" xfId="6253" xr:uid="{FF951B54-FCEC-42F9-A3BB-A3048899DC9B}"/>
    <cellStyle name="Accent4 60" xfId="6254" xr:uid="{4097CBA0-CB60-4A07-A71A-F0B6B258768B}"/>
    <cellStyle name="Accent4 60 2" xfId="9344" xr:uid="{57B1631F-6667-48F2-90F0-D3A011A06DEC}"/>
    <cellStyle name="Accent4 61" xfId="6255" xr:uid="{2D63EAE8-3D80-45B5-8D2E-A39300E96BE2}"/>
    <cellStyle name="Accent4 61 2" xfId="9345" xr:uid="{355EB087-35A9-4087-99F5-58C422EA4974}"/>
    <cellStyle name="Accent4 62" xfId="6256" xr:uid="{A32CFBCC-7AE9-4F02-882E-3BF68201E858}"/>
    <cellStyle name="Accent4 62 2" xfId="9346" xr:uid="{B47723E3-A497-4EC2-8C51-D9AE39AD3C2F}"/>
    <cellStyle name="Accent4 63" xfId="6257" xr:uid="{D48B3250-585E-4889-82FB-0419820F4FEC}"/>
    <cellStyle name="Accent4 63 2" xfId="9347" xr:uid="{E64E6B00-0964-41D6-8D74-7AEA891EA109}"/>
    <cellStyle name="Accent4 64" xfId="6258" xr:uid="{0678FCF2-BDB0-4A31-B65F-832A288AA0AE}"/>
    <cellStyle name="Accent4 64 2" xfId="9348" xr:uid="{C7FE7C62-A738-47F0-85A0-36B8AB396DF5}"/>
    <cellStyle name="Accent4 65" xfId="6259" xr:uid="{D2215753-5227-4C43-9671-E56B664A362B}"/>
    <cellStyle name="Accent4 65 2" xfId="9349" xr:uid="{A7C1667B-4992-4683-BCF2-5C3B9CE7CC70}"/>
    <cellStyle name="Accent4 66" xfId="6260" xr:uid="{4321E051-EBD3-479C-B01C-BE6426017156}"/>
    <cellStyle name="Accent4 66 2" xfId="9350" xr:uid="{110C00AA-A926-4B1C-B848-341DE61583B7}"/>
    <cellStyle name="Accent4 67" xfId="6261" xr:uid="{70BD647A-F213-4732-9352-53AFD1806B8C}"/>
    <cellStyle name="Accent4 67 2" xfId="9351" xr:uid="{205AE57D-FF61-428B-B535-A3F7C8D1802A}"/>
    <cellStyle name="Accent4 68" xfId="6262" xr:uid="{A5DB4294-1C53-4E73-8F90-DD4FA40671A3}"/>
    <cellStyle name="Accent4 68 2" xfId="9352" xr:uid="{D378295C-DAD2-4082-A616-D9BF564B2D9D}"/>
    <cellStyle name="Accent4 69" xfId="6263" xr:uid="{42ECB0F8-99FA-453E-B924-5C4AD0B8099E}"/>
    <cellStyle name="Accent4 69 2" xfId="9353" xr:uid="{388FF864-F94C-4867-8CD0-0B8760F91C6F}"/>
    <cellStyle name="Accent4 7" xfId="3868" xr:uid="{1641850B-2730-49A7-B8AD-60A0AF210E76}"/>
    <cellStyle name="Accent4 7 2" xfId="6264" xr:uid="{803E8F67-02B4-49A5-98DD-0B3080EA5E7F}"/>
    <cellStyle name="Accent4 70" xfId="6265" xr:uid="{6B9B707E-A8AE-46F9-964E-6D25553637F0}"/>
    <cellStyle name="Accent4 70 2" xfId="9354" xr:uid="{10E7CA43-224B-4D26-AC50-7180374E2109}"/>
    <cellStyle name="Accent4 71" xfId="6266" xr:uid="{A03D020B-C0CE-4698-BD77-3A7C2C01378C}"/>
    <cellStyle name="Accent4 71 2" xfId="9355" xr:uid="{6A59C898-A5FE-43F8-99C8-06F91CD438EC}"/>
    <cellStyle name="Accent4 72" xfId="6267" xr:uid="{6FAAF926-8C40-44BD-BD60-0AD46B68E14E}"/>
    <cellStyle name="Accent4 72 2" xfId="9356" xr:uid="{542A829B-7DF4-442B-AAD5-453C30AD7B85}"/>
    <cellStyle name="Accent4 73" xfId="6268" xr:uid="{6DBCB374-430A-45E8-BCC5-EC585F7F875D}"/>
    <cellStyle name="Accent4 73 2" xfId="9357" xr:uid="{CF2F6C21-C9ED-4224-A524-841D1F159E6D}"/>
    <cellStyle name="Accent4 74" xfId="6269" xr:uid="{96889141-A51A-4855-8CF4-2DAF35910266}"/>
    <cellStyle name="Accent4 74 2" xfId="9358" xr:uid="{81E5BF44-C8E9-479B-8736-A60CAACC753D}"/>
    <cellStyle name="Accent4 75" xfId="6270" xr:uid="{9693B5A8-C3D3-4B37-9379-18DE1B4385F0}"/>
    <cellStyle name="Accent4 75 2" xfId="9359" xr:uid="{EF74DAE4-B157-4D4C-BABC-775B4201BE7F}"/>
    <cellStyle name="Accent4 76" xfId="6271" xr:uid="{964CCD5D-DF9A-4D21-A0DC-2FA8B3A385D8}"/>
    <cellStyle name="Accent4 76 2" xfId="9360" xr:uid="{CF7AA247-B566-4937-B1C0-DBFE83E7C663}"/>
    <cellStyle name="Accent4 77" xfId="6272" xr:uid="{381668F3-26C4-492E-8401-5F355208945E}"/>
    <cellStyle name="Accent4 77 2" xfId="9361" xr:uid="{9233EEBA-6629-4F8E-82BA-6341D1566C93}"/>
    <cellStyle name="Accent4 78" xfId="6273" xr:uid="{7187C87B-8E2B-4AE2-BDA8-D95EEFEB95AD}"/>
    <cellStyle name="Accent4 78 2" xfId="9362" xr:uid="{25981A0A-F898-4DF3-BE10-81000C1D11E4}"/>
    <cellStyle name="Accent4 79" xfId="6274" xr:uid="{045E0B76-863E-4059-A09C-4F0C3B4C7BA5}"/>
    <cellStyle name="Accent4 79 2" xfId="9363" xr:uid="{5256F1FB-FA05-4E0B-852E-27210E1AE94C}"/>
    <cellStyle name="Accent4 8" xfId="3869" xr:uid="{717F52BC-3D7F-4608-BC56-20D159D4BD47}"/>
    <cellStyle name="Accent4 8 2" xfId="6275" xr:uid="{03BCC5D8-F4B6-4359-B46D-C3EDEF3CE9A0}"/>
    <cellStyle name="Accent4 80" xfId="6276" xr:uid="{50F401BC-883F-43F2-8432-38EB8104D0D0}"/>
    <cellStyle name="Accent4 80 2" xfId="9364" xr:uid="{923D3BD2-75F9-48C4-BD85-B3BCCD52790D}"/>
    <cellStyle name="Accent4 81" xfId="6277" xr:uid="{013306CE-741D-4F7F-A71E-AB4821C2F891}"/>
    <cellStyle name="Accent4 81 2" xfId="9365" xr:uid="{3FC805E6-504A-4319-A34B-F13961326033}"/>
    <cellStyle name="Accent4 82" xfId="6278" xr:uid="{2803917D-B95C-4CEC-B768-20D266FDE012}"/>
    <cellStyle name="Accent4 82 2" xfId="9366" xr:uid="{361C21EC-C5C8-4179-81FC-B8FAB5A59E37}"/>
    <cellStyle name="Accent4 83" xfId="6279" xr:uid="{4885A3B9-1BAB-4AE2-865E-A88EA9483C2D}"/>
    <cellStyle name="Accent4 83 2" xfId="9367" xr:uid="{5C3AE6F7-B1C3-4D31-87E8-F49290816678}"/>
    <cellStyle name="Accent4 84" xfId="6280" xr:uid="{CB83713E-8EE6-496D-B2EA-91797740CE9D}"/>
    <cellStyle name="Accent4 84 2" xfId="9368" xr:uid="{19C540D6-832E-4EB3-97A8-C1CF6402B59B}"/>
    <cellStyle name="Accent4 85" xfId="6281" xr:uid="{5F730E38-8F16-4F5F-9C11-3068BB89671F}"/>
    <cellStyle name="Accent4 85 2" xfId="9369" xr:uid="{4FAA26CC-539B-49FD-B4D7-07A259793CB0}"/>
    <cellStyle name="Accent4 86" xfId="6282" xr:uid="{A540B6D5-B7BF-491B-AC83-743749F3E59A}"/>
    <cellStyle name="Accent4 86 2" xfId="9370" xr:uid="{AEF08E78-E22E-4B9E-AB6F-C4CD6288E534}"/>
    <cellStyle name="Accent4 87" xfId="6283" xr:uid="{E65502EB-34A1-46FE-9476-419345869391}"/>
    <cellStyle name="Accent4 87 2" xfId="9371" xr:uid="{3496D397-0F40-44E6-9A67-44572BD9CDF3}"/>
    <cellStyle name="Accent4 88" xfId="6284" xr:uid="{84DBEF23-EF88-4CBE-AEB5-5655157EB314}"/>
    <cellStyle name="Accent4 88 2" xfId="9372" xr:uid="{29B7A818-C446-4DD3-9D47-C1C2DFB05C95}"/>
    <cellStyle name="Accent4 89" xfId="6285" xr:uid="{CBA69A2A-CAF6-4B78-B062-97BCE94BC1F2}"/>
    <cellStyle name="Accent4 89 2" xfId="9373" xr:uid="{6D34C44E-E51F-4749-BD2E-A5D992C61E96}"/>
    <cellStyle name="Accent4 9" xfId="3870" xr:uid="{C9D4D565-1CF2-4F70-84AE-DDFAA3AF8E29}"/>
    <cellStyle name="Accent4 9 2" xfId="6286" xr:uid="{A5646CAF-320A-4DB6-8945-DFAE6D4ACCC5}"/>
    <cellStyle name="Accent4 90" xfId="6287" xr:uid="{5C5C9A7D-ED3A-409F-9B2A-136C377BF8C4}"/>
    <cellStyle name="Accent4 90 2" xfId="9374" xr:uid="{CB823172-0796-43EE-8F3B-858917669B16}"/>
    <cellStyle name="Accent4 91" xfId="6288" xr:uid="{77C65068-468D-4924-9918-439A3C15491A}"/>
    <cellStyle name="Accent4 91 2" xfId="9375" xr:uid="{4D4889A2-E992-4261-83B3-67F9C5B47450}"/>
    <cellStyle name="Accent4 92" xfId="6289" xr:uid="{985605DD-DB73-458A-9C15-C8F053C3B97D}"/>
    <cellStyle name="Accent4 92 2" xfId="9376" xr:uid="{AF889E8C-4A52-4A52-B881-715E086ABAE3}"/>
    <cellStyle name="Accent4 93" xfId="6290" xr:uid="{79D24C34-DE70-46E1-AF3A-9925E6018A0A}"/>
    <cellStyle name="Accent4 93 2" xfId="9377" xr:uid="{8943A768-5896-458C-818C-81D32C881F73}"/>
    <cellStyle name="Accent4 94" xfId="6291" xr:uid="{742FEB3E-B163-4147-9ECD-70C8A8286508}"/>
    <cellStyle name="Accent4 94 2" xfId="9378" xr:uid="{ECE43FE1-7904-4DCE-9E34-27A208E4D8F0}"/>
    <cellStyle name="Accent4 95" xfId="6292" xr:uid="{38AB1428-B712-43E5-8B65-6014F2D2DDA2}"/>
    <cellStyle name="Accent4 95 2" xfId="9379" xr:uid="{65CFFC41-9CA4-41F3-ADAD-89D4B7AE69FA}"/>
    <cellStyle name="Accent4 96" xfId="6293" xr:uid="{5A7D4E0C-5E88-4208-A35A-7E4FA7A019B8}"/>
    <cellStyle name="Accent4 96 2" xfId="9380" xr:uid="{9679A4C2-0DBE-4ECE-8194-C2192A647B5B}"/>
    <cellStyle name="Accent4 97" xfId="6294" xr:uid="{EA98A8E7-0CAD-484C-B943-E5B6A3B0DBCB}"/>
    <cellStyle name="Accent4 97 2" xfId="9381" xr:uid="{B91A09C1-4A2A-4E85-A86C-4EE166B4EF9D}"/>
    <cellStyle name="Accent4 98" xfId="6295" xr:uid="{C78CF79C-FB1A-4906-B846-44740533D2DC}"/>
    <cellStyle name="Accent4 98 2" xfId="9382" xr:uid="{6E18F9F5-50EB-4DFF-834B-A95A687DA564}"/>
    <cellStyle name="Accent4 99" xfId="6296" xr:uid="{C7A9EA51-A7A2-4DFB-BABB-4AA1E919997D}"/>
    <cellStyle name="Accent4 99 2" xfId="9383" xr:uid="{DA7D17A3-4A85-46B8-A96E-FAB875F8D8BB}"/>
    <cellStyle name="Accent5 - 20%" xfId="1734" xr:uid="{26C31474-BD7B-4D17-B1A1-A97F3887FAB8}"/>
    <cellStyle name="Accent5 - 20% 10" xfId="13377" xr:uid="{6FB8EDDB-63FD-4EA1-BF56-EB619582D894}"/>
    <cellStyle name="Accent5 - 20% 10 2" xfId="20018" xr:uid="{FB6C4BE0-CB79-444B-BBE1-7682A7695A5E}"/>
    <cellStyle name="Accent5 - 20% 11" xfId="16667" xr:uid="{BB492E5E-C7C2-49CE-B0C7-AFE9E174E283}"/>
    <cellStyle name="Accent5 - 20% 12" xfId="23071" xr:uid="{6A24AC05-E4AA-4399-9963-88AE610A1E52}"/>
    <cellStyle name="Accent5 - 20% 13" xfId="24215" xr:uid="{75986798-688F-4F85-A184-4A1E58468895}"/>
    <cellStyle name="Accent5 - 20% 14" xfId="6297" xr:uid="{31588686-873B-490D-B994-2C739416F7D2}"/>
    <cellStyle name="Accent5 - 20% 2" xfId="6298" xr:uid="{6F09B879-D3C2-46B1-9353-2737AF25CD0C}"/>
    <cellStyle name="Accent5 - 20% 2 10" xfId="24216" xr:uid="{90D71533-3A01-4B7D-AA16-62C794CBCC66}"/>
    <cellStyle name="Accent5 - 20% 2 2" xfId="6299" xr:uid="{76EB24C7-B51F-4531-A1C8-37108C0C6676}"/>
    <cellStyle name="Accent5 - 20% 2 2 2" xfId="9386" xr:uid="{C12D1AB4-E001-4CE8-A6FE-1E69D8909A93}"/>
    <cellStyle name="Accent5 - 20% 2 2 3" xfId="10140" xr:uid="{27177573-F9AC-4EA4-9ABA-33B6D47D1520}"/>
    <cellStyle name="Accent5 - 20% 2 2 3 2" xfId="11989" xr:uid="{1A41C776-A357-4FAC-9797-88843FA2E011}"/>
    <cellStyle name="Accent5 - 20% 2 2 3 2 2" xfId="15921" xr:uid="{7DCA4C58-6B35-4815-BFF8-25FCD59913E4}"/>
    <cellStyle name="Accent5 - 20% 2 2 3 2 2 2" xfId="22562" xr:uid="{EC5A9A58-B871-4A3B-86AF-DFC66585E9B7}"/>
    <cellStyle name="Accent5 - 20% 2 2 3 2 3" xfId="19211" xr:uid="{49173048-283D-46BD-8913-CBCFAF889F02}"/>
    <cellStyle name="Accent5 - 20% 2 2 3 2 4" xfId="25487" xr:uid="{04F098D0-2B3D-4A46-98B8-A9317E64B910}"/>
    <cellStyle name="Accent5 - 20% 2 2 3 3" xfId="14387" xr:uid="{43CFB6F6-DC31-4B0D-8BFE-FE06443EA0B6}"/>
    <cellStyle name="Accent5 - 20% 2 2 3 3 2" xfId="21028" xr:uid="{79738E2F-DB61-4F71-9F73-0BD917093931}"/>
    <cellStyle name="Accent5 - 20% 2 2 3 4" xfId="17677" xr:uid="{199C8A0C-8E68-4CEB-9A8D-C09A0F5188A9}"/>
    <cellStyle name="Accent5 - 20% 2 2 3 5" xfId="23468" xr:uid="{2E7AD5B8-7FE3-409A-A83A-C214C3AA619F}"/>
    <cellStyle name="Accent5 - 20% 2 2 3 6" xfId="24603" xr:uid="{AF28A780-56E7-431A-80BA-BE93B94D79F8}"/>
    <cellStyle name="Accent5 - 20% 2 2 4" xfId="10986" xr:uid="{35FBAE4D-C3FC-449E-8C2B-85334B27C264}"/>
    <cellStyle name="Accent5 - 20% 2 2 4 2" xfId="14918" xr:uid="{BF032021-B409-4213-8148-80D12B008224}"/>
    <cellStyle name="Accent5 - 20% 2 2 4 2 2" xfId="21559" xr:uid="{5CB061EE-D305-4A60-9B98-B7CA34B9E57F}"/>
    <cellStyle name="Accent5 - 20% 2 2 4 3" xfId="18208" xr:uid="{0CF51187-27F4-40BE-B48F-8B06F2EFC748}"/>
    <cellStyle name="Accent5 - 20% 2 2 4 4" xfId="25123" xr:uid="{9BD78F3D-43F6-4FCF-B7D2-A95FEB5E9646}"/>
    <cellStyle name="Accent5 - 20% 2 2 5" xfId="13379" xr:uid="{7EEB47DB-546F-4FA6-B83D-E7B1F8E8EB7B}"/>
    <cellStyle name="Accent5 - 20% 2 2 5 2" xfId="20020" xr:uid="{3F8C2B1A-C712-40DD-895C-7AA0C26BB1A1}"/>
    <cellStyle name="Accent5 - 20% 2 2 6" xfId="16669" xr:uid="{C653A32D-BA09-41D9-9731-33EE2BCFCD4C}"/>
    <cellStyle name="Accent5 - 20% 2 2 7" xfId="23073" xr:uid="{D36C4DCF-580A-4273-8556-0AC46392B206}"/>
    <cellStyle name="Accent5 - 20% 2 2 8" xfId="24217" xr:uid="{957B93F5-B67B-4671-8713-F34D5D630416}"/>
    <cellStyle name="Accent5 - 20% 2 3" xfId="6300" xr:uid="{EEDFB82F-9FF7-4A79-A9B7-91A6BAE70407}"/>
    <cellStyle name="Accent5 - 20% 2 3 2" xfId="9387" xr:uid="{94785DD1-93FF-48BE-87AB-F1468BAC866C}"/>
    <cellStyle name="Accent5 - 20% 2 3 3" xfId="10141" xr:uid="{DC549701-9058-4557-A2F4-C650FAE85A3A}"/>
    <cellStyle name="Accent5 - 20% 2 3 3 2" xfId="11990" xr:uid="{C3A71FDE-D128-4290-9C98-D4CBC15E6301}"/>
    <cellStyle name="Accent5 - 20% 2 3 3 2 2" xfId="15922" xr:uid="{67BB9403-DDB6-446A-B7FC-44682E5FF21F}"/>
    <cellStyle name="Accent5 - 20% 2 3 3 2 2 2" xfId="22563" xr:uid="{2C72FC52-A471-4141-9187-AC32B88AE39D}"/>
    <cellStyle name="Accent5 - 20% 2 3 3 2 3" xfId="19212" xr:uid="{FE46E1D5-FB4A-4C90-813F-71C945DD1BF6}"/>
    <cellStyle name="Accent5 - 20% 2 3 3 2 4" xfId="25488" xr:uid="{19778ECD-D60E-4216-8075-B2D7BD25C030}"/>
    <cellStyle name="Accent5 - 20% 2 3 3 3" xfId="14388" xr:uid="{245745CA-24CF-491B-A69D-EA6899F97761}"/>
    <cellStyle name="Accent5 - 20% 2 3 3 3 2" xfId="21029" xr:uid="{EA06FA6E-9FBF-418E-B6AD-66312FE10377}"/>
    <cellStyle name="Accent5 - 20% 2 3 3 4" xfId="17678" xr:uid="{C9681A38-CA74-4965-82D4-FDD72F47C689}"/>
    <cellStyle name="Accent5 - 20% 2 3 3 5" xfId="23469" xr:uid="{00A381AB-F70D-4473-B1B1-A33FB9BE3749}"/>
    <cellStyle name="Accent5 - 20% 2 3 3 6" xfId="24604" xr:uid="{E52365ED-67B6-4AB5-ABB0-6FCCB6822308}"/>
    <cellStyle name="Accent5 - 20% 2 3 4" xfId="10987" xr:uid="{A7F8C832-0BBD-4179-BC85-C43A0403D949}"/>
    <cellStyle name="Accent5 - 20% 2 3 4 2" xfId="14919" xr:uid="{DBFF9837-A7AD-41FB-93C4-59D0CF947551}"/>
    <cellStyle name="Accent5 - 20% 2 3 4 2 2" xfId="21560" xr:uid="{F3BA854D-7C7E-4A03-8093-4D0475D4561C}"/>
    <cellStyle name="Accent5 - 20% 2 3 4 3" xfId="18209" xr:uid="{AD3E7D66-1187-4B1C-AC3E-FE6E4B2B18AC}"/>
    <cellStyle name="Accent5 - 20% 2 3 4 4" xfId="25124" xr:uid="{98373C89-1844-4263-A46D-7321BFEFB961}"/>
    <cellStyle name="Accent5 - 20% 2 3 5" xfId="13380" xr:uid="{20F27B3A-89FF-4147-888E-8F0D7D4B6F58}"/>
    <cellStyle name="Accent5 - 20% 2 3 5 2" xfId="20021" xr:uid="{8608383E-1B28-4A18-AB91-FCEE8A6FF368}"/>
    <cellStyle name="Accent5 - 20% 2 3 6" xfId="16670" xr:uid="{4C48EB85-B608-463A-895E-5B349E4372A1}"/>
    <cellStyle name="Accent5 - 20% 2 3 7" xfId="23074" xr:uid="{5D25A004-B1BD-4463-A313-74A67FFB5EEA}"/>
    <cellStyle name="Accent5 - 20% 2 3 8" xfId="24218" xr:uid="{FC22FD5C-F344-42FC-AFA0-1A1421ABCC51}"/>
    <cellStyle name="Accent5 - 20% 2 4" xfId="9385" xr:uid="{155BF7D4-BD0E-45B2-A9D0-5D1E63C84216}"/>
    <cellStyle name="Accent5 - 20% 2 5" xfId="10139" xr:uid="{E632931E-CD64-4569-91F2-4CDA14AEB2E5}"/>
    <cellStyle name="Accent5 - 20% 2 5 2" xfId="11988" xr:uid="{6BACB7AB-A482-437E-AC70-C71D633EA88F}"/>
    <cellStyle name="Accent5 - 20% 2 5 2 2" xfId="15920" xr:uid="{CB035588-B013-4E98-9A2C-D5AB841ECC4D}"/>
    <cellStyle name="Accent5 - 20% 2 5 2 2 2" xfId="22561" xr:uid="{65898D1C-9C12-4851-9E9A-49710935F134}"/>
    <cellStyle name="Accent5 - 20% 2 5 2 3" xfId="19210" xr:uid="{BB2D28E9-D769-406C-964A-27FE24758E16}"/>
    <cellStyle name="Accent5 - 20% 2 5 2 4" xfId="25486" xr:uid="{23F87A94-474C-49A3-B844-6BB33E41E0DC}"/>
    <cellStyle name="Accent5 - 20% 2 5 3" xfId="14386" xr:uid="{3235CE8B-159F-4115-89F4-F99EB18CA90D}"/>
    <cellStyle name="Accent5 - 20% 2 5 3 2" xfId="21027" xr:uid="{BE4928B0-8857-4EC6-9EBB-A5FD1FBEC638}"/>
    <cellStyle name="Accent5 - 20% 2 5 4" xfId="17676" xr:uid="{F15E89A1-B165-4198-AABF-DC7B0B491D26}"/>
    <cellStyle name="Accent5 - 20% 2 5 5" xfId="23467" xr:uid="{66E541FE-1F1B-4E39-A152-8698F9209FD8}"/>
    <cellStyle name="Accent5 - 20% 2 5 6" xfId="24602" xr:uid="{9CA02A15-54CD-4BC8-9FCD-DE0D6D48B765}"/>
    <cellStyle name="Accent5 - 20% 2 6" xfId="10985" xr:uid="{1AF21769-2C79-4156-9D48-6A8D98B4CD66}"/>
    <cellStyle name="Accent5 - 20% 2 6 2" xfId="14917" xr:uid="{21DDF21A-3FAE-449F-A047-44A3BE7EA444}"/>
    <cellStyle name="Accent5 - 20% 2 6 2 2" xfId="21558" xr:uid="{64A26B86-921E-4734-92A1-23DD29A7D4A1}"/>
    <cellStyle name="Accent5 - 20% 2 6 3" xfId="18207" xr:uid="{113C03AC-841A-4AAD-A54B-DF07E8968B87}"/>
    <cellStyle name="Accent5 - 20% 2 6 4" xfId="25122" xr:uid="{828EB559-7CEE-4844-97C9-A13C38BFE7A7}"/>
    <cellStyle name="Accent5 - 20% 2 7" xfId="13378" xr:uid="{145C9CF7-DC07-4583-8E6D-094D021C1DCC}"/>
    <cellStyle name="Accent5 - 20% 2 7 2" xfId="20019" xr:uid="{8A3471F1-11C8-4CCF-A04D-604C3680D617}"/>
    <cellStyle name="Accent5 - 20% 2 8" xfId="16668" xr:uid="{5AC54C77-DFF7-4EC1-921B-373FB929C404}"/>
    <cellStyle name="Accent5 - 20% 2 9" xfId="23072" xr:uid="{7670F758-4D46-4803-B1A1-AC320A10EAD6}"/>
    <cellStyle name="Accent5 - 20% 3" xfId="6301" xr:uid="{3A181422-3789-4300-AD38-DC959B4E61C3}"/>
    <cellStyle name="Accent5 - 20% 3 2" xfId="9388" xr:uid="{A52C1063-4382-4C9F-84F9-B0303585B142}"/>
    <cellStyle name="Accent5 - 20% 3 3" xfId="10142" xr:uid="{4A7A3DF0-E585-4C56-9F29-CC38601D161F}"/>
    <cellStyle name="Accent5 - 20% 3 3 2" xfId="11991" xr:uid="{D2247587-76B9-4754-B519-38409517B398}"/>
    <cellStyle name="Accent5 - 20% 3 3 2 2" xfId="15923" xr:uid="{04122110-29F3-4C07-9BF2-7C3C4D4E0E42}"/>
    <cellStyle name="Accent5 - 20% 3 3 2 2 2" xfId="22564" xr:uid="{929267E7-9119-4308-BE65-828023688C20}"/>
    <cellStyle name="Accent5 - 20% 3 3 2 3" xfId="19213" xr:uid="{ECAFB17D-E5B6-4E8A-B4A3-30BC158A36C3}"/>
    <cellStyle name="Accent5 - 20% 3 3 2 4" xfId="25489" xr:uid="{438D42D7-4C17-4E79-8DB0-CF95639BAD81}"/>
    <cellStyle name="Accent5 - 20% 3 3 3" xfId="14389" xr:uid="{231D5AC7-F7CC-41D0-914B-1DEBB6DE8169}"/>
    <cellStyle name="Accent5 - 20% 3 3 3 2" xfId="21030" xr:uid="{094C182A-A025-42E5-AB8F-0F2D2B4F92CE}"/>
    <cellStyle name="Accent5 - 20% 3 3 4" xfId="17679" xr:uid="{595AF6C8-E283-41CF-A05A-F143353E7468}"/>
    <cellStyle name="Accent5 - 20% 3 3 5" xfId="23470" xr:uid="{5C463687-849A-49B2-A2C3-C10139A7E998}"/>
    <cellStyle name="Accent5 - 20% 3 3 6" xfId="24605" xr:uid="{F8A78FA5-854E-4ABF-B0FC-9DC24AC0D617}"/>
    <cellStyle name="Accent5 - 20% 3 4" xfId="10988" xr:uid="{EEAC6540-F089-470F-BD5A-78B9F3284657}"/>
    <cellStyle name="Accent5 - 20% 3 4 2" xfId="14920" xr:uid="{354B433C-3968-4E20-B926-E04DD01F649A}"/>
    <cellStyle name="Accent5 - 20% 3 4 2 2" xfId="21561" xr:uid="{0DAF3145-2B40-4C07-95CA-3C38BC9E847F}"/>
    <cellStyle name="Accent5 - 20% 3 4 3" xfId="18210" xr:uid="{1FC07D79-269E-4841-AE5E-4FA7D11346CD}"/>
    <cellStyle name="Accent5 - 20% 3 4 4" xfId="25125" xr:uid="{7F201DA1-24A7-4A60-95FF-1AFD5DA5BEA6}"/>
    <cellStyle name="Accent5 - 20% 3 5" xfId="13381" xr:uid="{7DD3D942-0E19-43CE-92F2-0F1ACE7D9E39}"/>
    <cellStyle name="Accent5 - 20% 3 5 2" xfId="20022" xr:uid="{CC3FC90E-7C70-4062-9080-D04A12EBBFAB}"/>
    <cellStyle name="Accent5 - 20% 3 6" xfId="16671" xr:uid="{588D9253-B990-42D7-A213-99FAAE015011}"/>
    <cellStyle name="Accent5 - 20% 3 7" xfId="23075" xr:uid="{FAC74EA2-13C5-4327-86B9-135C27DB9EF9}"/>
    <cellStyle name="Accent5 - 20% 3 8" xfId="24219" xr:uid="{70AE9D4C-CB30-44A2-B02F-F02A9782A06D}"/>
    <cellStyle name="Accent5 - 20% 4" xfId="6302" xr:uid="{80E04FAD-A52A-4485-80E5-D777B517A31B}"/>
    <cellStyle name="Accent5 - 20% 4 2" xfId="9389" xr:uid="{0E78868E-A263-4C5B-84FE-2DD7D0E51A48}"/>
    <cellStyle name="Accent5 - 20% 4 3" xfId="10143" xr:uid="{3FCF30FA-5141-4D31-85BC-352A144A236D}"/>
    <cellStyle name="Accent5 - 20% 4 3 2" xfId="11992" xr:uid="{822BB6D2-C33D-47FD-A6AD-FDA9969A02DB}"/>
    <cellStyle name="Accent5 - 20% 4 3 2 2" xfId="15924" xr:uid="{DD16A36D-7888-4BCA-AA0E-7E5E382FD008}"/>
    <cellStyle name="Accent5 - 20% 4 3 2 2 2" xfId="22565" xr:uid="{D390970D-4FDE-4BC7-9A30-737D14A7D5FE}"/>
    <cellStyle name="Accent5 - 20% 4 3 2 3" xfId="19214" xr:uid="{CA38A0B9-B62D-4639-A788-ABB39E45560A}"/>
    <cellStyle name="Accent5 - 20% 4 3 2 4" xfId="25490" xr:uid="{33CE9FA7-2E6F-4765-8CC7-8616F3623845}"/>
    <cellStyle name="Accent5 - 20% 4 3 3" xfId="14390" xr:uid="{E1BE1347-C6DE-4F77-94D4-E3976A9AC4C6}"/>
    <cellStyle name="Accent5 - 20% 4 3 3 2" xfId="21031" xr:uid="{895B7C3A-9B20-44BF-A8AA-E0C76026C365}"/>
    <cellStyle name="Accent5 - 20% 4 3 4" xfId="17680" xr:uid="{2EF8B1CE-6132-4674-9BDB-16A453603B26}"/>
    <cellStyle name="Accent5 - 20% 4 3 5" xfId="23471" xr:uid="{AAE5DC9E-BFE6-427E-92A0-AE8B322E18B8}"/>
    <cellStyle name="Accent5 - 20% 4 3 6" xfId="24606" xr:uid="{ADB45252-3423-4889-A80E-C7919158EB50}"/>
    <cellStyle name="Accent5 - 20% 4 4" xfId="10989" xr:uid="{9FA1ECFC-0424-40EF-8F0B-B18D86CF4446}"/>
    <cellStyle name="Accent5 - 20% 4 4 2" xfId="14921" xr:uid="{7880D4F9-9891-4FCE-B19C-C6215A36537B}"/>
    <cellStyle name="Accent5 - 20% 4 4 2 2" xfId="21562" xr:uid="{FC459983-8FDA-471E-A20D-2A56680E1157}"/>
    <cellStyle name="Accent5 - 20% 4 4 3" xfId="18211" xr:uid="{3F917DE5-15D5-4894-AB3F-8CD577E13C8C}"/>
    <cellStyle name="Accent5 - 20% 4 4 4" xfId="25126" xr:uid="{68B5E447-E7A0-4C91-9694-7C4B6D46889F}"/>
    <cellStyle name="Accent5 - 20% 4 5" xfId="13382" xr:uid="{E57C7D95-0B0F-48A7-A67B-A4B8B51D94B3}"/>
    <cellStyle name="Accent5 - 20% 4 5 2" xfId="20023" xr:uid="{34194245-E69C-4295-B519-421380DFD596}"/>
    <cellStyle name="Accent5 - 20% 4 6" xfId="16672" xr:uid="{659614D4-9D6E-47F9-9945-0F8FC440A2BC}"/>
    <cellStyle name="Accent5 - 20% 4 7" xfId="23076" xr:uid="{6B9B065C-DB52-43B4-BD69-2A0754632D3F}"/>
    <cellStyle name="Accent5 - 20% 4 8" xfId="24220" xr:uid="{0711B381-E196-436A-9E4D-FD0F9C96CDF2}"/>
    <cellStyle name="Accent5 - 20% 5" xfId="6303" xr:uid="{E2681187-AC57-480B-8FC9-EAA3D002B342}"/>
    <cellStyle name="Accent5 - 20% 5 2" xfId="9390" xr:uid="{73D4CA2E-378B-4C3C-999C-8B25D9B3675A}"/>
    <cellStyle name="Accent5 - 20% 5 3" xfId="10144" xr:uid="{D332ABAF-1526-4765-A358-C5D59B89FB8D}"/>
    <cellStyle name="Accent5 - 20% 5 3 2" xfId="11993" xr:uid="{BF8BFD82-7D63-4440-9512-FA0DF8A57705}"/>
    <cellStyle name="Accent5 - 20% 5 3 2 2" xfId="15925" xr:uid="{9F135F70-3D78-4253-86EE-02546F0CEC87}"/>
    <cellStyle name="Accent5 - 20% 5 3 2 2 2" xfId="22566" xr:uid="{89163B27-4189-499E-9509-9FF3A913D4FB}"/>
    <cellStyle name="Accent5 - 20% 5 3 2 3" xfId="19215" xr:uid="{9CAB3B6D-2501-4D7C-844B-84FCA17B9B24}"/>
    <cellStyle name="Accent5 - 20% 5 3 2 4" xfId="25491" xr:uid="{8AE0734F-B191-4B20-BA9A-5D68102C2B04}"/>
    <cellStyle name="Accent5 - 20% 5 3 3" xfId="14391" xr:uid="{EFC54AEA-5258-4666-9C60-4EC9BB2D00AF}"/>
    <cellStyle name="Accent5 - 20% 5 3 3 2" xfId="21032" xr:uid="{2EF8EA63-0C7A-429B-BB65-E702559EE8FF}"/>
    <cellStyle name="Accent5 - 20% 5 3 4" xfId="17681" xr:uid="{A047F36E-2E6D-452C-B31F-32A51E9FD4F8}"/>
    <cellStyle name="Accent5 - 20% 5 3 5" xfId="23472" xr:uid="{61A24B94-CEA7-4B1B-9FCE-66EE05F65A42}"/>
    <cellStyle name="Accent5 - 20% 5 3 6" xfId="24607" xr:uid="{EB0B850D-11CE-4F27-9C47-B7DE5D6423EF}"/>
    <cellStyle name="Accent5 - 20% 5 4" xfId="10990" xr:uid="{4D563E68-C845-46A7-955C-E3240D934A3E}"/>
    <cellStyle name="Accent5 - 20% 5 4 2" xfId="14922" xr:uid="{F5130C6F-C66F-4B2E-9157-21E0C04ABE85}"/>
    <cellStyle name="Accent5 - 20% 5 4 2 2" xfId="21563" xr:uid="{5D3F4FC2-C797-4ADD-990D-CBB69E62EFE0}"/>
    <cellStyle name="Accent5 - 20% 5 4 3" xfId="18212" xr:uid="{54B83D1F-C39E-49F8-8B97-C8F0CCA62C57}"/>
    <cellStyle name="Accent5 - 20% 5 4 4" xfId="25127" xr:uid="{7DF24F7A-AEA6-4CF0-B283-B9018ACDD747}"/>
    <cellStyle name="Accent5 - 20% 5 5" xfId="13383" xr:uid="{66EBFC44-4B0D-46C9-82EA-EDA162771889}"/>
    <cellStyle name="Accent5 - 20% 5 5 2" xfId="20024" xr:uid="{F82F098F-D6E1-4534-AD0F-4BA6404166B5}"/>
    <cellStyle name="Accent5 - 20% 5 6" xfId="16673" xr:uid="{AA9C93EF-7887-434D-8A71-21694B60B88C}"/>
    <cellStyle name="Accent5 - 20% 5 7" xfId="23077" xr:uid="{0D7E5712-30F6-428E-A2D8-4BEA864B8BD6}"/>
    <cellStyle name="Accent5 - 20% 5 8" xfId="24221" xr:uid="{3016E6DE-5865-4A63-81EC-D2515C593AF6}"/>
    <cellStyle name="Accent5 - 20% 6" xfId="6304" xr:uid="{415C9761-8B0A-4F48-81D5-19EEC6FBFBE3}"/>
    <cellStyle name="Accent5 - 20% 6 2" xfId="9391" xr:uid="{F90403ED-C259-4A88-BEF6-7E28FBE63C18}"/>
    <cellStyle name="Accent5 - 20% 6 3" xfId="10145" xr:uid="{B2054510-C623-4FCF-AE29-6B1CF9528D58}"/>
    <cellStyle name="Accent5 - 20% 6 3 2" xfId="11994" xr:uid="{1D128888-C4D9-4101-82E0-2D2902BDBE70}"/>
    <cellStyle name="Accent5 - 20% 6 3 2 2" xfId="15926" xr:uid="{A58F8C79-21C3-4258-8476-A04650BDD2EF}"/>
    <cellStyle name="Accent5 - 20% 6 3 2 2 2" xfId="22567" xr:uid="{669D63B9-33B2-4750-8806-46E999727EEB}"/>
    <cellStyle name="Accent5 - 20% 6 3 2 3" xfId="19216" xr:uid="{1E1C83D1-AF76-4B2E-9CAE-14E0869732FF}"/>
    <cellStyle name="Accent5 - 20% 6 3 2 4" xfId="25492" xr:uid="{3B56435E-C9CB-4186-BA46-56AD3E081D08}"/>
    <cellStyle name="Accent5 - 20% 6 3 3" xfId="14392" xr:uid="{88A71F56-06F5-4205-BDB9-8BD3E895414F}"/>
    <cellStyle name="Accent5 - 20% 6 3 3 2" xfId="21033" xr:uid="{1A32BEDB-2979-44D4-BDDA-5E6D93C0A4B6}"/>
    <cellStyle name="Accent5 - 20% 6 3 4" xfId="17682" xr:uid="{12847127-B2CC-49D2-974C-D1A573C5B710}"/>
    <cellStyle name="Accent5 - 20% 6 3 5" xfId="23473" xr:uid="{22F0E1D6-B199-450C-9605-A8DFEF7FD276}"/>
    <cellStyle name="Accent5 - 20% 6 3 6" xfId="24608" xr:uid="{0FD4E037-46D0-437B-94BF-6ABF8D2F0749}"/>
    <cellStyle name="Accent5 - 20% 6 4" xfId="10991" xr:uid="{C4A1A3BF-C409-4BD1-AF48-B3D9794C7065}"/>
    <cellStyle name="Accent5 - 20% 6 4 2" xfId="14923" xr:uid="{2C4C7AF0-466A-411E-BE2C-10A519FFB103}"/>
    <cellStyle name="Accent5 - 20% 6 4 2 2" xfId="21564" xr:uid="{708C6A30-8508-4CAA-B489-348229FFF319}"/>
    <cellStyle name="Accent5 - 20% 6 4 3" xfId="18213" xr:uid="{A44DCA6F-07F7-46AE-8EE9-4BB391A64A95}"/>
    <cellStyle name="Accent5 - 20% 6 4 4" xfId="25128" xr:uid="{91612F36-A94B-47E0-B9FD-D66638502A75}"/>
    <cellStyle name="Accent5 - 20% 6 5" xfId="13384" xr:uid="{D0E5AF82-F7E3-4B2A-9615-2D8AA5B3FD8A}"/>
    <cellStyle name="Accent5 - 20% 6 5 2" xfId="20025" xr:uid="{864BB856-A26F-4720-9449-0AECB418A7C0}"/>
    <cellStyle name="Accent5 - 20% 6 6" xfId="16674" xr:uid="{D3E42D04-BE8E-4BC9-8241-5BE597113BD7}"/>
    <cellStyle name="Accent5 - 20% 6 7" xfId="23078" xr:uid="{72E22DBD-69DA-4933-A446-5C7EFBA7856C}"/>
    <cellStyle name="Accent5 - 20% 6 8" xfId="24222" xr:uid="{B24C89AD-D8EB-42EE-BCE4-0A3816ACF1AD}"/>
    <cellStyle name="Accent5 - 20% 7" xfId="9384" xr:uid="{475B60D7-7712-465F-8220-D607407AD8A3}"/>
    <cellStyle name="Accent5 - 20% 8" xfId="10138" xr:uid="{5F6137EB-B2A4-48FB-B59F-FED236242614}"/>
    <cellStyle name="Accent5 - 20% 8 2" xfId="11987" xr:uid="{7BA950D4-4077-4B8B-8CBC-CC1B7BCC6FAF}"/>
    <cellStyle name="Accent5 - 20% 8 2 2" xfId="15919" xr:uid="{09260299-3A70-4029-9DD5-6DC1305518AA}"/>
    <cellStyle name="Accent5 - 20% 8 2 2 2" xfId="22560" xr:uid="{BE9AD785-EBFE-4D41-89D9-54D0B866FC99}"/>
    <cellStyle name="Accent5 - 20% 8 2 3" xfId="19209" xr:uid="{77667F05-A2FE-4DCF-A098-80BE3470C069}"/>
    <cellStyle name="Accent5 - 20% 8 2 4" xfId="25485" xr:uid="{B9A43BDC-CA0A-4CDA-A956-425518214318}"/>
    <cellStyle name="Accent5 - 20% 8 3" xfId="14385" xr:uid="{EC29E37D-2EA5-49AB-B96F-C4EC3CF3865C}"/>
    <cellStyle name="Accent5 - 20% 8 3 2" xfId="21026" xr:uid="{371B01A7-B00B-4787-8CE5-AB7921C22890}"/>
    <cellStyle name="Accent5 - 20% 8 4" xfId="17675" xr:uid="{33FAE9F9-F601-48AB-B741-FE42DB9B59FA}"/>
    <cellStyle name="Accent5 - 20% 8 5" xfId="23466" xr:uid="{E3970086-1CD8-42A3-AB3D-83339CF2BD90}"/>
    <cellStyle name="Accent5 - 20% 8 6" xfId="24601" xr:uid="{6342F7D8-443A-491D-9AA1-58273A776F07}"/>
    <cellStyle name="Accent5 - 20% 9" xfId="10984" xr:uid="{4DFFD186-D381-49CE-A5DA-E0690DC402B6}"/>
    <cellStyle name="Accent5 - 20% 9 2" xfId="14916" xr:uid="{84F216BF-564A-4707-B876-9E32C7FBDD20}"/>
    <cellStyle name="Accent5 - 20% 9 2 2" xfId="21557" xr:uid="{846C610C-246A-4955-AD5D-0719CF04B92C}"/>
    <cellStyle name="Accent5 - 20% 9 3" xfId="18206" xr:uid="{BFEA050E-540B-4A76-BDCA-B190F4235E5B}"/>
    <cellStyle name="Accent5 - 20% 9 4" xfId="25121" xr:uid="{BB721601-AE9F-4803-8E06-C6DF56107FD4}"/>
    <cellStyle name="Accent5 - 40%" xfId="1735" xr:uid="{553EFFDC-4C13-4046-B4B6-B07C899BC4A7}"/>
    <cellStyle name="Accent5 - 40% 10" xfId="13385" xr:uid="{84B5CB65-17DE-49B9-8B63-0B92F90B752C}"/>
    <cellStyle name="Accent5 - 40% 10 2" xfId="20026" xr:uid="{2E719839-087F-49AA-AE32-A03D58690AD6}"/>
    <cellStyle name="Accent5 - 40% 11" xfId="16675" xr:uid="{E7BB99E6-E7AD-4658-9D87-4C16156A627E}"/>
    <cellStyle name="Accent5 - 40% 12" xfId="23079" xr:uid="{1971A39B-E3C6-4ABF-9B5A-7676B89E3BB7}"/>
    <cellStyle name="Accent5 - 40% 13" xfId="24223" xr:uid="{A6978465-57FA-4D25-807D-E44D3B502124}"/>
    <cellStyle name="Accent5 - 40% 14" xfId="6305" xr:uid="{47CFB055-B56A-4577-A403-A17B0C69B4C7}"/>
    <cellStyle name="Accent5 - 40% 2" xfId="6306" xr:uid="{D4C21C63-F069-4678-8502-7E67459587B7}"/>
    <cellStyle name="Accent5 - 40% 2 10" xfId="24224" xr:uid="{B6666045-8FD4-441A-8045-992EF86EB3E3}"/>
    <cellStyle name="Accent5 - 40% 2 2" xfId="6307" xr:uid="{9080F78F-8B6C-48B2-9767-23A4D12A86B3}"/>
    <cellStyle name="Accent5 - 40% 2 2 2" xfId="9394" xr:uid="{F7417955-77B4-4B0A-A6BE-88E29FB0C9C0}"/>
    <cellStyle name="Accent5 - 40% 2 2 3" xfId="10148" xr:uid="{B65A8A0C-81AE-474C-B2C7-E6292996A2EC}"/>
    <cellStyle name="Accent5 - 40% 2 2 3 2" xfId="11997" xr:uid="{EEA69607-E68F-45EB-8B25-D04FAF2A7782}"/>
    <cellStyle name="Accent5 - 40% 2 2 3 2 2" xfId="15929" xr:uid="{9DFBE9CB-B809-4A5F-BFD9-23CBCF010E60}"/>
    <cellStyle name="Accent5 - 40% 2 2 3 2 2 2" xfId="22570" xr:uid="{BCF5078B-E2FD-48E1-AE85-9C007ECFC2A3}"/>
    <cellStyle name="Accent5 - 40% 2 2 3 2 3" xfId="19219" xr:uid="{71F14537-46EE-4C2F-8511-1666C14FB889}"/>
    <cellStyle name="Accent5 - 40% 2 2 3 2 4" xfId="25495" xr:uid="{F8664805-92B0-4A9C-8756-55DA469732DB}"/>
    <cellStyle name="Accent5 - 40% 2 2 3 3" xfId="14395" xr:uid="{5FA5B350-B444-4416-AC99-5804D56F0C1C}"/>
    <cellStyle name="Accent5 - 40% 2 2 3 3 2" xfId="21036" xr:uid="{F38A4B1F-9465-4F11-97AB-F47564F8F64A}"/>
    <cellStyle name="Accent5 - 40% 2 2 3 4" xfId="17685" xr:uid="{13FB3BBD-EE3D-492C-832C-68B5230E529E}"/>
    <cellStyle name="Accent5 - 40% 2 2 3 5" xfId="23476" xr:uid="{08B107AD-0695-4532-88C9-75C106779D46}"/>
    <cellStyle name="Accent5 - 40% 2 2 3 6" xfId="24611" xr:uid="{96E80E95-22FD-4D02-A534-6F2E8AB32725}"/>
    <cellStyle name="Accent5 - 40% 2 2 4" xfId="10994" xr:uid="{BA2FF094-9CDE-4B4C-B5BE-D5268B66DAD1}"/>
    <cellStyle name="Accent5 - 40% 2 2 4 2" xfId="14926" xr:uid="{DCA86464-175F-44EA-8BB5-DC089C0D5196}"/>
    <cellStyle name="Accent5 - 40% 2 2 4 2 2" xfId="21567" xr:uid="{DA47FBD0-AAC3-4809-95DF-764B25F45246}"/>
    <cellStyle name="Accent5 - 40% 2 2 4 3" xfId="18216" xr:uid="{A820AF53-6C96-4647-AC54-D225224885A2}"/>
    <cellStyle name="Accent5 - 40% 2 2 4 4" xfId="25131" xr:uid="{AD52E7A4-E95E-4DBF-8B1B-9E950CA51FC8}"/>
    <cellStyle name="Accent5 - 40% 2 2 5" xfId="13387" xr:uid="{CBB95D9F-4420-47C7-B48F-746B690B62E4}"/>
    <cellStyle name="Accent5 - 40% 2 2 5 2" xfId="20028" xr:uid="{DD1DFAD1-1788-4D3E-A500-395AFC3C202F}"/>
    <cellStyle name="Accent5 - 40% 2 2 6" xfId="16677" xr:uid="{97888B8C-83CE-4563-B31F-C5BD2EB36B74}"/>
    <cellStyle name="Accent5 - 40% 2 2 7" xfId="23081" xr:uid="{E7C24762-DC02-44D6-A0D6-6651BB418B9F}"/>
    <cellStyle name="Accent5 - 40% 2 2 8" xfId="24225" xr:uid="{98C675E7-329D-4E1C-A32E-D66E6EF4BD22}"/>
    <cellStyle name="Accent5 - 40% 2 3" xfId="6308" xr:uid="{EBE60F8A-AD3C-444F-95BD-708FB27DCEEE}"/>
    <cellStyle name="Accent5 - 40% 2 3 2" xfId="9395" xr:uid="{F45963F5-CC64-4640-9950-A333FB87626F}"/>
    <cellStyle name="Accent5 - 40% 2 3 3" xfId="10149" xr:uid="{5775F87E-A591-4E8E-92F1-547EF8E349A2}"/>
    <cellStyle name="Accent5 - 40% 2 3 3 2" xfId="11998" xr:uid="{70C66EBE-ABA0-41A0-A951-876C879F06EF}"/>
    <cellStyle name="Accent5 - 40% 2 3 3 2 2" xfId="15930" xr:uid="{2420C562-6FDA-4049-A9E6-DB1F4180DB4D}"/>
    <cellStyle name="Accent5 - 40% 2 3 3 2 2 2" xfId="22571" xr:uid="{FB407A9B-30D8-41BF-8E9F-2A1AAFE429AA}"/>
    <cellStyle name="Accent5 - 40% 2 3 3 2 3" xfId="19220" xr:uid="{786BEB32-74BD-496B-A32A-92C7F07A086B}"/>
    <cellStyle name="Accent5 - 40% 2 3 3 2 4" xfId="25496" xr:uid="{29B1E8D1-F96E-4327-BB2D-11691F2E6B69}"/>
    <cellStyle name="Accent5 - 40% 2 3 3 3" xfId="14396" xr:uid="{D68EAD2F-CAD3-4876-9490-0243D47B6F8E}"/>
    <cellStyle name="Accent5 - 40% 2 3 3 3 2" xfId="21037" xr:uid="{D9450FC0-B53D-46FB-A115-7A28C9D0559F}"/>
    <cellStyle name="Accent5 - 40% 2 3 3 4" xfId="17686" xr:uid="{E7D36074-D0D3-45EE-ADA7-16C1E8D525B0}"/>
    <cellStyle name="Accent5 - 40% 2 3 3 5" xfId="23477" xr:uid="{BFA010BA-2CC7-40AD-A2D7-1AB574FF8446}"/>
    <cellStyle name="Accent5 - 40% 2 3 3 6" xfId="24612" xr:uid="{5A50AC62-D7D5-4037-BB28-C83C1F6F0B05}"/>
    <cellStyle name="Accent5 - 40% 2 3 4" xfId="10995" xr:uid="{9DF68CE4-FD93-4D4E-9012-17B6D56DE656}"/>
    <cellStyle name="Accent5 - 40% 2 3 4 2" xfId="14927" xr:uid="{52F0D52D-47BA-460A-9039-1437C9E2F910}"/>
    <cellStyle name="Accent5 - 40% 2 3 4 2 2" xfId="21568" xr:uid="{3AB5C217-FFDA-4C2C-B7EA-B0D29F088195}"/>
    <cellStyle name="Accent5 - 40% 2 3 4 3" xfId="18217" xr:uid="{65798C0C-9FA1-4869-8207-E6238489E706}"/>
    <cellStyle name="Accent5 - 40% 2 3 4 4" xfId="25132" xr:uid="{A99D3D48-408D-49F9-8653-5318B888C612}"/>
    <cellStyle name="Accent5 - 40% 2 3 5" xfId="13388" xr:uid="{96AE118B-501F-4B19-99B3-8D61C53B03FF}"/>
    <cellStyle name="Accent5 - 40% 2 3 5 2" xfId="20029" xr:uid="{69FE4AA8-7CB2-465C-86C0-71638182E797}"/>
    <cellStyle name="Accent5 - 40% 2 3 6" xfId="16678" xr:uid="{435FA146-AFFF-4C80-A719-C8AEDFA86503}"/>
    <cellStyle name="Accent5 - 40% 2 3 7" xfId="23082" xr:uid="{7B16C76B-29BE-4526-BEDC-734DE8CED8C8}"/>
    <cellStyle name="Accent5 - 40% 2 3 8" xfId="24226" xr:uid="{B607FE11-EBE8-4A82-AC00-B4082AA37886}"/>
    <cellStyle name="Accent5 - 40% 2 4" xfId="9393" xr:uid="{CDBE6BF2-8E0A-46DE-AE6E-108B5802C824}"/>
    <cellStyle name="Accent5 - 40% 2 5" xfId="10147" xr:uid="{05B499E3-CA1E-4D77-B9B4-80600EF5C4B0}"/>
    <cellStyle name="Accent5 - 40% 2 5 2" xfId="11996" xr:uid="{C3DF0D86-88C0-405B-A8E0-EB75CB120AC9}"/>
    <cellStyle name="Accent5 - 40% 2 5 2 2" xfId="15928" xr:uid="{89FE5E5A-2799-45B8-84F6-D19996334274}"/>
    <cellStyle name="Accent5 - 40% 2 5 2 2 2" xfId="22569" xr:uid="{7654DD59-CF25-46D3-8AD6-9DBC2BC2111D}"/>
    <cellStyle name="Accent5 - 40% 2 5 2 3" xfId="19218" xr:uid="{766603F4-2F7D-417C-8DCC-038F5B93BC72}"/>
    <cellStyle name="Accent5 - 40% 2 5 2 4" xfId="25494" xr:uid="{FC12F8FF-05A0-43AE-A9E2-6E6863AA345F}"/>
    <cellStyle name="Accent5 - 40% 2 5 3" xfId="14394" xr:uid="{3D7FF18F-1EE3-4D1B-B751-88193178FA05}"/>
    <cellStyle name="Accent5 - 40% 2 5 3 2" xfId="21035" xr:uid="{FB8C9831-2A3B-479D-9DDA-01D28F24AE52}"/>
    <cellStyle name="Accent5 - 40% 2 5 4" xfId="17684" xr:uid="{DCB1C4F6-3D8E-446C-A247-36CAC8CEBFC9}"/>
    <cellStyle name="Accent5 - 40% 2 5 5" xfId="23475" xr:uid="{D61DD525-ECE0-4F6E-9B8E-E438DE56A274}"/>
    <cellStyle name="Accent5 - 40% 2 5 6" xfId="24610" xr:uid="{7B15A4AA-B527-4528-A131-27BE8D8E3C2D}"/>
    <cellStyle name="Accent5 - 40% 2 6" xfId="10993" xr:uid="{B326A773-3DF0-4EE4-87C8-B711EFDB1DAF}"/>
    <cellStyle name="Accent5 - 40% 2 6 2" xfId="14925" xr:uid="{DB6826F5-6D67-4170-8CBF-497B28057054}"/>
    <cellStyle name="Accent5 - 40% 2 6 2 2" xfId="21566" xr:uid="{AC142555-D800-45A8-BFCE-757BFFE1838E}"/>
    <cellStyle name="Accent5 - 40% 2 6 3" xfId="18215" xr:uid="{E81D39DA-E102-4146-BE6A-C4637C5E8FE6}"/>
    <cellStyle name="Accent5 - 40% 2 6 4" xfId="25130" xr:uid="{4ABA0150-D08F-4D39-AAFB-B18E9FB4B476}"/>
    <cellStyle name="Accent5 - 40% 2 7" xfId="13386" xr:uid="{0CF5C559-07C8-459F-BBF8-0FAB1A77891F}"/>
    <cellStyle name="Accent5 - 40% 2 7 2" xfId="20027" xr:uid="{2451ACB3-0418-4991-8CCC-D1164612C35F}"/>
    <cellStyle name="Accent5 - 40% 2 8" xfId="16676" xr:uid="{4F0DDDE6-AD32-49CC-A622-A69967C6B3ED}"/>
    <cellStyle name="Accent5 - 40% 2 9" xfId="23080" xr:uid="{F42E5272-76DD-40EC-AF07-A25BDCF9C1FC}"/>
    <cellStyle name="Accent5 - 40% 3" xfId="6309" xr:uid="{8FB3A591-DF5E-42EF-A953-400CA39DDE2F}"/>
    <cellStyle name="Accent5 - 40% 3 2" xfId="9396" xr:uid="{5BDBBACF-890D-4BCA-8C17-1E3677B56B86}"/>
    <cellStyle name="Accent5 - 40% 3 3" xfId="10150" xr:uid="{B71BA474-F927-4E1A-B12F-1DAE41A5AAD2}"/>
    <cellStyle name="Accent5 - 40% 3 3 2" xfId="11999" xr:uid="{9CAA86E5-DC07-4C88-945F-64C073C16BA0}"/>
    <cellStyle name="Accent5 - 40% 3 3 2 2" xfId="15931" xr:uid="{C68B9C08-8A75-4755-B5A1-7BB141A6CA78}"/>
    <cellStyle name="Accent5 - 40% 3 3 2 2 2" xfId="22572" xr:uid="{F878D195-3E95-485F-87C9-5AB0EFFBA638}"/>
    <cellStyle name="Accent5 - 40% 3 3 2 3" xfId="19221" xr:uid="{C979B11A-DFEA-4113-AA16-BF34F8EADCDA}"/>
    <cellStyle name="Accent5 - 40% 3 3 2 4" xfId="25497" xr:uid="{505C8581-7FE5-4AFB-A36F-8124D16A3927}"/>
    <cellStyle name="Accent5 - 40% 3 3 3" xfId="14397" xr:uid="{9388C589-4ADA-4121-A575-2B03376A9E34}"/>
    <cellStyle name="Accent5 - 40% 3 3 3 2" xfId="21038" xr:uid="{E64486D3-E15C-4F1B-8BBA-28275512E3AE}"/>
    <cellStyle name="Accent5 - 40% 3 3 4" xfId="17687" xr:uid="{FBD5DBF4-4EDA-4EBE-A11F-8AD00E1E32D5}"/>
    <cellStyle name="Accent5 - 40% 3 3 5" xfId="23478" xr:uid="{40DDA423-F4C8-4176-904F-7189892BD315}"/>
    <cellStyle name="Accent5 - 40% 3 3 6" xfId="24613" xr:uid="{28820F34-F79C-437A-8E22-2DE4FF8B1F2A}"/>
    <cellStyle name="Accent5 - 40% 3 4" xfId="10996" xr:uid="{41D2EFA9-0725-4474-9643-E8269ED38594}"/>
    <cellStyle name="Accent5 - 40% 3 4 2" xfId="14928" xr:uid="{562D0C68-89DE-4325-917A-D9EEFD2F1213}"/>
    <cellStyle name="Accent5 - 40% 3 4 2 2" xfId="21569" xr:uid="{C0CF68FF-366C-4FF0-8AEC-67A51DA6BE38}"/>
    <cellStyle name="Accent5 - 40% 3 4 3" xfId="18218" xr:uid="{D90BED3D-A5BF-4141-81CA-0728FC9D4930}"/>
    <cellStyle name="Accent5 - 40% 3 4 4" xfId="25133" xr:uid="{0C72F2A4-FB49-4265-8AFD-2075CDBAB89F}"/>
    <cellStyle name="Accent5 - 40% 3 5" xfId="13389" xr:uid="{BAAC3FC3-01E3-4AFD-B4C3-DD1381A4814C}"/>
    <cellStyle name="Accent5 - 40% 3 5 2" xfId="20030" xr:uid="{2C59437B-FCDF-4DBD-98D8-9AE8338EA5DF}"/>
    <cellStyle name="Accent5 - 40% 3 6" xfId="16679" xr:uid="{02F65279-978D-47E0-961F-41945A7CBC4B}"/>
    <cellStyle name="Accent5 - 40% 3 7" xfId="23083" xr:uid="{26356E88-B006-4CD0-808F-0381D4F060D5}"/>
    <cellStyle name="Accent5 - 40% 3 8" xfId="24227" xr:uid="{C2BB770C-1663-4E98-9EC2-AB084275B031}"/>
    <cellStyle name="Accent5 - 40% 4" xfId="6310" xr:uid="{6B81A58E-2BC5-4F6B-BEA0-C1F1CAA79576}"/>
    <cellStyle name="Accent5 - 40% 4 2" xfId="9397" xr:uid="{A5FC1E14-55A3-48DC-9345-AE3D74632FC6}"/>
    <cellStyle name="Accent5 - 40% 4 3" xfId="10151" xr:uid="{F688BAE4-9356-4C6A-A00B-131B0CA6B337}"/>
    <cellStyle name="Accent5 - 40% 4 3 2" xfId="12000" xr:uid="{472831F6-DB6C-4A66-BF71-198EFBD54421}"/>
    <cellStyle name="Accent5 - 40% 4 3 2 2" xfId="15932" xr:uid="{5E5ED6C4-F616-452C-9971-B5F5290BEB6F}"/>
    <cellStyle name="Accent5 - 40% 4 3 2 2 2" xfId="22573" xr:uid="{1520B544-37DA-4304-83BE-7754B779A506}"/>
    <cellStyle name="Accent5 - 40% 4 3 2 3" xfId="19222" xr:uid="{7F8F9104-347C-49FD-8BD8-1BF32ED17A65}"/>
    <cellStyle name="Accent5 - 40% 4 3 2 4" xfId="25498" xr:uid="{EA868851-F828-4698-ABD7-002F8A60B41D}"/>
    <cellStyle name="Accent5 - 40% 4 3 3" xfId="14398" xr:uid="{38FA7500-D76B-4397-A04F-A35A6698D034}"/>
    <cellStyle name="Accent5 - 40% 4 3 3 2" xfId="21039" xr:uid="{3241919E-9C6D-4715-BC0F-AC5BF9D89948}"/>
    <cellStyle name="Accent5 - 40% 4 3 4" xfId="17688" xr:uid="{F16B3DB3-0B5B-4663-AE0E-1B1BE0E769DD}"/>
    <cellStyle name="Accent5 - 40% 4 3 5" xfId="23479" xr:uid="{EB1C12B2-AE33-4A63-BF37-D7F5F8EC0182}"/>
    <cellStyle name="Accent5 - 40% 4 3 6" xfId="24614" xr:uid="{5CD7F222-A2D5-4653-8026-3A29AA0E7B38}"/>
    <cellStyle name="Accent5 - 40% 4 4" xfId="10997" xr:uid="{36281A4B-F522-48B1-9C70-1618F84870DD}"/>
    <cellStyle name="Accent5 - 40% 4 4 2" xfId="14929" xr:uid="{AAF89082-1840-4FE5-A843-66F550CF6081}"/>
    <cellStyle name="Accent5 - 40% 4 4 2 2" xfId="21570" xr:uid="{CBC9430C-0475-441B-BA78-5AAC890A64E2}"/>
    <cellStyle name="Accent5 - 40% 4 4 3" xfId="18219" xr:uid="{7914C253-9AAB-4F9C-9910-03646C69D9ED}"/>
    <cellStyle name="Accent5 - 40% 4 4 4" xfId="25134" xr:uid="{FAB4218B-32A3-4D1F-A914-A8F4E765024C}"/>
    <cellStyle name="Accent5 - 40% 4 5" xfId="13390" xr:uid="{8E16EEE3-ADA5-4CB4-9C7E-62EC1251D6EB}"/>
    <cellStyle name="Accent5 - 40% 4 5 2" xfId="20031" xr:uid="{D5EEE66B-BFA9-4658-B173-F92D42E31251}"/>
    <cellStyle name="Accent5 - 40% 4 6" xfId="16680" xr:uid="{FECCCB3A-5F0E-431A-BCD7-30CE82557A70}"/>
    <cellStyle name="Accent5 - 40% 4 7" xfId="23084" xr:uid="{13156DC1-E581-4FBA-A796-887586F98560}"/>
    <cellStyle name="Accent5 - 40% 4 8" xfId="24228" xr:uid="{8C24DCBA-67EF-40B0-9475-D60636861B2D}"/>
    <cellStyle name="Accent5 - 40% 5" xfId="6311" xr:uid="{5C93FA8F-D115-48C6-911D-530A908BBCDF}"/>
    <cellStyle name="Accent5 - 40% 5 2" xfId="9398" xr:uid="{9A314A21-AC52-4BEF-85C6-5D043E1B48C8}"/>
    <cellStyle name="Accent5 - 40% 5 3" xfId="10152" xr:uid="{C6A27CDD-D067-4B48-B15B-DE0F37AFFA6E}"/>
    <cellStyle name="Accent5 - 40% 5 3 2" xfId="12001" xr:uid="{7F2A6248-5187-4C47-BDA6-FC12C2EABC54}"/>
    <cellStyle name="Accent5 - 40% 5 3 2 2" xfId="15933" xr:uid="{976AF9ED-C168-4C80-8189-348C9C906491}"/>
    <cellStyle name="Accent5 - 40% 5 3 2 2 2" xfId="22574" xr:uid="{667E6F5E-BBE4-48A4-9E03-45698782522C}"/>
    <cellStyle name="Accent5 - 40% 5 3 2 3" xfId="19223" xr:uid="{C03D2269-A081-4539-B861-611C8A1F41BA}"/>
    <cellStyle name="Accent5 - 40% 5 3 2 4" xfId="25499" xr:uid="{34839638-D512-4BF4-8E82-147C8BCAD6EF}"/>
    <cellStyle name="Accent5 - 40% 5 3 3" xfId="14399" xr:uid="{7A1A4275-E3FD-4881-BEBF-79F2BCFC78E3}"/>
    <cellStyle name="Accent5 - 40% 5 3 3 2" xfId="21040" xr:uid="{542C5E1E-71B8-4B97-8D89-27D450C44008}"/>
    <cellStyle name="Accent5 - 40% 5 3 4" xfId="17689" xr:uid="{4595F050-3131-46C3-AF97-CF131025586E}"/>
    <cellStyle name="Accent5 - 40% 5 3 5" xfId="23480" xr:uid="{3DD43161-8440-4150-A605-23E85A639946}"/>
    <cellStyle name="Accent5 - 40% 5 3 6" xfId="24615" xr:uid="{ED3BAC1B-B69D-4E2C-B5AB-5D4BF867B8AA}"/>
    <cellStyle name="Accent5 - 40% 5 4" xfId="10998" xr:uid="{B1E8A87A-2EE8-4D8A-9189-28DAD0CE8A05}"/>
    <cellStyle name="Accent5 - 40% 5 4 2" xfId="14930" xr:uid="{B6867948-1AD2-498B-AB68-23F17906EC6B}"/>
    <cellStyle name="Accent5 - 40% 5 4 2 2" xfId="21571" xr:uid="{57EFF829-B18D-470E-83E7-0E91F9FD08F1}"/>
    <cellStyle name="Accent5 - 40% 5 4 3" xfId="18220" xr:uid="{A2CB65D8-5740-4664-904E-53C7DCA70F54}"/>
    <cellStyle name="Accent5 - 40% 5 4 4" xfId="25135" xr:uid="{498D14A6-F0FF-400C-9CCE-C4760EC8373E}"/>
    <cellStyle name="Accent5 - 40% 5 5" xfId="13391" xr:uid="{435879A8-109B-4AEE-8B1B-3737004AB85A}"/>
    <cellStyle name="Accent5 - 40% 5 5 2" xfId="20032" xr:uid="{A0F2100E-0F11-4671-AF66-98744D03A910}"/>
    <cellStyle name="Accent5 - 40% 5 6" xfId="16681" xr:uid="{EE809907-DC9F-4392-B5DE-35100AC01F04}"/>
    <cellStyle name="Accent5 - 40% 5 7" xfId="23085" xr:uid="{A1A23334-F060-4D2A-847E-28CBA156288A}"/>
    <cellStyle name="Accent5 - 40% 5 8" xfId="24229" xr:uid="{41EB87A6-2383-40D1-AEF2-E269E8ECC782}"/>
    <cellStyle name="Accent5 - 40% 6" xfId="6312" xr:uid="{3B30E2F6-ABE9-4021-8B7A-D25D4AF1B7A1}"/>
    <cellStyle name="Accent5 - 40% 6 2" xfId="9399" xr:uid="{5CEAD4E9-61BF-400D-9291-CC4526300E63}"/>
    <cellStyle name="Accent5 - 40% 6 3" xfId="10153" xr:uid="{6C23C8A2-CC37-41F6-8310-F932E83A9E57}"/>
    <cellStyle name="Accent5 - 40% 6 3 2" xfId="12002" xr:uid="{092532D7-B524-4B92-A788-D03835B946E7}"/>
    <cellStyle name="Accent5 - 40% 6 3 2 2" xfId="15934" xr:uid="{BBC13D28-5DFE-4098-9C78-85EFD5A0B6DB}"/>
    <cellStyle name="Accent5 - 40% 6 3 2 2 2" xfId="22575" xr:uid="{39781834-1B96-4A8D-A712-B46A11797AAE}"/>
    <cellStyle name="Accent5 - 40% 6 3 2 3" xfId="19224" xr:uid="{0BA6CEA8-B199-4491-A74B-793DCE93114D}"/>
    <cellStyle name="Accent5 - 40% 6 3 2 4" xfId="25500" xr:uid="{024F5B0D-5EEF-4287-B549-00BC9A1808D0}"/>
    <cellStyle name="Accent5 - 40% 6 3 3" xfId="14400" xr:uid="{07F522CA-5E06-4CA2-BB94-EFBDBE49C3B9}"/>
    <cellStyle name="Accent5 - 40% 6 3 3 2" xfId="21041" xr:uid="{5A12F48E-8F37-48C9-8BE3-D7A29070CAEF}"/>
    <cellStyle name="Accent5 - 40% 6 3 4" xfId="17690" xr:uid="{A18A9B55-EA4A-460D-8237-8E970E60E3C8}"/>
    <cellStyle name="Accent5 - 40% 6 3 5" xfId="23481" xr:uid="{D3352234-FD29-4197-92BE-8EC80A436BC9}"/>
    <cellStyle name="Accent5 - 40% 6 3 6" xfId="24616" xr:uid="{6993A3F3-2D3D-4761-8432-0C3047351A60}"/>
    <cellStyle name="Accent5 - 40% 6 4" xfId="10999" xr:uid="{FCD468F1-86C1-49AD-8960-F073C4C94E87}"/>
    <cellStyle name="Accent5 - 40% 6 4 2" xfId="14931" xr:uid="{F57499FE-9B8D-45F1-B20F-361735C6C1AD}"/>
    <cellStyle name="Accent5 - 40% 6 4 2 2" xfId="21572" xr:uid="{5723CC8F-1431-403C-85A0-8EE1F2D98C3C}"/>
    <cellStyle name="Accent5 - 40% 6 4 3" xfId="18221" xr:uid="{636EFAC6-40AE-438D-BF05-5020FB55FAA1}"/>
    <cellStyle name="Accent5 - 40% 6 4 4" xfId="25136" xr:uid="{BE5FC498-A34D-4D65-BA7C-C8FC6DDD149B}"/>
    <cellStyle name="Accent5 - 40% 6 5" xfId="13392" xr:uid="{06741F03-B343-4A65-91F9-FC1A5C1191AC}"/>
    <cellStyle name="Accent5 - 40% 6 5 2" xfId="20033" xr:uid="{B8C91796-17EF-4FD9-AE21-A23D007166DE}"/>
    <cellStyle name="Accent5 - 40% 6 6" xfId="16682" xr:uid="{BB85B340-0B5B-4475-8FFF-8623F95A15EB}"/>
    <cellStyle name="Accent5 - 40% 6 7" xfId="23086" xr:uid="{7A382879-4AD8-458D-ACC8-08A1CD35B6BF}"/>
    <cellStyle name="Accent5 - 40% 6 8" xfId="24230" xr:uid="{1866EE20-4C20-4A7D-99F8-7A6970DABEF1}"/>
    <cellStyle name="Accent5 - 40% 7" xfId="9392" xr:uid="{53F75D71-135E-48FF-86F2-CE435A330BD7}"/>
    <cellStyle name="Accent5 - 40% 8" xfId="10146" xr:uid="{B58CAB43-9312-41FA-B926-61E04D31CA8B}"/>
    <cellStyle name="Accent5 - 40% 8 2" xfId="11995" xr:uid="{889544C2-8A78-43A6-AC22-3A3478A265B2}"/>
    <cellStyle name="Accent5 - 40% 8 2 2" xfId="15927" xr:uid="{674341F0-A820-441B-9C8D-37B39D50F1B4}"/>
    <cellStyle name="Accent5 - 40% 8 2 2 2" xfId="22568" xr:uid="{C1911B4F-4383-4C82-BB60-F5696C08C647}"/>
    <cellStyle name="Accent5 - 40% 8 2 3" xfId="19217" xr:uid="{314E1B01-EBE1-48D9-B115-EA4B4CD5D2EE}"/>
    <cellStyle name="Accent5 - 40% 8 2 4" xfId="25493" xr:uid="{9ED45E73-11A4-416B-8AB2-CBD935E912CA}"/>
    <cellStyle name="Accent5 - 40% 8 3" xfId="14393" xr:uid="{DF225767-6FE5-4453-8FB4-C1E3F05C34AF}"/>
    <cellStyle name="Accent5 - 40% 8 3 2" xfId="21034" xr:uid="{098072AB-5EA0-4CE4-B3DA-F3A15F39F93E}"/>
    <cellStyle name="Accent5 - 40% 8 4" xfId="17683" xr:uid="{E7FA286D-7E4F-49F9-9EDC-C9EC4660A5BC}"/>
    <cellStyle name="Accent5 - 40% 8 5" xfId="23474" xr:uid="{E3D9BF6D-E098-47F7-B9B7-A1DE9856E2F6}"/>
    <cellStyle name="Accent5 - 40% 8 6" xfId="24609" xr:uid="{4FF2A8B1-3367-471F-ADC1-A0785D7470E9}"/>
    <cellStyle name="Accent5 - 40% 9" xfId="10992" xr:uid="{6FE03A99-D1A0-470B-8BB6-55F3EBC3C493}"/>
    <cellStyle name="Accent5 - 40% 9 2" xfId="14924" xr:uid="{376B2912-F0FD-413C-B133-754725483F0B}"/>
    <cellStyle name="Accent5 - 40% 9 2 2" xfId="21565" xr:uid="{15AE0E34-EAF4-4EA5-8712-F10C0E0F50B6}"/>
    <cellStyle name="Accent5 - 40% 9 3" xfId="18214" xr:uid="{EE76FAF6-36E8-427A-BA15-09D4A98AD85E}"/>
    <cellStyle name="Accent5 - 40% 9 4" xfId="25129" xr:uid="{DBCF5A10-2B0C-4A3F-9E8A-8049CB44D491}"/>
    <cellStyle name="Accent5 - 60%" xfId="1736" xr:uid="{D8FBB1EA-6906-4069-B127-7B65861CEC51}"/>
    <cellStyle name="Accent5 - 60% 2" xfId="9400" xr:uid="{FE763109-760F-4BC8-A596-088BAD743BE4}"/>
    <cellStyle name="Accent5 - 60% 3" xfId="6313" xr:uid="{0B3891D5-0C78-4E75-8DEA-86AA66D18392}"/>
    <cellStyle name="Accent5 10" xfId="3871" xr:uid="{69FB45D3-F4FA-4D2F-A7E0-950B0D2AFE13}"/>
    <cellStyle name="Accent5 10 2" xfId="6314" xr:uid="{90729FFD-519C-4D8D-A16F-00265E952A11}"/>
    <cellStyle name="Accent5 100" xfId="6315" xr:uid="{26996EC4-89D6-4816-8701-43165A751D01}"/>
    <cellStyle name="Accent5 100 2" xfId="9401" xr:uid="{9C77A9B6-3D98-4EBA-8284-ED5585487CBB}"/>
    <cellStyle name="Accent5 101" xfId="6316" xr:uid="{7AAE7640-A930-43E8-9C21-AF968FA16FCE}"/>
    <cellStyle name="Accent5 101 2" xfId="9402" xr:uid="{F1D0194F-8043-40D4-B4A4-4B63C1D5B7CC}"/>
    <cellStyle name="Accent5 102" xfId="6317" xr:uid="{9E75FCD8-0298-4E5D-A950-EFFE197BE589}"/>
    <cellStyle name="Accent5 102 2" xfId="9403" xr:uid="{D4645010-28C5-48B1-BEA3-F6BC438C94A9}"/>
    <cellStyle name="Accent5 103" xfId="6318" xr:uid="{23589A70-5E22-4709-8A5F-9F7038F1EC9B}"/>
    <cellStyle name="Accent5 103 2" xfId="9404" xr:uid="{0B9B84C4-DC13-4729-B1D6-0C5EFF683822}"/>
    <cellStyle name="Accent5 104" xfId="6319" xr:uid="{735D1B67-329B-4D83-8C26-FF41857C94B9}"/>
    <cellStyle name="Accent5 104 2" xfId="9405" xr:uid="{B68E0905-6599-432D-B7B8-14247AAC2A2C}"/>
    <cellStyle name="Accent5 105" xfId="6320" xr:uid="{2A696B82-6C7C-4A05-987F-B4EF9F271CB0}"/>
    <cellStyle name="Accent5 105 2" xfId="9406" xr:uid="{0CFD67DD-8458-4733-BB53-DD1B25276494}"/>
    <cellStyle name="Accent5 106" xfId="6321" xr:uid="{4CF375AA-2D38-4D51-B551-EBCB8B675AE3}"/>
    <cellStyle name="Accent5 106 2" xfId="9407" xr:uid="{E751AC1A-F7A9-4453-AC2B-5417C1CDA595}"/>
    <cellStyle name="Accent5 107" xfId="6322" xr:uid="{063776FB-E400-4210-84BA-B4BF3FE08835}"/>
    <cellStyle name="Accent5 107 2" xfId="9408" xr:uid="{78CA39EB-BF5D-497C-98BB-B9227A7043E1}"/>
    <cellStyle name="Accent5 108" xfId="6323" xr:uid="{A8AF8EC2-82E6-418A-8A7B-42615F36F1EE}"/>
    <cellStyle name="Accent5 108 2" xfId="9409" xr:uid="{10768E78-450B-4042-9DC8-E70E7E157F93}"/>
    <cellStyle name="Accent5 109" xfId="6324" xr:uid="{DCA5A404-9CE4-475D-AC60-F54AB92AEE10}"/>
    <cellStyle name="Accent5 109 2" xfId="9410" xr:uid="{02AA611D-2EC3-47CB-9B29-7F4308ED2958}"/>
    <cellStyle name="Accent5 11" xfId="3872" xr:uid="{357BD3A3-EF1F-4114-916A-C0DD457D4750}"/>
    <cellStyle name="Accent5 11 2" xfId="6325" xr:uid="{FE8AD21D-14A9-458F-A5CD-61CF29624B7D}"/>
    <cellStyle name="Accent5 110" xfId="6326" xr:uid="{6FAD287E-0110-4432-B450-35D0CBB54969}"/>
    <cellStyle name="Accent5 110 2" xfId="9411" xr:uid="{30E5B386-E6DE-49F0-A9A9-1106FB891637}"/>
    <cellStyle name="Accent5 111" xfId="6327" xr:uid="{9687672F-0C90-465B-AB98-A45451F8E524}"/>
    <cellStyle name="Accent5 111 2" xfId="9412" xr:uid="{E691E68C-AB7B-495A-B91E-638E2057D1CE}"/>
    <cellStyle name="Accent5 112" xfId="6328" xr:uid="{0D463151-4374-4540-8A4B-1051CD7A1324}"/>
    <cellStyle name="Accent5 112 2" xfId="9413" xr:uid="{7AB7C879-7DB6-4989-B47D-B70564DC5F1E}"/>
    <cellStyle name="Accent5 113" xfId="6329" xr:uid="{49A6C5F3-CAD1-4F7B-BDD1-1198F7506890}"/>
    <cellStyle name="Accent5 113 2" xfId="9414" xr:uid="{85469AF9-D500-4F1C-90FC-7D341700A612}"/>
    <cellStyle name="Accent5 114" xfId="6330" xr:uid="{723B4B7D-FC77-4B15-B693-8E333E7A075A}"/>
    <cellStyle name="Accent5 114 2" xfId="9415" xr:uid="{83B0E005-1FA5-42F9-B021-6E2367B56BC3}"/>
    <cellStyle name="Accent5 115" xfId="6331" xr:uid="{74FFBB90-283B-4E27-8460-61677E7D65CD}"/>
    <cellStyle name="Accent5 115 2" xfId="9416" xr:uid="{DDDC6D06-8551-4281-B50F-76DDFA44E9F3}"/>
    <cellStyle name="Accent5 116" xfId="6332" xr:uid="{DE0F0274-3CED-43BD-9F15-DB77A24C09F5}"/>
    <cellStyle name="Accent5 116 2" xfId="9417" xr:uid="{0FEAB1E9-7098-429F-8F63-2D2BB65E583E}"/>
    <cellStyle name="Accent5 117" xfId="6333" xr:uid="{39FE8BC6-C5D9-4F39-84B2-9A480CC7CE4F}"/>
    <cellStyle name="Accent5 117 2" xfId="9418" xr:uid="{EC160A3C-0FAE-4A8D-B82B-BA9AFCF4F8A4}"/>
    <cellStyle name="Accent5 118" xfId="6334" xr:uid="{FB7A75F8-C7A5-4D48-AE03-0CF4B5483D78}"/>
    <cellStyle name="Accent5 118 2" xfId="9419" xr:uid="{9DBD71E1-6EB0-45FF-83DB-15E2AA43FBF5}"/>
    <cellStyle name="Accent5 119" xfId="6335" xr:uid="{7A484C94-8550-4E2C-A6CF-A14EFE2BCA8F}"/>
    <cellStyle name="Accent5 119 2" xfId="9420" xr:uid="{98E2C950-0E58-49E2-AAF4-B04247127077}"/>
    <cellStyle name="Accent5 12" xfId="3873" xr:uid="{B3148DF9-D30C-40EB-AD35-8641D353654A}"/>
    <cellStyle name="Accent5 12 2" xfId="6336" xr:uid="{5855116A-B611-4849-8A51-DA37A91810BF}"/>
    <cellStyle name="Accent5 120" xfId="6337" xr:uid="{BA2ED3F6-6188-40FB-811B-800002191859}"/>
    <cellStyle name="Accent5 120 2" xfId="9421" xr:uid="{6AD2D4ED-8D7B-4B72-B2B2-64E7CB9C52C1}"/>
    <cellStyle name="Accent5 121" xfId="6338" xr:uid="{2245896E-AE97-4AB2-A0D1-65EC08A18E9A}"/>
    <cellStyle name="Accent5 121 2" xfId="9422" xr:uid="{D3F784C1-3C94-4A45-9749-0983927F15B8}"/>
    <cellStyle name="Accent5 122" xfId="6339" xr:uid="{EBF11802-2828-43CB-A272-1300C8F95876}"/>
    <cellStyle name="Accent5 122 2" xfId="9423" xr:uid="{3A96BE4D-7788-4652-B96D-BBC91282C318}"/>
    <cellStyle name="Accent5 123" xfId="8693" xr:uid="{B1030FBC-122C-4D67-8B25-C6A3F5AE8B0A}"/>
    <cellStyle name="Accent5 124" xfId="8702" xr:uid="{381D634E-5F42-43CF-BCA7-4D3EA27DB4C2}"/>
    <cellStyle name="Accent5 125" xfId="4943" xr:uid="{7B598544-0D5D-4440-AE18-F805113BA1C1}"/>
    <cellStyle name="Accent5 126" xfId="10445" xr:uid="{5BCE4C20-F4EB-4F58-9521-6EE56BCF7896}"/>
    <cellStyle name="Accent5 127" xfId="10438" xr:uid="{C0806A22-0A37-4B89-822E-F7FD01796C31}"/>
    <cellStyle name="Accent5 128" xfId="10489" xr:uid="{67B6D8DC-21B1-4EA3-872E-71734EA4307B}"/>
    <cellStyle name="Accent5 129" xfId="10456" xr:uid="{51CA8E2D-D801-401F-93BF-E990727F2ECA}"/>
    <cellStyle name="Accent5 13" xfId="3874" xr:uid="{E3B0BCAC-06B4-42D3-A797-9B720D83D089}"/>
    <cellStyle name="Accent5 13 2" xfId="6340" xr:uid="{7C8965A5-BD1E-4C83-BF8A-BB7862B166BB}"/>
    <cellStyle name="Accent5 130" xfId="10477" xr:uid="{0E41DC43-0A6F-495E-AF14-611FCA94B6D8}"/>
    <cellStyle name="Accent5 131" xfId="10495" xr:uid="{BCB27B12-65C2-4EDB-B5BD-376B32B842C8}"/>
    <cellStyle name="Accent5 132" xfId="10778" xr:uid="{BD8E883C-5337-4BA5-A926-793FBEB7607D}"/>
    <cellStyle name="Accent5 133" xfId="10792" xr:uid="{5DB662B1-A0F6-4FE1-ADF2-17F16CD54C95}"/>
    <cellStyle name="Accent5 134" xfId="10794" xr:uid="{86E6452E-E4A4-43C2-AB37-8A76BADBB326}"/>
    <cellStyle name="Accent5 135" xfId="10757" xr:uid="{7A71E314-2F58-45E3-A6B7-97C0A416B1A5}"/>
    <cellStyle name="Accent5 136" xfId="10802" xr:uid="{38A46842-9E56-4CFA-80F7-91EC79A0F766}"/>
    <cellStyle name="Accent5 137" xfId="10848" xr:uid="{75FFAF67-9542-47D9-8551-F5CD2131E55A}"/>
    <cellStyle name="Accent5 138" xfId="10869" xr:uid="{D716014A-B089-4320-BC84-134D729E92C0}"/>
    <cellStyle name="Accent5 139" xfId="10878" xr:uid="{FDBF9587-26F9-455A-AA8E-C367BC44A0AA}"/>
    <cellStyle name="Accent5 14" xfId="3875" xr:uid="{B45C8FE4-4B45-41B4-924F-F941D6EC91E1}"/>
    <cellStyle name="Accent5 14 2" xfId="6341" xr:uid="{4C9156C7-7DF1-4CB1-B0C3-00137D4F974C}"/>
    <cellStyle name="Accent5 140" xfId="10862" xr:uid="{A196F5D8-AD88-42E7-831B-B8075EAA5C78}"/>
    <cellStyle name="Accent5 141" xfId="10886" xr:uid="{21A8207E-0137-4E42-982E-37FBF30907EF}"/>
    <cellStyle name="Accent5 142" xfId="12385" xr:uid="{403BB02C-4AEA-4ED5-A547-A3660BBA4E74}"/>
    <cellStyle name="Accent5 143" xfId="12453" xr:uid="{E10545C5-88A2-48E1-83F1-412A00A595C6}"/>
    <cellStyle name="Accent5 144" xfId="12498" xr:uid="{273501C6-9926-424A-A542-F98FC736656A}"/>
    <cellStyle name="Accent5 145" xfId="22938" xr:uid="{909A68A5-EA7B-437D-85B4-F7FAD2E41C06}"/>
    <cellStyle name="Accent5 146" xfId="23810" xr:uid="{06897AE9-AA6C-4EEB-A859-1F6E8DCC81C9}"/>
    <cellStyle name="Accent5 147" xfId="23826" xr:uid="{0436FC64-9113-483D-AFD4-DED233654473}"/>
    <cellStyle name="Accent5 148" xfId="23822" xr:uid="{3E3E1DAE-A4BE-41B0-A272-59698007DDAD}"/>
    <cellStyle name="Accent5 149" xfId="23825" xr:uid="{F728CA54-4790-43E2-BC58-FB1950C3B9DF}"/>
    <cellStyle name="Accent5 15" xfId="3571" xr:uid="{F13C44E1-6B81-433F-998E-8966B91DC340}"/>
    <cellStyle name="Accent5 15 2" xfId="6342" xr:uid="{A8AF2923-6476-467B-94A9-2CDC687B4250}"/>
    <cellStyle name="Accent5 150" xfId="23827" xr:uid="{D4419A0F-A944-40C9-8AE1-427E592C130D}"/>
    <cellStyle name="Accent5 151" xfId="23868" xr:uid="{260DFF46-F49A-4963-AD68-4E9F336BFD92}"/>
    <cellStyle name="Accent5 152" xfId="23881" xr:uid="{90909A5D-66BE-4BC8-B333-F6AC6A234289}"/>
    <cellStyle name="Accent5 153" xfId="24050" xr:uid="{7E0D3C4B-2628-4DB7-812B-206A4EABEFC2}"/>
    <cellStyle name="Accent5 154" xfId="24076" xr:uid="{F59FA7F1-D8BB-4B82-9A80-28195E30F3F5}"/>
    <cellStyle name="Accent5 155" xfId="24121" xr:uid="{1D811460-C331-4376-921C-E0CA495B03BE}"/>
    <cellStyle name="Accent5 156" xfId="4509" xr:uid="{FDDFB9B9-26A9-489E-A343-72A51E42B378}"/>
    <cellStyle name="Accent5 157" xfId="25788" xr:uid="{8DAD813E-8156-490B-91CF-9AF220C7C020}"/>
    <cellStyle name="Accent5 16" xfId="3240" xr:uid="{7AE07C83-2564-4C1D-ACB4-59BAD87180EA}"/>
    <cellStyle name="Accent5 16 2" xfId="6343" xr:uid="{51B96EE0-5AB8-4174-BB1F-117CC244CE45}"/>
    <cellStyle name="Accent5 17" xfId="3276" xr:uid="{317FD9E8-B83B-42D9-BE55-8DB00686DAA8}"/>
    <cellStyle name="Accent5 17 2" xfId="6344" xr:uid="{9FC9C7EE-A3DA-41A6-8D1E-AB2133B5D9D9}"/>
    <cellStyle name="Accent5 18" xfId="4455" xr:uid="{B4091F2E-D6F2-4084-BF78-EA19A543C117}"/>
    <cellStyle name="Accent5 18 2" xfId="9424" xr:uid="{1172DC9B-DA53-409F-8D6D-AEE44ED791CF}"/>
    <cellStyle name="Accent5 19" xfId="4459" xr:uid="{D640250D-4A18-4F65-B262-D600E3256E29}"/>
    <cellStyle name="Accent5 19 2" xfId="9425" xr:uid="{E182182A-2973-49AE-A54C-19A3672A6952}"/>
    <cellStyle name="Accent5 2" xfId="1737" xr:uid="{941AC201-2627-4484-BA21-4E1B40B4C7DF}"/>
    <cellStyle name="Accent5 2 2" xfId="1738" xr:uid="{1F881BF2-8BF9-41B8-B623-E0E08EF7A2AC}"/>
    <cellStyle name="Accent5 2 2 2" xfId="6346" xr:uid="{CDD17809-4A1D-43C9-BB73-2963C37BB718}"/>
    <cellStyle name="Accent5 2 3" xfId="3876" xr:uid="{9FBFD02B-F8A9-471F-8B33-829B27CC8FDA}"/>
    <cellStyle name="Accent5 2 3 2" xfId="6347" xr:uid="{DB8FC281-53FA-4426-AF04-5A3A605B0415}"/>
    <cellStyle name="Accent5 2 4" xfId="6345" xr:uid="{F21A915F-607E-4E7D-9E42-E0E3858B2E9A}"/>
    <cellStyle name="Accent5 2 4 2" xfId="12315" xr:uid="{1E47197A-EC94-4AEB-9C95-EF5CBFEF33DA}"/>
    <cellStyle name="Accent5 20" xfId="6348" xr:uid="{1F959F63-C931-4656-B6AE-F01B31AF4BC0}"/>
    <cellStyle name="Accent5 20 2" xfId="9426" xr:uid="{5D2C06DB-52A8-4882-8E97-8134963951D5}"/>
    <cellStyle name="Accent5 21" xfId="6349" xr:uid="{E9EE2BB4-7667-44CF-8C86-939713091AC8}"/>
    <cellStyle name="Accent5 21 2" xfId="9427" xr:uid="{88288860-4F4D-490D-B288-11EDEF7D49D7}"/>
    <cellStyle name="Accent5 22" xfId="6350" xr:uid="{8B6EC26D-3ACB-4233-86C8-4CB67338C646}"/>
    <cellStyle name="Accent5 22 2" xfId="9428" xr:uid="{668A7172-BE2C-46D1-AA68-D9E049DE9C67}"/>
    <cellStyle name="Accent5 23" xfId="6351" xr:uid="{6AFF8B9F-DA2D-47EF-9114-6F419E022C9B}"/>
    <cellStyle name="Accent5 23 2" xfId="9429" xr:uid="{7CA1EA27-A374-4E1A-AF20-676CD75A635E}"/>
    <cellStyle name="Accent5 24" xfId="6352" xr:uid="{AFA3B7C5-6135-4BCE-96CA-F31C7E58BA13}"/>
    <cellStyle name="Accent5 24 2" xfId="9430" xr:uid="{254983E3-2C8C-4A02-BF53-756BC4DBD57E}"/>
    <cellStyle name="Accent5 25" xfId="6353" xr:uid="{67633269-ACA0-464C-955F-E5C329D8FE1D}"/>
    <cellStyle name="Accent5 25 2" xfId="9431" xr:uid="{DC8C5497-2DEE-46EE-B70E-7F2193828633}"/>
    <cellStyle name="Accent5 26" xfId="6354" xr:uid="{8059C8CC-F35A-4AFC-A13D-BC86923E9718}"/>
    <cellStyle name="Accent5 26 2" xfId="9432" xr:uid="{B938E6C4-6705-42D2-A475-9B586943DEF7}"/>
    <cellStyle name="Accent5 27" xfId="6355" xr:uid="{E9ADC1D9-A034-4D3D-B4DD-219E36E75B4D}"/>
    <cellStyle name="Accent5 27 2" xfId="9433" xr:uid="{0F66169F-32C6-43F9-B8A0-C5EB444DF31B}"/>
    <cellStyle name="Accent5 28" xfId="6356" xr:uid="{78C93B87-D439-49E7-9E92-45EEB477DBE4}"/>
    <cellStyle name="Accent5 28 2" xfId="9434" xr:uid="{92DB2B0A-6297-4F15-A936-014A71062796}"/>
    <cellStyle name="Accent5 29" xfId="6357" xr:uid="{958B93C5-CC1B-404F-B469-74E32DDE3DB2}"/>
    <cellStyle name="Accent5 29 2" xfId="9435" xr:uid="{43D700E0-94F9-48C3-A96A-E03FAF837877}"/>
    <cellStyle name="Accent5 3" xfId="1739" xr:uid="{3E71FEFE-8D91-4C1F-8402-CD093D1352E7}"/>
    <cellStyle name="Accent5 3 2" xfId="3877" xr:uid="{632414AA-A290-422B-A6DD-5248467881D0}"/>
    <cellStyle name="Accent5 3 2 2" xfId="9437" xr:uid="{4B048F31-CFCD-4878-96B5-E1F392A6DFA3}"/>
    <cellStyle name="Accent5 3 2 3" xfId="6359" xr:uid="{C32D818B-2EEB-4D2A-8DB4-3F1AB1E5835B}"/>
    <cellStyle name="Accent5 3 3" xfId="9436" xr:uid="{C9E7D3B5-BB68-4029-8654-380297285A26}"/>
    <cellStyle name="Accent5 3 4" xfId="6358" xr:uid="{0CCCCC1B-BF08-4356-B4C9-2E32302CDEA7}"/>
    <cellStyle name="Accent5 3 5" xfId="23941" xr:uid="{394EABCB-C8EA-4902-988D-5136E41EDEDE}"/>
    <cellStyle name="Accent5 30" xfId="6360" xr:uid="{9841E45A-FC5D-4B0A-9C42-47A431991011}"/>
    <cellStyle name="Accent5 30 2" xfId="9438" xr:uid="{5633D981-E057-4DA8-897B-A7655144D81D}"/>
    <cellStyle name="Accent5 31" xfId="6361" xr:uid="{C68E5015-3C21-46A1-8D21-138EE213112F}"/>
    <cellStyle name="Accent5 31 2" xfId="9439" xr:uid="{2F580C78-D27F-4B53-9ACD-D63A94BE490C}"/>
    <cellStyle name="Accent5 32" xfId="6362" xr:uid="{344C9055-BFE8-4059-91F4-CB947D77106C}"/>
    <cellStyle name="Accent5 32 2" xfId="9440" xr:uid="{346C13EC-6638-47D1-81CF-1DBDD12D6954}"/>
    <cellStyle name="Accent5 33" xfId="6363" xr:uid="{F1218E11-3A86-40C2-89FC-70E7C460C8A8}"/>
    <cellStyle name="Accent5 33 2" xfId="9441" xr:uid="{8EAD55D4-4A87-438C-87A7-6E97C4C0D4E5}"/>
    <cellStyle name="Accent5 34" xfId="6364" xr:uid="{58C5F828-6789-47B3-A8CB-F4706327431A}"/>
    <cellStyle name="Accent5 34 2" xfId="9442" xr:uid="{4DF61D45-8B8F-494F-9F66-A18EB07E7245}"/>
    <cellStyle name="Accent5 35" xfId="6365" xr:uid="{723EA1F5-4F6C-4BB7-8509-C588239F96B1}"/>
    <cellStyle name="Accent5 35 2" xfId="9443" xr:uid="{85584D59-1B68-42BD-89E4-21D6B5CB227E}"/>
    <cellStyle name="Accent5 36" xfId="6366" xr:uid="{FE14E6DF-5419-4904-A5F5-51DB0DBAE337}"/>
    <cellStyle name="Accent5 36 2" xfId="9444" xr:uid="{1BA785E7-0C21-460E-92C4-EA77D8327293}"/>
    <cellStyle name="Accent5 37" xfId="6367" xr:uid="{62678B4B-ECE9-40E5-9D14-958F44884EAE}"/>
    <cellStyle name="Accent5 37 2" xfId="9445" xr:uid="{F18E1EC0-0CC5-4D5E-92E6-8CC325132789}"/>
    <cellStyle name="Accent5 38" xfId="6368" xr:uid="{ED8DF6AE-577D-4235-A918-4BC350AC001E}"/>
    <cellStyle name="Accent5 38 2" xfId="9446" xr:uid="{B050DBE5-C83C-4A08-9764-FE90BE07C43D}"/>
    <cellStyle name="Accent5 39" xfId="6369" xr:uid="{8DC12C45-2B6A-4B54-9C23-555A66BFF194}"/>
    <cellStyle name="Accent5 39 2" xfId="9447" xr:uid="{BD2ECE52-16B6-4682-8E85-1402AFD89A01}"/>
    <cellStyle name="Accent5 4" xfId="1740" xr:uid="{5E7704D2-F0CB-4C8F-8CFA-9BECFD79978D}"/>
    <cellStyle name="Accent5 4 2" xfId="3878" xr:uid="{2E1CFA98-38B6-49BA-99BC-01B1155AF082}"/>
    <cellStyle name="Accent5 4 2 2" xfId="6370" xr:uid="{2378C64F-B7CA-4BEE-9850-50557E16CA9A}"/>
    <cellStyle name="Accent5 4 3" xfId="23988" xr:uid="{C48EFC8D-097A-439E-B84A-693549D6FF03}"/>
    <cellStyle name="Accent5 40" xfId="6371" xr:uid="{99C02676-059A-4BE7-AA87-C83D7F77CEC7}"/>
    <cellStyle name="Accent5 40 2" xfId="9448" xr:uid="{37D49178-86AC-4E2F-AFD1-B3BB76D3384A}"/>
    <cellStyle name="Accent5 41" xfId="6372" xr:uid="{4C7CE274-9E38-40BE-91B7-6B1E646F0E9C}"/>
    <cellStyle name="Accent5 41 2" xfId="9449" xr:uid="{B9ED7FF1-BBEF-4003-B419-5834FFDE0351}"/>
    <cellStyle name="Accent5 42" xfId="6373" xr:uid="{10EF0AE0-619D-4116-B48F-49648EAF74FD}"/>
    <cellStyle name="Accent5 42 2" xfId="9450" xr:uid="{20F1BE36-F2AF-4B7F-9DD5-0412C3E182F5}"/>
    <cellStyle name="Accent5 43" xfId="6374" xr:uid="{E8E59310-BE4D-4186-9A15-4F5FFBC76046}"/>
    <cellStyle name="Accent5 43 2" xfId="9451" xr:uid="{2DB1CB85-901F-4981-8F0F-B649137B1349}"/>
    <cellStyle name="Accent5 44" xfId="6375" xr:uid="{A2981F6D-AB6B-4EFB-AA8C-FA3692DB20CA}"/>
    <cellStyle name="Accent5 44 2" xfId="9452" xr:uid="{6B78FCE7-882F-49E1-83A0-EC43B2C4797C}"/>
    <cellStyle name="Accent5 45" xfId="6376" xr:uid="{2F02D11D-B9DE-4CD5-922D-B0CE8BFB3DE9}"/>
    <cellStyle name="Accent5 45 2" xfId="9453" xr:uid="{C9B77715-8AC0-4F07-84F2-DD1BC45F2205}"/>
    <cellStyle name="Accent5 46" xfId="6377" xr:uid="{4DFB6FD6-79DB-463B-8EC6-50BFD6229924}"/>
    <cellStyle name="Accent5 46 2" xfId="9454" xr:uid="{AB18A04F-CCD5-490B-8C94-FBB7B465F431}"/>
    <cellStyle name="Accent5 47" xfId="6378" xr:uid="{79C8EA0F-C7AA-42C1-B66F-C52523179F9F}"/>
    <cellStyle name="Accent5 47 2" xfId="9455" xr:uid="{94505D62-20CB-437D-AD4E-0CFE6B62BF7F}"/>
    <cellStyle name="Accent5 48" xfId="6379" xr:uid="{C18CE01B-D22B-49A1-B525-5463160AB230}"/>
    <cellStyle name="Accent5 48 2" xfId="9456" xr:uid="{BD977414-D217-42A3-896F-53A17FB45063}"/>
    <cellStyle name="Accent5 49" xfId="6380" xr:uid="{F070CE75-0B75-40B0-8256-D7CC958DD8C1}"/>
    <cellStyle name="Accent5 49 2" xfId="9457" xr:uid="{CF5D3E3E-7B16-45F4-BC59-37873CA2D2B3}"/>
    <cellStyle name="Accent5 5" xfId="1741" xr:uid="{3F681A86-0D6B-4E06-8DEB-666A414BA351}"/>
    <cellStyle name="Accent5 5 2" xfId="3879" xr:uid="{2B3C5594-A1BF-4D0F-9B7C-ACA8AACE9FC2}"/>
    <cellStyle name="Accent5 5 2 2" xfId="6381" xr:uid="{B9DC0707-10CE-4835-A064-C8752D7D2152}"/>
    <cellStyle name="Accent5 50" xfId="6382" xr:uid="{37662414-B48B-4826-9E92-38AF4C4341B2}"/>
    <cellStyle name="Accent5 50 2" xfId="9458" xr:uid="{93957E19-5CDA-48BA-837D-0BC37FB017DC}"/>
    <cellStyle name="Accent5 51" xfId="6383" xr:uid="{5DC66AC1-D7E1-4EAD-A0B8-75CEA73A7BB0}"/>
    <cellStyle name="Accent5 51 2" xfId="9459" xr:uid="{521D7DD6-63DF-4901-829D-4A10A3E49927}"/>
    <cellStyle name="Accent5 52" xfId="6384" xr:uid="{117E46AB-F890-4B61-A890-63DC91AED483}"/>
    <cellStyle name="Accent5 52 2" xfId="9460" xr:uid="{99BABF99-FA5B-4A67-B3AE-FA417CE3B68F}"/>
    <cellStyle name="Accent5 53" xfId="6385" xr:uid="{22F270E9-1D97-4F07-849E-490BA0125E88}"/>
    <cellStyle name="Accent5 53 2" xfId="9461" xr:uid="{F55C8C9F-6DD9-4F44-93B4-0860A3406F30}"/>
    <cellStyle name="Accent5 54" xfId="6386" xr:uid="{FC50A740-CDA6-4C07-B6C4-C31FF2666ED2}"/>
    <cellStyle name="Accent5 54 2" xfId="9462" xr:uid="{7946E410-1B90-46AA-A743-E0FA868E65B7}"/>
    <cellStyle name="Accent5 55" xfId="6387" xr:uid="{8F56BBC3-9401-48F7-8BD1-C94E95AEAF73}"/>
    <cellStyle name="Accent5 55 2" xfId="9463" xr:uid="{5ED536A7-9585-46E3-843A-46B67100DAAB}"/>
    <cellStyle name="Accent5 56" xfId="6388" xr:uid="{878C2C92-B19E-47C0-A2EE-9B260E18EE5B}"/>
    <cellStyle name="Accent5 56 2" xfId="9464" xr:uid="{5403247A-E7D2-4F66-BAD3-EAB3D81826D4}"/>
    <cellStyle name="Accent5 57" xfId="6389" xr:uid="{D7CE76C9-4DA2-4DA6-BDC5-88841872E863}"/>
    <cellStyle name="Accent5 57 2" xfId="9465" xr:uid="{8C8F5158-7DF0-4225-A618-5735E4EE1AA6}"/>
    <cellStyle name="Accent5 58" xfId="6390" xr:uid="{9769C41C-C4D0-40F9-B71B-D5E4054D80B2}"/>
    <cellStyle name="Accent5 58 2" xfId="9466" xr:uid="{F0B1E870-D5B2-4C48-81C4-62EF6344E4D6}"/>
    <cellStyle name="Accent5 59" xfId="6391" xr:uid="{FDD12C3E-CB52-42E1-AFDD-7D2E80C847FD}"/>
    <cellStyle name="Accent5 59 2" xfId="9467" xr:uid="{667908D1-F1F7-4D48-8456-1410CFD8C23F}"/>
    <cellStyle name="Accent5 6" xfId="1742" xr:uid="{4B3C48CE-5F42-49B8-AEFF-AFF4DEFCFEBD}"/>
    <cellStyle name="Accent5 6 2" xfId="3880" xr:uid="{34A064C5-8D94-4970-8FD8-70D6257DA233}"/>
    <cellStyle name="Accent5 6 2 2" xfId="6392" xr:uid="{32D368BD-6677-4CA2-BFBA-4DD9529391E6}"/>
    <cellStyle name="Accent5 60" xfId="6393" xr:uid="{CF55D59D-36FF-43AF-85FC-FF35C768B7DA}"/>
    <cellStyle name="Accent5 60 2" xfId="9468" xr:uid="{0F7895DF-9927-4581-9E4F-D08DE1B71496}"/>
    <cellStyle name="Accent5 61" xfId="6394" xr:uid="{09F4CB4E-AD88-48BC-A6AC-0C705CAB41C6}"/>
    <cellStyle name="Accent5 61 2" xfId="9469" xr:uid="{BA0FE739-EAE3-40D6-9728-B78C5B1DEF0C}"/>
    <cellStyle name="Accent5 62" xfId="6395" xr:uid="{F3F84548-785E-40B4-BEC6-27CD5980718E}"/>
    <cellStyle name="Accent5 62 2" xfId="9470" xr:uid="{779EC9E0-2183-4017-9789-85C81D94358E}"/>
    <cellStyle name="Accent5 63" xfId="6396" xr:uid="{A309342A-E5BB-4C50-84E1-33432DB83CBB}"/>
    <cellStyle name="Accent5 63 2" xfId="9471" xr:uid="{B0E4252A-99FE-4179-ADE4-14B74BC9C69F}"/>
    <cellStyle name="Accent5 64" xfId="6397" xr:uid="{A8012D5F-DBD6-4E2B-BB77-40F529E91A83}"/>
    <cellStyle name="Accent5 64 2" xfId="9472" xr:uid="{1FE771CE-8292-4496-9C17-D464E648358D}"/>
    <cellStyle name="Accent5 65" xfId="6398" xr:uid="{4A554D5E-6594-4892-B699-A431275DD14E}"/>
    <cellStyle name="Accent5 65 2" xfId="9473" xr:uid="{7A045AF6-2FB7-42F1-8582-DAECB3D9B4B4}"/>
    <cellStyle name="Accent5 66" xfId="6399" xr:uid="{FDCE6248-F18C-4D5A-B162-45163D7A3146}"/>
    <cellStyle name="Accent5 66 2" xfId="9474" xr:uid="{1F66B175-F977-4D54-BA28-F604D9B464F7}"/>
    <cellStyle name="Accent5 67" xfId="6400" xr:uid="{89439A04-CE49-484B-8B9A-9FCC15747A4C}"/>
    <cellStyle name="Accent5 67 2" xfId="9475" xr:uid="{8E3B3F32-40AF-4432-9E79-306E4F8FC255}"/>
    <cellStyle name="Accent5 68" xfId="6401" xr:uid="{D1F513AB-8AA0-407C-950E-3BD5C680418F}"/>
    <cellStyle name="Accent5 68 2" xfId="9476" xr:uid="{52B10D8E-52EE-46E8-993C-755EC89A3EAB}"/>
    <cellStyle name="Accent5 69" xfId="6402" xr:uid="{77B08558-8B6F-4044-803F-69BBADBD70FC}"/>
    <cellStyle name="Accent5 69 2" xfId="9477" xr:uid="{6811B53F-E58C-4881-A269-3BEC0FC6335F}"/>
    <cellStyle name="Accent5 7" xfId="3881" xr:uid="{B970D97F-AB5C-413C-B1E0-C8E78DFEB332}"/>
    <cellStyle name="Accent5 7 2" xfId="6403" xr:uid="{F74C2A89-877A-4FA1-9F85-7C9487A1C118}"/>
    <cellStyle name="Accent5 70" xfId="6404" xr:uid="{33B14C86-F21F-4E67-8519-0E2EA983BC0D}"/>
    <cellStyle name="Accent5 70 2" xfId="9478" xr:uid="{AD627850-C0F5-4252-B71D-65063DE2ADAC}"/>
    <cellStyle name="Accent5 71" xfId="6405" xr:uid="{CC8CDCDB-2969-478B-B806-7AB7A3E9301C}"/>
    <cellStyle name="Accent5 71 2" xfId="9479" xr:uid="{0564BA91-9B9C-47F0-BE87-D20694515394}"/>
    <cellStyle name="Accent5 72" xfId="6406" xr:uid="{64C5CDD3-C973-4D45-9A3E-9F3111A7698E}"/>
    <cellStyle name="Accent5 72 2" xfId="9480" xr:uid="{8A427EE3-18CA-435B-A70F-84D7BD88974D}"/>
    <cellStyle name="Accent5 73" xfId="6407" xr:uid="{E338C93C-B9C6-4622-AEAA-1171637370A2}"/>
    <cellStyle name="Accent5 73 2" xfId="9481" xr:uid="{26370F34-584C-4C28-9CD8-C595EDB3C627}"/>
    <cellStyle name="Accent5 74" xfId="6408" xr:uid="{8E8359CC-A006-4D52-B947-330C8956FCBC}"/>
    <cellStyle name="Accent5 74 2" xfId="9482" xr:uid="{7C856A09-DB1E-4AC9-8A5E-EB20005D10E3}"/>
    <cellStyle name="Accent5 75" xfId="6409" xr:uid="{A75DE86A-C87D-49A9-A82C-BEBC45391C8C}"/>
    <cellStyle name="Accent5 75 2" xfId="9483" xr:uid="{6EF45DB5-191D-4D61-A7DA-292D188EDB2A}"/>
    <cellStyle name="Accent5 76" xfId="6410" xr:uid="{E94A7461-A31B-4BBD-B81C-A666CCB041A2}"/>
    <cellStyle name="Accent5 76 2" xfId="9484" xr:uid="{C26313BC-255D-4F54-A8F8-10D1ED3BDA46}"/>
    <cellStyle name="Accent5 77" xfId="6411" xr:uid="{6D4B5FFC-33F5-4925-9FBD-F94141E62E4D}"/>
    <cellStyle name="Accent5 77 2" xfId="9485" xr:uid="{84B4C4CA-5163-4A1E-A528-2538DF55E356}"/>
    <cellStyle name="Accent5 78" xfId="6412" xr:uid="{2DC5D258-B20C-4584-9D1B-91C8E71D8074}"/>
    <cellStyle name="Accent5 78 2" xfId="9486" xr:uid="{E7D42372-C5F5-4C25-8433-BBFF32E27A9F}"/>
    <cellStyle name="Accent5 79" xfId="6413" xr:uid="{C27A8FA7-5421-406E-89E7-7BADDC76E185}"/>
    <cellStyle name="Accent5 79 2" xfId="9487" xr:uid="{2B05F46C-6986-4EA6-A715-EFBD2793521E}"/>
    <cellStyle name="Accent5 8" xfId="3882" xr:uid="{AA52F300-0990-406C-B777-EB951077B461}"/>
    <cellStyle name="Accent5 8 2" xfId="6414" xr:uid="{D6A3F19B-32F7-4EEE-80A9-F46494204BDA}"/>
    <cellStyle name="Accent5 80" xfId="6415" xr:uid="{9CA8791F-08BE-4CFB-96A5-20E543FA5AEC}"/>
    <cellStyle name="Accent5 80 2" xfId="9488" xr:uid="{78EB6526-A67F-4899-87F2-BBE100D0DC72}"/>
    <cellStyle name="Accent5 81" xfId="6416" xr:uid="{3A026DA1-BE72-4A1E-92B3-EEB3500E2668}"/>
    <cellStyle name="Accent5 81 2" xfId="9489" xr:uid="{C35F9178-DEFF-4E3A-B368-DDDFD876F3B6}"/>
    <cellStyle name="Accent5 82" xfId="6417" xr:uid="{42DC7B3D-3E73-40D2-8D5D-B21F7283A994}"/>
    <cellStyle name="Accent5 82 2" xfId="9490" xr:uid="{C1FC7111-065F-4A3B-9BC6-47BDD5E2BE87}"/>
    <cellStyle name="Accent5 83" xfId="6418" xr:uid="{97D9C907-E76E-4768-867C-0DC0F794C7DC}"/>
    <cellStyle name="Accent5 83 2" xfId="9491" xr:uid="{D9EDD741-6273-4B9E-97C6-BAB9EC3C4C15}"/>
    <cellStyle name="Accent5 84" xfId="6419" xr:uid="{D734480E-29F1-4EFE-8695-370A39CB7DE9}"/>
    <cellStyle name="Accent5 84 2" xfId="9492" xr:uid="{4FD3D9C6-F21B-43C9-962F-C2617CE2E45E}"/>
    <cellStyle name="Accent5 85" xfId="6420" xr:uid="{DBE5B9C2-01E1-43DE-8EB3-9B3AE85EC356}"/>
    <cellStyle name="Accent5 85 2" xfId="9493" xr:uid="{5C5F9759-DFF7-49B9-B9DB-CA5E4A291526}"/>
    <cellStyle name="Accent5 86" xfId="6421" xr:uid="{1F057641-8AFE-4574-B7AA-EEFAD0125DDE}"/>
    <cellStyle name="Accent5 86 2" xfId="9494" xr:uid="{07903C87-6BA0-4826-A7EF-A43AB4060185}"/>
    <cellStyle name="Accent5 87" xfId="6422" xr:uid="{E9410DC6-6519-4FFC-9033-B1B6FD4E2CDB}"/>
    <cellStyle name="Accent5 87 2" xfId="9495" xr:uid="{4CB4584B-9D8E-414B-A7CD-001A73D83EC1}"/>
    <cellStyle name="Accent5 88" xfId="6423" xr:uid="{A32ACEAD-A676-469D-9370-CA0408709585}"/>
    <cellStyle name="Accent5 88 2" xfId="9496" xr:uid="{FD93364C-2DE9-41F4-B315-801AD7CB6BC4}"/>
    <cellStyle name="Accent5 89" xfId="6424" xr:uid="{FDCAC9F9-69B9-4F0F-BF4D-A1DE670E764E}"/>
    <cellStyle name="Accent5 89 2" xfId="9497" xr:uid="{811EBF16-4B21-494D-AE15-BB02F4F0AE6F}"/>
    <cellStyle name="Accent5 9" xfId="3883" xr:uid="{90F529D3-4C58-4F2E-B9D7-87F0CAAC9F24}"/>
    <cellStyle name="Accent5 9 2" xfId="6425" xr:uid="{67D98B6E-BE81-43E9-AB4A-5AD62F73AF61}"/>
    <cellStyle name="Accent5 90" xfId="6426" xr:uid="{8E027ECC-7F1B-4186-BB43-13CF0A96D45B}"/>
    <cellStyle name="Accent5 90 2" xfId="9498" xr:uid="{4C51ECE0-8444-4609-ABF1-6A777C39C39C}"/>
    <cellStyle name="Accent5 91" xfId="6427" xr:uid="{6084412F-3DD4-4659-B7D3-FB74F44F13F7}"/>
    <cellStyle name="Accent5 91 2" xfId="9499" xr:uid="{0891AE85-B24D-4E0A-AD0D-503FE4E550CB}"/>
    <cellStyle name="Accent5 92" xfId="6428" xr:uid="{44550420-6EA8-487E-BB69-4ECDD5ED2118}"/>
    <cellStyle name="Accent5 92 2" xfId="9500" xr:uid="{FBE99600-DD62-4DCC-AC29-90669FF182E9}"/>
    <cellStyle name="Accent5 93" xfId="6429" xr:uid="{7241F4BB-7354-40D3-81E2-6FDB7FAF6F26}"/>
    <cellStyle name="Accent5 93 2" xfId="9501" xr:uid="{220D5291-4018-4FF7-9D12-F5382E08584D}"/>
    <cellStyle name="Accent5 94" xfId="6430" xr:uid="{A22A734F-1F78-4D4B-A51C-E486103DCAA8}"/>
    <cellStyle name="Accent5 94 2" xfId="9502" xr:uid="{04B97CFB-590D-4688-A81E-0984D4162114}"/>
    <cellStyle name="Accent5 95" xfId="6431" xr:uid="{84AB2D34-E65B-4E94-A4FE-056D03F35E0A}"/>
    <cellStyle name="Accent5 95 2" xfId="9503" xr:uid="{C70D2BB4-BD76-43CA-AF93-752EF7D2E769}"/>
    <cellStyle name="Accent5 96" xfId="6432" xr:uid="{ADEE5BB4-C9BE-4A48-A2B4-E6C47F28C6A0}"/>
    <cellStyle name="Accent5 96 2" xfId="9504" xr:uid="{A8D68361-FDDF-43A5-9CDF-E9F9DA999D83}"/>
    <cellStyle name="Accent5 97" xfId="6433" xr:uid="{CE8B0F33-0275-4E73-975A-F61712BF60EA}"/>
    <cellStyle name="Accent5 97 2" xfId="9505" xr:uid="{81C60A24-6C44-4A97-BE1A-579D37A24A9B}"/>
    <cellStyle name="Accent5 98" xfId="6434" xr:uid="{2C82079A-8FCA-4789-BDE9-7C4F50F86DE2}"/>
    <cellStyle name="Accent5 98 2" xfId="9506" xr:uid="{CC15587D-8B90-4421-A1D6-361C47010635}"/>
    <cellStyle name="Accent5 99" xfId="6435" xr:uid="{9FD9066C-6ED4-49EF-ACBD-562AC71C5B4D}"/>
    <cellStyle name="Accent5 99 2" xfId="9507" xr:uid="{A6C54213-46AD-4A38-9F0B-A1216EB93170}"/>
    <cellStyle name="Accent6 - 20%" xfId="1743" xr:uid="{717090A6-F356-4770-A727-EB23A1094D5A}"/>
    <cellStyle name="Accent6 - 20% 10" xfId="13393" xr:uid="{EB7DFF38-13EE-4A47-A212-030212AD580C}"/>
    <cellStyle name="Accent6 - 20% 10 2" xfId="20034" xr:uid="{0691DE25-6F02-48EB-A3D0-F8584FB30C31}"/>
    <cellStyle name="Accent6 - 20% 11" xfId="16683" xr:uid="{0F0BE03E-E363-4DD4-BFFC-E7D977A6913D}"/>
    <cellStyle name="Accent6 - 20% 12" xfId="23087" xr:uid="{13E34EF4-78BA-4AF4-ACAB-65697986DD8A}"/>
    <cellStyle name="Accent6 - 20% 13" xfId="24231" xr:uid="{0176555E-17BA-4BDE-9DA9-B765730CB052}"/>
    <cellStyle name="Accent6 - 20% 14" xfId="6436" xr:uid="{8A035ED8-0CF7-470D-8F52-7B1957D4EF5D}"/>
    <cellStyle name="Accent6 - 20% 2" xfId="6437" xr:uid="{4C668F5C-3CD3-417A-9979-F3656E5B3D67}"/>
    <cellStyle name="Accent6 - 20% 2 10" xfId="24232" xr:uid="{29FF1035-6C9B-4E41-BA09-8291EB8E4753}"/>
    <cellStyle name="Accent6 - 20% 2 2" xfId="6438" xr:uid="{45AACFBF-87CD-41AF-847C-7E3636F89E91}"/>
    <cellStyle name="Accent6 - 20% 2 2 2" xfId="9510" xr:uid="{2D857E12-96AC-490E-ADE4-311A49C0174B}"/>
    <cellStyle name="Accent6 - 20% 2 2 3" xfId="10156" xr:uid="{F11C2216-5B84-4740-A5F3-826302B55A30}"/>
    <cellStyle name="Accent6 - 20% 2 2 3 2" xfId="12005" xr:uid="{1EC2C166-FDE0-4DD0-B224-A32C99162098}"/>
    <cellStyle name="Accent6 - 20% 2 2 3 2 2" xfId="15937" xr:uid="{AA8BBAE2-A208-460A-803C-91DDD812F654}"/>
    <cellStyle name="Accent6 - 20% 2 2 3 2 2 2" xfId="22578" xr:uid="{B19474CA-2E85-4467-AC84-35A214092683}"/>
    <cellStyle name="Accent6 - 20% 2 2 3 2 3" xfId="19227" xr:uid="{017FBD7A-384F-4AAC-BABB-17793ED891DB}"/>
    <cellStyle name="Accent6 - 20% 2 2 3 2 4" xfId="25503" xr:uid="{0B66D7A8-50DE-43BF-B4F5-AA02A1CE5542}"/>
    <cellStyle name="Accent6 - 20% 2 2 3 3" xfId="14403" xr:uid="{FB6E2127-206A-4EEB-A996-54B7C2F15626}"/>
    <cellStyle name="Accent6 - 20% 2 2 3 3 2" xfId="21044" xr:uid="{984C38D9-D229-4351-BF59-CC2133A572E1}"/>
    <cellStyle name="Accent6 - 20% 2 2 3 4" xfId="17693" xr:uid="{42D893EF-7DDB-42C0-8557-E51E47650740}"/>
    <cellStyle name="Accent6 - 20% 2 2 3 5" xfId="23484" xr:uid="{87E6F812-93E4-47CF-87D4-8481E0B380F9}"/>
    <cellStyle name="Accent6 - 20% 2 2 3 6" xfId="24619" xr:uid="{FBE74390-B800-4D38-838F-4A3FE43368CE}"/>
    <cellStyle name="Accent6 - 20% 2 2 4" xfId="11002" xr:uid="{606DAF17-F889-4484-A412-B3EC73B60DD9}"/>
    <cellStyle name="Accent6 - 20% 2 2 4 2" xfId="14934" xr:uid="{399C2A48-B82E-4EB5-BF55-2F6194590071}"/>
    <cellStyle name="Accent6 - 20% 2 2 4 2 2" xfId="21575" xr:uid="{7F2CF698-92E4-4D26-A9B2-1535065D694A}"/>
    <cellStyle name="Accent6 - 20% 2 2 4 3" xfId="18224" xr:uid="{603BA4AF-7162-4465-AEF2-7756D7399B7A}"/>
    <cellStyle name="Accent6 - 20% 2 2 4 4" xfId="25139" xr:uid="{21E86EC0-D232-47C8-B083-5B501FE5A678}"/>
    <cellStyle name="Accent6 - 20% 2 2 5" xfId="13395" xr:uid="{42A170CF-FB97-4542-A1F6-F63B00C1A508}"/>
    <cellStyle name="Accent6 - 20% 2 2 5 2" xfId="20036" xr:uid="{B1781BF3-3238-40BD-B9BD-3F92DB85B1FF}"/>
    <cellStyle name="Accent6 - 20% 2 2 6" xfId="16685" xr:uid="{FCCF921A-178D-4BA1-AF97-80DFA061E7A5}"/>
    <cellStyle name="Accent6 - 20% 2 2 7" xfId="23089" xr:uid="{22E923BC-1D80-4544-BFBC-E0DC024D59FE}"/>
    <cellStyle name="Accent6 - 20% 2 2 8" xfId="24233" xr:uid="{35CCB6CF-EB63-4E2B-A6C6-72FEB5EC2CB9}"/>
    <cellStyle name="Accent6 - 20% 2 3" xfId="6439" xr:uid="{AE7B3DAA-5D58-4948-B44D-8C6D4F2CA110}"/>
    <cellStyle name="Accent6 - 20% 2 3 2" xfId="9511" xr:uid="{A99C6BF8-5E5B-4273-B08C-CA8ADE20218D}"/>
    <cellStyle name="Accent6 - 20% 2 3 3" xfId="10157" xr:uid="{A443BD18-739B-431F-B8D9-B49248A4E733}"/>
    <cellStyle name="Accent6 - 20% 2 3 3 2" xfId="12006" xr:uid="{54FD63E8-20DC-4175-A0C6-3B3391F62D54}"/>
    <cellStyle name="Accent6 - 20% 2 3 3 2 2" xfId="15938" xr:uid="{C962C6B9-A123-4460-A3F5-CF4EBDA75327}"/>
    <cellStyle name="Accent6 - 20% 2 3 3 2 2 2" xfId="22579" xr:uid="{83323369-9D69-4196-A3F3-FD4203A1F794}"/>
    <cellStyle name="Accent6 - 20% 2 3 3 2 3" xfId="19228" xr:uid="{9C763BE9-4915-4EBD-BA4C-FAAE1798A556}"/>
    <cellStyle name="Accent6 - 20% 2 3 3 2 4" xfId="25504" xr:uid="{DAB2811B-2BD7-48A6-BDC4-0D152A803E4D}"/>
    <cellStyle name="Accent6 - 20% 2 3 3 3" xfId="14404" xr:uid="{0FD7308B-DC4A-42D8-80E9-46AF1174356E}"/>
    <cellStyle name="Accent6 - 20% 2 3 3 3 2" xfId="21045" xr:uid="{C5704002-86AA-469F-A11B-EF2647F240AA}"/>
    <cellStyle name="Accent6 - 20% 2 3 3 4" xfId="17694" xr:uid="{F43CD1F8-8ABF-4198-9276-15A0AB34296E}"/>
    <cellStyle name="Accent6 - 20% 2 3 3 5" xfId="23485" xr:uid="{CAAD50B6-3D19-4CBE-BFC4-8F66310E177F}"/>
    <cellStyle name="Accent6 - 20% 2 3 3 6" xfId="24620" xr:uid="{D271AA11-1262-4E90-AC40-3A2DE07EF292}"/>
    <cellStyle name="Accent6 - 20% 2 3 4" xfId="11003" xr:uid="{AE6B8AA0-7CD3-4CA1-9BAD-49C197FB6ECE}"/>
    <cellStyle name="Accent6 - 20% 2 3 4 2" xfId="14935" xr:uid="{FC11B3FF-AD1C-4A67-BDCD-F5A57C7CE801}"/>
    <cellStyle name="Accent6 - 20% 2 3 4 2 2" xfId="21576" xr:uid="{8B58DF62-13C8-4ACF-AB54-004F9E568F5E}"/>
    <cellStyle name="Accent6 - 20% 2 3 4 3" xfId="18225" xr:uid="{597AE044-4393-4B19-988B-59FE7E0A6149}"/>
    <cellStyle name="Accent6 - 20% 2 3 4 4" xfId="25140" xr:uid="{65AF2186-A7EA-4B02-869E-5B4B6D75B380}"/>
    <cellStyle name="Accent6 - 20% 2 3 5" xfId="13396" xr:uid="{4755B398-0F5C-49D1-977D-54245D08D3AD}"/>
    <cellStyle name="Accent6 - 20% 2 3 5 2" xfId="20037" xr:uid="{36F9D5C2-AF54-454C-9957-D8FDE0BF7554}"/>
    <cellStyle name="Accent6 - 20% 2 3 6" xfId="16686" xr:uid="{17C51905-60D0-460D-99B7-C8CFA9C342E1}"/>
    <cellStyle name="Accent6 - 20% 2 3 7" xfId="23090" xr:uid="{C9928F3F-F189-4716-8BDE-DBAB287B6665}"/>
    <cellStyle name="Accent6 - 20% 2 3 8" xfId="24234" xr:uid="{1954F801-2194-492F-B0D8-CDB250832F3A}"/>
    <cellStyle name="Accent6 - 20% 2 4" xfId="9509" xr:uid="{F0838D26-AB40-424B-83B1-C408DF6FF1CB}"/>
    <cellStyle name="Accent6 - 20% 2 5" xfId="10155" xr:uid="{712AF7E8-FD83-4B2B-A5C1-16964F3648EB}"/>
    <cellStyle name="Accent6 - 20% 2 5 2" xfId="12004" xr:uid="{B44BB0B4-DC61-4568-A598-EF3785A2CAB6}"/>
    <cellStyle name="Accent6 - 20% 2 5 2 2" xfId="15936" xr:uid="{BF50CC24-1A53-48A2-AF82-A1D4D34B1238}"/>
    <cellStyle name="Accent6 - 20% 2 5 2 2 2" xfId="22577" xr:uid="{79C24AC6-4FAC-436E-B98F-1E123CF24058}"/>
    <cellStyle name="Accent6 - 20% 2 5 2 3" xfId="19226" xr:uid="{DF4983C0-E263-495E-AB71-E888A045EDD1}"/>
    <cellStyle name="Accent6 - 20% 2 5 2 4" xfId="25502" xr:uid="{0768F7A2-BC5D-46C8-BB17-06C5FD711E7F}"/>
    <cellStyle name="Accent6 - 20% 2 5 3" xfId="14402" xr:uid="{05F7FE3D-4A30-4172-B753-DD341A5CCDE2}"/>
    <cellStyle name="Accent6 - 20% 2 5 3 2" xfId="21043" xr:uid="{450FF827-4B7E-4913-BB0F-17A8898C62DF}"/>
    <cellStyle name="Accent6 - 20% 2 5 4" xfId="17692" xr:uid="{C700F36D-7D8B-412A-83A6-781879BB153A}"/>
    <cellStyle name="Accent6 - 20% 2 5 5" xfId="23483" xr:uid="{E8942834-73D5-41E0-8BE9-05D9E69DE281}"/>
    <cellStyle name="Accent6 - 20% 2 5 6" xfId="24618" xr:uid="{89372EAB-2599-4152-A871-292B0E0BE4B0}"/>
    <cellStyle name="Accent6 - 20% 2 6" xfId="11001" xr:uid="{AC659CD9-794C-4EC8-9A7D-E44F6268A216}"/>
    <cellStyle name="Accent6 - 20% 2 6 2" xfId="14933" xr:uid="{D965ED42-1354-4BED-B3E1-A75E95714D67}"/>
    <cellStyle name="Accent6 - 20% 2 6 2 2" xfId="21574" xr:uid="{C6607155-0D75-48BF-8F5D-684435140776}"/>
    <cellStyle name="Accent6 - 20% 2 6 3" xfId="18223" xr:uid="{037BDB2C-6989-4302-AAD4-C3FCB5C7E11B}"/>
    <cellStyle name="Accent6 - 20% 2 6 4" xfId="25138" xr:uid="{FBF28514-55BE-46AC-AB80-1242D932E69A}"/>
    <cellStyle name="Accent6 - 20% 2 7" xfId="13394" xr:uid="{278C3345-4703-48C8-816B-4CEF1DB0B42C}"/>
    <cellStyle name="Accent6 - 20% 2 7 2" xfId="20035" xr:uid="{0E5C9F83-BBB1-4E2A-B212-2F784E06ED17}"/>
    <cellStyle name="Accent6 - 20% 2 8" xfId="16684" xr:uid="{B8C4E8C1-1874-4AE9-B0C9-26D85D61B4D1}"/>
    <cellStyle name="Accent6 - 20% 2 9" xfId="23088" xr:uid="{79B899C2-63D4-42D9-95E9-61CBF783C396}"/>
    <cellStyle name="Accent6 - 20% 3" xfId="6440" xr:uid="{C824047D-BFEA-45CB-AB48-15D2DA8BED6F}"/>
    <cellStyle name="Accent6 - 20% 3 2" xfId="9512" xr:uid="{6094625D-2BD1-4E63-9CE6-1B2255669FDF}"/>
    <cellStyle name="Accent6 - 20% 3 3" xfId="10158" xr:uid="{99250A9B-8A99-4CDC-961F-561F94287188}"/>
    <cellStyle name="Accent6 - 20% 3 3 2" xfId="12007" xr:uid="{1A4870E8-54E9-40C7-892F-AB8B7358DF4E}"/>
    <cellStyle name="Accent6 - 20% 3 3 2 2" xfId="15939" xr:uid="{56F25448-D5D6-425E-BB15-813E93156BB0}"/>
    <cellStyle name="Accent6 - 20% 3 3 2 2 2" xfId="22580" xr:uid="{F59FC0E9-5AF5-45FA-B90B-A2A248FB2BF4}"/>
    <cellStyle name="Accent6 - 20% 3 3 2 3" xfId="19229" xr:uid="{2EB3198C-B523-498C-B429-997CEDFF9B8B}"/>
    <cellStyle name="Accent6 - 20% 3 3 2 4" xfId="25505" xr:uid="{BFFA0FF3-3319-42CC-AAC6-DCDDE93733A5}"/>
    <cellStyle name="Accent6 - 20% 3 3 3" xfId="14405" xr:uid="{21232269-95FD-4948-A8D4-4B1CE5FF7CF6}"/>
    <cellStyle name="Accent6 - 20% 3 3 3 2" xfId="21046" xr:uid="{A21BC35F-DCA2-41DC-B4FA-C29B938C77EC}"/>
    <cellStyle name="Accent6 - 20% 3 3 4" xfId="17695" xr:uid="{0F990ABC-371B-4BAE-BB29-D7592A3E37CB}"/>
    <cellStyle name="Accent6 - 20% 3 3 5" xfId="23486" xr:uid="{0CEE64B2-1ED7-4265-8AA5-66C08C0A2548}"/>
    <cellStyle name="Accent6 - 20% 3 3 6" xfId="24621" xr:uid="{47DD8FEB-1AD0-4A8B-99C8-3E2307EAC9B5}"/>
    <cellStyle name="Accent6 - 20% 3 4" xfId="11004" xr:uid="{7E069A1E-1486-4505-B22A-345B2C0E7B6D}"/>
    <cellStyle name="Accent6 - 20% 3 4 2" xfId="14936" xr:uid="{9BA12916-4785-4F6A-AA3A-7C431190DDBF}"/>
    <cellStyle name="Accent6 - 20% 3 4 2 2" xfId="21577" xr:uid="{93F3F258-5922-4DEA-9879-76EFE98653C5}"/>
    <cellStyle name="Accent6 - 20% 3 4 3" xfId="18226" xr:uid="{AC9CE9BD-A079-4B86-A9CB-C1CAA3CF44FF}"/>
    <cellStyle name="Accent6 - 20% 3 4 4" xfId="25141" xr:uid="{09E4154C-7E21-44AB-86F7-228E84FEFA1D}"/>
    <cellStyle name="Accent6 - 20% 3 5" xfId="13397" xr:uid="{739BB72F-8ECE-4FB8-972F-177EA2439FC0}"/>
    <cellStyle name="Accent6 - 20% 3 5 2" xfId="20038" xr:uid="{01C4F6EE-111F-4374-AF15-B0CF3EF0D437}"/>
    <cellStyle name="Accent6 - 20% 3 6" xfId="16687" xr:uid="{E562DBC6-B5E8-42A4-9D27-D3565C2E5037}"/>
    <cellStyle name="Accent6 - 20% 3 7" xfId="23091" xr:uid="{78E67C01-3D7B-40AD-B9A7-F6EB3E8598DF}"/>
    <cellStyle name="Accent6 - 20% 3 8" xfId="24235" xr:uid="{FBEFD2F0-24A0-4D7C-AF7A-7B12442CE5F1}"/>
    <cellStyle name="Accent6 - 20% 4" xfId="6441" xr:uid="{471AC732-796A-408A-A678-48D31CC610DA}"/>
    <cellStyle name="Accent6 - 20% 4 2" xfId="9513" xr:uid="{75C13B27-6E02-4443-BF1E-07097D0EAE43}"/>
    <cellStyle name="Accent6 - 20% 4 3" xfId="10159" xr:uid="{5DF2A94E-9BA0-4340-A3CF-58C9874541F4}"/>
    <cellStyle name="Accent6 - 20% 4 3 2" xfId="12008" xr:uid="{AA61A8E1-FBB7-428B-883B-92FABEF5D386}"/>
    <cellStyle name="Accent6 - 20% 4 3 2 2" xfId="15940" xr:uid="{46A1ED00-39BE-495E-9317-181258CB184F}"/>
    <cellStyle name="Accent6 - 20% 4 3 2 2 2" xfId="22581" xr:uid="{174254CA-4E32-47BB-9C05-2564F0D99C3B}"/>
    <cellStyle name="Accent6 - 20% 4 3 2 3" xfId="19230" xr:uid="{87F76097-74C0-4F9A-9E75-04CB72F197C6}"/>
    <cellStyle name="Accent6 - 20% 4 3 2 4" xfId="25506" xr:uid="{2845F256-1E56-433F-8343-81EE25307AF0}"/>
    <cellStyle name="Accent6 - 20% 4 3 3" xfId="14406" xr:uid="{B9AFAAC2-55B9-4CF2-85B9-F0BCFD6E0818}"/>
    <cellStyle name="Accent6 - 20% 4 3 3 2" xfId="21047" xr:uid="{0311DF4F-5941-46C8-9BE8-44DD00EC2C1F}"/>
    <cellStyle name="Accent6 - 20% 4 3 4" xfId="17696" xr:uid="{0717A8BB-E06D-4D18-918A-8BCFAF351813}"/>
    <cellStyle name="Accent6 - 20% 4 3 5" xfId="23487" xr:uid="{50F5F8A3-C424-4478-A0D6-01EE9172F7CC}"/>
    <cellStyle name="Accent6 - 20% 4 3 6" xfId="24622" xr:uid="{4D288152-0F41-4509-96A4-269E4BF46BF4}"/>
    <cellStyle name="Accent6 - 20% 4 4" xfId="11005" xr:uid="{5EED6FDB-E82A-4CA3-921D-B35EFC275CC1}"/>
    <cellStyle name="Accent6 - 20% 4 4 2" xfId="14937" xr:uid="{93047C35-E12D-417F-A5F5-8FD692ED4C8A}"/>
    <cellStyle name="Accent6 - 20% 4 4 2 2" xfId="21578" xr:uid="{9EDFE30F-7467-4782-9BE6-241256508B18}"/>
    <cellStyle name="Accent6 - 20% 4 4 3" xfId="18227" xr:uid="{AE162373-74B2-428A-9034-4D9352195CFF}"/>
    <cellStyle name="Accent6 - 20% 4 4 4" xfId="25142" xr:uid="{5A7C6D8A-26D3-4FFE-B70F-5CE7D3BB5EAD}"/>
    <cellStyle name="Accent6 - 20% 4 5" xfId="13398" xr:uid="{45EEA272-58A4-43D9-A351-9333A0306DBD}"/>
    <cellStyle name="Accent6 - 20% 4 5 2" xfId="20039" xr:uid="{3DF637C8-D348-476A-B29E-008DB72AB899}"/>
    <cellStyle name="Accent6 - 20% 4 6" xfId="16688" xr:uid="{97D291AE-1748-4424-831A-F5B3F84FB2EA}"/>
    <cellStyle name="Accent6 - 20% 4 7" xfId="23092" xr:uid="{D3D3C388-10B9-434B-A81F-67FC8E079E8E}"/>
    <cellStyle name="Accent6 - 20% 4 8" xfId="24236" xr:uid="{A6EEB852-2F56-4988-BB26-799E20CE0C0C}"/>
    <cellStyle name="Accent6 - 20% 5" xfId="6442" xr:uid="{6D7358F2-C88A-47D3-ADB9-284A3C11CBD2}"/>
    <cellStyle name="Accent6 - 20% 5 2" xfId="9514" xr:uid="{05B333EB-A6E8-4DBD-83DC-F2230C5D2ECE}"/>
    <cellStyle name="Accent6 - 20% 5 3" xfId="10160" xr:uid="{383936F2-F822-428B-98DF-F49D965CF356}"/>
    <cellStyle name="Accent6 - 20% 5 3 2" xfId="12009" xr:uid="{18CD1A57-E17B-4BA9-839F-FDF25E9F8DC6}"/>
    <cellStyle name="Accent6 - 20% 5 3 2 2" xfId="15941" xr:uid="{3AC61051-7AE5-4D9B-8417-60E26564F74D}"/>
    <cellStyle name="Accent6 - 20% 5 3 2 2 2" xfId="22582" xr:uid="{9E9E6701-DB36-4F3B-A9F8-B43D829C43E3}"/>
    <cellStyle name="Accent6 - 20% 5 3 2 3" xfId="19231" xr:uid="{56D2B2BD-995B-479F-AD61-69D9ED8C5481}"/>
    <cellStyle name="Accent6 - 20% 5 3 2 4" xfId="25507" xr:uid="{476D7A3F-5C92-4CC9-BFD7-6F4A11FE30FC}"/>
    <cellStyle name="Accent6 - 20% 5 3 3" xfId="14407" xr:uid="{749208F4-F302-46D8-890E-1C71D853A2D7}"/>
    <cellStyle name="Accent6 - 20% 5 3 3 2" xfId="21048" xr:uid="{0B633A72-C1BC-417F-9B90-3436600BBB1C}"/>
    <cellStyle name="Accent6 - 20% 5 3 4" xfId="17697" xr:uid="{B39D1B66-D130-4455-9A59-24EE16C04976}"/>
    <cellStyle name="Accent6 - 20% 5 3 5" xfId="23488" xr:uid="{6F7E56BC-8844-46A1-8D93-EE90D3CC2B05}"/>
    <cellStyle name="Accent6 - 20% 5 3 6" xfId="24623" xr:uid="{9CD1AA30-D98B-4AD2-B1FE-32F547832045}"/>
    <cellStyle name="Accent6 - 20% 5 4" xfId="11006" xr:uid="{4A6C8D6D-F77F-4C3D-9640-B5BC946254B3}"/>
    <cellStyle name="Accent6 - 20% 5 4 2" xfId="14938" xr:uid="{E84CBDF6-4A56-4558-A3ED-18F60BC50DF0}"/>
    <cellStyle name="Accent6 - 20% 5 4 2 2" xfId="21579" xr:uid="{53EE1A84-6557-47A4-A404-F68F533FA6D9}"/>
    <cellStyle name="Accent6 - 20% 5 4 3" xfId="18228" xr:uid="{F8C88851-CA04-43A0-AA61-37784E3837A0}"/>
    <cellStyle name="Accent6 - 20% 5 4 4" xfId="25143" xr:uid="{D45A52FE-88F1-49FF-AD1F-263AAF29EFD5}"/>
    <cellStyle name="Accent6 - 20% 5 5" xfId="13399" xr:uid="{8465216A-05E9-48D5-B21C-12B59BA92430}"/>
    <cellStyle name="Accent6 - 20% 5 5 2" xfId="20040" xr:uid="{8C8A303E-6DD0-49A8-AED5-3CFD63C9B8B8}"/>
    <cellStyle name="Accent6 - 20% 5 6" xfId="16689" xr:uid="{B06CDC2B-58AC-4930-A62B-9BC30B567164}"/>
    <cellStyle name="Accent6 - 20% 5 7" xfId="23093" xr:uid="{9ED6F9FB-3ACB-4464-868B-BD2A4492ED08}"/>
    <cellStyle name="Accent6 - 20% 5 8" xfId="24237" xr:uid="{2CD3F33E-194E-4EF1-8E95-ED1744829AEA}"/>
    <cellStyle name="Accent6 - 20% 6" xfId="6443" xr:uid="{3B915669-5C6E-4DF1-96E3-3077C6454CCF}"/>
    <cellStyle name="Accent6 - 20% 6 2" xfId="9515" xr:uid="{383EB8B2-6BD8-490B-B5EC-C811879FA1BC}"/>
    <cellStyle name="Accent6 - 20% 6 3" xfId="10161" xr:uid="{06D2586D-BAAD-4B2B-9E3C-2AE05CDFFD93}"/>
    <cellStyle name="Accent6 - 20% 6 3 2" xfId="12010" xr:uid="{524A744B-4AAE-47B5-AE36-63B9B7C2CC40}"/>
    <cellStyle name="Accent6 - 20% 6 3 2 2" xfId="15942" xr:uid="{F011313B-03CA-4C9A-B51B-AC541BF23FE9}"/>
    <cellStyle name="Accent6 - 20% 6 3 2 2 2" xfId="22583" xr:uid="{C7C7D352-B3E2-4C90-B0FC-DAB390341312}"/>
    <cellStyle name="Accent6 - 20% 6 3 2 3" xfId="19232" xr:uid="{CAEECEB2-15F2-4172-8DE4-CD2CB3B564C0}"/>
    <cellStyle name="Accent6 - 20% 6 3 2 4" xfId="25508" xr:uid="{6E5DB3A1-04BE-4D2E-BFEB-FA06BC16BAB2}"/>
    <cellStyle name="Accent6 - 20% 6 3 3" xfId="14408" xr:uid="{D3555735-D62C-42C8-BF9C-EC5069C68C61}"/>
    <cellStyle name="Accent6 - 20% 6 3 3 2" xfId="21049" xr:uid="{CDAA95A5-2E91-4ACE-9EC1-2C7B68CAF1FC}"/>
    <cellStyle name="Accent6 - 20% 6 3 4" xfId="17698" xr:uid="{FD6795C1-2F22-4673-9299-2B24754D9138}"/>
    <cellStyle name="Accent6 - 20% 6 3 5" xfId="23489" xr:uid="{9F1C8DE6-3551-4241-AFAE-7E3E3ECE1FF6}"/>
    <cellStyle name="Accent6 - 20% 6 3 6" xfId="24624" xr:uid="{39407645-7E53-4D2A-A8E4-ED3162D9262B}"/>
    <cellStyle name="Accent6 - 20% 6 4" xfId="11007" xr:uid="{9BA5D9AE-6885-41A6-991D-59E33A04F0BC}"/>
    <cellStyle name="Accent6 - 20% 6 4 2" xfId="14939" xr:uid="{70AD689D-D78E-4557-8B7B-3851C3FA2B25}"/>
    <cellStyle name="Accent6 - 20% 6 4 2 2" xfId="21580" xr:uid="{A864DA00-3368-490D-A903-CF4A3B2DC90D}"/>
    <cellStyle name="Accent6 - 20% 6 4 3" xfId="18229" xr:uid="{32A85BEC-2E55-44B7-854A-CB53D51F6C0B}"/>
    <cellStyle name="Accent6 - 20% 6 4 4" xfId="25144" xr:uid="{31AAE7F5-2878-4902-A474-00DD871A9A61}"/>
    <cellStyle name="Accent6 - 20% 6 5" xfId="13400" xr:uid="{2E9A0726-CFEE-4EC7-9FF3-CCAB93570757}"/>
    <cellStyle name="Accent6 - 20% 6 5 2" xfId="20041" xr:uid="{69667036-6CD9-4EC5-880D-7D5F1548CF35}"/>
    <cellStyle name="Accent6 - 20% 6 6" xfId="16690" xr:uid="{40BB5BC8-E9EB-4AD8-AF26-13E8533AD335}"/>
    <cellStyle name="Accent6 - 20% 6 7" xfId="23094" xr:uid="{04B72A01-42BA-43B1-9AC6-297AAC492155}"/>
    <cellStyle name="Accent6 - 20% 6 8" xfId="24238" xr:uid="{34CEDE93-374F-40A0-9DDF-03B19BB178C7}"/>
    <cellStyle name="Accent6 - 20% 7" xfId="9508" xr:uid="{5D6059B0-E556-4797-95C9-2DDA7CA236AE}"/>
    <cellStyle name="Accent6 - 20% 8" xfId="10154" xr:uid="{AA889BA9-E549-423B-839F-6D82A6F493C6}"/>
    <cellStyle name="Accent6 - 20% 8 2" xfId="12003" xr:uid="{D80C4043-99F4-4088-9DB9-6C433322ADCE}"/>
    <cellStyle name="Accent6 - 20% 8 2 2" xfId="15935" xr:uid="{406F82F5-FCB5-4278-97F1-C05680E163E2}"/>
    <cellStyle name="Accent6 - 20% 8 2 2 2" xfId="22576" xr:uid="{38E0B831-DE32-4D5C-B1B7-30388C0A5209}"/>
    <cellStyle name="Accent6 - 20% 8 2 3" xfId="19225" xr:uid="{53DDF35B-7053-4EE0-9A5B-BC547339994E}"/>
    <cellStyle name="Accent6 - 20% 8 2 4" xfId="25501" xr:uid="{C3FF7E50-531A-4313-9CEA-5E132D0BD112}"/>
    <cellStyle name="Accent6 - 20% 8 3" xfId="14401" xr:uid="{60732D85-D905-4DD7-92DC-D4BE41E48BE9}"/>
    <cellStyle name="Accent6 - 20% 8 3 2" xfId="21042" xr:uid="{AE1FF957-E077-4411-A57C-3052DF549A47}"/>
    <cellStyle name="Accent6 - 20% 8 4" xfId="17691" xr:uid="{6492B9F3-798F-41CA-961B-66A88EBF6246}"/>
    <cellStyle name="Accent6 - 20% 8 5" xfId="23482" xr:uid="{9BFAFE6D-E0F2-45D1-80FE-49569FBE9489}"/>
    <cellStyle name="Accent6 - 20% 8 6" xfId="24617" xr:uid="{80D71EE1-C7C7-4B25-BAC8-94D2C2C12A70}"/>
    <cellStyle name="Accent6 - 20% 9" xfId="11000" xr:uid="{EB8CB03A-D28E-4BEE-918A-D04039CC48CA}"/>
    <cellStyle name="Accent6 - 20% 9 2" xfId="14932" xr:uid="{4D289778-43DC-474E-90F2-A56E2E5808D4}"/>
    <cellStyle name="Accent6 - 20% 9 2 2" xfId="21573" xr:uid="{1B8CACFE-1EAE-4855-8157-866B507E1958}"/>
    <cellStyle name="Accent6 - 20% 9 3" xfId="18222" xr:uid="{1A5F906E-3601-4459-9599-1AD8E9470785}"/>
    <cellStyle name="Accent6 - 20% 9 4" xfId="25137" xr:uid="{A55D2EA4-B807-4999-8B00-141951D5D265}"/>
    <cellStyle name="Accent6 - 40%" xfId="1744" xr:uid="{DD13E425-6233-4A3B-AA4B-4B51DC1E1A73}"/>
    <cellStyle name="Accent6 - 40% 10" xfId="13401" xr:uid="{353573A2-0193-4C1A-8581-FED4B1B99719}"/>
    <cellStyle name="Accent6 - 40% 10 2" xfId="20042" xr:uid="{EA383D35-670C-4488-A917-1FDA3466B691}"/>
    <cellStyle name="Accent6 - 40% 11" xfId="16691" xr:uid="{F989B118-3768-4894-BC15-B9C1D34375BF}"/>
    <cellStyle name="Accent6 - 40% 12" xfId="23095" xr:uid="{AE162242-0EC2-4B64-8D32-D27C895AE356}"/>
    <cellStyle name="Accent6 - 40% 13" xfId="24239" xr:uid="{8B40F0EE-8AC9-4727-A6AD-F73102AA18BC}"/>
    <cellStyle name="Accent6 - 40% 14" xfId="6444" xr:uid="{69537382-CF6E-41E2-8F16-7CF63525F815}"/>
    <cellStyle name="Accent6 - 40% 2" xfId="6445" xr:uid="{7EEB37B3-1E6E-4189-ADBD-317BBEC1CB2F}"/>
    <cellStyle name="Accent6 - 40% 2 10" xfId="24240" xr:uid="{445E68F2-BADE-4AFE-AA3D-0B3453D7367E}"/>
    <cellStyle name="Accent6 - 40% 2 2" xfId="6446" xr:uid="{C7AE6F29-5C7E-42BD-A58A-2B6F936066D0}"/>
    <cellStyle name="Accent6 - 40% 2 2 2" xfId="9518" xr:uid="{897BAFDB-ED98-4DA6-A876-0755B738DBD3}"/>
    <cellStyle name="Accent6 - 40% 2 2 3" xfId="10164" xr:uid="{1AFBC258-F803-4647-967D-90389AC241C1}"/>
    <cellStyle name="Accent6 - 40% 2 2 3 2" xfId="12013" xr:uid="{C314AC66-AF56-4A21-AA78-5C03855F8EC2}"/>
    <cellStyle name="Accent6 - 40% 2 2 3 2 2" xfId="15945" xr:uid="{93926130-3739-4534-81AE-653488E3558D}"/>
    <cellStyle name="Accent6 - 40% 2 2 3 2 2 2" xfId="22586" xr:uid="{C922CC25-6856-4385-B9BD-EC0E22C019F0}"/>
    <cellStyle name="Accent6 - 40% 2 2 3 2 3" xfId="19235" xr:uid="{6F201832-54F7-4A62-B5A4-B8C685FD7E65}"/>
    <cellStyle name="Accent6 - 40% 2 2 3 2 4" xfId="25511" xr:uid="{2A309F63-8564-4E61-B80B-EDFF2FC91907}"/>
    <cellStyle name="Accent6 - 40% 2 2 3 3" xfId="14411" xr:uid="{65E0E760-E377-4619-A93E-A32D77206B40}"/>
    <cellStyle name="Accent6 - 40% 2 2 3 3 2" xfId="21052" xr:uid="{8405613E-97A3-4A06-AF62-D0DD0F6E6E0D}"/>
    <cellStyle name="Accent6 - 40% 2 2 3 4" xfId="17701" xr:uid="{8129858A-DCF0-49CF-9B96-DA381BCA0401}"/>
    <cellStyle name="Accent6 - 40% 2 2 3 5" xfId="23492" xr:uid="{64100CCB-249C-42AF-B95B-2F92D92C93E8}"/>
    <cellStyle name="Accent6 - 40% 2 2 3 6" xfId="24627" xr:uid="{96106E6F-92B9-4DB3-B9EF-9FE7201CB788}"/>
    <cellStyle name="Accent6 - 40% 2 2 4" xfId="11010" xr:uid="{6A081446-830D-4AEF-B6DC-C8698ABC0464}"/>
    <cellStyle name="Accent6 - 40% 2 2 4 2" xfId="14942" xr:uid="{4B4F3742-A2A3-418E-A21D-23EACA97264E}"/>
    <cellStyle name="Accent6 - 40% 2 2 4 2 2" xfId="21583" xr:uid="{9426793F-93DC-4A69-B28B-7D136F2CEAB6}"/>
    <cellStyle name="Accent6 - 40% 2 2 4 3" xfId="18232" xr:uid="{04B36E1C-9C90-4917-B811-7206DBC90C64}"/>
    <cellStyle name="Accent6 - 40% 2 2 4 4" xfId="25147" xr:uid="{41028C37-BCBA-4D2B-AA79-9B2C708D74FE}"/>
    <cellStyle name="Accent6 - 40% 2 2 5" xfId="13403" xr:uid="{6EA7B69F-66CC-4FFC-8237-D0DA44D84C5E}"/>
    <cellStyle name="Accent6 - 40% 2 2 5 2" xfId="20044" xr:uid="{35497BD5-560E-417A-B90F-A8AE26882D9E}"/>
    <cellStyle name="Accent6 - 40% 2 2 6" xfId="16693" xr:uid="{59303B88-7932-4069-BCD0-86D3E70AC20F}"/>
    <cellStyle name="Accent6 - 40% 2 2 7" xfId="23097" xr:uid="{A48F4A5B-5B63-4CEF-9067-1035B388F852}"/>
    <cellStyle name="Accent6 - 40% 2 2 8" xfId="24241" xr:uid="{F2C0F464-EAC4-4DC1-9425-54FD325E2640}"/>
    <cellStyle name="Accent6 - 40% 2 3" xfId="6447" xr:uid="{D7E9F796-9A7D-45F1-A354-B2AEF2BB97EA}"/>
    <cellStyle name="Accent6 - 40% 2 3 2" xfId="9519" xr:uid="{B6B2A616-0E3F-4453-99A8-FD1F7CE44364}"/>
    <cellStyle name="Accent6 - 40% 2 3 3" xfId="10165" xr:uid="{13D4D1D6-8831-42B2-B18C-15B44E68BBED}"/>
    <cellStyle name="Accent6 - 40% 2 3 3 2" xfId="12014" xr:uid="{8F70985B-74C1-4120-A55C-5A7D839B19AE}"/>
    <cellStyle name="Accent6 - 40% 2 3 3 2 2" xfId="15946" xr:uid="{20F6E1F2-32B6-4935-8E85-7E12192B8FB8}"/>
    <cellStyle name="Accent6 - 40% 2 3 3 2 2 2" xfId="22587" xr:uid="{211C2DDC-A04C-4670-9C29-5A4815AE507C}"/>
    <cellStyle name="Accent6 - 40% 2 3 3 2 3" xfId="19236" xr:uid="{370869EB-5627-4F86-BE1F-BA32BEAD55E0}"/>
    <cellStyle name="Accent6 - 40% 2 3 3 2 4" xfId="25512" xr:uid="{1A7D74D9-EE65-4A32-87C0-5B4C6E04F115}"/>
    <cellStyle name="Accent6 - 40% 2 3 3 3" xfId="14412" xr:uid="{54F2A873-8F5C-47C1-B8FD-C0E0BCFBB381}"/>
    <cellStyle name="Accent6 - 40% 2 3 3 3 2" xfId="21053" xr:uid="{028354DE-C94D-45EF-AB70-A37620AF5D96}"/>
    <cellStyle name="Accent6 - 40% 2 3 3 4" xfId="17702" xr:uid="{9EC8BBBD-D37F-46C6-9321-90D3CFEC1CAC}"/>
    <cellStyle name="Accent6 - 40% 2 3 3 5" xfId="23493" xr:uid="{9BDAD512-3676-4CAB-8906-6E239EB6F17E}"/>
    <cellStyle name="Accent6 - 40% 2 3 3 6" xfId="24628" xr:uid="{29D482FD-6D36-459A-982F-A5E0D351B8A2}"/>
    <cellStyle name="Accent6 - 40% 2 3 4" xfId="11011" xr:uid="{D72FECDB-26F8-4D39-B5BA-70BBD34475E1}"/>
    <cellStyle name="Accent6 - 40% 2 3 4 2" xfId="14943" xr:uid="{56AB853C-62E7-4877-A963-53546B049182}"/>
    <cellStyle name="Accent6 - 40% 2 3 4 2 2" xfId="21584" xr:uid="{615CC3A9-3B86-4F33-B657-70DF6DB27AF4}"/>
    <cellStyle name="Accent6 - 40% 2 3 4 3" xfId="18233" xr:uid="{C8F6EBC9-BF99-420D-A822-9B42BAC1DF01}"/>
    <cellStyle name="Accent6 - 40% 2 3 4 4" xfId="25148" xr:uid="{2E6FC4CE-5ECB-403E-97D1-CCF3E0E35E87}"/>
    <cellStyle name="Accent6 - 40% 2 3 5" xfId="13404" xr:uid="{C2D7FFBA-4E70-4352-AD0E-77BFCDBB8B6D}"/>
    <cellStyle name="Accent6 - 40% 2 3 5 2" xfId="20045" xr:uid="{E193351D-40E6-4BB2-B041-BF3581D0F9B4}"/>
    <cellStyle name="Accent6 - 40% 2 3 6" xfId="16694" xr:uid="{3FB0BD57-C5B1-4636-A9EE-B0A57C2D0C92}"/>
    <cellStyle name="Accent6 - 40% 2 3 7" xfId="23098" xr:uid="{F5679D10-510A-4E62-AB25-60FF5AA3D75D}"/>
    <cellStyle name="Accent6 - 40% 2 3 8" xfId="24242" xr:uid="{7A72128C-BE0F-4A1B-88BA-B17208ABC84C}"/>
    <cellStyle name="Accent6 - 40% 2 4" xfId="9517" xr:uid="{E1C05A42-84CF-4A65-BB4A-12B6D57D4C32}"/>
    <cellStyle name="Accent6 - 40% 2 5" xfId="10163" xr:uid="{EAC1A628-DD91-405E-A161-3CEED0FFADE8}"/>
    <cellStyle name="Accent6 - 40% 2 5 2" xfId="12012" xr:uid="{1B482B20-0E29-4EFC-B9AB-AEC8EBA8CBF5}"/>
    <cellStyle name="Accent6 - 40% 2 5 2 2" xfId="15944" xr:uid="{06599C4C-FE07-48A3-BA3C-F24501F4371D}"/>
    <cellStyle name="Accent6 - 40% 2 5 2 2 2" xfId="22585" xr:uid="{883DF71C-8ED4-4F9B-93B3-68F4289F8DCC}"/>
    <cellStyle name="Accent6 - 40% 2 5 2 3" xfId="19234" xr:uid="{8056144E-EF2B-4CC6-A0D4-2D8CE011D8DD}"/>
    <cellStyle name="Accent6 - 40% 2 5 2 4" xfId="25510" xr:uid="{F7F59F4A-AF5C-408F-A1D5-7B1F967ABFB6}"/>
    <cellStyle name="Accent6 - 40% 2 5 3" xfId="14410" xr:uid="{D6E7ED3F-3F1B-4BEA-A532-7674B872067A}"/>
    <cellStyle name="Accent6 - 40% 2 5 3 2" xfId="21051" xr:uid="{757B852C-C4A1-4751-9803-732A7013037D}"/>
    <cellStyle name="Accent6 - 40% 2 5 4" xfId="17700" xr:uid="{B5F1C2D1-27A7-4E7B-B5E3-2906CAD2F509}"/>
    <cellStyle name="Accent6 - 40% 2 5 5" xfId="23491" xr:uid="{E05FF00F-EC9B-4FDB-B274-FBA1042AC76C}"/>
    <cellStyle name="Accent6 - 40% 2 5 6" xfId="24626" xr:uid="{1BCB5E39-CC18-4FEB-867F-AC17065C5D15}"/>
    <cellStyle name="Accent6 - 40% 2 6" xfId="11009" xr:uid="{CC318FC2-64A9-4AF0-B0FE-F011A627B333}"/>
    <cellStyle name="Accent6 - 40% 2 6 2" xfId="14941" xr:uid="{4AA9858B-E003-4F8D-A133-5E74660CF258}"/>
    <cellStyle name="Accent6 - 40% 2 6 2 2" xfId="21582" xr:uid="{15BE3DE5-C36E-40FD-9458-38364E82FD46}"/>
    <cellStyle name="Accent6 - 40% 2 6 3" xfId="18231" xr:uid="{B9C843A5-CC89-4ED1-8921-3C9870D110B7}"/>
    <cellStyle name="Accent6 - 40% 2 6 4" xfId="25146" xr:uid="{2DC8EFD3-7237-4596-8B24-407D514A513A}"/>
    <cellStyle name="Accent6 - 40% 2 7" xfId="13402" xr:uid="{49877F1C-B711-4493-AA2D-B23D89B7B2F2}"/>
    <cellStyle name="Accent6 - 40% 2 7 2" xfId="20043" xr:uid="{0947D114-4562-4ED8-8849-B1EC217E5074}"/>
    <cellStyle name="Accent6 - 40% 2 8" xfId="16692" xr:uid="{291803ED-C2E2-472A-AF05-DD2F17A52BD3}"/>
    <cellStyle name="Accent6 - 40% 2 9" xfId="23096" xr:uid="{A4F7105A-EBC7-4912-9B93-629327AFDE1C}"/>
    <cellStyle name="Accent6 - 40% 3" xfId="6448" xr:uid="{E7B0524E-354D-4EE6-B94B-5763C1282EB2}"/>
    <cellStyle name="Accent6 - 40% 3 2" xfId="9520" xr:uid="{5924000D-BC43-4C4E-97F7-26F2BF1648A3}"/>
    <cellStyle name="Accent6 - 40% 3 3" xfId="10166" xr:uid="{71EEA5F6-0277-4F5A-B804-ADC32AC27E8D}"/>
    <cellStyle name="Accent6 - 40% 3 3 2" xfId="12015" xr:uid="{0D324A2B-5001-4ABB-88C4-B829B80BD0F5}"/>
    <cellStyle name="Accent6 - 40% 3 3 2 2" xfId="15947" xr:uid="{A811EC75-7598-46A4-9D48-6428AC79C92D}"/>
    <cellStyle name="Accent6 - 40% 3 3 2 2 2" xfId="22588" xr:uid="{752D4EFE-9B9F-452F-BF39-E82E88501674}"/>
    <cellStyle name="Accent6 - 40% 3 3 2 3" xfId="19237" xr:uid="{1F1FE377-20A8-4EC9-BA8E-D0208300D1E8}"/>
    <cellStyle name="Accent6 - 40% 3 3 2 4" xfId="25513" xr:uid="{26DEC281-BF42-4302-B542-174EE61FD0F1}"/>
    <cellStyle name="Accent6 - 40% 3 3 3" xfId="14413" xr:uid="{3C5C233A-A567-4B10-9CFC-454B87A42533}"/>
    <cellStyle name="Accent6 - 40% 3 3 3 2" xfId="21054" xr:uid="{26920DCF-6518-43B2-8B39-9A187EFF99C4}"/>
    <cellStyle name="Accent6 - 40% 3 3 4" xfId="17703" xr:uid="{F1733B85-DC5F-4CB9-A103-6D99B5B9EC11}"/>
    <cellStyle name="Accent6 - 40% 3 3 5" xfId="23494" xr:uid="{427613A7-A2BF-42AA-85E2-A7F25A3479C0}"/>
    <cellStyle name="Accent6 - 40% 3 3 6" xfId="24629" xr:uid="{A6DA2905-12B7-45F3-B806-9B18C7D88B97}"/>
    <cellStyle name="Accent6 - 40% 3 4" xfId="11012" xr:uid="{93EE35CA-9D0A-40DE-A855-DE658EFD07D9}"/>
    <cellStyle name="Accent6 - 40% 3 4 2" xfId="14944" xr:uid="{2F07986F-6D3B-40C9-94D6-E05357F6A454}"/>
    <cellStyle name="Accent6 - 40% 3 4 2 2" xfId="21585" xr:uid="{D496D4D9-94F3-4104-A7E0-859D8AB6994B}"/>
    <cellStyle name="Accent6 - 40% 3 4 3" xfId="18234" xr:uid="{AC318085-3A13-47A0-A99E-7757051F4A0B}"/>
    <cellStyle name="Accent6 - 40% 3 4 4" xfId="25149" xr:uid="{B0E6AAD8-CCC7-4DD1-AD70-5F942709453E}"/>
    <cellStyle name="Accent6 - 40% 3 5" xfId="13405" xr:uid="{5E53A405-6536-4BF8-ADE4-6041ECFEB439}"/>
    <cellStyle name="Accent6 - 40% 3 5 2" xfId="20046" xr:uid="{1A9B6589-CB03-4275-9248-A6E252AC14C5}"/>
    <cellStyle name="Accent6 - 40% 3 6" xfId="16695" xr:uid="{DBF2D19C-4751-4656-B568-B535037028CF}"/>
    <cellStyle name="Accent6 - 40% 3 7" xfId="23099" xr:uid="{537BADE1-D7A8-4553-9010-47B177515A50}"/>
    <cellStyle name="Accent6 - 40% 3 8" xfId="24243" xr:uid="{F06FE730-6481-4B14-AEC3-E33C574742B7}"/>
    <cellStyle name="Accent6 - 40% 4" xfId="6449" xr:uid="{2C1FC66A-C813-4D65-BCC7-54533D5FBCBE}"/>
    <cellStyle name="Accent6 - 40% 4 2" xfId="9521" xr:uid="{823D5F79-DCBF-4567-917A-308DCCBDC599}"/>
    <cellStyle name="Accent6 - 40% 4 3" xfId="10167" xr:uid="{8DE472E7-9F61-4E29-A5B2-4E12C5A66881}"/>
    <cellStyle name="Accent6 - 40% 4 3 2" xfId="12016" xr:uid="{21EA78E9-2C6B-4C84-AD4B-80D360D6EDCF}"/>
    <cellStyle name="Accent6 - 40% 4 3 2 2" xfId="15948" xr:uid="{81E461CB-AD94-47A9-911D-E27583A81449}"/>
    <cellStyle name="Accent6 - 40% 4 3 2 2 2" xfId="22589" xr:uid="{B082581B-C03F-45F3-BFBE-5AC53CFFE746}"/>
    <cellStyle name="Accent6 - 40% 4 3 2 3" xfId="19238" xr:uid="{543F093B-11ED-42F2-AC99-54490785D168}"/>
    <cellStyle name="Accent6 - 40% 4 3 2 4" xfId="25514" xr:uid="{38F09274-AEFC-46C1-B855-E45ED76F904A}"/>
    <cellStyle name="Accent6 - 40% 4 3 3" xfId="14414" xr:uid="{2B05D0FB-A853-4F3A-BD41-48E66B3692E7}"/>
    <cellStyle name="Accent6 - 40% 4 3 3 2" xfId="21055" xr:uid="{F27DD13A-51EF-47AB-A146-2D1B11579A02}"/>
    <cellStyle name="Accent6 - 40% 4 3 4" xfId="17704" xr:uid="{28DA9AD8-7C89-4533-A090-319C77D9DB4A}"/>
    <cellStyle name="Accent6 - 40% 4 3 5" xfId="23495" xr:uid="{8962F2F4-C12A-49B5-8AA6-7868CE985D97}"/>
    <cellStyle name="Accent6 - 40% 4 3 6" xfId="24630" xr:uid="{C65BF520-3000-4206-89FE-585A839F274C}"/>
    <cellStyle name="Accent6 - 40% 4 4" xfId="11013" xr:uid="{18BB9528-0D72-4173-8848-EFEC84475BCE}"/>
    <cellStyle name="Accent6 - 40% 4 4 2" xfId="14945" xr:uid="{FCAEE0B7-240C-4EEB-8A6D-E2BD71F4B8AE}"/>
    <cellStyle name="Accent6 - 40% 4 4 2 2" xfId="21586" xr:uid="{C1DEE81F-E212-4490-AE35-E1BAAB242649}"/>
    <cellStyle name="Accent6 - 40% 4 4 3" xfId="18235" xr:uid="{FE8FC757-36C2-4ADB-AA25-BFBED00D8617}"/>
    <cellStyle name="Accent6 - 40% 4 4 4" xfId="25150" xr:uid="{BCA14CDB-7F04-48AE-B454-84F11EC093CD}"/>
    <cellStyle name="Accent6 - 40% 4 5" xfId="13406" xr:uid="{674BC842-A8AA-46F1-BE98-CE59731609F6}"/>
    <cellStyle name="Accent6 - 40% 4 5 2" xfId="20047" xr:uid="{EE93499F-CD24-4057-A2EE-C6A424183DEF}"/>
    <cellStyle name="Accent6 - 40% 4 6" xfId="16696" xr:uid="{7B48320F-AFBE-4720-B8C3-A1D8A14C7B28}"/>
    <cellStyle name="Accent6 - 40% 4 7" xfId="23100" xr:uid="{A88A35DE-60B9-4B2D-8582-98821DE2FDE2}"/>
    <cellStyle name="Accent6 - 40% 4 8" xfId="24244" xr:uid="{C27CEAA1-688F-462B-A743-60CB6B69B3BF}"/>
    <cellStyle name="Accent6 - 40% 5" xfId="6450" xr:uid="{F330D99F-38F4-4563-9AEE-4063B990F68B}"/>
    <cellStyle name="Accent6 - 40% 5 2" xfId="9522" xr:uid="{5B9483D3-2F8D-433A-97DB-05BBC1FA6D7B}"/>
    <cellStyle name="Accent6 - 40% 5 3" xfId="10168" xr:uid="{8295F438-5C27-4D30-BA87-4E9387A8DDED}"/>
    <cellStyle name="Accent6 - 40% 5 3 2" xfId="12017" xr:uid="{57A6EE7B-67BB-445B-A3CA-B9718B8DC97F}"/>
    <cellStyle name="Accent6 - 40% 5 3 2 2" xfId="15949" xr:uid="{7D1199F6-8EAE-4050-A636-70BC9A003663}"/>
    <cellStyle name="Accent6 - 40% 5 3 2 2 2" xfId="22590" xr:uid="{3271F3A9-36DD-4691-93C1-EA585811D75B}"/>
    <cellStyle name="Accent6 - 40% 5 3 2 3" xfId="19239" xr:uid="{6C39F1F4-0509-4E12-8384-56B3919A4C76}"/>
    <cellStyle name="Accent6 - 40% 5 3 2 4" xfId="25515" xr:uid="{1D24CE5C-B02E-4405-90D8-AF1BE23E25A9}"/>
    <cellStyle name="Accent6 - 40% 5 3 3" xfId="14415" xr:uid="{590A5DB0-3F75-4211-9774-73C17B72226B}"/>
    <cellStyle name="Accent6 - 40% 5 3 3 2" xfId="21056" xr:uid="{B930F9B0-E620-4C5E-A612-F3C55E1606EC}"/>
    <cellStyle name="Accent6 - 40% 5 3 4" xfId="17705" xr:uid="{96903BC3-27F0-4321-ABD2-5BD5A4F2222C}"/>
    <cellStyle name="Accent6 - 40% 5 3 5" xfId="23496" xr:uid="{2DBE5822-5B75-4AE3-9BF0-B9C2E6EF1451}"/>
    <cellStyle name="Accent6 - 40% 5 3 6" xfId="24631" xr:uid="{B2EA0C9B-A6AA-46EB-8170-0D033E43B1A3}"/>
    <cellStyle name="Accent6 - 40% 5 4" xfId="11014" xr:uid="{A52ACFE2-00A5-42DE-9980-0D2C76638DEB}"/>
    <cellStyle name="Accent6 - 40% 5 4 2" xfId="14946" xr:uid="{4BE505DE-ED56-433C-9DB2-B5FBF84E6600}"/>
    <cellStyle name="Accent6 - 40% 5 4 2 2" xfId="21587" xr:uid="{FD121CBC-7AAC-4583-87BA-090C05200FC2}"/>
    <cellStyle name="Accent6 - 40% 5 4 3" xfId="18236" xr:uid="{EE4E37D1-E199-4F99-AC6A-FAECE430ADAA}"/>
    <cellStyle name="Accent6 - 40% 5 4 4" xfId="25151" xr:uid="{2FB3AFD8-A699-476F-B534-2C4DE56AEA79}"/>
    <cellStyle name="Accent6 - 40% 5 5" xfId="13407" xr:uid="{BE87DC19-2BEC-40DB-9E51-CE67ACBA89D6}"/>
    <cellStyle name="Accent6 - 40% 5 5 2" xfId="20048" xr:uid="{F14FC5C8-F29C-45AF-9876-1E3709F1DDFD}"/>
    <cellStyle name="Accent6 - 40% 5 6" xfId="16697" xr:uid="{F4012CAE-F52C-4680-8F6C-1013C9FB0A69}"/>
    <cellStyle name="Accent6 - 40% 5 7" xfId="23101" xr:uid="{63C73393-FB28-4C47-968A-EAA044FBC284}"/>
    <cellStyle name="Accent6 - 40% 5 8" xfId="24245" xr:uid="{31F22480-E306-49AF-AF65-3EDE316EF7FA}"/>
    <cellStyle name="Accent6 - 40% 6" xfId="6451" xr:uid="{906E08D1-F69E-4E36-A27F-5CB4A6C41100}"/>
    <cellStyle name="Accent6 - 40% 6 2" xfId="9523" xr:uid="{51528BE3-80C9-4099-96C6-4379B2B300DB}"/>
    <cellStyle name="Accent6 - 40% 6 3" xfId="10169" xr:uid="{82BED660-39B0-4C6D-A116-694C8D9110C1}"/>
    <cellStyle name="Accent6 - 40% 6 3 2" xfId="12018" xr:uid="{03F56069-65E8-45B1-BAED-71C7E8312CA7}"/>
    <cellStyle name="Accent6 - 40% 6 3 2 2" xfId="15950" xr:uid="{DE9F441B-D8F6-4577-9118-017A32B634DE}"/>
    <cellStyle name="Accent6 - 40% 6 3 2 2 2" xfId="22591" xr:uid="{6A38F42B-7E21-4A2B-9A66-B32002C2EE0E}"/>
    <cellStyle name="Accent6 - 40% 6 3 2 3" xfId="19240" xr:uid="{47995185-2D0A-49FA-99AC-904BB8AD3098}"/>
    <cellStyle name="Accent6 - 40% 6 3 2 4" xfId="25516" xr:uid="{50713CA9-4F80-488E-B74F-B62F99CC65E3}"/>
    <cellStyle name="Accent6 - 40% 6 3 3" xfId="14416" xr:uid="{125B370C-56CA-438A-BDC4-59856B9A1B88}"/>
    <cellStyle name="Accent6 - 40% 6 3 3 2" xfId="21057" xr:uid="{B65B7C53-A2B7-490D-93D5-19C323D88EA2}"/>
    <cellStyle name="Accent6 - 40% 6 3 4" xfId="17706" xr:uid="{8B0447E2-A394-4135-8561-6A26CBABEC34}"/>
    <cellStyle name="Accent6 - 40% 6 3 5" xfId="23497" xr:uid="{8165BEA2-518B-41A8-9F17-9A81C6D0AA93}"/>
    <cellStyle name="Accent6 - 40% 6 3 6" xfId="24632" xr:uid="{43751CCA-6398-4E3A-8114-1B5B7B6EB52F}"/>
    <cellStyle name="Accent6 - 40% 6 4" xfId="11015" xr:uid="{E19E282F-7664-4DE5-B38C-40B297D33CDA}"/>
    <cellStyle name="Accent6 - 40% 6 4 2" xfId="14947" xr:uid="{B0F5CD6A-E11D-48F7-A16F-8B03DF8D3066}"/>
    <cellStyle name="Accent6 - 40% 6 4 2 2" xfId="21588" xr:uid="{B82A3F77-5087-43F1-85AD-5E43E1E9D2D4}"/>
    <cellStyle name="Accent6 - 40% 6 4 3" xfId="18237" xr:uid="{20C55BA5-987A-41FA-9DA1-523ACC26807C}"/>
    <cellStyle name="Accent6 - 40% 6 4 4" xfId="25152" xr:uid="{7B557E07-6CCD-4A5C-A025-E0D72C8C5D62}"/>
    <cellStyle name="Accent6 - 40% 6 5" xfId="13408" xr:uid="{4BAF1245-7560-4AA9-80DE-CD9050D78CDC}"/>
    <cellStyle name="Accent6 - 40% 6 5 2" xfId="20049" xr:uid="{69C66176-B281-4593-8954-CD936A233393}"/>
    <cellStyle name="Accent6 - 40% 6 6" xfId="16698" xr:uid="{FAB52ECE-5D19-467D-98C0-4AB6BD85865C}"/>
    <cellStyle name="Accent6 - 40% 6 7" xfId="23102" xr:uid="{7349B064-FE93-48B4-87F9-554D3533CA05}"/>
    <cellStyle name="Accent6 - 40% 6 8" xfId="24246" xr:uid="{9A91B4C7-8BA6-4F90-9ED8-5D3012F771A2}"/>
    <cellStyle name="Accent6 - 40% 7" xfId="9516" xr:uid="{AA1BA522-C586-4872-BF88-8F1BADD0614F}"/>
    <cellStyle name="Accent6 - 40% 8" xfId="10162" xr:uid="{5D2E61CF-0C07-4D8D-B263-2D55D745005A}"/>
    <cellStyle name="Accent6 - 40% 8 2" xfId="12011" xr:uid="{E4086CF6-83D9-47F2-A300-593EDA8E2BDD}"/>
    <cellStyle name="Accent6 - 40% 8 2 2" xfId="15943" xr:uid="{29F37364-3C08-49FC-BEB4-6F54441F5754}"/>
    <cellStyle name="Accent6 - 40% 8 2 2 2" xfId="22584" xr:uid="{7D6087E2-8EA9-48DC-85A6-764532EAFFDA}"/>
    <cellStyle name="Accent6 - 40% 8 2 3" xfId="19233" xr:uid="{65568994-F38A-4391-B99A-89D387E31592}"/>
    <cellStyle name="Accent6 - 40% 8 2 4" xfId="25509" xr:uid="{9A4A334D-1A12-4D84-A189-7C4CC4A82B3F}"/>
    <cellStyle name="Accent6 - 40% 8 3" xfId="14409" xr:uid="{B9803A28-130B-4736-AA34-2370D06CEB3C}"/>
    <cellStyle name="Accent6 - 40% 8 3 2" xfId="21050" xr:uid="{424183EB-9AD7-4F51-9F8D-09090C605783}"/>
    <cellStyle name="Accent6 - 40% 8 4" xfId="17699" xr:uid="{B002ABC1-02C7-45D5-A335-68B51AC5CD3A}"/>
    <cellStyle name="Accent6 - 40% 8 5" xfId="23490" xr:uid="{4CCD2167-BE39-433E-87EE-85BF967D3796}"/>
    <cellStyle name="Accent6 - 40% 8 6" xfId="24625" xr:uid="{B55C400C-4F68-4B17-806E-0463EFFFBF8F}"/>
    <cellStyle name="Accent6 - 40% 9" xfId="11008" xr:uid="{9194533E-9BAC-41FF-8EC1-011FABD733BB}"/>
    <cellStyle name="Accent6 - 40% 9 2" xfId="14940" xr:uid="{A2C82A74-9E08-4317-A706-5BEC706517F1}"/>
    <cellStyle name="Accent6 - 40% 9 2 2" xfId="21581" xr:uid="{43C2E8AC-C6D6-4D26-AD2D-613E0B89A71F}"/>
    <cellStyle name="Accent6 - 40% 9 3" xfId="18230" xr:uid="{D51A63E3-9956-4B73-AA51-75088EE27129}"/>
    <cellStyle name="Accent6 - 40% 9 4" xfId="25145" xr:uid="{C1DE9D9D-22CF-4A7F-B5D8-ADC66D0AB778}"/>
    <cellStyle name="Accent6 - 60%" xfId="1745" xr:uid="{8EC97EE5-4E79-4773-B457-E05CE0DCF469}"/>
    <cellStyle name="Accent6 - 60% 2" xfId="9524" xr:uid="{512C6E9E-2EC5-4F26-A11F-F8BD57F2DA2F}"/>
    <cellStyle name="Accent6 - 60% 3" xfId="6452" xr:uid="{81DD555C-E3B5-4595-95D9-41A386C5AE54}"/>
    <cellStyle name="Accent6 10" xfId="3884" xr:uid="{2EE3C249-B1C2-4051-8EB4-1E6F58439D8F}"/>
    <cellStyle name="Accent6 10 2" xfId="6453" xr:uid="{378C0570-2A14-44C1-8427-E1E2704D8D51}"/>
    <cellStyle name="Accent6 100" xfId="6454" xr:uid="{5C744B68-B10C-4FD9-8A1C-9D3360C0EB32}"/>
    <cellStyle name="Accent6 100 2" xfId="9525" xr:uid="{5B282920-1849-4852-BF87-D65A0075B8FA}"/>
    <cellStyle name="Accent6 101" xfId="6455" xr:uid="{BC3478AC-3619-4D77-93F1-B46494D12789}"/>
    <cellStyle name="Accent6 101 2" xfId="9526" xr:uid="{42C38A18-99F8-42C0-9A75-BB2601D38247}"/>
    <cellStyle name="Accent6 102" xfId="6456" xr:uid="{3C5F162E-F16B-4456-A243-5534C1563AA8}"/>
    <cellStyle name="Accent6 102 2" xfId="9527" xr:uid="{E3AA3041-E8EB-4545-84D5-58BF12E49D8A}"/>
    <cellStyle name="Accent6 103" xfId="6457" xr:uid="{D84F1E9E-681D-45EA-B8FA-E1FBFA22C34E}"/>
    <cellStyle name="Accent6 103 2" xfId="9528" xr:uid="{70E6AB95-590C-4BEA-88C8-58FCBD36CD37}"/>
    <cellStyle name="Accent6 104" xfId="6458" xr:uid="{DCE9203E-0FA5-409F-B3B2-A69A13370153}"/>
    <cellStyle name="Accent6 104 2" xfId="9529" xr:uid="{B9FF4721-3B86-4028-BE3F-EB25AA794DAF}"/>
    <cellStyle name="Accent6 105" xfId="6459" xr:uid="{9C0EB4F2-0C3E-4717-B82D-DFB446F4D825}"/>
    <cellStyle name="Accent6 105 2" xfId="9530" xr:uid="{863EABC2-7D7E-4292-9FC7-18D3384D4D64}"/>
    <cellStyle name="Accent6 106" xfId="6460" xr:uid="{4F6520C8-EC79-401D-A851-0C4C4FC64E1C}"/>
    <cellStyle name="Accent6 106 2" xfId="9531" xr:uid="{EA92B1F6-2CC5-44F0-816D-E59EC19B53F3}"/>
    <cellStyle name="Accent6 107" xfId="6461" xr:uid="{FC32EF1D-9497-4ED9-BE6D-22411A5C10C2}"/>
    <cellStyle name="Accent6 107 2" xfId="9532" xr:uid="{C5A2BA8B-9C68-4BC6-8789-6D44D60751EE}"/>
    <cellStyle name="Accent6 108" xfId="6462" xr:uid="{025F099C-5966-4B11-918C-E19C75B2E371}"/>
    <cellStyle name="Accent6 108 2" xfId="9533" xr:uid="{97CD2DE0-E866-48E8-A772-577454AAE27B}"/>
    <cellStyle name="Accent6 109" xfId="6463" xr:uid="{DA088E42-6309-4FD4-A111-BD1A18D4C832}"/>
    <cellStyle name="Accent6 109 2" xfId="9534" xr:uid="{AC878BD9-B5E7-4B99-B621-EAAABBB0D242}"/>
    <cellStyle name="Accent6 11" xfId="3885" xr:uid="{50A61522-7DAC-4596-85A5-38859162F28D}"/>
    <cellStyle name="Accent6 11 2" xfId="6464" xr:uid="{19B340A8-9111-4FE3-B3F8-87749B65584E}"/>
    <cellStyle name="Accent6 110" xfId="6465" xr:uid="{95F25E4F-A70E-4D8A-BB6E-48981D5F44D9}"/>
    <cellStyle name="Accent6 110 2" xfId="9535" xr:uid="{7F70C467-7B58-4235-94BE-614D3352C4EB}"/>
    <cellStyle name="Accent6 111" xfId="6466" xr:uid="{AE905023-0605-4F51-9765-A1050C8B97AA}"/>
    <cellStyle name="Accent6 111 2" xfId="9536" xr:uid="{D2B65168-8833-4F75-9878-E008EEC46C48}"/>
    <cellStyle name="Accent6 112" xfId="6467" xr:uid="{599E784D-6AB4-439B-AB49-1DE71353988C}"/>
    <cellStyle name="Accent6 112 2" xfId="9537" xr:uid="{CAFF6B84-24CF-42C8-ACAC-FAC0B917E8F8}"/>
    <cellStyle name="Accent6 113" xfId="6468" xr:uid="{98C7539B-9594-4275-948E-E1292D13F9BB}"/>
    <cellStyle name="Accent6 113 2" xfId="9538" xr:uid="{1575C4CD-46CD-4416-BD19-6B6CF2EFC9A0}"/>
    <cellStyle name="Accent6 114" xfId="6469" xr:uid="{D2FFBD42-88AF-4971-B38F-0370C33E6B48}"/>
    <cellStyle name="Accent6 114 2" xfId="9539" xr:uid="{30ACB1FF-31DE-439F-A309-DE5339A97FB1}"/>
    <cellStyle name="Accent6 115" xfId="6470" xr:uid="{A4194B01-DE18-4B69-A4A9-D788351D83C3}"/>
    <cellStyle name="Accent6 115 2" xfId="9540" xr:uid="{60C7C795-8A23-4167-9F8F-93948B782BD2}"/>
    <cellStyle name="Accent6 116" xfId="6471" xr:uid="{88B05879-0557-44FA-9D3F-F8893D7DD074}"/>
    <cellStyle name="Accent6 116 2" xfId="9541" xr:uid="{40225E4C-D441-4627-915E-61B88601FD4B}"/>
    <cellStyle name="Accent6 117" xfId="6472" xr:uid="{9319C558-6663-4157-A2CE-A6C3409860F4}"/>
    <cellStyle name="Accent6 117 2" xfId="9542" xr:uid="{7DF64657-5F86-4B6C-BEA5-5BDD9D027C37}"/>
    <cellStyle name="Accent6 118" xfId="6473" xr:uid="{D2CD784A-8A54-4AAE-B5AD-44A5D46A7140}"/>
    <cellStyle name="Accent6 118 2" xfId="9543" xr:uid="{90219AF4-52A4-4293-9468-5F0A6E5CBC4A}"/>
    <cellStyle name="Accent6 119" xfId="6474" xr:uid="{5DA203D0-B407-4265-A611-60635CA19191}"/>
    <cellStyle name="Accent6 119 2" xfId="9544" xr:uid="{04E29F30-82FC-4D96-A99B-BC94A25766B5}"/>
    <cellStyle name="Accent6 12" xfId="3886" xr:uid="{C21441EC-2553-4487-AFF3-079310460BF2}"/>
    <cellStyle name="Accent6 12 2" xfId="6475" xr:uid="{3F2E2B56-4C55-48BA-AEA5-D42BE8682903}"/>
    <cellStyle name="Accent6 120" xfId="6476" xr:uid="{A704D55A-7B91-4FE8-80DF-CEE7463B790E}"/>
    <cellStyle name="Accent6 120 2" xfId="9545" xr:uid="{0DC09409-2859-446B-82D4-30E6253DED0C}"/>
    <cellStyle name="Accent6 121" xfId="6477" xr:uid="{58B22055-C602-45E1-A079-E50F898C86E7}"/>
    <cellStyle name="Accent6 121 2" xfId="9546" xr:uid="{105B02A3-8B84-4EF6-B82B-6800B6D24F00}"/>
    <cellStyle name="Accent6 122" xfId="6478" xr:uid="{4C11094B-5A3A-4519-AB55-4030A5EA99C2}"/>
    <cellStyle name="Accent6 122 2" xfId="9547" xr:uid="{4E2DCAE2-EC05-4E41-A31C-445F2BD02CAE}"/>
    <cellStyle name="Accent6 123" xfId="8695" xr:uid="{82C490C3-943D-4B41-A05F-F2F1A482A2B1}"/>
    <cellStyle name="Accent6 124" xfId="8703" xr:uid="{2C110CEE-CFAF-4E8E-8362-19982BFE9E2D}"/>
    <cellStyle name="Accent6 125" xfId="4947" xr:uid="{F3FD12EB-3AE0-45CC-A486-2C7C33FB3E96}"/>
    <cellStyle name="Accent6 126" xfId="10446" xr:uid="{A891FF1C-8E0F-4933-9BE0-0F113BBABE96}"/>
    <cellStyle name="Accent6 127" xfId="10479" xr:uid="{1CE1CCE2-0DA0-47BE-9C10-0DC3EB3C2682}"/>
    <cellStyle name="Accent6 128" xfId="10494" xr:uid="{28107A6D-F32B-4EB7-B69E-006089267C8E}"/>
    <cellStyle name="Accent6 129" xfId="10463" xr:uid="{8E31EAB8-21A8-4765-97CF-8B4D12C3AA81}"/>
    <cellStyle name="Accent6 13" xfId="3887" xr:uid="{2011979C-F2D7-491E-9E8A-8E0F5C0A66E5}"/>
    <cellStyle name="Accent6 13 2" xfId="6479" xr:uid="{85731E67-4967-4A9C-8AC4-44B9B75091F2}"/>
    <cellStyle name="Accent6 130" xfId="10488" xr:uid="{6C0592FA-B789-43B3-A55E-0899F6EE4D63}"/>
    <cellStyle name="Accent6 131" xfId="10483" xr:uid="{F90D98A4-A0DC-4FF3-A9ED-B7D42F600237}"/>
    <cellStyle name="Accent6 132" xfId="10782" xr:uid="{4AEEF3DF-C4B2-4980-8A74-8B7A0D976C4D}"/>
    <cellStyle name="Accent6 133" xfId="10793" xr:uid="{8C0B4BDF-27A3-4CFA-BFF1-E702B1EB4EC6}"/>
    <cellStyle name="Accent6 134" xfId="10787" xr:uid="{0A32E91A-9560-4CE1-9DBE-E86F1D66C7B5}"/>
    <cellStyle name="Accent6 135" xfId="10786" xr:uid="{1098C0E9-AE15-415A-89BC-61743DB27CE2}"/>
    <cellStyle name="Accent6 136" xfId="10800" xr:uid="{F73235DF-E8E7-43D4-8229-ADBC1EF55DBD}"/>
    <cellStyle name="Accent6 137" xfId="10849" xr:uid="{5CF2D753-A258-4214-896B-14D56E2AC3C1}"/>
    <cellStyle name="Accent6 138" xfId="10870" xr:uid="{5332C73D-D593-493D-AAAD-091116E85267}"/>
    <cellStyle name="Accent6 139" xfId="10879" xr:uid="{B2713ACD-BBC1-4DD0-BAF4-CDA31B7079AD}"/>
    <cellStyle name="Accent6 14" xfId="3888" xr:uid="{788593B7-7B2F-41F6-93D1-DDF0B7CA8E9B}"/>
    <cellStyle name="Accent6 14 2" xfId="6480" xr:uid="{41D59897-7611-4517-84E5-3110B9CC1330}"/>
    <cellStyle name="Accent6 140" xfId="10863" xr:uid="{12697825-5172-4199-97AC-4018312BF9EB}"/>
    <cellStyle name="Accent6 141" xfId="10887" xr:uid="{533B2363-33BA-4284-8D33-9A751932B52F}"/>
    <cellStyle name="Accent6 142" xfId="12388" xr:uid="{430BFB5B-36CE-445E-9307-5D54C842CC55}"/>
    <cellStyle name="Accent6 143" xfId="12456" xr:uid="{46C2BF2F-0699-49A6-8A68-AA74002A3A90}"/>
    <cellStyle name="Accent6 144" xfId="12502" xr:uid="{89D23616-AEEA-43CD-A74A-ACB6F612FF56}"/>
    <cellStyle name="Accent6 145" xfId="22941" xr:uid="{4B739CAA-DC97-4944-ABC3-216D8A0C81B1}"/>
    <cellStyle name="Accent6 146" xfId="23814" xr:uid="{7C6D7CA8-301B-4343-ADEB-5CC611584145}"/>
    <cellStyle name="Accent6 147" xfId="23830" xr:uid="{CB216A75-EC19-4114-9E1C-234E12A55F1F}"/>
    <cellStyle name="Accent6 148" xfId="23836" xr:uid="{747463D8-35C7-4B5D-8D0F-3519327020D7}"/>
    <cellStyle name="Accent6 149" xfId="23840" xr:uid="{FCE3B490-E900-4EDB-AB55-132934896960}"/>
    <cellStyle name="Accent6 15" xfId="3575" xr:uid="{8D9E9AF1-AAD5-4A65-8709-F320FCC04470}"/>
    <cellStyle name="Accent6 15 2" xfId="6481" xr:uid="{8B98BEF0-5FE8-4453-A0C0-D0040846F455}"/>
    <cellStyle name="Accent6 150" xfId="23843" xr:uid="{60567C43-1224-48A1-B62F-B4D5BDBA85D3}"/>
    <cellStyle name="Accent6 151" xfId="23872" xr:uid="{3ED99502-B0C0-4CB7-9B35-F223AF4848AE}"/>
    <cellStyle name="Accent6 152" xfId="23882" xr:uid="{5EE85BD6-8B57-4119-9408-A5CEE48E4DF5}"/>
    <cellStyle name="Accent6 153" xfId="24051" xr:uid="{CFA00801-9A4D-4BE9-88D7-2FDF10715C8A}"/>
    <cellStyle name="Accent6 154" xfId="24079" xr:uid="{00709653-EE30-4B37-94EF-E272D3E9C9C4}"/>
    <cellStyle name="Accent6 155" xfId="24125" xr:uid="{B805C3FE-817F-4F41-A0CA-2ACCC8FFAE6A}"/>
    <cellStyle name="Accent6 156" xfId="4510" xr:uid="{ACA2C8C6-25F1-4613-B8A3-A40D8212FC83}"/>
    <cellStyle name="Accent6 157" xfId="25789" xr:uid="{B542611C-5085-4BDB-9394-6F5F55ED6B5D}"/>
    <cellStyle name="Accent6 16" xfId="3244" xr:uid="{5BEE82A2-B234-492A-9229-BFD01923862B}"/>
    <cellStyle name="Accent6 16 2" xfId="6482" xr:uid="{B3327962-FB3D-4C92-8056-ABB591E52B3D}"/>
    <cellStyle name="Accent6 17" xfId="3275" xr:uid="{F9F254E8-ADC2-4125-A0E2-54EB8050E9A8}"/>
    <cellStyle name="Accent6 17 2" xfId="6483" xr:uid="{75C93A07-4B2F-4463-8624-9A152DF01081}"/>
    <cellStyle name="Accent6 18" xfId="4451" xr:uid="{34D1CDF9-8EEC-4E08-BCEB-53C4A17E9A6A}"/>
    <cellStyle name="Accent6 18 2" xfId="9548" xr:uid="{7FDAF855-493D-4386-9959-2379E43E72D4}"/>
    <cellStyle name="Accent6 19" xfId="4454" xr:uid="{0EEEC5D8-44DA-47D9-8869-6EE61525F15B}"/>
    <cellStyle name="Accent6 19 2" xfId="9549" xr:uid="{4E4BF8EC-0EF4-43BC-BC1C-D7DE8C61603E}"/>
    <cellStyle name="Accent6 2" xfId="1746" xr:uid="{682F7416-9CF8-4E48-8244-532CEB326CE6}"/>
    <cellStyle name="Accent6 2 2" xfId="1747" xr:uid="{B789367D-36F5-49AD-819D-7A25CD3173A4}"/>
    <cellStyle name="Accent6 2 2 2" xfId="6485" xr:uid="{CB7A5E64-19C2-441A-93D4-405E636D69CF}"/>
    <cellStyle name="Accent6 2 3" xfId="3889" xr:uid="{1A6E6BC2-4DC8-4E8D-B6AC-19A895D87BA6}"/>
    <cellStyle name="Accent6 2 3 2" xfId="6486" xr:uid="{BCA78517-2E15-4D6D-B509-CF66A991AEBA}"/>
    <cellStyle name="Accent6 2 4" xfId="6484" xr:uid="{676D51F1-1ACF-4E68-B02E-112C07B7B784}"/>
    <cellStyle name="Accent6 2 4 2" xfId="12314" xr:uid="{16DF1EB7-A8A1-4486-830F-B87E18619F59}"/>
    <cellStyle name="Accent6 20" xfId="6487" xr:uid="{C1822DEA-5F31-4F09-A907-AD80C67C9C17}"/>
    <cellStyle name="Accent6 20 2" xfId="9550" xr:uid="{C003B216-0177-4E5E-94B9-029410694641}"/>
    <cellStyle name="Accent6 21" xfId="6488" xr:uid="{60C612F4-B5A7-4897-9CDE-419FC9B36CFA}"/>
    <cellStyle name="Accent6 21 2" xfId="9551" xr:uid="{4AD77328-188A-4529-88AD-EA2574B6C490}"/>
    <cellStyle name="Accent6 22" xfId="6489" xr:uid="{C9A16136-636E-4957-83F1-F6EA23701E89}"/>
    <cellStyle name="Accent6 22 2" xfId="9552" xr:uid="{B0A6D708-7140-4C1B-9CB3-2C62FA47BE39}"/>
    <cellStyle name="Accent6 23" xfId="6490" xr:uid="{B450D6B1-1C75-41C6-AD9A-C37CD2FEA7EA}"/>
    <cellStyle name="Accent6 23 2" xfId="9553" xr:uid="{3154BF3C-46A6-4768-B7F5-C405BAB3B067}"/>
    <cellStyle name="Accent6 24" xfId="6491" xr:uid="{7D36B405-6A8B-47E3-8A52-5DD85F7F8767}"/>
    <cellStyle name="Accent6 24 2" xfId="9554" xr:uid="{B0E4084B-4818-41E4-9C22-D979B818DA20}"/>
    <cellStyle name="Accent6 25" xfId="6492" xr:uid="{517D5C4C-9C40-4425-98BB-644E03CE0FC1}"/>
    <cellStyle name="Accent6 25 2" xfId="9555" xr:uid="{A730253F-DFA9-4D23-8BC1-871A028D53B1}"/>
    <cellStyle name="Accent6 26" xfId="6493" xr:uid="{463F65BA-64C3-48AB-B292-5EE25DDA3733}"/>
    <cellStyle name="Accent6 26 2" xfId="9556" xr:uid="{825283D3-69F3-4603-9B82-3A6FE0C9EA47}"/>
    <cellStyle name="Accent6 27" xfId="6494" xr:uid="{A08E9459-0ABC-4232-9CF2-489B276D4E88}"/>
    <cellStyle name="Accent6 27 2" xfId="9557" xr:uid="{4D5F17E6-A5A7-4A39-91D9-3B593AB65E71}"/>
    <cellStyle name="Accent6 28" xfId="6495" xr:uid="{21EFE058-1B5B-436D-B57A-625A9E40BC5B}"/>
    <cellStyle name="Accent6 28 2" xfId="9558" xr:uid="{AE2C0ED0-3D60-4BD2-83A8-CCCF6FB6BDE6}"/>
    <cellStyle name="Accent6 29" xfId="6496" xr:uid="{5B7AAF62-9EBD-42FB-966D-CE02B6CB4656}"/>
    <cellStyle name="Accent6 29 2" xfId="9559" xr:uid="{52469A54-D05A-4E1E-BDCE-60DA30372795}"/>
    <cellStyle name="Accent6 3" xfId="1748" xr:uid="{89FA6554-0D90-4A08-AA5E-FA6001819365}"/>
    <cellStyle name="Accent6 3 2" xfId="3890" xr:uid="{67081F84-0792-4DB2-8A92-2F26726EF0BB}"/>
    <cellStyle name="Accent6 3 2 2" xfId="9561" xr:uid="{5AAD263F-0114-48F1-86A0-9BB3C4A594E6}"/>
    <cellStyle name="Accent6 3 2 3" xfId="6498" xr:uid="{CDD47E82-5F83-4A52-9B7B-DB6E26CEDC7E}"/>
    <cellStyle name="Accent6 3 3" xfId="9560" xr:uid="{2AD7BC9B-CBB7-402E-B29C-70561374DC15}"/>
    <cellStyle name="Accent6 3 4" xfId="6497" xr:uid="{84BED712-E909-41A1-8110-8423FBEC07A5}"/>
    <cellStyle name="Accent6 3 5" xfId="23940" xr:uid="{60EA3788-348E-45AB-8394-8BE9C69BEA70}"/>
    <cellStyle name="Accent6 30" xfId="6499" xr:uid="{43E272A4-48E8-4919-A48F-DB93B947469C}"/>
    <cellStyle name="Accent6 30 2" xfId="9562" xr:uid="{78092FF8-930F-40A4-B03A-A7E33E6761D4}"/>
    <cellStyle name="Accent6 31" xfId="6500" xr:uid="{CBF29C56-0CD7-4554-A7B9-31F3BC45EDCA}"/>
    <cellStyle name="Accent6 31 2" xfId="9563" xr:uid="{E97E6880-6422-4F64-8C10-8E2F55286A73}"/>
    <cellStyle name="Accent6 32" xfId="6501" xr:uid="{E3C6C81F-0DF6-4BED-ACF7-9B60C29D4ACA}"/>
    <cellStyle name="Accent6 32 2" xfId="9564" xr:uid="{5AC343D7-4A14-4DF5-A709-5FE425410884}"/>
    <cellStyle name="Accent6 33" xfId="6502" xr:uid="{6629BA2B-B912-49A9-B5C2-28AF55F4F1DD}"/>
    <cellStyle name="Accent6 33 2" xfId="9565" xr:uid="{2DA5EC1A-48C3-417E-9659-52BF9A3E6821}"/>
    <cellStyle name="Accent6 34" xfId="6503" xr:uid="{A0BB5F21-3959-42FA-B1E2-AA3551C2F472}"/>
    <cellStyle name="Accent6 34 2" xfId="9566" xr:uid="{3447B9C7-BAE9-4913-A48D-8DE8D5FA778C}"/>
    <cellStyle name="Accent6 35" xfId="6504" xr:uid="{E52891D9-10F2-4687-A94F-1C3C8F00F5EA}"/>
    <cellStyle name="Accent6 35 2" xfId="9567" xr:uid="{7450A4CB-1AAF-4694-B310-EA92C31DCFAF}"/>
    <cellStyle name="Accent6 36" xfId="6505" xr:uid="{AB5C897B-D510-4DD8-9214-BB960933F15D}"/>
    <cellStyle name="Accent6 36 2" xfId="9568" xr:uid="{A43CEB68-FF71-4DEF-A8A9-A1ABBA167244}"/>
    <cellStyle name="Accent6 37" xfId="6506" xr:uid="{6D3E0DA7-3F44-438E-8A7F-29A35315D033}"/>
    <cellStyle name="Accent6 37 2" xfId="9569" xr:uid="{9D9CA589-AA7E-4390-9BEF-C8A67CE05759}"/>
    <cellStyle name="Accent6 38" xfId="6507" xr:uid="{3B7B6938-60FB-4996-8A83-F27DFF4FA51F}"/>
    <cellStyle name="Accent6 38 2" xfId="9570" xr:uid="{6910F7CA-891B-4F04-B0F0-8B67943FC9EE}"/>
    <cellStyle name="Accent6 39" xfId="6508" xr:uid="{DFD4A85F-F37E-46BF-8AAB-DE0F3AAD3E1B}"/>
    <cellStyle name="Accent6 39 2" xfId="9571" xr:uid="{87105B90-15B6-4FF8-8A17-9FCF0A3B3DC5}"/>
    <cellStyle name="Accent6 4" xfId="1749" xr:uid="{72FE9F1E-D35A-4599-938E-EBF01C3E0EF1}"/>
    <cellStyle name="Accent6 4 2" xfId="3891" xr:uid="{FA4445B9-9C0C-496A-AD2B-19B9FE8CA25D}"/>
    <cellStyle name="Accent6 4 2 2" xfId="6509" xr:uid="{DADB81C4-E1EF-44E1-BA99-61973F490F5F}"/>
    <cellStyle name="Accent6 4 3" xfId="23989" xr:uid="{15A45CE0-76D5-4B41-9062-2C7C096BECED}"/>
    <cellStyle name="Accent6 40" xfId="6510" xr:uid="{7DA38784-EEDE-4BA3-91AE-035A3BF2F249}"/>
    <cellStyle name="Accent6 40 2" xfId="9572" xr:uid="{98A7B600-C2AB-474F-A1DC-80536E08D014}"/>
    <cellStyle name="Accent6 41" xfId="6511" xr:uid="{8A425A74-63F6-4DC9-B83F-C7A36DA15296}"/>
    <cellStyle name="Accent6 41 2" xfId="9573" xr:uid="{E5D9A5E1-AD3B-4673-A9FF-BF2523C6FC64}"/>
    <cellStyle name="Accent6 42" xfId="6512" xr:uid="{15A5E57D-8AC7-4683-939D-3A182986986F}"/>
    <cellStyle name="Accent6 42 2" xfId="9574" xr:uid="{50A6E6DC-74D8-4ADE-BC3E-141C8F8AFC28}"/>
    <cellStyle name="Accent6 43" xfId="6513" xr:uid="{C493A907-EF0B-46D8-A0B8-5981F82FA504}"/>
    <cellStyle name="Accent6 43 2" xfId="9575" xr:uid="{B03A7935-DB42-4FDB-A9AA-ED62F370AFA7}"/>
    <cellStyle name="Accent6 44" xfId="6514" xr:uid="{01D2FB68-AF8A-4390-9A84-E133E46D8A3F}"/>
    <cellStyle name="Accent6 44 2" xfId="9576" xr:uid="{ADBF7F2B-88FC-47CB-B5E0-46D9CB555720}"/>
    <cellStyle name="Accent6 45" xfId="6515" xr:uid="{88D481ED-7FF3-459C-B4B6-D19357B35F11}"/>
    <cellStyle name="Accent6 45 2" xfId="9577" xr:uid="{11AFA332-8692-43FA-85DC-BE04F3ED17CF}"/>
    <cellStyle name="Accent6 46" xfId="6516" xr:uid="{0522208D-EBA8-4B45-A5C4-86A3C589C777}"/>
    <cellStyle name="Accent6 46 2" xfId="9578" xr:uid="{770AF7AD-8D18-472F-AB23-60784596CDAC}"/>
    <cellStyle name="Accent6 47" xfId="6517" xr:uid="{A0281305-1C7A-4D21-8296-F0C34733B4C1}"/>
    <cellStyle name="Accent6 47 2" xfId="9579" xr:uid="{ABD4A027-78E1-473E-85A8-ABC8D0092520}"/>
    <cellStyle name="Accent6 48" xfId="6518" xr:uid="{6E94265E-8500-407B-8311-3BA3B0F9420E}"/>
    <cellStyle name="Accent6 48 2" xfId="9580" xr:uid="{C8CE6927-D591-455C-8D96-C7E57B1AAEAE}"/>
    <cellStyle name="Accent6 49" xfId="6519" xr:uid="{69837004-1562-47F9-98B4-3F151AA7DBE0}"/>
    <cellStyle name="Accent6 49 2" xfId="9581" xr:uid="{B4CC4FBD-9BA0-4F58-B667-9133E2B061E5}"/>
    <cellStyle name="Accent6 5" xfId="1750" xr:uid="{EFCAB374-6A41-468A-814E-FCF2FA87999A}"/>
    <cellStyle name="Accent6 5 2" xfId="3892" xr:uid="{102A755A-0DE1-4AD1-A149-7AC7D2DA99ED}"/>
    <cellStyle name="Accent6 5 2 2" xfId="6520" xr:uid="{CEFEBC4B-3CF9-4052-A633-5E4D2BC06466}"/>
    <cellStyle name="Accent6 50" xfId="6521" xr:uid="{1863AC6A-656B-422B-A869-D545481DAC51}"/>
    <cellStyle name="Accent6 50 2" xfId="9582" xr:uid="{13911962-40B6-4749-9BAC-F04CB1BCBDB0}"/>
    <cellStyle name="Accent6 51" xfId="6522" xr:uid="{163CD9DF-3FB2-4FA1-9EDB-5268B92F665A}"/>
    <cellStyle name="Accent6 51 2" xfId="9583" xr:uid="{CA5D0249-EA48-4FF2-82E6-017DE50962C7}"/>
    <cellStyle name="Accent6 52" xfId="6523" xr:uid="{B58E6E00-7243-49E2-A7E8-332A71468C47}"/>
    <cellStyle name="Accent6 52 2" xfId="9584" xr:uid="{5623F931-5CA0-468D-A3A9-34951104C2DF}"/>
    <cellStyle name="Accent6 53" xfId="6524" xr:uid="{C058B9F9-1616-40B6-AA27-68B64E488F2C}"/>
    <cellStyle name="Accent6 53 2" xfId="9585" xr:uid="{A157A403-2321-4DEE-A6A3-687395DC38FF}"/>
    <cellStyle name="Accent6 54" xfId="6525" xr:uid="{CBF331BE-416D-46CE-9FB5-667F98C375A9}"/>
    <cellStyle name="Accent6 54 2" xfId="9586" xr:uid="{18620238-C5A1-489A-B94B-95D33E07169D}"/>
    <cellStyle name="Accent6 55" xfId="6526" xr:uid="{248670DC-FF19-4531-8097-D689C20B98EF}"/>
    <cellStyle name="Accent6 55 2" xfId="9587" xr:uid="{E2173104-F643-41BD-8D37-0B3FBCEFC3E2}"/>
    <cellStyle name="Accent6 56" xfId="6527" xr:uid="{3D20B93E-E2CB-41E5-A2EC-7E7A170227F9}"/>
    <cellStyle name="Accent6 56 2" xfId="9588" xr:uid="{0D62D1EB-BA66-4F52-9A70-18ECEBA7BD63}"/>
    <cellStyle name="Accent6 57" xfId="6528" xr:uid="{78960ECF-2314-4DD0-B314-4104E5CE718D}"/>
    <cellStyle name="Accent6 57 2" xfId="9589" xr:uid="{8AF3F6F5-27B9-4594-B496-8FEC0F31D411}"/>
    <cellStyle name="Accent6 58" xfId="6529" xr:uid="{0D7C67AE-2AD3-4AF6-846B-F532FF9C3504}"/>
    <cellStyle name="Accent6 58 2" xfId="9590" xr:uid="{EB326896-A0BB-4E77-ADF2-DB349AD22E67}"/>
    <cellStyle name="Accent6 59" xfId="6530" xr:uid="{379C2CEE-99C6-4297-A14B-F832BDD1F338}"/>
    <cellStyle name="Accent6 59 2" xfId="9591" xr:uid="{D6967EA0-8AD2-4625-AB45-A0C7514D7398}"/>
    <cellStyle name="Accent6 6" xfId="1751" xr:uid="{64F0DDA5-D0BF-49ED-AAC4-25262026F060}"/>
    <cellStyle name="Accent6 6 2" xfId="3893" xr:uid="{11DFA86F-6CB6-4C2F-BC4D-E84317D1DD2F}"/>
    <cellStyle name="Accent6 6 2 2" xfId="6531" xr:uid="{C850F622-73FD-4542-9210-7355A0CAA913}"/>
    <cellStyle name="Accent6 60" xfId="6532" xr:uid="{C35D6F01-269A-4BDA-A906-AA6F8C1CF068}"/>
    <cellStyle name="Accent6 60 2" xfId="9592" xr:uid="{13DC9BF1-DB3B-46D9-BE53-6996A05B75C6}"/>
    <cellStyle name="Accent6 61" xfId="6533" xr:uid="{06D9D240-6BBD-4089-875F-C56FB091EA8A}"/>
    <cellStyle name="Accent6 61 2" xfId="9593" xr:uid="{23C3BDC8-6860-4A0A-BA37-160B6D0F657F}"/>
    <cellStyle name="Accent6 62" xfId="6534" xr:uid="{BA99B63A-E0FE-454A-B3C3-86F1AC4A8672}"/>
    <cellStyle name="Accent6 62 2" xfId="9594" xr:uid="{5D093969-F8DD-481F-AC99-A956E80239C4}"/>
    <cellStyle name="Accent6 63" xfId="6535" xr:uid="{BF746A48-0A25-4D17-BFCD-F6CAA33BAF0A}"/>
    <cellStyle name="Accent6 63 2" xfId="9595" xr:uid="{C2EAC0B9-51C2-4FE6-9B59-8EB39F8DB453}"/>
    <cellStyle name="Accent6 64" xfId="6536" xr:uid="{D0B014D0-C684-47D1-9FDC-4FA2DA965B60}"/>
    <cellStyle name="Accent6 64 2" xfId="9596" xr:uid="{8C055C55-26F4-49F2-9EE0-E3047482E2A3}"/>
    <cellStyle name="Accent6 65" xfId="6537" xr:uid="{B86C7A9D-811D-42E0-9F01-8B5BF6D765E6}"/>
    <cellStyle name="Accent6 65 2" xfId="9597" xr:uid="{299F0B32-177F-4E41-85A0-CD2E0A948A65}"/>
    <cellStyle name="Accent6 66" xfId="6538" xr:uid="{1307BA90-B4D0-453E-BCA8-7B81F9E48231}"/>
    <cellStyle name="Accent6 66 2" xfId="9598" xr:uid="{CD6AF349-37F0-4BBB-8322-36BEB54832D9}"/>
    <cellStyle name="Accent6 67" xfId="6539" xr:uid="{B4D87AE6-E4EC-4F93-A81D-ADFAF0D52554}"/>
    <cellStyle name="Accent6 67 2" xfId="9599" xr:uid="{FDDFD994-F6DA-4466-B98F-DEDD41687F9E}"/>
    <cellStyle name="Accent6 68" xfId="6540" xr:uid="{F1004E69-BD1B-476A-BA56-4D3208F90723}"/>
    <cellStyle name="Accent6 68 2" xfId="9600" xr:uid="{31A74755-583F-45F4-A46C-870457E1F574}"/>
    <cellStyle name="Accent6 69" xfId="6541" xr:uid="{909273CC-3924-4C10-8FAC-94D776CFF63C}"/>
    <cellStyle name="Accent6 69 2" xfId="9601" xr:uid="{189BE3CE-62FC-46EC-87C1-534922460ADF}"/>
    <cellStyle name="Accent6 7" xfId="3894" xr:uid="{A7A533DA-C98C-4DF6-A2C7-971C2EB98439}"/>
    <cellStyle name="Accent6 7 2" xfId="6542" xr:uid="{4BDC5871-A599-4605-8DDE-58D1D54D79F1}"/>
    <cellStyle name="Accent6 70" xfId="6543" xr:uid="{B7D091AB-F019-4BEC-9885-AAE94BA77E08}"/>
    <cellStyle name="Accent6 70 2" xfId="9602" xr:uid="{021E375A-2381-4FCA-8BA0-DEA3E33A2938}"/>
    <cellStyle name="Accent6 71" xfId="6544" xr:uid="{5D9B07F4-F067-45C2-B53C-B1D1C46DFB01}"/>
    <cellStyle name="Accent6 71 2" xfId="9603" xr:uid="{CB884FE2-A665-4799-B911-AA1ABC4303FC}"/>
    <cellStyle name="Accent6 72" xfId="6545" xr:uid="{9F6BBD40-F43A-4F14-8190-530C663EB8BB}"/>
    <cellStyle name="Accent6 72 2" xfId="9604" xr:uid="{7D068788-64B5-4132-96AD-F739A314544D}"/>
    <cellStyle name="Accent6 73" xfId="6546" xr:uid="{88CC5A2E-CEBA-4F29-B59A-E13570A96066}"/>
    <cellStyle name="Accent6 73 2" xfId="9605" xr:uid="{05AB1646-FE82-4444-9418-8093A5D3A825}"/>
    <cellStyle name="Accent6 74" xfId="6547" xr:uid="{116C4B1B-BA4A-4EE3-8223-000C56753472}"/>
    <cellStyle name="Accent6 74 2" xfId="9606" xr:uid="{C4307411-9E00-4C30-9E24-C1817188EC3E}"/>
    <cellStyle name="Accent6 75" xfId="6548" xr:uid="{D18F8D3F-371F-4524-87B8-113CE538E796}"/>
    <cellStyle name="Accent6 75 2" xfId="9607" xr:uid="{0B93A00B-962B-465E-A752-998137697718}"/>
    <cellStyle name="Accent6 76" xfId="6549" xr:uid="{34AB8C0C-609A-4FF6-94E2-E478D150C8BD}"/>
    <cellStyle name="Accent6 76 2" xfId="9608" xr:uid="{06E2C5CC-5763-4A8D-B1EF-67FE212A536E}"/>
    <cellStyle name="Accent6 77" xfId="6550" xr:uid="{39EFDBFE-1017-4E79-BE61-BA69DDDA6DBF}"/>
    <cellStyle name="Accent6 77 2" xfId="9609" xr:uid="{C6FC4163-71E8-4A9E-BF48-13C46BA99911}"/>
    <cellStyle name="Accent6 78" xfId="6551" xr:uid="{E5A78420-04BB-4317-BB85-0F2989AF720E}"/>
    <cellStyle name="Accent6 78 2" xfId="9610" xr:uid="{D6FF973F-2721-41B4-BF3E-9D07E55A3416}"/>
    <cellStyle name="Accent6 79" xfId="6552" xr:uid="{96C26581-0F72-4938-BA11-1FA7D3B97257}"/>
    <cellStyle name="Accent6 79 2" xfId="9611" xr:uid="{30595816-C75D-40E3-8D3D-280C03A40DCB}"/>
    <cellStyle name="Accent6 8" xfId="3895" xr:uid="{0781B31E-3508-4885-AFC1-8FC94560FC32}"/>
    <cellStyle name="Accent6 8 2" xfId="6553" xr:uid="{7795AB29-0152-408A-84FF-1AD913F260B2}"/>
    <cellStyle name="Accent6 80" xfId="6554" xr:uid="{FBC4D835-56DB-49C8-8B21-7523DD7204E3}"/>
    <cellStyle name="Accent6 80 2" xfId="9612" xr:uid="{96D5860E-BD8B-4F0E-BA2E-96B1514D9CBF}"/>
    <cellStyle name="Accent6 81" xfId="6555" xr:uid="{C6E8B87A-C877-4DA0-BECC-2596AC0EF6E1}"/>
    <cellStyle name="Accent6 81 2" xfId="9613" xr:uid="{49718F76-507D-4C5C-ACBD-B524AD1E5222}"/>
    <cellStyle name="Accent6 82" xfId="6556" xr:uid="{A64B5FF0-4573-4A3E-B97C-564AC39F8E9E}"/>
    <cellStyle name="Accent6 82 2" xfId="9614" xr:uid="{E01920B6-E866-4FA8-BE04-A805A8B342C3}"/>
    <cellStyle name="Accent6 83" xfId="6557" xr:uid="{5F4A612A-08A1-45BF-9642-006DB989DA72}"/>
    <cellStyle name="Accent6 83 2" xfId="9615" xr:uid="{B3AA1835-2131-4B33-BC1B-78D2C82241D5}"/>
    <cellStyle name="Accent6 84" xfId="6558" xr:uid="{6E0952A9-5A4A-4193-8DF6-4AE3B78E5CB7}"/>
    <cellStyle name="Accent6 84 2" xfId="9616" xr:uid="{E58A6D13-4FA3-439D-B6FF-39AED486FD80}"/>
    <cellStyle name="Accent6 85" xfId="6559" xr:uid="{D9FABB94-22A4-436B-8059-9B1D00CF9041}"/>
    <cellStyle name="Accent6 85 2" xfId="9617" xr:uid="{EE1721C3-40EC-46FD-8C0F-40723C98B0C8}"/>
    <cellStyle name="Accent6 86" xfId="6560" xr:uid="{D1BD0B4B-04D5-4D1D-9D5A-CF4DD66B7B22}"/>
    <cellStyle name="Accent6 86 2" xfId="9618" xr:uid="{D9CEB7BB-7520-4EB1-86BC-80E6E7AE701E}"/>
    <cellStyle name="Accent6 87" xfId="6561" xr:uid="{72A32018-A849-4E50-94CE-0E843AA8CF18}"/>
    <cellStyle name="Accent6 87 2" xfId="9619" xr:uid="{03F79DBD-64D2-4AD8-8CEB-285F3DFE931B}"/>
    <cellStyle name="Accent6 88" xfId="6562" xr:uid="{F8CF2C38-CF04-4209-8CFE-597B21E5CB6A}"/>
    <cellStyle name="Accent6 88 2" xfId="9620" xr:uid="{7AA7D7DA-52CB-43B2-9A6B-47D6AC82332D}"/>
    <cellStyle name="Accent6 89" xfId="6563" xr:uid="{43F7400E-A7A3-4D88-BC97-081BB3F42A29}"/>
    <cellStyle name="Accent6 89 2" xfId="9621" xr:uid="{7AB96037-50E3-4376-A768-7AD6D57B56DE}"/>
    <cellStyle name="Accent6 9" xfId="3896" xr:uid="{ABC76A97-EC3B-4409-93B2-92891C4C18CB}"/>
    <cellStyle name="Accent6 9 2" xfId="6564" xr:uid="{95BE88A5-E2D0-40CB-AE96-8E57C82B238E}"/>
    <cellStyle name="Accent6 90" xfId="6565" xr:uid="{811D9469-A97D-4D23-873E-06836101A418}"/>
    <cellStyle name="Accent6 90 2" xfId="9622" xr:uid="{C335AC09-14AE-4F17-9386-39C8EDB73F90}"/>
    <cellStyle name="Accent6 91" xfId="6566" xr:uid="{7EEBFA59-31AE-49F4-830E-3A66BB298772}"/>
    <cellStyle name="Accent6 91 2" xfId="9623" xr:uid="{98FEB51C-22F8-4BF9-98B5-26D81FE144BF}"/>
    <cellStyle name="Accent6 92" xfId="6567" xr:uid="{6B5306F2-AB43-4EAD-894E-55EB30684C07}"/>
    <cellStyle name="Accent6 92 2" xfId="9624" xr:uid="{2D60AC89-1F8C-48C7-8DA3-506F56900F34}"/>
    <cellStyle name="Accent6 93" xfId="6568" xr:uid="{8D81C3DF-EF9D-4292-91D4-C3C396AC8EEB}"/>
    <cellStyle name="Accent6 93 2" xfId="9625" xr:uid="{FA017386-8BFA-4AEB-A00D-89C24FC2B87F}"/>
    <cellStyle name="Accent6 94" xfId="6569" xr:uid="{4289015A-7AD7-48EA-B23F-D1105FD72EC9}"/>
    <cellStyle name="Accent6 94 2" xfId="9626" xr:uid="{1B0CDB7D-AD71-4529-9F0E-AB0C8D6196EC}"/>
    <cellStyle name="Accent6 95" xfId="6570" xr:uid="{7C2C4993-B6FB-48EC-B3E5-067536BC0834}"/>
    <cellStyle name="Accent6 95 2" xfId="9627" xr:uid="{5B5EEA40-0D08-41B1-A863-BC22FBF18545}"/>
    <cellStyle name="Accent6 96" xfId="6571" xr:uid="{C601A4D7-EF36-4403-971D-A1521CBF2998}"/>
    <cellStyle name="Accent6 96 2" xfId="9628" xr:uid="{31F1ABB1-3507-4BFF-B15E-2E9330EA5546}"/>
    <cellStyle name="Accent6 97" xfId="6572" xr:uid="{86029F6C-817C-46A4-8066-BD38ECF003FC}"/>
    <cellStyle name="Accent6 97 2" xfId="9629" xr:uid="{EA762759-852C-48E5-BF46-EE6122F03639}"/>
    <cellStyle name="Accent6 98" xfId="6573" xr:uid="{FEA17254-7F0B-450D-9EA0-DD1D63B2D93C}"/>
    <cellStyle name="Accent6 98 2" xfId="9630" xr:uid="{98942659-AAD4-4186-855D-4847BA4AC9CE}"/>
    <cellStyle name="Accent6 99" xfId="6574" xr:uid="{78815D80-56BB-49A9-8139-25F33BFF6E01}"/>
    <cellStyle name="Accent6 99 2" xfId="9631" xr:uid="{6F632E3C-0FEF-4A98-9AD4-D137690A616F}"/>
    <cellStyle name="active" xfId="1752" xr:uid="{FB9C9382-7631-42B2-A132-D621C85633A3}"/>
    <cellStyle name="active 2" xfId="6575" xr:uid="{8B16D06E-B4D7-4D9F-846F-587FD3BE23F0}"/>
    <cellStyle name="AG" xfId="1753" xr:uid="{BF03A337-C342-4D70-AA49-96D2A678AEA3}"/>
    <cellStyle name="args.style" xfId="1754" xr:uid="{E9ABC735-0C18-4F77-949F-71874E9E4673}"/>
    <cellStyle name="args.style 2" xfId="1755" xr:uid="{192BCC8F-6CD0-4870-A5E9-ABC438A6001C}"/>
    <cellStyle name="args.style 3" xfId="1756" xr:uid="{E5A843C0-842D-4B5D-A4E2-CC5BF47C09F8}"/>
    <cellStyle name="args.style 4" xfId="1757" xr:uid="{1DE562F4-E550-4B19-9603-F5DBFFAE89F2}"/>
    <cellStyle name="args.style 5" xfId="1758" xr:uid="{F8D8A647-3541-40FD-810F-C7B1E3646889}"/>
    <cellStyle name="args.style_Procedure ZD'10" xfId="1759" xr:uid="{C53BBE9E-ACA7-47AD-85A5-8BF24588AF90}"/>
    <cellStyle name="Bad 10" xfId="3897" xr:uid="{0300228C-E8F8-47B9-924B-0EDAEE0317D6}"/>
    <cellStyle name="Bad 10 2" xfId="6576" xr:uid="{93714CB6-196A-471C-9450-C99EA56F7F5A}"/>
    <cellStyle name="Bad 11" xfId="3898" xr:uid="{39AB486B-4960-4247-9681-F771EA544F6C}"/>
    <cellStyle name="Bad 11 2" xfId="6577" xr:uid="{7B53B929-AA39-4885-9D3C-9C1E88C8CCBE}"/>
    <cellStyle name="Bad 12" xfId="3899" xr:uid="{FE67942D-A869-41A4-853E-F143DACA5DCF}"/>
    <cellStyle name="Bad 12 2" xfId="6578" xr:uid="{43F29B36-8EEC-4792-BF21-86476E87CF6A}"/>
    <cellStyle name="Bad 13" xfId="3900" xr:uid="{810B7531-ED01-4E16-833B-C47A3E2D8B87}"/>
    <cellStyle name="Bad 13 2" xfId="6579" xr:uid="{5BCCED93-9F5F-4764-A89F-171ADF6BA836}"/>
    <cellStyle name="Bad 14" xfId="3901" xr:uid="{F533DCBB-D290-48E1-8099-B27D1B88AA2D}"/>
    <cellStyle name="Bad 14 2" xfId="6580" xr:uid="{BE275E6D-48DE-4546-BBF0-5A364D1C8F90}"/>
    <cellStyle name="Bad 15" xfId="3545" xr:uid="{6A6F11E1-CA79-4F1E-93AA-F57F5128F054}"/>
    <cellStyle name="Bad 15 2" xfId="6581" xr:uid="{9C313B20-D578-4B5C-BF42-B7FEAAF3796B}"/>
    <cellStyle name="Bad 16" xfId="3148" xr:uid="{0FDF7996-D8BC-46CD-A5B4-2B7E6039EAB9}"/>
    <cellStyle name="Bad 16 2" xfId="6582" xr:uid="{4D858254-40C6-498A-A499-15A2BFB68EA8}"/>
    <cellStyle name="Bad 17" xfId="6583" xr:uid="{FEC73772-1524-42C9-9AFF-8F98D8FE9CC2}"/>
    <cellStyle name="Bad 18" xfId="8670" xr:uid="{6A295D05-CD40-4DFF-BD79-ADB2DD4F6A82}"/>
    <cellStyle name="Bad 19" xfId="4917" xr:uid="{B49E29FE-213A-4AF5-A7B3-68693DD3C2AA}"/>
    <cellStyle name="Bad 2" xfId="1760" xr:uid="{2194AED6-F5CF-4CE3-BC0C-3F32E60E913C}"/>
    <cellStyle name="Bad 2 2" xfId="1761" xr:uid="{F693926D-E1FA-4AAF-8ADE-1566CA090E15}"/>
    <cellStyle name="Bad 2 2 2" xfId="6585" xr:uid="{0C9D403D-983F-4A46-8975-4FB46835D468}"/>
    <cellStyle name="Bad 2 3" xfId="3902" xr:uid="{24FF73BC-5837-424C-B2CB-445569FD8B57}"/>
    <cellStyle name="Bad 2 3 2" xfId="6586" xr:uid="{E759E8F3-8DF0-44FC-B0EA-C66B48254012}"/>
    <cellStyle name="Bad 2 4" xfId="6584" xr:uid="{1C9E623F-55AE-49D5-99F7-6BC330401652}"/>
    <cellStyle name="Bad 2 4 2" xfId="12313" xr:uid="{FEEE1200-6E92-4CAC-8227-4CB95EEFF1D7}"/>
    <cellStyle name="Bad 3" xfId="1762" xr:uid="{64D7D345-8F8C-481F-A128-D2E11C9F0E0B}"/>
    <cellStyle name="Bad 3 2" xfId="3903" xr:uid="{3AFBC27E-8ED3-4571-89F4-8332858A210D}"/>
    <cellStyle name="Bad 3 2 2" xfId="9632" xr:uid="{1988163E-2841-4E96-9F38-DAC7C3C9259E}"/>
    <cellStyle name="Bad 3 3" xfId="6587" xr:uid="{9835EF33-EC9E-420F-948B-4A1F81D3F6CB}"/>
    <cellStyle name="Bad 3 4" xfId="23939" xr:uid="{71E9655A-7EF1-4315-8819-78146C605E27}"/>
    <cellStyle name="Bad 4" xfId="1763" xr:uid="{681A3FD0-9BDC-4213-BCF7-7F1B80032055}"/>
    <cellStyle name="Bad 4 2" xfId="3904" xr:uid="{AE805E18-8F2B-48A4-89A6-2DDC1B260D4E}"/>
    <cellStyle name="Bad 4 2 2" xfId="6588" xr:uid="{E1AE506F-71E4-4F04-9B1D-A9BD0E612B8F}"/>
    <cellStyle name="Bad 4 3" xfId="23990" xr:uid="{F9A45C1B-8C67-41BA-A857-723E6C765B25}"/>
    <cellStyle name="Bad 5" xfId="1764" xr:uid="{20E459BE-AE29-4831-956D-0AB3A64AC51D}"/>
    <cellStyle name="Bad 5 2" xfId="3905" xr:uid="{3A36F08B-C7AB-4612-A881-2F1F92B20264}"/>
    <cellStyle name="Bad 5 2 2" xfId="6589" xr:uid="{782F7D73-1E3D-416E-B8A7-FABF87D18591}"/>
    <cellStyle name="Bad 6" xfId="1765" xr:uid="{D0CB2520-DD72-489B-A756-FC382995EC29}"/>
    <cellStyle name="Bad 6 2" xfId="3906" xr:uid="{6438479B-28C1-438E-BB5B-EAADA6E18ECC}"/>
    <cellStyle name="Bad 6 2 2" xfId="6590" xr:uid="{19C56D56-E407-4135-A4C2-6ED5F4B18311}"/>
    <cellStyle name="Bad 7" xfId="3907" xr:uid="{4AA55595-5CDE-4A2B-944F-3A01FBB1E45D}"/>
    <cellStyle name="Bad 7 2" xfId="6591" xr:uid="{BC9285BD-2BA6-4662-BE49-6541DB2AF2E7}"/>
    <cellStyle name="Bad 8" xfId="3908" xr:uid="{7CAB3AD1-45CB-423D-8C57-BADFE6ECC693}"/>
    <cellStyle name="Bad 8 2" xfId="6592" xr:uid="{70B14AEF-0502-4255-B8BD-16EBA4A04C6D}"/>
    <cellStyle name="Bad 9" xfId="3909" xr:uid="{0744A1B4-46AD-42F0-ACAD-C78F68ABE417}"/>
    <cellStyle name="Bad 9 2" xfId="6593" xr:uid="{19D077F1-9854-4B87-8CB6-B7864B88C86F}"/>
    <cellStyle name="ber of montd" xfId="1766" xr:uid="{9438993B-7361-436C-8C14-F0C2DB925374}"/>
    <cellStyle name="ber of montd 2" xfId="1767" xr:uid="{22C94C46-C0AD-461D-9923-DDE8FA57C8E8}"/>
    <cellStyle name="ber of montd 3" xfId="1768" xr:uid="{D4E3DC31-43BA-42D4-A1EC-A58DF8F03C69}"/>
    <cellStyle name="ber of montd 4" xfId="1769" xr:uid="{676D6EAB-D899-4322-82B3-87E65666E9B1}"/>
    <cellStyle name="ber of montd 5" xfId="1770" xr:uid="{77EF0ABF-1D61-420D-AF10-208563DB7E5E}"/>
    <cellStyle name="BL - Style2" xfId="1771" xr:uid="{61E036B7-98DE-4264-A858-0113E4A757C9}"/>
    <cellStyle name="Body" xfId="1772" xr:uid="{74FBF8BA-7138-4F87-9F92-AC9C2C51FD8E}"/>
    <cellStyle name="BOLD10 - Style1" xfId="1773" xr:uid="{C96CC0CA-F9F1-4AC4-B099-B5842886169A}"/>
    <cellStyle name="BOLD12 - Style3" xfId="1774" xr:uid="{653BB58A-9225-4413-982A-C7CEA4B2B91F}"/>
    <cellStyle name="Border" xfId="1775" xr:uid="{B2526705-75C1-4E82-9E45-E9C9E6FCCDD9}"/>
    <cellStyle name="Border 2" xfId="1776" xr:uid="{402CDB21-CAC5-4F16-89D4-4E8F08239E9F}"/>
    <cellStyle name="Border 3" xfId="1777" xr:uid="{F20ED6F5-A7E1-4E0E-8819-1BE28A1B314B}"/>
    <cellStyle name="Border 4" xfId="1778" xr:uid="{96DCF7F6-F2F9-47DC-A3D1-05E785D1FCCD}"/>
    <cellStyle name="Border 5" xfId="1779" xr:uid="{CF692DEF-7F20-493E-9109-B6ED9BD9178F}"/>
    <cellStyle name="Calc Currency (0)" xfId="1780" xr:uid="{6CA44602-C3B5-4CEB-8C1C-4A2A72BEC8B9}"/>
    <cellStyle name="Calc Currency (0) 2" xfId="1781" xr:uid="{652519AD-6A49-42C6-9C02-E68E70A8C12B}"/>
    <cellStyle name="Calc Currency (0) 2 2" xfId="6595" xr:uid="{E77B9642-E1D7-4E99-BEC7-EA330CD4AF8C}"/>
    <cellStyle name="Calc Currency (0) 3" xfId="8302" xr:uid="{739F8A51-C53D-41D4-9E67-577CCF3FE0CF}"/>
    <cellStyle name="Calc Currency (0) 4" xfId="6594" xr:uid="{7A6EC4FE-3EAB-4FB8-A29D-1873A71807E4}"/>
    <cellStyle name="Calc Currency (0)_Procedure ZD'10" xfId="1782" xr:uid="{E2A9CB4E-97F4-41DD-B67A-E283AE6E6268}"/>
    <cellStyle name="Calc Currency (2)" xfId="1783" xr:uid="{151769E2-93D0-45C2-8231-1B9BF0987504}"/>
    <cellStyle name="Calc Currency (2) 2" xfId="6597" xr:uid="{76666B57-A36C-4F76-A9EE-A21DBD26A45F}"/>
    <cellStyle name="Calc Currency (2) 3" xfId="6596" xr:uid="{E761C362-1747-4FA0-8BCD-FED19D910A0E}"/>
    <cellStyle name="Calc Percent (0)" xfId="1784" xr:uid="{88C8D6A1-9029-431E-AB0E-3249623FF3B1}"/>
    <cellStyle name="Calc Percent (0) 2" xfId="6599" xr:uid="{B0D02D02-7A1E-4E24-BAE6-C1AEF17DAC0B}"/>
    <cellStyle name="Calc Percent (0) 3" xfId="6598" xr:uid="{4568D878-B9F0-4E34-A2C8-FF793C906906}"/>
    <cellStyle name="Calc Percent (1)" xfId="1785" xr:uid="{A7CA53C8-B3A6-4CE2-8EC9-FA81C3A55E88}"/>
    <cellStyle name="Calc Percent (1) 2" xfId="1786" xr:uid="{F51180B6-A186-4B95-B5A1-B760D27CCDF9}"/>
    <cellStyle name="Calc Percent (1) 2 2" xfId="6601" xr:uid="{B9B93243-A3BA-4601-AA74-7044B35A034C}"/>
    <cellStyle name="Calc Percent (1) 3" xfId="1787" xr:uid="{956A9356-3C4A-41B1-BCE6-ADD5BE0887FF}"/>
    <cellStyle name="Calc Percent (1) 4" xfId="1788" xr:uid="{7C60C3C9-ABC6-47ED-B7DC-C5BC2B9E5CC5}"/>
    <cellStyle name="Calc Percent (1) 5" xfId="1789" xr:uid="{2BA1E5A6-4E78-4A82-8A2E-9559D97965C1}"/>
    <cellStyle name="Calc Percent (1) 6" xfId="6600" xr:uid="{2C4BDA1F-58B6-4A91-8FD4-A8A305F9AAD3}"/>
    <cellStyle name="Calc Percent (2)" xfId="1790" xr:uid="{CD4DAF10-02AD-468F-AB56-E4AC6D0F1F6E}"/>
    <cellStyle name="Calc Percent (2) 2" xfId="1791" xr:uid="{CA261EB1-3B39-445E-A094-BDC8AA106DD3}"/>
    <cellStyle name="Calc Percent (2) 2 2" xfId="6603" xr:uid="{CF6C8E3F-6DD1-434B-9E0E-21C4AD7F5541}"/>
    <cellStyle name="Calc Percent (2) 3" xfId="1792" xr:uid="{7C20454F-1FE2-4024-A4F0-E8EAA6820916}"/>
    <cellStyle name="Calc Percent (2) 4" xfId="1793" xr:uid="{EF24BFDD-E1EA-4AD2-806F-EEA38C8919BA}"/>
    <cellStyle name="Calc Percent (2) 5" xfId="1794" xr:uid="{A3A970C4-BFFE-4CA2-B6CB-F1C8A76E9064}"/>
    <cellStyle name="Calc Percent (2) 6" xfId="6602" xr:uid="{8F456A5C-DB1F-4AE4-A1C5-70D395C9953E}"/>
    <cellStyle name="Calc Units (0)" xfId="1795" xr:uid="{E2DA0F6C-3D25-4A5F-BEC4-E5D1944C9DFF}"/>
    <cellStyle name="Calc Units (0) 2" xfId="6605" xr:uid="{78DBA9C2-B217-4640-A971-9A76E706708D}"/>
    <cellStyle name="Calc Units (0) 3" xfId="6604" xr:uid="{50D87177-52FC-4FE7-B764-34E960387601}"/>
    <cellStyle name="Calc Units (1)" xfId="1796" xr:uid="{A9D22DDB-6271-45F1-93A3-6201EAF61469}"/>
    <cellStyle name="Calc Units (1) 2" xfId="1797" xr:uid="{57E010F0-2F1F-4578-B5F5-3AADC2F4E7D5}"/>
    <cellStyle name="Calc Units (1) 3" xfId="1798" xr:uid="{FDA45F4A-5EB4-4CB6-BEB1-9B13133C4962}"/>
    <cellStyle name="Calc Units (1) 4" xfId="1799" xr:uid="{6A3E5A9A-0D90-4C10-BD90-37BE728585EE}"/>
    <cellStyle name="Calc Units (1) 5" xfId="1800" xr:uid="{641EFD89-B051-44FD-8DDC-0ADF18524128}"/>
    <cellStyle name="Calc Units (1) 6" xfId="6606" xr:uid="{F6B15E1A-F411-42D4-B797-539535A6B822}"/>
    <cellStyle name="Calc Units (2)" xfId="1801" xr:uid="{41B1DB28-1394-48D7-AD03-98B40703E48C}"/>
    <cellStyle name="Calc Units (2) 2" xfId="6608" xr:uid="{CB3A6287-95B5-4F97-9A00-538A4B453454}"/>
    <cellStyle name="Calc Units (2) 3" xfId="6607" xr:uid="{D11FC392-1432-461F-B8B2-F3AC9687133A}"/>
    <cellStyle name="Calculation 10" xfId="3910" xr:uid="{72041F47-4BA4-4522-A3E5-BD7D5CC05579}"/>
    <cellStyle name="Calculation 10 2" xfId="6609" xr:uid="{E8B1A388-377E-4D5A-8AC8-17A4EF5DD638}"/>
    <cellStyle name="Calculation 10 2 2" xfId="13409" xr:uid="{DB167C3C-6588-4C89-B85E-EB329073DB8E}"/>
    <cellStyle name="Calculation 10 2 2 2" xfId="20050" xr:uid="{64D79860-FEBE-4112-9BBF-B8A19E14C6D5}"/>
    <cellStyle name="Calculation 10 2 2 2 2" xfId="29737" xr:uid="{EC8A7965-545D-4E27-8205-8C5B318F1CFB}"/>
    <cellStyle name="Calculation 10 2 2 3" xfId="27133" xr:uid="{5AD272D5-D9B0-4A25-94BA-E4291E4D1811}"/>
    <cellStyle name="Calculation 10 2 3" xfId="16699" xr:uid="{BCFA390E-949E-471E-B092-8E86C4B0B0DF}"/>
    <cellStyle name="Calculation 10 2 3 2" xfId="28435" xr:uid="{38491C0F-73F1-4E52-A4B9-064563C2B574}"/>
    <cellStyle name="Calculation 10 2 4" xfId="25813" xr:uid="{EAF45FCC-A645-46A5-B890-F6EA05CA4E12}"/>
    <cellStyle name="Calculation 10 3" xfId="11016" xr:uid="{97978ECD-85A1-4DD3-BE3C-84B684CF4D11}"/>
    <cellStyle name="Calculation 10 3 2" xfId="14948" xr:uid="{F116BF1B-BA4C-4EB9-80F0-AA2D4B0B9382}"/>
    <cellStyle name="Calculation 10 3 2 2" xfId="21589" xr:uid="{22A28ADF-22B1-44FF-BD63-9D8111AC25FB}"/>
    <cellStyle name="Calculation 10 3 2 2 2" xfId="30381" xr:uid="{EE373966-3995-4990-9504-83AE8F2A6AB4}"/>
    <cellStyle name="Calculation 10 3 2 3" xfId="27777" xr:uid="{7C1F6F2C-6502-42D7-9690-20C0986B0C51}"/>
    <cellStyle name="Calculation 10 3 3" xfId="18238" xr:uid="{38EB4B1A-8331-4C5D-AD1A-3436A4AA361E}"/>
    <cellStyle name="Calculation 10 3 3 2" xfId="29079" xr:uid="{46B6E3A6-8D3A-4E53-824B-04CFCD090BB0}"/>
    <cellStyle name="Calculation 10 3 4" xfId="26475" xr:uid="{34469B95-431F-4E51-80B7-7590E8D78838}"/>
    <cellStyle name="Calculation 11" xfId="3911" xr:uid="{789D3E27-B44F-4DCE-983F-D9AF03ECE229}"/>
    <cellStyle name="Calculation 11 2" xfId="6610" xr:uid="{82D544AA-1DCB-472D-9383-DD6EC53D825D}"/>
    <cellStyle name="Calculation 11 2 2" xfId="13410" xr:uid="{7D7B6387-2BC3-4E06-B618-F0783B7E46C6}"/>
    <cellStyle name="Calculation 11 2 2 2" xfId="20051" xr:uid="{014FE2A3-68D2-49B6-A6E8-110194F02413}"/>
    <cellStyle name="Calculation 11 2 2 2 2" xfId="29738" xr:uid="{7C5DBB3B-0232-4722-870E-11A40E920564}"/>
    <cellStyle name="Calculation 11 2 2 3" xfId="27134" xr:uid="{946049C6-436B-4C3D-AF69-CC33B416C693}"/>
    <cellStyle name="Calculation 11 2 3" xfId="16700" xr:uid="{5BD07B99-F5AB-4F2B-BE5D-19116B91CB26}"/>
    <cellStyle name="Calculation 11 2 3 2" xfId="28436" xr:uid="{13717CCD-93CE-40E1-B0C2-9C50C69F6300}"/>
    <cellStyle name="Calculation 11 2 4" xfId="25814" xr:uid="{EC2CAE17-F24B-4EFC-80AF-8A1ABE44471F}"/>
    <cellStyle name="Calculation 11 3" xfId="11017" xr:uid="{FEC59621-2C1B-4F61-95FF-C8F51512440A}"/>
    <cellStyle name="Calculation 11 3 2" xfId="14949" xr:uid="{68A33C2C-13D0-467A-B9C1-1D5ED6A7D5BC}"/>
    <cellStyle name="Calculation 11 3 2 2" xfId="21590" xr:uid="{28E5A350-DFDE-41D4-9BC2-51B207055488}"/>
    <cellStyle name="Calculation 11 3 2 2 2" xfId="30382" xr:uid="{4A54C7C5-4AB9-4F78-941F-1ACF1DB4A3CD}"/>
    <cellStyle name="Calculation 11 3 2 3" xfId="27778" xr:uid="{ACF9FB36-5EDD-4B89-A1C9-0D9488B2EA49}"/>
    <cellStyle name="Calculation 11 3 3" xfId="18239" xr:uid="{CB58D20C-90BE-4EBB-A925-120B6508B73B}"/>
    <cellStyle name="Calculation 11 3 3 2" xfId="29080" xr:uid="{C738C0C0-6693-40CE-A115-B579DB8F297B}"/>
    <cellStyle name="Calculation 11 3 4" xfId="26476" xr:uid="{84A9CECC-84E0-47F6-99E0-C30214DF5661}"/>
    <cellStyle name="Calculation 12" xfId="3912" xr:uid="{DAB57D46-58B8-492D-918B-78147957308E}"/>
    <cellStyle name="Calculation 12 2" xfId="6611" xr:uid="{2410DA5B-658C-4BCF-9EC6-447B56C4526A}"/>
    <cellStyle name="Calculation 12 2 2" xfId="13411" xr:uid="{B13FDD21-F64D-4336-A186-E5D67BC7300B}"/>
    <cellStyle name="Calculation 12 2 2 2" xfId="20052" xr:uid="{F5A8CFAF-3EF5-4E9C-A74F-1CF1569A2607}"/>
    <cellStyle name="Calculation 12 2 2 2 2" xfId="29739" xr:uid="{77D4493F-50D0-4036-93CC-E0774D66A72F}"/>
    <cellStyle name="Calculation 12 2 2 3" xfId="27135" xr:uid="{005C5C8D-DD0A-46D0-8979-A25B167DF810}"/>
    <cellStyle name="Calculation 12 2 3" xfId="16701" xr:uid="{FE0F4DB6-E181-41A1-9404-5B23295B0DD1}"/>
    <cellStyle name="Calculation 12 2 3 2" xfId="28437" xr:uid="{84D337ED-0A54-4214-A7AD-E50D32917374}"/>
    <cellStyle name="Calculation 12 2 4" xfId="25815" xr:uid="{0670CBAD-8529-47C0-9C9E-416766BD8277}"/>
    <cellStyle name="Calculation 12 3" xfId="11018" xr:uid="{AE324CCD-872D-4533-AC5C-E6E1C8FA8051}"/>
    <cellStyle name="Calculation 12 3 2" xfId="14950" xr:uid="{3C709EC6-3206-4D2F-956A-77D087E76B46}"/>
    <cellStyle name="Calculation 12 3 2 2" xfId="21591" xr:uid="{8D2776C0-1996-4541-928A-DDA22746C70D}"/>
    <cellStyle name="Calculation 12 3 2 2 2" xfId="30383" xr:uid="{F6F97B86-7C90-4215-B687-D8C9FBB1B86C}"/>
    <cellStyle name="Calculation 12 3 2 3" xfId="27779" xr:uid="{B43DE224-FA49-43B0-9CCB-85B4511DA709}"/>
    <cellStyle name="Calculation 12 3 3" xfId="18240" xr:uid="{D9993F7C-28A0-4F7C-B886-536A0BDA1675}"/>
    <cellStyle name="Calculation 12 3 3 2" xfId="29081" xr:uid="{BE2108EB-2ADD-4808-AFBE-34F51E3D2673}"/>
    <cellStyle name="Calculation 12 3 4" xfId="26477" xr:uid="{D706A378-57BE-433C-A868-387D79134B7D}"/>
    <cellStyle name="Calculation 13" xfId="3913" xr:uid="{378832FD-C6DC-47ED-87DD-91242D5B29DD}"/>
    <cellStyle name="Calculation 13 2" xfId="6612" xr:uid="{0F232BAC-C529-4525-B571-854840216BCB}"/>
    <cellStyle name="Calculation 13 2 2" xfId="13412" xr:uid="{9DD5CB04-521B-4CBD-8A5E-04644ABD6BDE}"/>
    <cellStyle name="Calculation 13 2 2 2" xfId="20053" xr:uid="{46E9A2DA-814A-46EA-AAC9-4184D94E49CB}"/>
    <cellStyle name="Calculation 13 2 2 2 2" xfId="29740" xr:uid="{DF2280E3-FA8B-443E-98F8-E863F9451BF4}"/>
    <cellStyle name="Calculation 13 2 2 3" xfId="27136" xr:uid="{911A1832-49B0-4808-92A8-59DCF80049E7}"/>
    <cellStyle name="Calculation 13 2 3" xfId="16702" xr:uid="{9D80B111-E8A1-4D00-9D67-142B9C72B198}"/>
    <cellStyle name="Calculation 13 2 3 2" xfId="28438" xr:uid="{35AD6F36-55AD-4774-96D9-BD6CD4A3E0FD}"/>
    <cellStyle name="Calculation 13 2 4" xfId="25816" xr:uid="{F6A448A2-4BD8-45AB-8375-E303A07F915A}"/>
    <cellStyle name="Calculation 13 3" xfId="11019" xr:uid="{8909145E-2C0F-4C84-9264-29DB1D3F0DC3}"/>
    <cellStyle name="Calculation 13 3 2" xfId="14951" xr:uid="{E8C3DFFD-5682-4ED8-83BD-1499EF0444CE}"/>
    <cellStyle name="Calculation 13 3 2 2" xfId="21592" xr:uid="{4FCB27BD-C0E0-4A5C-BBE5-57F7FFCB0827}"/>
    <cellStyle name="Calculation 13 3 2 2 2" xfId="30384" xr:uid="{373556AF-D6ED-476D-8E3A-4AD5741CC28B}"/>
    <cellStyle name="Calculation 13 3 2 3" xfId="27780" xr:uid="{8FD16BA8-F3EB-4C03-9C5B-C6EEB668E987}"/>
    <cellStyle name="Calculation 13 3 3" xfId="18241" xr:uid="{32448C35-FA3F-4149-95BD-B1B954E5719E}"/>
    <cellStyle name="Calculation 13 3 3 2" xfId="29082" xr:uid="{17566FC1-F23A-4BB1-BCEF-752D5A1E98FC}"/>
    <cellStyle name="Calculation 13 3 4" xfId="26478" xr:uid="{AFBA2B3A-550F-4C1E-9150-61635B0B33D2}"/>
    <cellStyle name="Calculation 14" xfId="3914" xr:uid="{D9D90802-BC0E-4392-A3DC-31327F19576C}"/>
    <cellStyle name="Calculation 14 2" xfId="6613" xr:uid="{201592B9-0470-4B21-839D-D7B1EC2EDD91}"/>
    <cellStyle name="Calculation 14 2 2" xfId="13413" xr:uid="{638801AF-A6E8-4956-834B-DD59A08AED44}"/>
    <cellStyle name="Calculation 14 2 2 2" xfId="20054" xr:uid="{8930E9DC-E526-48D6-97D6-81ADE2D3830A}"/>
    <cellStyle name="Calculation 14 2 2 2 2" xfId="29741" xr:uid="{12A72A01-C957-496A-88EF-802C4F6A1DA9}"/>
    <cellStyle name="Calculation 14 2 2 3" xfId="27137" xr:uid="{88C2B5E8-B7F0-4A76-BC3A-F0B0782B6CE3}"/>
    <cellStyle name="Calculation 14 2 3" xfId="16703" xr:uid="{655DBC05-9870-439F-9939-56D74653D086}"/>
    <cellStyle name="Calculation 14 2 3 2" xfId="28439" xr:uid="{A5D1F159-C4E4-48D6-941F-573D754DED46}"/>
    <cellStyle name="Calculation 14 2 4" xfId="25817" xr:uid="{28D4B1F8-556D-4D1B-933B-7D4B272BD6E8}"/>
    <cellStyle name="Calculation 14 3" xfId="11020" xr:uid="{54A5317D-5F7D-4072-ABDB-52B6A62408B3}"/>
    <cellStyle name="Calculation 14 3 2" xfId="14952" xr:uid="{44D50ECD-3EDE-4F8F-8DA2-B41BA8F32B33}"/>
    <cellStyle name="Calculation 14 3 2 2" xfId="21593" xr:uid="{4428C10D-A6F7-4B3C-8B50-70F17D79AED6}"/>
    <cellStyle name="Calculation 14 3 2 2 2" xfId="30385" xr:uid="{AA13C5D8-19D0-4782-84EA-62B831DFB30A}"/>
    <cellStyle name="Calculation 14 3 2 3" xfId="27781" xr:uid="{6C6011DE-3C11-4EBE-B0C5-808DDAD72A67}"/>
    <cellStyle name="Calculation 14 3 3" xfId="18242" xr:uid="{F1CDA9AD-8B3D-4FEB-999F-4CA7F16DA81B}"/>
    <cellStyle name="Calculation 14 3 3 2" xfId="29083" xr:uid="{AF2A4557-3FA8-495E-8A28-170F94C3E874}"/>
    <cellStyle name="Calculation 14 3 4" xfId="26479" xr:uid="{7DF7E616-DE04-4BC9-BFC4-7EE5E81F1B59}"/>
    <cellStyle name="Calculation 15" xfId="3549" xr:uid="{9B450F90-1BB1-413B-A7B6-AE455F902260}"/>
    <cellStyle name="Calculation 15 2" xfId="6614" xr:uid="{600DEA41-C28A-4BF6-9597-88C3918C66EA}"/>
    <cellStyle name="Calculation 15 2 2" xfId="13414" xr:uid="{8FB03A45-F556-4268-AA49-5EF8F31ECC35}"/>
    <cellStyle name="Calculation 15 2 2 2" xfId="20055" xr:uid="{5A413C17-D394-43AB-B4DF-3E551938577D}"/>
    <cellStyle name="Calculation 15 2 2 2 2" xfId="29742" xr:uid="{131510F5-5F1B-40F1-B981-422F53D2290B}"/>
    <cellStyle name="Calculation 15 2 2 3" xfId="27138" xr:uid="{63A9B471-D340-4C8E-B7A3-259B78EB1BDF}"/>
    <cellStyle name="Calculation 15 2 3" xfId="16704" xr:uid="{18B0AEF5-4A5D-49C0-BBAD-0253187B30CB}"/>
    <cellStyle name="Calculation 15 2 3 2" xfId="28440" xr:uid="{E0FD698B-3EF5-4F1D-96D0-1A83B110A5A2}"/>
    <cellStyle name="Calculation 15 2 4" xfId="25818" xr:uid="{CA80508F-E8A2-4306-B183-16BC0701CDC8}"/>
    <cellStyle name="Calculation 15 3" xfId="11021" xr:uid="{29EA89B8-51E1-43D5-B66C-C14EC6166F71}"/>
    <cellStyle name="Calculation 15 3 2" xfId="14953" xr:uid="{B3E59664-BF6D-41F3-912E-0DD017090A8F}"/>
    <cellStyle name="Calculation 15 3 2 2" xfId="21594" xr:uid="{EB71AFBC-C588-4932-AAC3-4600EC65BEAD}"/>
    <cellStyle name="Calculation 15 3 2 2 2" xfId="30386" xr:uid="{965635FA-EB59-4684-A35F-29DAF53E8297}"/>
    <cellStyle name="Calculation 15 3 2 3" xfId="27782" xr:uid="{D0650B80-B653-49C0-BF2B-843FA172DAFB}"/>
    <cellStyle name="Calculation 15 3 3" xfId="18243" xr:uid="{3825F031-B2E6-4EF3-A2FE-04AD93592BE0}"/>
    <cellStyle name="Calculation 15 3 3 2" xfId="29084" xr:uid="{7E6DF1B3-CE06-414D-BCD6-DC7E96A59CED}"/>
    <cellStyle name="Calculation 15 3 4" xfId="26480" xr:uid="{454CB66B-E7C1-4B9B-8393-671993E3A394}"/>
    <cellStyle name="Calculation 16" xfId="3218" xr:uid="{B2BF09F3-A911-4D6A-8874-06D9B85887F2}"/>
    <cellStyle name="Calculation 16 2" xfId="11022" xr:uid="{F73C4CF0-6913-4491-8C2E-95D64FE019DA}"/>
    <cellStyle name="Calculation 16 2 2" xfId="14954" xr:uid="{F4D1B411-F23A-47AC-92D6-0979B7BFCF37}"/>
    <cellStyle name="Calculation 16 2 2 2" xfId="21595" xr:uid="{9DCB3D1E-2377-4D98-8710-1DFE3E7F8B80}"/>
    <cellStyle name="Calculation 16 2 2 2 2" xfId="30387" xr:uid="{22084514-3297-4E5F-AAA7-EA0449CC6531}"/>
    <cellStyle name="Calculation 16 2 2 3" xfId="27783" xr:uid="{26116BD0-BBFB-46BF-89DF-B81ACDE6A3DB}"/>
    <cellStyle name="Calculation 16 2 3" xfId="18244" xr:uid="{22BD6806-1FE4-4F97-90DC-F5CD5FF604EA}"/>
    <cellStyle name="Calculation 16 2 3 2" xfId="29085" xr:uid="{24652AE9-D448-4CF4-9E84-4E13029A172F}"/>
    <cellStyle name="Calculation 16 2 4" xfId="26481" xr:uid="{5157F94E-C3FA-4DDF-826B-6404D1BC32C9}"/>
    <cellStyle name="Calculation 16 3" xfId="13415" xr:uid="{26C77102-24C9-420F-B0DB-2085A85F6FA2}"/>
    <cellStyle name="Calculation 16 3 2" xfId="20056" xr:uid="{C417B45C-DF56-46A6-922E-98A4BD543915}"/>
    <cellStyle name="Calculation 16 3 2 2" xfId="29743" xr:uid="{69484231-AD5E-43A9-9667-782479DA23E9}"/>
    <cellStyle name="Calculation 16 3 3" xfId="27139" xr:uid="{47CFBE26-50A3-4452-87CF-13AB14FA0F8D}"/>
    <cellStyle name="Calculation 16 4" xfId="16705" xr:uid="{3CA37D8C-F8A6-4FEA-B60E-2B74E6B07A15}"/>
    <cellStyle name="Calculation 16 4 2" xfId="28441" xr:uid="{74E15EDC-AB79-4923-9815-8539F72E2BAA}"/>
    <cellStyle name="Calculation 16 5" xfId="6615" xr:uid="{6B002D5D-7E5A-478E-8937-4282EDC30BFE}"/>
    <cellStyle name="Calculation 16 6" xfId="25819" xr:uid="{BF315F25-13DA-46EA-93A0-942915AF2BED}"/>
    <cellStyle name="Calculation 17" xfId="6616" xr:uid="{3FEFDFAA-BB2E-46F6-98B5-27E2B8A16430}"/>
    <cellStyle name="Calculation 17 2" xfId="11023" xr:uid="{AA8EAC99-7C0F-4E0B-816C-ED7002B1FD29}"/>
    <cellStyle name="Calculation 17 2 2" xfId="14955" xr:uid="{A4EC0C61-39D8-420D-AFCF-5CB9FC259E42}"/>
    <cellStyle name="Calculation 17 2 2 2" xfId="21596" xr:uid="{3D3913A0-2C67-4188-8780-0F2CDCE95743}"/>
    <cellStyle name="Calculation 17 2 2 2 2" xfId="30388" xr:uid="{0B49531B-3A6C-4574-9E56-CDD23939204F}"/>
    <cellStyle name="Calculation 17 2 2 3" xfId="27784" xr:uid="{36A96EA0-31CB-49A1-98B3-67505F965116}"/>
    <cellStyle name="Calculation 17 2 3" xfId="18245" xr:uid="{4910EC75-094B-49CB-991A-EF3EEF9982E9}"/>
    <cellStyle name="Calculation 17 2 3 2" xfId="29086" xr:uid="{0BD20D4A-9D97-452D-A0D3-F8B1B709D819}"/>
    <cellStyle name="Calculation 17 2 4" xfId="26482" xr:uid="{CA419684-B245-4383-B02A-C9B702698185}"/>
    <cellStyle name="Calculation 17 3" xfId="13416" xr:uid="{3F9E826C-D6B7-4E43-B2DC-825FE49C18AA}"/>
    <cellStyle name="Calculation 17 3 2" xfId="20057" xr:uid="{A231792E-664A-41A2-A8CD-63CB027633CF}"/>
    <cellStyle name="Calculation 17 3 2 2" xfId="29744" xr:uid="{A1AF86BC-6616-4BC9-95BC-BB61C9B4E18D}"/>
    <cellStyle name="Calculation 17 3 3" xfId="27140" xr:uid="{AEB9AC52-6F35-4B8A-8D9C-6AC6FB1335B2}"/>
    <cellStyle name="Calculation 17 4" xfId="16706" xr:uid="{18E1E29D-03CF-406E-8BA5-C9907265E3F5}"/>
    <cellStyle name="Calculation 17 4 2" xfId="28442" xr:uid="{F9777C9B-D93D-47ED-AE0C-3BCC179B3427}"/>
    <cellStyle name="Calculation 17 5" xfId="25820" xr:uid="{658FF19D-C8CE-4E1E-BA18-53E00BE49D0E}"/>
    <cellStyle name="Calculation 18" xfId="8674" xr:uid="{3B7C5BE3-14D0-459C-9BD4-E574878CD2F9}"/>
    <cellStyle name="Calculation 19" xfId="4921" xr:uid="{E9764323-3D01-423C-8A2F-AD0203B8AF73}"/>
    <cellStyle name="Calculation 2" xfId="1802" xr:uid="{F4C63B70-223B-4D18-91B5-F73595A9BCC5}"/>
    <cellStyle name="Calculation 2 2" xfId="1803" xr:uid="{14EF1E1B-2347-4251-9507-408D800B76DC}"/>
    <cellStyle name="Calculation 2 2 2" xfId="11025" xr:uid="{E9145A74-328A-42CF-9D76-01052FCBC323}"/>
    <cellStyle name="Calculation 2 2 2 2" xfId="14957" xr:uid="{DEC45DA8-5424-4619-AE34-3B7814EFA308}"/>
    <cellStyle name="Calculation 2 2 2 2 2" xfId="21598" xr:uid="{AF320E5D-D015-489B-AEA1-06DA18252C58}"/>
    <cellStyle name="Calculation 2 2 2 2 2 2" xfId="30390" xr:uid="{5222C69B-4548-4F48-8DA4-BFD9E91C04A6}"/>
    <cellStyle name="Calculation 2 2 2 2 3" xfId="27786" xr:uid="{B3250EFC-B9D9-4D2D-9207-184B30C11546}"/>
    <cellStyle name="Calculation 2 2 2 3" xfId="18247" xr:uid="{787C643B-1CCC-485B-8D1B-6BA83490401A}"/>
    <cellStyle name="Calculation 2 2 2 3 2" xfId="29088" xr:uid="{28C77298-6636-45E3-AE55-F600671663DF}"/>
    <cellStyle name="Calculation 2 2 2 4" xfId="26484" xr:uid="{2AF931DD-DFCA-46E3-9E4F-A0A89C069D3E}"/>
    <cellStyle name="Calculation 2 2 3" xfId="13418" xr:uid="{C380D909-C1B9-46CD-A973-D70B88E59AF5}"/>
    <cellStyle name="Calculation 2 2 3 2" xfId="20059" xr:uid="{9C8B20FE-B718-45E9-BF10-4DCE8E4E8544}"/>
    <cellStyle name="Calculation 2 2 3 2 2" xfId="29746" xr:uid="{186FCAE0-702B-440B-85BF-EE71DB1EC903}"/>
    <cellStyle name="Calculation 2 2 3 3" xfId="27142" xr:uid="{95B804F0-DA39-42C8-9908-E8C8005EC6DF}"/>
    <cellStyle name="Calculation 2 2 4" xfId="16708" xr:uid="{B3A386E6-20A4-4E07-A8A9-6526AAEC01B5}"/>
    <cellStyle name="Calculation 2 2 4 2" xfId="28444" xr:uid="{D23F2B6F-C76F-4769-A385-C90B18ED4960}"/>
    <cellStyle name="Calculation 2 2 5" xfId="6618" xr:uid="{0D1B3170-FF8D-429F-ADC4-82330B97161C}"/>
    <cellStyle name="Calculation 2 2 6" xfId="25822" xr:uid="{3D6C48E3-0F5D-4294-A228-F8C589F8D3BE}"/>
    <cellStyle name="Calculation 2 3" xfId="3915" xr:uid="{F018F1A2-C3DC-4F95-92EE-4F7A094E52DF}"/>
    <cellStyle name="Calculation 2 3 2" xfId="11026" xr:uid="{2D634B92-ACAA-4FA0-8E3D-4FE4CBA9B0B9}"/>
    <cellStyle name="Calculation 2 3 2 2" xfId="14958" xr:uid="{7833093C-1925-4314-9064-D963B743958A}"/>
    <cellStyle name="Calculation 2 3 2 2 2" xfId="21599" xr:uid="{F1A534F2-F9BA-4528-8CBE-8029C626C9F3}"/>
    <cellStyle name="Calculation 2 3 2 2 2 2" xfId="30391" xr:uid="{14D03017-29F0-4FD7-A316-CFDE2529462D}"/>
    <cellStyle name="Calculation 2 3 2 2 3" xfId="27787" xr:uid="{BF4D5F8B-0CE4-4C10-8EA8-AC157DD7BF53}"/>
    <cellStyle name="Calculation 2 3 2 3" xfId="18248" xr:uid="{745F7507-8E30-4F9D-B746-672258312BDC}"/>
    <cellStyle name="Calculation 2 3 2 3 2" xfId="29089" xr:uid="{F08FAE6E-FD1E-4125-9BF4-7987F9345000}"/>
    <cellStyle name="Calculation 2 3 2 4" xfId="26485" xr:uid="{BF523E1D-B9E3-4A71-9B7C-E429E8070708}"/>
    <cellStyle name="Calculation 2 3 3" xfId="13419" xr:uid="{14146BFE-9D3A-4037-B960-B9B557047E6C}"/>
    <cellStyle name="Calculation 2 3 3 2" xfId="20060" xr:uid="{30103640-2D8F-4154-B783-0F4D02C074E3}"/>
    <cellStyle name="Calculation 2 3 3 2 2" xfId="29747" xr:uid="{D1086D68-3D65-40AA-A1C4-ADD2169A2DDF}"/>
    <cellStyle name="Calculation 2 3 3 3" xfId="27143" xr:uid="{6225EAFA-8189-4D74-8C45-56D49BF80E5F}"/>
    <cellStyle name="Calculation 2 3 4" xfId="16709" xr:uid="{3F048525-D4F5-43FA-8F9B-3A4AF052EABF}"/>
    <cellStyle name="Calculation 2 3 4 2" xfId="28445" xr:uid="{3DBE63E6-B786-47C1-9287-2297990E3536}"/>
    <cellStyle name="Calculation 2 3 5" xfId="6619" xr:uid="{33E52580-7AD1-49DD-9BD6-99BDD0F1E395}"/>
    <cellStyle name="Calculation 2 3 6" xfId="25823" xr:uid="{28EA6F75-3813-4C0C-8697-E65E38F1C758}"/>
    <cellStyle name="Calculation 2 4" xfId="6617" xr:uid="{08867760-129E-4099-BD17-DB45E16A4C9B}"/>
    <cellStyle name="Calculation 2 4 2" xfId="12312" xr:uid="{A8E00524-6187-4451-B1FE-0FDEB86400E6}"/>
    <cellStyle name="Calculation 2 4 3" xfId="13417" xr:uid="{C3F731EA-CA75-4D04-8DCB-4474CF9DA788}"/>
    <cellStyle name="Calculation 2 4 3 2" xfId="20058" xr:uid="{F2D280CD-080C-4470-836A-550EF6FAAA03}"/>
    <cellStyle name="Calculation 2 4 3 2 2" xfId="29745" xr:uid="{A28C329F-DF76-401D-A17D-4C579876EB40}"/>
    <cellStyle name="Calculation 2 4 3 3" xfId="27141" xr:uid="{7BD7424B-AFB5-4EFA-887C-E7DAA16AD8E4}"/>
    <cellStyle name="Calculation 2 4 4" xfId="16707" xr:uid="{670B4A9C-CE35-4362-BBD7-98E8231CF37C}"/>
    <cellStyle name="Calculation 2 4 4 2" xfId="28443" xr:uid="{5F90E7D7-2EB6-4BA6-A148-201462A47058}"/>
    <cellStyle name="Calculation 2 4 5" xfId="25821" xr:uid="{A109044D-A8C2-42D6-AA81-EB34908B1EFD}"/>
    <cellStyle name="Calculation 2 5" xfId="11024" xr:uid="{F1B767F6-D349-429C-9CB9-7900A54776D3}"/>
    <cellStyle name="Calculation 2 5 2" xfId="14956" xr:uid="{22796386-7C03-453C-BE64-3E15760AC06F}"/>
    <cellStyle name="Calculation 2 5 2 2" xfId="21597" xr:uid="{4E62D6B9-AA82-4409-BB29-9438228EB3F4}"/>
    <cellStyle name="Calculation 2 5 2 2 2" xfId="30389" xr:uid="{9BCE48F6-BFA3-4A75-A9EB-80F53CE7CD20}"/>
    <cellStyle name="Calculation 2 5 2 3" xfId="27785" xr:uid="{59D4FCD0-F379-408C-A9E9-0EC708F63315}"/>
    <cellStyle name="Calculation 2 5 3" xfId="18246" xr:uid="{484ECBF5-ABFE-4AEF-9A2E-9F9B75386CFC}"/>
    <cellStyle name="Calculation 2 5 3 2" xfId="29087" xr:uid="{198135EC-C653-4AFD-8F6A-7B8697AADB61}"/>
    <cellStyle name="Calculation 2 5 4" xfId="26483" xr:uid="{A037C09D-0B6C-48AA-AC61-65FBA43E9F98}"/>
    <cellStyle name="Calculation 2_Jan.12 (2)" xfId="6620" xr:uid="{DA5A466A-E495-4AA5-A327-F7E7CC75FCB7}"/>
    <cellStyle name="Calculation 3" xfId="1804" xr:uid="{B4779027-DF35-4CB1-98EB-AFBEB1FC8767}"/>
    <cellStyle name="Calculation 3 10" xfId="6622" xr:uid="{4B4A6FA3-E6CA-4E05-95EA-CE95CA0D699F}"/>
    <cellStyle name="Calculation 3 10 2" xfId="6623" xr:uid="{6BA1A542-BCB6-442B-A8EA-B577BF7689AB}"/>
    <cellStyle name="Calculation 3 10 2 2" xfId="11029" xr:uid="{D889AE55-C04E-4477-A18B-CE2EB6947A87}"/>
    <cellStyle name="Calculation 3 10 2 2 2" xfId="14961" xr:uid="{92FA903E-0CE2-4658-A8A5-820F523DECD9}"/>
    <cellStyle name="Calculation 3 10 2 2 2 2" xfId="21602" xr:uid="{FD819238-EDBB-419D-AC61-27BC3C7DF1F4}"/>
    <cellStyle name="Calculation 3 10 2 2 2 2 2" xfId="30394" xr:uid="{2BA82CE0-728E-415C-B875-7318A7F5A703}"/>
    <cellStyle name="Calculation 3 10 2 2 2 3" xfId="27790" xr:uid="{820A9409-8544-453C-A791-5D987EEF1CA9}"/>
    <cellStyle name="Calculation 3 10 2 2 3" xfId="18251" xr:uid="{5A7DE456-AFBD-40EE-B361-9A00DFA0E1D9}"/>
    <cellStyle name="Calculation 3 10 2 2 3 2" xfId="29092" xr:uid="{A0DE160C-D284-4977-8CC2-BCA750719115}"/>
    <cellStyle name="Calculation 3 10 2 2 4" xfId="26488" xr:uid="{20E9F816-FD05-41F8-94FF-3F12C86E2C2B}"/>
    <cellStyle name="Calculation 3 10 2 3" xfId="13422" xr:uid="{3DFB9648-D9A5-4046-9422-9725222614F8}"/>
    <cellStyle name="Calculation 3 10 2 3 2" xfId="20063" xr:uid="{3DCD587F-E659-4992-AB48-CF491B088117}"/>
    <cellStyle name="Calculation 3 10 2 3 2 2" xfId="29750" xr:uid="{D6519682-FCF4-41A9-9B58-8286CD002870}"/>
    <cellStyle name="Calculation 3 10 2 3 3" xfId="27146" xr:uid="{8C478AED-E979-4433-BDA0-76B3A7F6EE8F}"/>
    <cellStyle name="Calculation 3 10 2 4" xfId="16712" xr:uid="{0DDCEEB2-E43E-4F19-97A3-D4718D0C7094}"/>
    <cellStyle name="Calculation 3 10 2 4 2" xfId="28448" xr:uid="{D3425A3A-B144-43FD-A847-2ADECEFE5A88}"/>
    <cellStyle name="Calculation 3 10 2 5" xfId="25826" xr:uid="{0BBCE6A0-9922-44CF-818B-86F3B5A28144}"/>
    <cellStyle name="Calculation 3 10 3" xfId="11028" xr:uid="{E7F30190-3E70-483D-865D-8186D82C9E00}"/>
    <cellStyle name="Calculation 3 10 3 2" xfId="14960" xr:uid="{FBF36E38-A973-4B09-980E-F776C6FB226E}"/>
    <cellStyle name="Calculation 3 10 3 2 2" xfId="21601" xr:uid="{43BBBF0C-7EAE-4825-B818-6CB8888B4684}"/>
    <cellStyle name="Calculation 3 10 3 2 2 2" xfId="30393" xr:uid="{81203059-15A5-4017-BE39-A338A10B1F7C}"/>
    <cellStyle name="Calculation 3 10 3 2 3" xfId="27789" xr:uid="{855AA652-A7F2-4DFB-A3A9-183D2B21EACE}"/>
    <cellStyle name="Calculation 3 10 3 3" xfId="18250" xr:uid="{0BE62EA6-681D-4014-BF7A-12B55C14EA3C}"/>
    <cellStyle name="Calculation 3 10 3 3 2" xfId="29091" xr:uid="{045AA501-E0DF-4EB9-8C3E-E86875A3E956}"/>
    <cellStyle name="Calculation 3 10 3 4" xfId="26487" xr:uid="{DB0AB0CE-BC41-4378-AD4D-2F2307108DFD}"/>
    <cellStyle name="Calculation 3 10 4" xfId="13421" xr:uid="{6FB3FD36-A1B7-4839-AD46-B36B34FE8EDC}"/>
    <cellStyle name="Calculation 3 10 4 2" xfId="20062" xr:uid="{2DA0677A-9B95-4987-A9F6-8103847135C0}"/>
    <cellStyle name="Calculation 3 10 4 2 2" xfId="29749" xr:uid="{48151C3A-81A1-4B3D-ABF2-673DE8EEA589}"/>
    <cellStyle name="Calculation 3 10 4 3" xfId="27145" xr:uid="{079F95F9-5E64-47FA-BB43-5BA3DA7213C8}"/>
    <cellStyle name="Calculation 3 10 5" xfId="16711" xr:uid="{D9621B3C-5BB0-4098-8E53-70228919CD71}"/>
    <cellStyle name="Calculation 3 10 5 2" xfId="28447" xr:uid="{E18F1C32-193F-4AFD-9F8E-D64163C9F104}"/>
    <cellStyle name="Calculation 3 10 6" xfId="25825" xr:uid="{F92CA594-7666-4739-9C7D-2F03FCA6DD04}"/>
    <cellStyle name="Calculation 3 11" xfId="6624" xr:uid="{DEB104D2-9AE7-46D2-AC5B-710104DBD251}"/>
    <cellStyle name="Calculation 3 11 2" xfId="6625" xr:uid="{E30F0F6F-623D-4F85-81DE-43CB9993B02A}"/>
    <cellStyle name="Calculation 3 11 2 2" xfId="11031" xr:uid="{CCC74806-89C1-4C15-B059-E866ECC9BB75}"/>
    <cellStyle name="Calculation 3 11 2 2 2" xfId="14963" xr:uid="{62013AB7-C9F2-4B3D-9D76-6871C6185731}"/>
    <cellStyle name="Calculation 3 11 2 2 2 2" xfId="21604" xr:uid="{E2F669D0-2E39-4E45-8359-F8DF0655C38D}"/>
    <cellStyle name="Calculation 3 11 2 2 2 2 2" xfId="30396" xr:uid="{30E024E9-66C0-4528-BEF7-A0E7537F5BAE}"/>
    <cellStyle name="Calculation 3 11 2 2 2 3" xfId="27792" xr:uid="{E68A444F-B6E2-413A-AEF1-1251C192DBF9}"/>
    <cellStyle name="Calculation 3 11 2 2 3" xfId="18253" xr:uid="{36BAD570-334C-46D5-B6C6-588AE89DE39C}"/>
    <cellStyle name="Calculation 3 11 2 2 3 2" xfId="29094" xr:uid="{7C86B1E5-931A-4702-801F-8F156282BAA6}"/>
    <cellStyle name="Calculation 3 11 2 2 4" xfId="26490" xr:uid="{1C0B4248-F635-4C79-9A1F-4665FFEBE752}"/>
    <cellStyle name="Calculation 3 11 2 3" xfId="13424" xr:uid="{3DC4CE69-58D3-4896-8E7D-A84B3AAAFE64}"/>
    <cellStyle name="Calculation 3 11 2 3 2" xfId="20065" xr:uid="{D433705A-13D7-4232-B80E-508D8F73539A}"/>
    <cellStyle name="Calculation 3 11 2 3 2 2" xfId="29752" xr:uid="{1B3F3E8B-253B-4165-AC49-40CC56CC6EE5}"/>
    <cellStyle name="Calculation 3 11 2 3 3" xfId="27148" xr:uid="{FC5BE4D1-ADDD-4F70-99F9-DE50453C5F98}"/>
    <cellStyle name="Calculation 3 11 2 4" xfId="16714" xr:uid="{3B91563F-7B0D-497F-A35D-95B3A56C1CC4}"/>
    <cellStyle name="Calculation 3 11 2 4 2" xfId="28450" xr:uid="{60C7AA70-A42B-4875-A76D-CC0F1FEAADB1}"/>
    <cellStyle name="Calculation 3 11 2 5" xfId="25828" xr:uid="{4315C196-AD09-4D98-8455-6E7DD9F634D1}"/>
    <cellStyle name="Calculation 3 11 3" xfId="11030" xr:uid="{EFE96593-DB4C-4A47-B80B-775ABC44C4EE}"/>
    <cellStyle name="Calculation 3 11 3 2" xfId="14962" xr:uid="{CCDC73A4-EA42-46A2-B810-3E6FB47A0E50}"/>
    <cellStyle name="Calculation 3 11 3 2 2" xfId="21603" xr:uid="{C15AD20C-3CE2-4131-9DB1-B9AB064AC7F5}"/>
    <cellStyle name="Calculation 3 11 3 2 2 2" xfId="30395" xr:uid="{CDACCBCB-6D7A-42A6-A775-D08F38ED8880}"/>
    <cellStyle name="Calculation 3 11 3 2 3" xfId="27791" xr:uid="{C895E62F-CE0B-46F4-9C5F-44FF9256DA1C}"/>
    <cellStyle name="Calculation 3 11 3 3" xfId="18252" xr:uid="{3AA57A28-A046-43F2-B78C-A591CECCEB1C}"/>
    <cellStyle name="Calculation 3 11 3 3 2" xfId="29093" xr:uid="{EFC7DD08-6C89-449D-8113-F7ADE055CBF1}"/>
    <cellStyle name="Calculation 3 11 3 4" xfId="26489" xr:uid="{3D9A7BA0-1F5F-4769-A397-738869C1D2A9}"/>
    <cellStyle name="Calculation 3 11 4" xfId="13423" xr:uid="{ABF54A6B-AD99-4AFC-97BA-2A4550779C3F}"/>
    <cellStyle name="Calculation 3 11 4 2" xfId="20064" xr:uid="{2048A097-C358-402F-AD18-85475B2C2CD0}"/>
    <cellStyle name="Calculation 3 11 4 2 2" xfId="29751" xr:uid="{5DB395F6-18CE-4DB4-9EB2-04FDDC4B0C4C}"/>
    <cellStyle name="Calculation 3 11 4 3" xfId="27147" xr:uid="{F0B97ED2-A191-49CC-A993-ADBB19C5FEB7}"/>
    <cellStyle name="Calculation 3 11 5" xfId="16713" xr:uid="{628E16E1-D623-49E9-8B29-6846D812C29E}"/>
    <cellStyle name="Calculation 3 11 5 2" xfId="28449" xr:uid="{5918B759-1E52-4791-9512-6F61DB12EB03}"/>
    <cellStyle name="Calculation 3 11 6" xfId="25827" xr:uid="{C84FF63B-251E-42C9-9D04-D1314B7A36D0}"/>
    <cellStyle name="Calculation 3 12" xfId="6626" xr:uid="{381A6CE1-4D6F-4F1B-9E75-1B8E33DBC870}"/>
    <cellStyle name="Calculation 3 12 2" xfId="6627" xr:uid="{6FAC1FD7-20A0-4373-ADAC-A45D3C924020}"/>
    <cellStyle name="Calculation 3 12 2 2" xfId="11033" xr:uid="{0FD6DA9E-0454-48D4-82A0-D9E1FD4855ED}"/>
    <cellStyle name="Calculation 3 12 2 2 2" xfId="14965" xr:uid="{8BA8F2D3-2072-422F-BE13-81D4DC1422F6}"/>
    <cellStyle name="Calculation 3 12 2 2 2 2" xfId="21606" xr:uid="{65E7D446-2D79-4543-8E2D-7B632BB021A6}"/>
    <cellStyle name="Calculation 3 12 2 2 2 2 2" xfId="30398" xr:uid="{A3156271-8C60-4C9F-A443-E22D044A24FF}"/>
    <cellStyle name="Calculation 3 12 2 2 2 3" xfId="27794" xr:uid="{37F13513-2892-4126-B4CE-D795D59888B8}"/>
    <cellStyle name="Calculation 3 12 2 2 3" xfId="18255" xr:uid="{C7FDD0C8-ED85-4990-88A6-A629092CB724}"/>
    <cellStyle name="Calculation 3 12 2 2 3 2" xfId="29096" xr:uid="{BEE8D2E3-7106-49E4-9226-29C410F325D0}"/>
    <cellStyle name="Calculation 3 12 2 2 4" xfId="26492" xr:uid="{18FF523E-8A0B-4CDA-B868-4DFF2E1D77C1}"/>
    <cellStyle name="Calculation 3 12 2 3" xfId="13426" xr:uid="{953C65FE-AE91-4760-8618-4D70DF2544EC}"/>
    <cellStyle name="Calculation 3 12 2 3 2" xfId="20067" xr:uid="{84A4F394-112A-4BA7-8DB8-FE0833EDDCB4}"/>
    <cellStyle name="Calculation 3 12 2 3 2 2" xfId="29754" xr:uid="{523BD1A2-DEF3-4E26-AACE-982E86E0EB8A}"/>
    <cellStyle name="Calculation 3 12 2 3 3" xfId="27150" xr:uid="{492922EA-4234-4DDA-8F49-73888A00A76B}"/>
    <cellStyle name="Calculation 3 12 2 4" xfId="16716" xr:uid="{2BAC9095-D5F1-4C1E-85CE-DF7A1A939D8C}"/>
    <cellStyle name="Calculation 3 12 2 4 2" xfId="28452" xr:uid="{B36331AD-F8EB-4F2D-8E52-75CA58F48569}"/>
    <cellStyle name="Calculation 3 12 2 5" xfId="25830" xr:uid="{4FE6415E-B95A-4B23-BB83-380DFBE56832}"/>
    <cellStyle name="Calculation 3 12 3" xfId="11032" xr:uid="{5B7B0C8E-BA4D-4D8D-9E87-1D820A243CB6}"/>
    <cellStyle name="Calculation 3 12 3 2" xfId="14964" xr:uid="{13634E66-A40D-4E62-ACAF-1381095D012B}"/>
    <cellStyle name="Calculation 3 12 3 2 2" xfId="21605" xr:uid="{C8812EB0-281D-4465-94D4-E647D52A04A2}"/>
    <cellStyle name="Calculation 3 12 3 2 2 2" xfId="30397" xr:uid="{DED20027-BEB1-4273-9E42-BA2AEC694A71}"/>
    <cellStyle name="Calculation 3 12 3 2 3" xfId="27793" xr:uid="{6C6060D0-655D-4BF6-AE5C-D5CD8948E022}"/>
    <cellStyle name="Calculation 3 12 3 3" xfId="18254" xr:uid="{236409C3-DAD6-476E-A3B7-DA905EAE0992}"/>
    <cellStyle name="Calculation 3 12 3 3 2" xfId="29095" xr:uid="{606EBB8B-30A9-4EA3-B1A2-41DE0C58C2CC}"/>
    <cellStyle name="Calculation 3 12 3 4" xfId="26491" xr:uid="{6D1B221F-FABF-4940-B75D-E99C24DF9142}"/>
    <cellStyle name="Calculation 3 12 4" xfId="13425" xr:uid="{AB1D63AB-236A-418B-B2BA-279D4D741BBC}"/>
    <cellStyle name="Calculation 3 12 4 2" xfId="20066" xr:uid="{B04EDDFC-3899-4F9F-A864-DEEF83E36A67}"/>
    <cellStyle name="Calculation 3 12 4 2 2" xfId="29753" xr:uid="{AD304BA5-BC7D-4462-9C58-3CCF47BFA31A}"/>
    <cellStyle name="Calculation 3 12 4 3" xfId="27149" xr:uid="{FBE07F16-7186-41DC-A8C4-945E48CCD5B0}"/>
    <cellStyle name="Calculation 3 12 5" xfId="16715" xr:uid="{CC6A7EBC-DB74-4097-96F4-86AE68ADC698}"/>
    <cellStyle name="Calculation 3 12 5 2" xfId="28451" xr:uid="{D3C13911-24D8-4C13-854C-B2B7DFB972E5}"/>
    <cellStyle name="Calculation 3 12 6" xfId="25829" xr:uid="{C2F49D24-89F2-4A82-85B8-F7BCDE0EF5F9}"/>
    <cellStyle name="Calculation 3 13" xfId="6628" xr:uid="{B680BD69-8A5A-41AD-8F8D-406F34EAEED1}"/>
    <cellStyle name="Calculation 3 13 2" xfId="6629" xr:uid="{DCF2C655-E7C4-4CE2-AF89-6E6AC1474F90}"/>
    <cellStyle name="Calculation 3 13 2 2" xfId="11035" xr:uid="{995A2C11-F222-4CA6-9AD5-BAD662ACDF9E}"/>
    <cellStyle name="Calculation 3 13 2 2 2" xfId="14967" xr:uid="{283D69F3-6B8E-4911-B120-7EC494FD7698}"/>
    <cellStyle name="Calculation 3 13 2 2 2 2" xfId="21608" xr:uid="{F8B7C32E-9FA4-420F-9755-269993E3BDD3}"/>
    <cellStyle name="Calculation 3 13 2 2 2 2 2" xfId="30400" xr:uid="{50E647B8-901D-4576-ABED-C80527C9E25A}"/>
    <cellStyle name="Calculation 3 13 2 2 2 3" xfId="27796" xr:uid="{6BDA78E1-4C98-4FC3-AA7E-0E5626414EA3}"/>
    <cellStyle name="Calculation 3 13 2 2 3" xfId="18257" xr:uid="{01C52A3D-5BD0-40D0-8D2A-BC4358740ACA}"/>
    <cellStyle name="Calculation 3 13 2 2 3 2" xfId="29098" xr:uid="{D078DF7C-4499-449A-98CD-E78361A8D465}"/>
    <cellStyle name="Calculation 3 13 2 2 4" xfId="26494" xr:uid="{400F69BF-F788-4E30-8E03-C449C7F63F55}"/>
    <cellStyle name="Calculation 3 13 2 3" xfId="13428" xr:uid="{34D64BB6-264F-41F0-A602-C4290F6E1CD6}"/>
    <cellStyle name="Calculation 3 13 2 3 2" xfId="20069" xr:uid="{5B6E7062-68A6-4854-A107-23DA9117066A}"/>
    <cellStyle name="Calculation 3 13 2 3 2 2" xfId="29756" xr:uid="{F525BAF9-6A36-4856-87A8-922E0F6D07E7}"/>
    <cellStyle name="Calculation 3 13 2 3 3" xfId="27152" xr:uid="{09865145-EC85-4DEC-9C76-83FC11E1B330}"/>
    <cellStyle name="Calculation 3 13 2 4" xfId="16718" xr:uid="{0D60A0CC-B356-4062-92CD-9DE4774163ED}"/>
    <cellStyle name="Calculation 3 13 2 4 2" xfId="28454" xr:uid="{C474358A-9714-41D7-BC38-8F056387BCCD}"/>
    <cellStyle name="Calculation 3 13 2 5" xfId="25832" xr:uid="{C6D73BFF-8820-48D1-906F-D2E4FFFAD1F5}"/>
    <cellStyle name="Calculation 3 13 3" xfId="11034" xr:uid="{6408C16E-5354-4E62-940C-5AC000740FA9}"/>
    <cellStyle name="Calculation 3 13 3 2" xfId="14966" xr:uid="{BB2FAE7A-0C49-4F7C-A1E7-98E5C77443D5}"/>
    <cellStyle name="Calculation 3 13 3 2 2" xfId="21607" xr:uid="{EB0EAD74-293F-4648-859C-92D578E26B07}"/>
    <cellStyle name="Calculation 3 13 3 2 2 2" xfId="30399" xr:uid="{F1D22FA8-C422-42E1-AF61-69F60CC6FFD5}"/>
    <cellStyle name="Calculation 3 13 3 2 3" xfId="27795" xr:uid="{2D103548-FF00-488E-B6B6-BBD04B2CDBA9}"/>
    <cellStyle name="Calculation 3 13 3 3" xfId="18256" xr:uid="{4E70DE1D-8536-4BEB-99AF-C80DBF1D2012}"/>
    <cellStyle name="Calculation 3 13 3 3 2" xfId="29097" xr:uid="{BFE8CBB1-A3F8-4C4B-B175-633E64CCBD24}"/>
    <cellStyle name="Calculation 3 13 3 4" xfId="26493" xr:uid="{2C097780-96F0-4F6A-BEA5-21A44DE2391C}"/>
    <cellStyle name="Calculation 3 13 4" xfId="13427" xr:uid="{FDD7CFE4-04E1-4C9E-BE95-AE8689FFFD1A}"/>
    <cellStyle name="Calculation 3 13 4 2" xfId="20068" xr:uid="{BAE52608-BFDB-42E0-A761-21B96914D6C0}"/>
    <cellStyle name="Calculation 3 13 4 2 2" xfId="29755" xr:uid="{20AE807B-20CD-4693-BD45-936BA9690FC0}"/>
    <cellStyle name="Calculation 3 13 4 3" xfId="27151" xr:uid="{AB032ECE-96E1-490A-AA72-639CF9A66A72}"/>
    <cellStyle name="Calculation 3 13 5" xfId="16717" xr:uid="{2272DB80-D841-4744-9984-F6F9D4EE2A4C}"/>
    <cellStyle name="Calculation 3 13 5 2" xfId="28453" xr:uid="{80A3A321-0095-4470-89CF-06744E2D5978}"/>
    <cellStyle name="Calculation 3 13 6" xfId="25831" xr:uid="{7759A155-6EB6-455E-BA5B-764D263313DB}"/>
    <cellStyle name="Calculation 3 14" xfId="6630" xr:uid="{54B08EFD-FB5A-48A5-9076-3524FDBBC222}"/>
    <cellStyle name="Calculation 3 14 2" xfId="6631" xr:uid="{DCF6B80D-B478-4F5B-AB1E-5F0F7D6E7D75}"/>
    <cellStyle name="Calculation 3 14 2 2" xfId="11037" xr:uid="{2D677006-F1D1-4EFF-BBC3-288C39E076BA}"/>
    <cellStyle name="Calculation 3 14 2 2 2" xfId="14969" xr:uid="{96E7C660-AAFF-46D3-A026-A89B090116BC}"/>
    <cellStyle name="Calculation 3 14 2 2 2 2" xfId="21610" xr:uid="{F7EE4255-0164-495A-A7DB-CF9CBD182798}"/>
    <cellStyle name="Calculation 3 14 2 2 2 2 2" xfId="30402" xr:uid="{7A48D6A8-1E98-41AA-B519-DA091787CCEC}"/>
    <cellStyle name="Calculation 3 14 2 2 2 3" xfId="27798" xr:uid="{87EB2DA6-B41D-4EBA-AB99-D31F76E2D0C9}"/>
    <cellStyle name="Calculation 3 14 2 2 3" xfId="18259" xr:uid="{18C5570F-411A-48A5-AFB6-CBF66A2705A3}"/>
    <cellStyle name="Calculation 3 14 2 2 3 2" xfId="29100" xr:uid="{2728C3B2-F893-45DC-808A-36FB75C9F5AE}"/>
    <cellStyle name="Calculation 3 14 2 2 4" xfId="26496" xr:uid="{F48E6F02-9AEE-4EB7-A139-AB621892BFE1}"/>
    <cellStyle name="Calculation 3 14 2 3" xfId="13430" xr:uid="{B9658226-468C-4199-BDCD-E4D9084AB78C}"/>
    <cellStyle name="Calculation 3 14 2 3 2" xfId="20071" xr:uid="{0BDD2BF7-C9ED-4DC1-BCB8-536C1C1020B1}"/>
    <cellStyle name="Calculation 3 14 2 3 2 2" xfId="29758" xr:uid="{1C53749F-58C0-4ED7-8720-F8570761484D}"/>
    <cellStyle name="Calculation 3 14 2 3 3" xfId="27154" xr:uid="{867FCE93-8CF7-48A6-BDA4-1D2C62B2AC7C}"/>
    <cellStyle name="Calculation 3 14 2 4" xfId="16720" xr:uid="{2D3D9E63-E1DC-4F84-97F4-CE5C339B0726}"/>
    <cellStyle name="Calculation 3 14 2 4 2" xfId="28456" xr:uid="{F93E9855-699E-43DC-83A0-36864DC03663}"/>
    <cellStyle name="Calculation 3 14 2 5" xfId="25834" xr:uid="{A117A654-0240-4B80-89EF-B15EA2C3AB43}"/>
    <cellStyle name="Calculation 3 14 3" xfId="11036" xr:uid="{4BCCD9E4-E545-4513-8D0E-53E8398CEE93}"/>
    <cellStyle name="Calculation 3 14 3 2" xfId="14968" xr:uid="{3899E8DD-45F7-4992-9A66-A9E968230C1F}"/>
    <cellStyle name="Calculation 3 14 3 2 2" xfId="21609" xr:uid="{749DAC85-C571-420F-B00E-2473E0A5950A}"/>
    <cellStyle name="Calculation 3 14 3 2 2 2" xfId="30401" xr:uid="{CD6E4D07-ECE7-48B8-8CF8-D6B4CC48DD49}"/>
    <cellStyle name="Calculation 3 14 3 2 3" xfId="27797" xr:uid="{18C2584F-CEBD-4C3B-ACC1-40675F3D22EC}"/>
    <cellStyle name="Calculation 3 14 3 3" xfId="18258" xr:uid="{79B58BEB-47E9-41C0-9B72-01BEEA014051}"/>
    <cellStyle name="Calculation 3 14 3 3 2" xfId="29099" xr:uid="{1D8D0131-C1BF-4590-9103-154A3A296711}"/>
    <cellStyle name="Calculation 3 14 3 4" xfId="26495" xr:uid="{4797519A-15C6-4E51-BA0A-717E506C767C}"/>
    <cellStyle name="Calculation 3 14 4" xfId="13429" xr:uid="{BF759464-F5C3-465D-91CF-5BD175E23D65}"/>
    <cellStyle name="Calculation 3 14 4 2" xfId="20070" xr:uid="{D7ED3462-7DFC-4D4C-8C0B-E7419113F0F6}"/>
    <cellStyle name="Calculation 3 14 4 2 2" xfId="29757" xr:uid="{D7DD68F3-8586-431C-9127-D612F81409F5}"/>
    <cellStyle name="Calculation 3 14 4 3" xfId="27153" xr:uid="{4C0F355B-5A05-4E30-8B10-875DF779FF70}"/>
    <cellStyle name="Calculation 3 14 5" xfId="16719" xr:uid="{0E572F2C-FF48-4BB4-9F9F-2E47F7E17B58}"/>
    <cellStyle name="Calculation 3 14 5 2" xfId="28455" xr:uid="{1B035117-D83F-48F4-A7D1-1E244AB8AE7B}"/>
    <cellStyle name="Calculation 3 14 6" xfId="25833" xr:uid="{D0C6F09B-763E-4DBF-948E-4074A9AFB596}"/>
    <cellStyle name="Calculation 3 15" xfId="6632" xr:uid="{585BAB95-C7A0-4DFD-9B2B-AF172BAD63CF}"/>
    <cellStyle name="Calculation 3 15 2" xfId="6633" xr:uid="{5CEC999C-05CC-42FF-ABC5-189C4111BDD3}"/>
    <cellStyle name="Calculation 3 15 2 2" xfId="11039" xr:uid="{3D6EE18C-AA2B-438C-A5E2-185F26349882}"/>
    <cellStyle name="Calculation 3 15 2 2 2" xfId="14971" xr:uid="{A66A6D7D-586D-41A4-9F78-A1A72FAE9494}"/>
    <cellStyle name="Calculation 3 15 2 2 2 2" xfId="21612" xr:uid="{6C314109-FB77-4A1F-BFE3-CC0B4F24127D}"/>
    <cellStyle name="Calculation 3 15 2 2 2 2 2" xfId="30404" xr:uid="{4B7E6DA7-3DAD-4C62-8551-5C98DD1112A8}"/>
    <cellStyle name="Calculation 3 15 2 2 2 3" xfId="27800" xr:uid="{1AC5A47B-EC24-4255-9D5D-FACCF6B857C6}"/>
    <cellStyle name="Calculation 3 15 2 2 3" xfId="18261" xr:uid="{C8DF2604-06D3-462E-9DF9-3B003082609A}"/>
    <cellStyle name="Calculation 3 15 2 2 3 2" xfId="29102" xr:uid="{45958160-FA13-4ABE-98D5-01AEB2E332F3}"/>
    <cellStyle name="Calculation 3 15 2 2 4" xfId="26498" xr:uid="{7584A5C3-E681-4194-8B70-BBDA7B9BCE5F}"/>
    <cellStyle name="Calculation 3 15 2 3" xfId="13432" xr:uid="{D7EDFCF3-347A-4D7D-A9F8-BF8C5389C405}"/>
    <cellStyle name="Calculation 3 15 2 3 2" xfId="20073" xr:uid="{4A5FCCE2-1B92-4503-826A-FCE4466705A2}"/>
    <cellStyle name="Calculation 3 15 2 3 2 2" xfId="29760" xr:uid="{A6CB0F0E-5D79-4EB5-9C53-19FBC2B87E8F}"/>
    <cellStyle name="Calculation 3 15 2 3 3" xfId="27156" xr:uid="{261057EA-77A3-4F4A-887F-6C20E6DAAC07}"/>
    <cellStyle name="Calculation 3 15 2 4" xfId="16722" xr:uid="{6A56C00D-E71C-46E3-9312-E7B95512D200}"/>
    <cellStyle name="Calculation 3 15 2 4 2" xfId="28458" xr:uid="{EFF204F5-4C14-4AD2-A2B0-DE815B3D4DE5}"/>
    <cellStyle name="Calculation 3 15 2 5" xfId="25836" xr:uid="{6FCA086C-CA9C-404F-8302-CB35BFB74526}"/>
    <cellStyle name="Calculation 3 15 3" xfId="11038" xr:uid="{BAEF81AF-0DD3-4A2D-A96D-19E6CAFDFC06}"/>
    <cellStyle name="Calculation 3 15 3 2" xfId="14970" xr:uid="{162A3096-A2D3-4448-9819-4B98B8EE8BAC}"/>
    <cellStyle name="Calculation 3 15 3 2 2" xfId="21611" xr:uid="{5C665A15-5AEA-44A6-A8C9-BAC35D10D0DA}"/>
    <cellStyle name="Calculation 3 15 3 2 2 2" xfId="30403" xr:uid="{284F2FC6-BD19-4FDB-971F-81B0128D5CC9}"/>
    <cellStyle name="Calculation 3 15 3 2 3" xfId="27799" xr:uid="{47BA8A16-0DEE-4E14-ABA8-1C9AE2C06585}"/>
    <cellStyle name="Calculation 3 15 3 3" xfId="18260" xr:uid="{4493FF26-0FA3-4C1F-B1F6-3DB0E17C1765}"/>
    <cellStyle name="Calculation 3 15 3 3 2" xfId="29101" xr:uid="{B74C8848-828D-4DC2-9BF9-27C9447266B6}"/>
    <cellStyle name="Calculation 3 15 3 4" xfId="26497" xr:uid="{4A195135-E6FF-400D-88DA-0FE5C93DE1A5}"/>
    <cellStyle name="Calculation 3 15 4" xfId="13431" xr:uid="{C22FA22E-D20F-4ED4-82F7-E2565C765985}"/>
    <cellStyle name="Calculation 3 15 4 2" xfId="20072" xr:uid="{1E78A320-922C-497E-9C03-2EE84B871DB6}"/>
    <cellStyle name="Calculation 3 15 4 2 2" xfId="29759" xr:uid="{4A7D9DE0-B45F-46C3-ABBD-304EC112EC80}"/>
    <cellStyle name="Calculation 3 15 4 3" xfId="27155" xr:uid="{3B4735FF-407B-4151-8207-2BA23E85D8DA}"/>
    <cellStyle name="Calculation 3 15 5" xfId="16721" xr:uid="{6D9ED255-3BD8-4920-BDDB-3DC46912F4A1}"/>
    <cellStyle name="Calculation 3 15 5 2" xfId="28457" xr:uid="{96F8F895-F005-4686-B3ED-1B9FBD360F5E}"/>
    <cellStyle name="Calculation 3 15 6" xfId="25835" xr:uid="{B42FCEC5-DD65-4AEA-AF8E-9C1CBC74CEB6}"/>
    <cellStyle name="Calculation 3 16" xfId="6634" xr:uid="{69387014-18DD-40A8-9939-281B01DD8054}"/>
    <cellStyle name="Calculation 3 16 2" xfId="6635" xr:uid="{A5094F5F-04BB-4FD5-B5E1-38063B8EE5A7}"/>
    <cellStyle name="Calculation 3 16 2 2" xfId="11041" xr:uid="{D7AC992D-ADAC-47F9-9842-B62A4783F641}"/>
    <cellStyle name="Calculation 3 16 2 2 2" xfId="14973" xr:uid="{732EB9A1-5DA7-4978-AFFD-EE399E94D6E1}"/>
    <cellStyle name="Calculation 3 16 2 2 2 2" xfId="21614" xr:uid="{F1B886C7-1B9D-44A5-A514-91F4C9AC1E58}"/>
    <cellStyle name="Calculation 3 16 2 2 2 2 2" xfId="30406" xr:uid="{B1E71C10-B179-429A-A33A-D6CC0B36E420}"/>
    <cellStyle name="Calculation 3 16 2 2 2 3" xfId="27802" xr:uid="{70E23C36-C0BD-48BA-B720-FE79FB3977EE}"/>
    <cellStyle name="Calculation 3 16 2 2 3" xfId="18263" xr:uid="{F7810A75-29CE-4E52-A289-9E20E90B775F}"/>
    <cellStyle name="Calculation 3 16 2 2 3 2" xfId="29104" xr:uid="{291CBF3D-87B9-4637-86CF-E1774A24CBBB}"/>
    <cellStyle name="Calculation 3 16 2 2 4" xfId="26500" xr:uid="{6C31A19B-57D5-4527-89A1-4F966000973C}"/>
    <cellStyle name="Calculation 3 16 2 3" xfId="13434" xr:uid="{9C7EEC41-B3E9-47DB-895D-E52160AE069D}"/>
    <cellStyle name="Calculation 3 16 2 3 2" xfId="20075" xr:uid="{CE3554D5-8641-49E3-918D-62871FDB0C47}"/>
    <cellStyle name="Calculation 3 16 2 3 2 2" xfId="29762" xr:uid="{E742049C-4189-4B07-BE72-4750A7F15280}"/>
    <cellStyle name="Calculation 3 16 2 3 3" xfId="27158" xr:uid="{B9F9F21E-3063-4D23-88F6-11831505E470}"/>
    <cellStyle name="Calculation 3 16 2 4" xfId="16724" xr:uid="{C4A71C0C-AF1F-4B74-A2C0-03C5845C1FCF}"/>
    <cellStyle name="Calculation 3 16 2 4 2" xfId="28460" xr:uid="{3AAE3F19-2A76-4599-A569-5DBD34DC7F12}"/>
    <cellStyle name="Calculation 3 16 2 5" xfId="25838" xr:uid="{637F2C5E-80B9-4A7F-BABD-AB24A3147610}"/>
    <cellStyle name="Calculation 3 16 3" xfId="11040" xr:uid="{E07B3A69-30D9-4910-8811-58D7A8DBADA3}"/>
    <cellStyle name="Calculation 3 16 3 2" xfId="14972" xr:uid="{EBE2D216-B134-4418-8A43-1B3BBAB5F993}"/>
    <cellStyle name="Calculation 3 16 3 2 2" xfId="21613" xr:uid="{B7593840-F093-46BD-A34C-9661DC1FA8D1}"/>
    <cellStyle name="Calculation 3 16 3 2 2 2" xfId="30405" xr:uid="{05DE0BDB-F104-41B7-AD2A-64FA6105FD4E}"/>
    <cellStyle name="Calculation 3 16 3 2 3" xfId="27801" xr:uid="{E701F55E-E48E-40BD-A4AA-8F255CC8F579}"/>
    <cellStyle name="Calculation 3 16 3 3" xfId="18262" xr:uid="{76A3F564-7CBB-4680-9DFB-0D1E8FD7B457}"/>
    <cellStyle name="Calculation 3 16 3 3 2" xfId="29103" xr:uid="{A60E47C0-6A67-4A68-86D7-9F49AB9059D2}"/>
    <cellStyle name="Calculation 3 16 3 4" xfId="26499" xr:uid="{023FF9EA-6077-42FA-BFBB-2A95E93BE555}"/>
    <cellStyle name="Calculation 3 16 4" xfId="13433" xr:uid="{99E35AC7-DE4E-4F89-99B9-8249B9321CF8}"/>
    <cellStyle name="Calculation 3 16 4 2" xfId="20074" xr:uid="{A1B59E7F-BAFB-4E58-B9DC-409F728FCDBF}"/>
    <cellStyle name="Calculation 3 16 4 2 2" xfId="29761" xr:uid="{E0F905BC-0C01-4A53-9CB6-1FD58CAE1528}"/>
    <cellStyle name="Calculation 3 16 4 3" xfId="27157" xr:uid="{80F70283-E464-4E70-879E-F10FDF225E58}"/>
    <cellStyle name="Calculation 3 16 5" xfId="16723" xr:uid="{F102BADD-6726-49B6-932B-B6D1947B7455}"/>
    <cellStyle name="Calculation 3 16 5 2" xfId="28459" xr:uid="{DAED75F0-54D2-40F3-99E6-DDC53D07BFBB}"/>
    <cellStyle name="Calculation 3 16 6" xfId="25837" xr:uid="{B188C48E-2C1C-4150-93E7-AFDEF218BB2D}"/>
    <cellStyle name="Calculation 3 17" xfId="6636" xr:uid="{31669E10-0E65-44DD-910B-B66F7C8551AE}"/>
    <cellStyle name="Calculation 3 17 2" xfId="11042" xr:uid="{B7FEBAB3-0DEE-405D-A238-BFB354E7B7CF}"/>
    <cellStyle name="Calculation 3 17 2 2" xfId="14974" xr:uid="{B28EC7C5-BEFA-4107-A5E1-1B0379FF0626}"/>
    <cellStyle name="Calculation 3 17 2 2 2" xfId="21615" xr:uid="{3333787E-6458-41F5-9087-16ACC64CB1B0}"/>
    <cellStyle name="Calculation 3 17 2 2 2 2" xfId="30407" xr:uid="{AB1D7241-DF3E-4116-ADB0-14E52BA74222}"/>
    <cellStyle name="Calculation 3 17 2 2 3" xfId="27803" xr:uid="{7F3B9156-C56B-4394-AC0F-1CC0CB1D2382}"/>
    <cellStyle name="Calculation 3 17 2 3" xfId="18264" xr:uid="{3E1B47E1-0ADC-4C9E-BAE1-B5457C2FE9B2}"/>
    <cellStyle name="Calculation 3 17 2 3 2" xfId="29105" xr:uid="{E239CF9D-1C4F-4AE5-BE52-A47CC3603324}"/>
    <cellStyle name="Calculation 3 17 2 4" xfId="26501" xr:uid="{9156CBAA-DE13-44DE-9C1E-84A857D4DEFC}"/>
    <cellStyle name="Calculation 3 17 3" xfId="13435" xr:uid="{62B53CB8-6402-401D-AF2C-4C788E57737E}"/>
    <cellStyle name="Calculation 3 17 3 2" xfId="20076" xr:uid="{5BA3EB3F-20A6-4012-BA63-584C3B84879B}"/>
    <cellStyle name="Calculation 3 17 3 2 2" xfId="29763" xr:uid="{F614CE41-2A0B-44E6-A26F-CAD0994F03D7}"/>
    <cellStyle name="Calculation 3 17 3 3" xfId="27159" xr:uid="{87334389-2ABF-46AD-833C-1C3C48263ADB}"/>
    <cellStyle name="Calculation 3 17 4" xfId="16725" xr:uid="{20B8E7D4-59AD-4BF5-B5C2-AEE2DAF43C6A}"/>
    <cellStyle name="Calculation 3 17 4 2" xfId="28461" xr:uid="{5C4D39CD-09D5-49B3-9D4E-D1A28841A94D}"/>
    <cellStyle name="Calculation 3 17 5" xfId="25839" xr:uid="{F2A0ECDE-236F-4B11-877D-5B107BB8B675}"/>
    <cellStyle name="Calculation 3 18" xfId="6637" xr:uid="{5209923C-E5F6-4A5B-B86B-487F6A1776EB}"/>
    <cellStyle name="Calculation 3 18 2" xfId="11043" xr:uid="{72EC9DBA-B6BA-476E-A823-09EF65C42A70}"/>
    <cellStyle name="Calculation 3 18 2 2" xfId="14975" xr:uid="{3A2BD0D3-C649-4CAC-9E5D-28D5BA2C23B1}"/>
    <cellStyle name="Calculation 3 18 2 2 2" xfId="21616" xr:uid="{57265CAB-D9FC-4A1C-9DD4-9CB9F1DB151F}"/>
    <cellStyle name="Calculation 3 18 2 2 2 2" xfId="30408" xr:uid="{B7DAC46C-8F91-4299-8FDC-322A7165BB43}"/>
    <cellStyle name="Calculation 3 18 2 2 3" xfId="27804" xr:uid="{F3F34038-A644-470E-BFC2-B3782D4E00D3}"/>
    <cellStyle name="Calculation 3 18 2 3" xfId="18265" xr:uid="{5F447C0A-E1FB-4C80-8264-40CE52E663DC}"/>
    <cellStyle name="Calculation 3 18 2 3 2" xfId="29106" xr:uid="{55ACB552-39E1-45AB-AD10-003B73186220}"/>
    <cellStyle name="Calculation 3 18 2 4" xfId="26502" xr:uid="{67DFD249-7BC1-4959-9B1C-F1317409631C}"/>
    <cellStyle name="Calculation 3 18 3" xfId="13436" xr:uid="{9795A340-C278-4AF6-BCD7-DA1EF9F4FDD3}"/>
    <cellStyle name="Calculation 3 18 3 2" xfId="20077" xr:uid="{DD8F8122-4E45-424C-A3DD-FF216845F28C}"/>
    <cellStyle name="Calculation 3 18 3 2 2" xfId="29764" xr:uid="{F1E50389-2237-481A-BDC8-1362AC5CE193}"/>
    <cellStyle name="Calculation 3 18 3 3" xfId="27160" xr:uid="{44D46891-2C12-4115-98E1-E2179E71E428}"/>
    <cellStyle name="Calculation 3 18 4" xfId="16726" xr:uid="{0F484F71-50BC-4A43-AFB8-5632D4CB34F9}"/>
    <cellStyle name="Calculation 3 18 4 2" xfId="28462" xr:uid="{E7A72D48-1672-4EEF-A1FA-D673A8309DA0}"/>
    <cellStyle name="Calculation 3 18 5" xfId="25840" xr:uid="{37DE39E4-BBDB-4AEB-9E5F-4B4ED98E806F}"/>
    <cellStyle name="Calculation 3 19" xfId="6638" xr:uid="{1FB74EE5-E69A-4184-BEFD-2687F18653F6}"/>
    <cellStyle name="Calculation 3 19 2" xfId="11044" xr:uid="{80B1AB47-0135-400E-931B-79F742F43C5C}"/>
    <cellStyle name="Calculation 3 19 2 2" xfId="14976" xr:uid="{FCB40758-650F-4E28-8A0A-41079458ED93}"/>
    <cellStyle name="Calculation 3 19 2 2 2" xfId="21617" xr:uid="{5F982E80-1E97-41BB-85AF-C7EFE14CCC95}"/>
    <cellStyle name="Calculation 3 19 2 2 2 2" xfId="30409" xr:uid="{A6CCA589-C5A7-45A6-84FB-0A89511C00A8}"/>
    <cellStyle name="Calculation 3 19 2 2 3" xfId="27805" xr:uid="{0F5C8D31-C523-413B-A354-ABBAD0A4080C}"/>
    <cellStyle name="Calculation 3 19 2 3" xfId="18266" xr:uid="{FB6BFEBA-B9B9-4100-9B98-6111CB4AF64A}"/>
    <cellStyle name="Calculation 3 19 2 3 2" xfId="29107" xr:uid="{7B76FC1B-4466-4CEE-A14F-B61431C3EE9C}"/>
    <cellStyle name="Calculation 3 19 2 4" xfId="26503" xr:uid="{5E76ED72-1070-4606-BFA3-895D78FD68CA}"/>
    <cellStyle name="Calculation 3 19 3" xfId="13437" xr:uid="{41441F26-4837-4513-A566-F440380A42F2}"/>
    <cellStyle name="Calculation 3 19 3 2" xfId="20078" xr:uid="{FC8C2D37-9D58-461A-950D-45E8EAEFA9BA}"/>
    <cellStyle name="Calculation 3 19 3 2 2" xfId="29765" xr:uid="{87BB9D34-8F8E-4712-B048-6A86376B319F}"/>
    <cellStyle name="Calculation 3 19 3 3" xfId="27161" xr:uid="{630D622D-1F5B-4281-9D59-D17749C2F864}"/>
    <cellStyle name="Calculation 3 19 4" xfId="16727" xr:uid="{810B6307-217E-4555-BADE-B78BFAEC8E86}"/>
    <cellStyle name="Calculation 3 19 4 2" xfId="28463" xr:uid="{1E09B978-6677-4085-B880-79E8A0174E65}"/>
    <cellStyle name="Calculation 3 19 5" xfId="25841" xr:uid="{A191A051-FEBA-4527-939D-2E6B2300CFD9}"/>
    <cellStyle name="Calculation 3 2" xfId="3916" xr:uid="{45D9A78D-9665-41E9-81D4-60C1E02ADF2A}"/>
    <cellStyle name="Calculation 3 2 2" xfId="6640" xr:uid="{A641F1CD-1BAA-4CF8-857F-414A1B708A98}"/>
    <cellStyle name="Calculation 3 2 2 2" xfId="11046" xr:uid="{93E55946-C3BC-4B9C-AEF5-F8035BB59DC4}"/>
    <cellStyle name="Calculation 3 2 2 2 2" xfId="14978" xr:uid="{21DA006D-4FCD-48D1-B059-08B5827E4C29}"/>
    <cellStyle name="Calculation 3 2 2 2 2 2" xfId="21619" xr:uid="{7E2FDC0E-BD0D-4D1F-AF35-C9F170BFB21C}"/>
    <cellStyle name="Calculation 3 2 2 2 2 2 2" xfId="30411" xr:uid="{45FAB40A-22D3-489D-A86C-EA203477725E}"/>
    <cellStyle name="Calculation 3 2 2 2 2 3" xfId="27807" xr:uid="{EC6823C5-D739-4B0C-B224-E036085A220B}"/>
    <cellStyle name="Calculation 3 2 2 2 3" xfId="18268" xr:uid="{5EA9D843-D5AA-4E12-AD0A-20320DB911DB}"/>
    <cellStyle name="Calculation 3 2 2 2 3 2" xfId="29109" xr:uid="{DED50238-F41E-401F-9833-4E5608FB98B2}"/>
    <cellStyle name="Calculation 3 2 2 2 4" xfId="26505" xr:uid="{E4960AD1-44D5-4212-B74F-93DAA695FE61}"/>
    <cellStyle name="Calculation 3 2 2 3" xfId="13439" xr:uid="{5410844E-1005-4B3A-8231-F2E3BA0EC90C}"/>
    <cellStyle name="Calculation 3 2 2 3 2" xfId="20080" xr:uid="{07B42C74-A132-4A03-88C8-39F8550B1468}"/>
    <cellStyle name="Calculation 3 2 2 3 2 2" xfId="29767" xr:uid="{64890D51-5282-4E65-81DD-A8B01458EDA9}"/>
    <cellStyle name="Calculation 3 2 2 3 3" xfId="27163" xr:uid="{91DBB724-FC87-4FF8-9E74-A68406F73FDA}"/>
    <cellStyle name="Calculation 3 2 2 4" xfId="16729" xr:uid="{F05E9A16-0C48-476A-8A99-AC577AEDDD3C}"/>
    <cellStyle name="Calculation 3 2 2 4 2" xfId="28465" xr:uid="{B9E3A27D-E3EB-41EB-BE29-A3150FC07FBB}"/>
    <cellStyle name="Calculation 3 2 2 5" xfId="25843" xr:uid="{70BBBCA6-FC1C-4418-99D3-53570DC34BC0}"/>
    <cellStyle name="Calculation 3 2 3" xfId="11045" xr:uid="{F1E5DC30-44D7-4AAE-B38E-1863E4265CA9}"/>
    <cellStyle name="Calculation 3 2 3 2" xfId="14977" xr:uid="{C4C87A25-3882-4381-9B8A-9EB2AED20589}"/>
    <cellStyle name="Calculation 3 2 3 2 2" xfId="21618" xr:uid="{0F501A5C-9650-4A71-BD59-EFE0FB416556}"/>
    <cellStyle name="Calculation 3 2 3 2 2 2" xfId="30410" xr:uid="{FD46ECDA-7A71-4463-9624-16805E6773D2}"/>
    <cellStyle name="Calculation 3 2 3 2 3" xfId="27806" xr:uid="{DDCCBED2-0DBB-4208-86C1-FCF99A3AFE88}"/>
    <cellStyle name="Calculation 3 2 3 3" xfId="18267" xr:uid="{FB4F013B-A3CF-4107-AFC2-51C68DCC35FB}"/>
    <cellStyle name="Calculation 3 2 3 3 2" xfId="29108" xr:uid="{082EDEB2-FB86-4584-8DBE-E0417A250468}"/>
    <cellStyle name="Calculation 3 2 3 4" xfId="26504" xr:uid="{ECA82B3B-7CDE-42B8-A289-C818CB1A7E98}"/>
    <cellStyle name="Calculation 3 2 4" xfId="13438" xr:uid="{CA9FA714-BE46-41A5-8B9D-613ED3D1145C}"/>
    <cellStyle name="Calculation 3 2 4 2" xfId="20079" xr:uid="{6656E0FA-A0E0-4818-BA93-25805E405DEF}"/>
    <cellStyle name="Calculation 3 2 4 2 2" xfId="29766" xr:uid="{AE55AD20-17B2-422F-9C83-F492F0B5B286}"/>
    <cellStyle name="Calculation 3 2 4 3" xfId="27162" xr:uid="{86CA432F-DD7A-4A62-87DD-C341CFA5D84F}"/>
    <cellStyle name="Calculation 3 2 5" xfId="16728" xr:uid="{CEFAE4C1-7AC2-4A76-9B26-18A4C688C32E}"/>
    <cellStyle name="Calculation 3 2 5 2" xfId="28464" xr:uid="{36606E0E-035E-4BB4-9101-5CC8981830F8}"/>
    <cellStyle name="Calculation 3 2 6" xfId="6639" xr:uid="{AD2F0E6B-F658-4418-A2EF-3AB86A55AD2D}"/>
    <cellStyle name="Calculation 3 2 7" xfId="25842" xr:uid="{4C8F2172-C7D6-461A-BEE0-49ED9CF011EE}"/>
    <cellStyle name="Calculation 3 20" xfId="9633" xr:uid="{14C318C8-B292-49C2-928F-E637D106EE33}"/>
    <cellStyle name="Calculation 3 21" xfId="6621" xr:uid="{0C68A1D5-46C9-490D-967C-B85484CBDB63}"/>
    <cellStyle name="Calculation 3 21 2" xfId="13420" xr:uid="{9F705ED2-BB30-4C7B-91EB-5C3780B8E96A}"/>
    <cellStyle name="Calculation 3 21 2 2" xfId="20061" xr:uid="{306520EC-C09C-4F22-988D-EF46F6E598C5}"/>
    <cellStyle name="Calculation 3 21 2 2 2" xfId="29748" xr:uid="{2B929A5E-0A8C-4F8B-ACC5-9CD217A480E2}"/>
    <cellStyle name="Calculation 3 21 2 3" xfId="27144" xr:uid="{5D817A4B-83B5-44B3-A636-D40F2CD05061}"/>
    <cellStyle name="Calculation 3 21 3" xfId="16710" xr:uid="{FC90C2B0-1787-4CD2-8904-6F1404C8E369}"/>
    <cellStyle name="Calculation 3 21 3 2" xfId="28446" xr:uid="{3A543E89-E4CB-4A8F-AA57-DB12149853B2}"/>
    <cellStyle name="Calculation 3 21 4" xfId="25824" xr:uid="{02B073C8-EFB7-4FB4-B210-1DDF3C683685}"/>
    <cellStyle name="Calculation 3 22" xfId="11027" xr:uid="{4440FBD0-8F8D-49B1-93FB-86AF30FF21B9}"/>
    <cellStyle name="Calculation 3 22 2" xfId="14959" xr:uid="{7EC3999C-9355-4762-85FE-1D0DE9AF7D15}"/>
    <cellStyle name="Calculation 3 22 2 2" xfId="21600" xr:uid="{95F7F9A7-3241-4ACE-8FEC-AD7559D921DF}"/>
    <cellStyle name="Calculation 3 22 2 2 2" xfId="30392" xr:uid="{381F1DBB-F7CF-41F4-9100-EF02FA3F66C5}"/>
    <cellStyle name="Calculation 3 22 2 3" xfId="27788" xr:uid="{61A51BDF-9D00-4987-9763-7594FDC3946C}"/>
    <cellStyle name="Calculation 3 22 3" xfId="18249" xr:uid="{22CEC325-D38C-4069-8D8D-A0F570C707DA}"/>
    <cellStyle name="Calculation 3 22 3 2" xfId="29090" xr:uid="{65326E79-7FC5-4D4D-9F4B-98D3DD89B941}"/>
    <cellStyle name="Calculation 3 22 4" xfId="26486" xr:uid="{9A199F45-3406-4822-9387-154BE1F25D29}"/>
    <cellStyle name="Calculation 3 23" xfId="23938" xr:uid="{595B26DC-9729-4968-8536-599BBE761076}"/>
    <cellStyle name="Calculation 3 23 2" xfId="31045" xr:uid="{CFE53EEC-2203-41E0-95E4-8A3402BC9717}"/>
    <cellStyle name="Calculation 3 3" xfId="6641" xr:uid="{BECE7963-1F6A-478A-AE92-A3673FDB21CB}"/>
    <cellStyle name="Calculation 3 3 2" xfId="6642" xr:uid="{CA8221FF-4800-4B3D-9D93-EAA1CEB5C2C8}"/>
    <cellStyle name="Calculation 3 3 2 2" xfId="11048" xr:uid="{669679B1-DDB5-44FC-9145-248242DF968C}"/>
    <cellStyle name="Calculation 3 3 2 2 2" xfId="14980" xr:uid="{0D7A865A-F9DD-41E7-949B-79996607307D}"/>
    <cellStyle name="Calculation 3 3 2 2 2 2" xfId="21621" xr:uid="{DD47FD42-98E5-440C-9D49-35FCF3542F11}"/>
    <cellStyle name="Calculation 3 3 2 2 2 2 2" xfId="30413" xr:uid="{5E050A37-A74F-48B6-A2DF-B060E9D462B9}"/>
    <cellStyle name="Calculation 3 3 2 2 2 3" xfId="27809" xr:uid="{DFAEEC7B-1884-4E1A-B342-0A0FC78DBB76}"/>
    <cellStyle name="Calculation 3 3 2 2 3" xfId="18270" xr:uid="{B7F4BB0C-BC0A-411D-8681-027EFB4D8EE3}"/>
    <cellStyle name="Calculation 3 3 2 2 3 2" xfId="29111" xr:uid="{65D281AA-C3C8-46EF-9C7A-4A9D108424AA}"/>
    <cellStyle name="Calculation 3 3 2 2 4" xfId="26507" xr:uid="{E6335EA1-7456-4123-B797-CFC7BEA76D38}"/>
    <cellStyle name="Calculation 3 3 2 3" xfId="13441" xr:uid="{8C6F734F-4359-41AD-9C5D-667BD0A34A99}"/>
    <cellStyle name="Calculation 3 3 2 3 2" xfId="20082" xr:uid="{DADE275E-752E-45DC-BEC1-532C7C969EE5}"/>
    <cellStyle name="Calculation 3 3 2 3 2 2" xfId="29769" xr:uid="{1C64CB2F-303B-4858-9D5D-2C0C597966B6}"/>
    <cellStyle name="Calculation 3 3 2 3 3" xfId="27165" xr:uid="{B2B19A6A-CA1D-4F3A-8D75-4C9132799553}"/>
    <cellStyle name="Calculation 3 3 2 4" xfId="16731" xr:uid="{3D1715EC-5B38-477B-8DD6-2ADC3D8E0B8A}"/>
    <cellStyle name="Calculation 3 3 2 4 2" xfId="28467" xr:uid="{714BCF4E-6FF5-4E99-B2EC-6BFD353161B2}"/>
    <cellStyle name="Calculation 3 3 2 5" xfId="25845" xr:uid="{CB57A879-AE25-471C-97D0-22CC771C2EDC}"/>
    <cellStyle name="Calculation 3 3 3" xfId="11047" xr:uid="{D97EA8AF-172A-4BE1-ABE9-534D8DB4A2BA}"/>
    <cellStyle name="Calculation 3 3 3 2" xfId="14979" xr:uid="{91DDC7E7-AFB8-4698-9C93-66699083B744}"/>
    <cellStyle name="Calculation 3 3 3 2 2" xfId="21620" xr:uid="{1B8293D1-FDEB-4AB0-8E28-9ED67F86238E}"/>
    <cellStyle name="Calculation 3 3 3 2 2 2" xfId="30412" xr:uid="{547CBA57-A856-45DB-AB97-0CD13AFDCCAB}"/>
    <cellStyle name="Calculation 3 3 3 2 3" xfId="27808" xr:uid="{20145717-FCC8-42F7-A3F2-E3D60B08FCD9}"/>
    <cellStyle name="Calculation 3 3 3 3" xfId="18269" xr:uid="{EEA364A2-B3F0-49D2-8F00-DD3D37B038C6}"/>
    <cellStyle name="Calculation 3 3 3 3 2" xfId="29110" xr:uid="{0FA087FD-0D94-43D5-AC61-7D416F81BC2A}"/>
    <cellStyle name="Calculation 3 3 3 4" xfId="26506" xr:uid="{2BB6E4A8-3675-400F-AADB-7D5BA2A756E0}"/>
    <cellStyle name="Calculation 3 3 4" xfId="13440" xr:uid="{6D8FC341-EDB1-4428-A725-3152F622E492}"/>
    <cellStyle name="Calculation 3 3 4 2" xfId="20081" xr:uid="{DE2392AE-0A91-48B0-8F4C-95DF85108FAA}"/>
    <cellStyle name="Calculation 3 3 4 2 2" xfId="29768" xr:uid="{A9F9FEB5-54D9-4797-B37D-DA9AD79168D3}"/>
    <cellStyle name="Calculation 3 3 4 3" xfId="27164" xr:uid="{C9216137-A4F6-4D7E-B70C-FD2FEC779471}"/>
    <cellStyle name="Calculation 3 3 5" xfId="16730" xr:uid="{9229163A-2336-4AE0-A46F-C869199938B9}"/>
    <cellStyle name="Calculation 3 3 5 2" xfId="28466" xr:uid="{C4F8983B-46F3-4E3C-B347-DB2704FF97E0}"/>
    <cellStyle name="Calculation 3 3 6" xfId="25844" xr:uid="{436D0A33-8D88-436C-8CF7-1E76CA5651C1}"/>
    <cellStyle name="Calculation 3 4" xfId="6643" xr:uid="{E4C80C56-0016-4725-A714-2C6E9972951B}"/>
    <cellStyle name="Calculation 3 4 2" xfId="6644" xr:uid="{FAD4D5BD-72FA-451B-A21C-D42415C762C0}"/>
    <cellStyle name="Calculation 3 4 2 2" xfId="11050" xr:uid="{597051B5-769C-4D4F-BC86-3EA067BCD1F7}"/>
    <cellStyle name="Calculation 3 4 2 2 2" xfId="14982" xr:uid="{4B625B1D-A28D-4CF8-B113-4A5496B50C44}"/>
    <cellStyle name="Calculation 3 4 2 2 2 2" xfId="21623" xr:uid="{13950122-5CE1-4FD5-95CD-70DAA3BF2399}"/>
    <cellStyle name="Calculation 3 4 2 2 2 2 2" xfId="30415" xr:uid="{E86A277C-0E76-4577-AA8C-C0021DE6BB08}"/>
    <cellStyle name="Calculation 3 4 2 2 2 3" xfId="27811" xr:uid="{90CA42D0-D472-4184-94EA-72E9F4FE8E1D}"/>
    <cellStyle name="Calculation 3 4 2 2 3" xfId="18272" xr:uid="{2287E94D-0635-42F2-9280-BA3B2A2B4D67}"/>
    <cellStyle name="Calculation 3 4 2 2 3 2" xfId="29113" xr:uid="{E6C23BEB-2152-4E46-B13D-78A7AF24974D}"/>
    <cellStyle name="Calculation 3 4 2 2 4" xfId="26509" xr:uid="{43288194-76F8-4562-9111-782070826339}"/>
    <cellStyle name="Calculation 3 4 2 3" xfId="13443" xr:uid="{80A620DE-3C7D-47EB-8206-C8C3FC5E130C}"/>
    <cellStyle name="Calculation 3 4 2 3 2" xfId="20084" xr:uid="{306335BE-DD06-42CA-87AD-4CB5F5DBE9AD}"/>
    <cellStyle name="Calculation 3 4 2 3 2 2" xfId="29771" xr:uid="{EF700770-2885-4D05-9813-F0434D4E0B8B}"/>
    <cellStyle name="Calculation 3 4 2 3 3" xfId="27167" xr:uid="{14A8E687-1450-488B-904E-16F06EA26720}"/>
    <cellStyle name="Calculation 3 4 2 4" xfId="16733" xr:uid="{0052A0A9-17C9-42CB-ABB5-709F25F46C3B}"/>
    <cellStyle name="Calculation 3 4 2 4 2" xfId="28469" xr:uid="{20213526-B053-42E1-AA48-FB52A523375E}"/>
    <cellStyle name="Calculation 3 4 2 5" xfId="25847" xr:uid="{8F50FF2F-0549-4349-A8C5-DFF458082DBB}"/>
    <cellStyle name="Calculation 3 4 3" xfId="11049" xr:uid="{5E5E483C-526A-4934-9E76-D101879835D6}"/>
    <cellStyle name="Calculation 3 4 3 2" xfId="14981" xr:uid="{0E076EB0-F9DD-4938-8926-63641C838870}"/>
    <cellStyle name="Calculation 3 4 3 2 2" xfId="21622" xr:uid="{B784F324-F589-4938-8C70-34BD3090E569}"/>
    <cellStyle name="Calculation 3 4 3 2 2 2" xfId="30414" xr:uid="{AA7A46B9-4A8F-48B2-9501-68B4584FB8F3}"/>
    <cellStyle name="Calculation 3 4 3 2 3" xfId="27810" xr:uid="{70D8F4EC-F7C3-45CD-9FB6-C3D584980F46}"/>
    <cellStyle name="Calculation 3 4 3 3" xfId="18271" xr:uid="{FD346975-2672-41B1-86AA-A5C7F9C5309E}"/>
    <cellStyle name="Calculation 3 4 3 3 2" xfId="29112" xr:uid="{08CB74A1-4158-4E58-B6CD-8C5DC4CF3036}"/>
    <cellStyle name="Calculation 3 4 3 4" xfId="26508" xr:uid="{A0478812-15D9-478F-AC87-E851D1F2A701}"/>
    <cellStyle name="Calculation 3 4 4" xfId="13442" xr:uid="{A207FB1B-B2F4-4CBB-A7E3-FAC1196E1F28}"/>
    <cellStyle name="Calculation 3 4 4 2" xfId="20083" xr:uid="{A0B5AB0F-C71C-433B-97AA-52E5E6AFE12E}"/>
    <cellStyle name="Calculation 3 4 4 2 2" xfId="29770" xr:uid="{0682110A-2D6F-41BB-8D86-AB3010473CDD}"/>
    <cellStyle name="Calculation 3 4 4 3" xfId="27166" xr:uid="{A8BA5E68-90E0-4DF9-867A-01AC4966D888}"/>
    <cellStyle name="Calculation 3 4 5" xfId="16732" xr:uid="{297B2C6C-6632-47DC-AE72-C2FAA5449C2F}"/>
    <cellStyle name="Calculation 3 4 5 2" xfId="28468" xr:uid="{2B3ED3BF-F553-49FF-99F8-6A8935F06CBB}"/>
    <cellStyle name="Calculation 3 4 6" xfId="25846" xr:uid="{7C5223AD-E9E1-4764-9AEB-3D8CC6CDA333}"/>
    <cellStyle name="Calculation 3 5" xfId="6645" xr:uid="{36F78F18-4A2A-48D3-9F67-D932385FC454}"/>
    <cellStyle name="Calculation 3 5 2" xfId="6646" xr:uid="{5D5C7AEE-9D58-46EB-854C-315DFF56FBF9}"/>
    <cellStyle name="Calculation 3 5 2 2" xfId="11052" xr:uid="{1554D7D6-3C44-4894-87D0-CD4B56C6DFC2}"/>
    <cellStyle name="Calculation 3 5 2 2 2" xfId="14984" xr:uid="{56328A56-47DE-46FF-B530-FE913AF6A616}"/>
    <cellStyle name="Calculation 3 5 2 2 2 2" xfId="21625" xr:uid="{56D34DD3-ED58-408F-86C8-7FC5E9159802}"/>
    <cellStyle name="Calculation 3 5 2 2 2 2 2" xfId="30417" xr:uid="{DFA90956-0281-43A9-BD6C-39889F911670}"/>
    <cellStyle name="Calculation 3 5 2 2 2 3" xfId="27813" xr:uid="{2E05E0D1-00FF-4C1A-A83F-9729DEBB67E1}"/>
    <cellStyle name="Calculation 3 5 2 2 3" xfId="18274" xr:uid="{DD68F5C4-D354-48A9-AD16-91E9FD29DDD9}"/>
    <cellStyle name="Calculation 3 5 2 2 3 2" xfId="29115" xr:uid="{6D1E4489-E44B-41FA-A410-C29D61415F6C}"/>
    <cellStyle name="Calculation 3 5 2 2 4" xfId="26511" xr:uid="{2D21C2B5-FFF5-4FAA-B0A8-1A2DDCF69BAD}"/>
    <cellStyle name="Calculation 3 5 2 3" xfId="13445" xr:uid="{73E59C74-E65F-4C6B-AFC2-359A7DF1D659}"/>
    <cellStyle name="Calculation 3 5 2 3 2" xfId="20086" xr:uid="{0684611A-F652-40F4-B18D-7271F1382A4A}"/>
    <cellStyle name="Calculation 3 5 2 3 2 2" xfId="29773" xr:uid="{C74FECB7-FB72-4427-A9B9-3ED2C3FF9D9E}"/>
    <cellStyle name="Calculation 3 5 2 3 3" xfId="27169" xr:uid="{EEBC6552-C2B3-453B-AB12-D4398CF7818D}"/>
    <cellStyle name="Calculation 3 5 2 4" xfId="16735" xr:uid="{9E4EB5F4-B1BA-478A-9C21-6274F334BA73}"/>
    <cellStyle name="Calculation 3 5 2 4 2" xfId="28471" xr:uid="{253078E2-93D6-4125-940E-EF507133652A}"/>
    <cellStyle name="Calculation 3 5 2 5" xfId="25849" xr:uid="{D3A6E74B-1423-4FDF-80FA-FD6D8F2FCD63}"/>
    <cellStyle name="Calculation 3 5 3" xfId="11051" xr:uid="{083AD4B2-5293-46EE-A098-DE2C453AE23A}"/>
    <cellStyle name="Calculation 3 5 3 2" xfId="14983" xr:uid="{9E38B65A-3FFB-4A19-B6F0-351115893BC5}"/>
    <cellStyle name="Calculation 3 5 3 2 2" xfId="21624" xr:uid="{F2A8089B-75A4-4ECC-925D-999BA614E196}"/>
    <cellStyle name="Calculation 3 5 3 2 2 2" xfId="30416" xr:uid="{68CF84BA-333D-425C-9890-C86EE225311F}"/>
    <cellStyle name="Calculation 3 5 3 2 3" xfId="27812" xr:uid="{CC8E3072-308E-469B-AA65-7BB9A0E82296}"/>
    <cellStyle name="Calculation 3 5 3 3" xfId="18273" xr:uid="{F4C5BA8E-970C-4CDD-9466-71A678E67C35}"/>
    <cellStyle name="Calculation 3 5 3 3 2" xfId="29114" xr:uid="{647CCAAD-30B8-4D66-9A92-F2B4318E51FE}"/>
    <cellStyle name="Calculation 3 5 3 4" xfId="26510" xr:uid="{87F88FB0-E374-43B1-BBCB-59FF99692AC9}"/>
    <cellStyle name="Calculation 3 5 4" xfId="13444" xr:uid="{76930AC8-85C4-4E51-A3FE-067B33B9406A}"/>
    <cellStyle name="Calculation 3 5 4 2" xfId="20085" xr:uid="{61ABDC31-7195-4E74-BA28-87D991465A39}"/>
    <cellStyle name="Calculation 3 5 4 2 2" xfId="29772" xr:uid="{B73C6804-1A89-4E03-859E-6E5D4D76E667}"/>
    <cellStyle name="Calculation 3 5 4 3" xfId="27168" xr:uid="{93EDF18D-D02B-4FE9-A19E-0D6E7D6EFC26}"/>
    <cellStyle name="Calculation 3 5 5" xfId="16734" xr:uid="{C84DB529-15BB-4690-BCAF-34A6CC0F0D83}"/>
    <cellStyle name="Calculation 3 5 5 2" xfId="28470" xr:uid="{A9BA7CE3-7584-4B73-8DCE-67375ADE1F54}"/>
    <cellStyle name="Calculation 3 5 6" xfId="25848" xr:uid="{53F9C1F1-CFD3-4C4D-8E53-09D304A83CD3}"/>
    <cellStyle name="Calculation 3 6" xfId="6647" xr:uid="{21CC0928-38EA-453C-8249-DA043116F364}"/>
    <cellStyle name="Calculation 3 6 2" xfId="6648" xr:uid="{BE28AD8B-9FA6-4B9A-86C1-E285860FE43B}"/>
    <cellStyle name="Calculation 3 6 2 2" xfId="11054" xr:uid="{9702CCAC-113A-4B38-8919-FE9B0768C91B}"/>
    <cellStyle name="Calculation 3 6 2 2 2" xfId="14986" xr:uid="{7B47F8F9-0552-42ED-9555-C16CD4AB1191}"/>
    <cellStyle name="Calculation 3 6 2 2 2 2" xfId="21627" xr:uid="{7D7F3E62-967F-46B2-A00D-57703045CC51}"/>
    <cellStyle name="Calculation 3 6 2 2 2 2 2" xfId="30419" xr:uid="{1B7A01C1-BC97-46F1-9E60-0A6DA45D051E}"/>
    <cellStyle name="Calculation 3 6 2 2 2 3" xfId="27815" xr:uid="{E21A08E8-29F1-46E7-8FFD-EF621DE81541}"/>
    <cellStyle name="Calculation 3 6 2 2 3" xfId="18276" xr:uid="{A3DE3A1C-188D-406E-9770-DC075D089572}"/>
    <cellStyle name="Calculation 3 6 2 2 3 2" xfId="29117" xr:uid="{A4BDBA54-6ED4-44D3-950B-5DD1B312D099}"/>
    <cellStyle name="Calculation 3 6 2 2 4" xfId="26513" xr:uid="{B41310E8-2271-44A9-92D3-5E03712891F4}"/>
    <cellStyle name="Calculation 3 6 2 3" xfId="13447" xr:uid="{34C19DFD-6DAF-4497-BFF9-2DC6764B9D80}"/>
    <cellStyle name="Calculation 3 6 2 3 2" xfId="20088" xr:uid="{9DCD79A3-3294-4390-91FC-CE8FF889CCE3}"/>
    <cellStyle name="Calculation 3 6 2 3 2 2" xfId="29775" xr:uid="{C6700926-6F65-4727-AE54-723A7CE85EE9}"/>
    <cellStyle name="Calculation 3 6 2 3 3" xfId="27171" xr:uid="{5D0BD54B-E39C-465E-8FF5-7719862D01A0}"/>
    <cellStyle name="Calculation 3 6 2 4" xfId="16737" xr:uid="{1F45EB06-8BF2-4459-B4B0-53B192DA7786}"/>
    <cellStyle name="Calculation 3 6 2 4 2" xfId="28473" xr:uid="{0B322A4A-BE3B-47D0-A041-B33338DB3F8C}"/>
    <cellStyle name="Calculation 3 6 2 5" xfId="25851" xr:uid="{BAFA79CD-0373-4F50-84C3-55F9F255CB75}"/>
    <cellStyle name="Calculation 3 6 3" xfId="11053" xr:uid="{891B6178-15A7-4509-BF03-A19176759B1E}"/>
    <cellStyle name="Calculation 3 6 3 2" xfId="14985" xr:uid="{9C28D73E-F838-4E1F-AE63-8B561DF16A50}"/>
    <cellStyle name="Calculation 3 6 3 2 2" xfId="21626" xr:uid="{0AD35871-5235-4302-9A7A-94583958AF71}"/>
    <cellStyle name="Calculation 3 6 3 2 2 2" xfId="30418" xr:uid="{6E3532B9-83C7-49E4-9E05-A6A06EAE23CC}"/>
    <cellStyle name="Calculation 3 6 3 2 3" xfId="27814" xr:uid="{E4582E53-861A-438E-9B9F-D872FE155DED}"/>
    <cellStyle name="Calculation 3 6 3 3" xfId="18275" xr:uid="{4015AF7A-85CF-4956-A89B-34C793CFB73A}"/>
    <cellStyle name="Calculation 3 6 3 3 2" xfId="29116" xr:uid="{C912B512-1762-489E-918D-5DF97BB58C41}"/>
    <cellStyle name="Calculation 3 6 3 4" xfId="26512" xr:uid="{ABA6CF20-A498-4F15-8EF0-461BBEF57DC7}"/>
    <cellStyle name="Calculation 3 6 4" xfId="13446" xr:uid="{BCAC7028-BEFC-46D7-B012-3E6F4ACA1B69}"/>
    <cellStyle name="Calculation 3 6 4 2" xfId="20087" xr:uid="{A23E077C-3884-40A7-B60A-55B3DCDE0B94}"/>
    <cellStyle name="Calculation 3 6 4 2 2" xfId="29774" xr:uid="{720D5928-D58E-4532-BF67-65050885EAB4}"/>
    <cellStyle name="Calculation 3 6 4 3" xfId="27170" xr:uid="{5B924DFF-AE1E-4CBC-8344-05B9ABEE73DB}"/>
    <cellStyle name="Calculation 3 6 5" xfId="16736" xr:uid="{B32DA2FD-C269-47A8-8C83-866F2286DE73}"/>
    <cellStyle name="Calculation 3 6 5 2" xfId="28472" xr:uid="{738F8F98-4920-4219-8A26-537E8F19DDEE}"/>
    <cellStyle name="Calculation 3 6 6" xfId="25850" xr:uid="{B500235C-E88A-4170-976A-B5BDB956631B}"/>
    <cellStyle name="Calculation 3 7" xfId="6649" xr:uid="{C31BD6C7-351C-483D-8123-771E210CECD4}"/>
    <cellStyle name="Calculation 3 7 2" xfId="6650" xr:uid="{FAAB0483-95E4-4BE9-8769-75CFBACC33D0}"/>
    <cellStyle name="Calculation 3 7 2 2" xfId="11056" xr:uid="{F5774663-8502-42E9-8025-80C5A9226777}"/>
    <cellStyle name="Calculation 3 7 2 2 2" xfId="14988" xr:uid="{B4E2DF9C-BE2B-45F4-BDEA-9D5533777418}"/>
    <cellStyle name="Calculation 3 7 2 2 2 2" xfId="21629" xr:uid="{13F5AEF0-5966-4FEC-BEBD-7310943161CF}"/>
    <cellStyle name="Calculation 3 7 2 2 2 2 2" xfId="30421" xr:uid="{075A70EB-9FB9-4636-80C4-2E7907F42223}"/>
    <cellStyle name="Calculation 3 7 2 2 2 3" xfId="27817" xr:uid="{0F9CE1A8-8AAC-4A52-8D5F-8DEA148EC2D6}"/>
    <cellStyle name="Calculation 3 7 2 2 3" xfId="18278" xr:uid="{F1D19463-9ABF-4640-B63B-2A0C82E343D9}"/>
    <cellStyle name="Calculation 3 7 2 2 3 2" xfId="29119" xr:uid="{9FBFAA77-D6E9-4967-84FA-09AFB43DD0B4}"/>
    <cellStyle name="Calculation 3 7 2 2 4" xfId="26515" xr:uid="{6D5FB905-9D5A-4355-B883-5D63D6086213}"/>
    <cellStyle name="Calculation 3 7 2 3" xfId="13449" xr:uid="{42AEFF69-8D45-4599-A99A-FFA9336F39E2}"/>
    <cellStyle name="Calculation 3 7 2 3 2" xfId="20090" xr:uid="{9B6564DD-6512-448F-A037-F3781EF4A85A}"/>
    <cellStyle name="Calculation 3 7 2 3 2 2" xfId="29777" xr:uid="{DD85CBE1-8999-42F9-99A4-39C5A6580F4D}"/>
    <cellStyle name="Calculation 3 7 2 3 3" xfId="27173" xr:uid="{FBBE6FC5-B4D1-449B-B6AD-AC5301D494E9}"/>
    <cellStyle name="Calculation 3 7 2 4" xfId="16739" xr:uid="{EFCDB12C-1C53-453A-9544-7806176021D9}"/>
    <cellStyle name="Calculation 3 7 2 4 2" xfId="28475" xr:uid="{CC3BBAE1-0B67-498C-8F75-A6263EB8CF63}"/>
    <cellStyle name="Calculation 3 7 2 5" xfId="25853" xr:uid="{3CD56329-34FA-45F9-B3F4-6FD44A1868AD}"/>
    <cellStyle name="Calculation 3 7 3" xfId="11055" xr:uid="{ABA82440-7112-4E68-B637-1DAFEEA3954F}"/>
    <cellStyle name="Calculation 3 7 3 2" xfId="14987" xr:uid="{716247BA-E589-4D16-9085-C6D4BBB000C9}"/>
    <cellStyle name="Calculation 3 7 3 2 2" xfId="21628" xr:uid="{E4161861-FFFD-4C48-A814-687415421D80}"/>
    <cellStyle name="Calculation 3 7 3 2 2 2" xfId="30420" xr:uid="{1C17C475-BE75-4D28-9200-5F5FE7FFED15}"/>
    <cellStyle name="Calculation 3 7 3 2 3" xfId="27816" xr:uid="{63518546-D293-491B-8A52-FF129F67E7F6}"/>
    <cellStyle name="Calculation 3 7 3 3" xfId="18277" xr:uid="{23BC6724-E196-4CF1-BDDB-6E991A48DC64}"/>
    <cellStyle name="Calculation 3 7 3 3 2" xfId="29118" xr:uid="{D985387F-3F70-4038-88C4-E6CEA442EAA1}"/>
    <cellStyle name="Calculation 3 7 3 4" xfId="26514" xr:uid="{43FDDE71-C0F6-4A02-BAAC-F39D9F46F12B}"/>
    <cellStyle name="Calculation 3 7 4" xfId="13448" xr:uid="{8AF18FBA-94D1-46CD-9C8F-37C493B521A7}"/>
    <cellStyle name="Calculation 3 7 4 2" xfId="20089" xr:uid="{DE79AF90-E998-4D3D-8425-CB526309AEA5}"/>
    <cellStyle name="Calculation 3 7 4 2 2" xfId="29776" xr:uid="{F73423A5-EB85-45E4-A53F-D41FB114682E}"/>
    <cellStyle name="Calculation 3 7 4 3" xfId="27172" xr:uid="{439502F6-17E4-4C08-BE29-72BB9DB6579B}"/>
    <cellStyle name="Calculation 3 7 5" xfId="16738" xr:uid="{A3192038-A41C-49CC-B648-F2417EAD6D90}"/>
    <cellStyle name="Calculation 3 7 5 2" xfId="28474" xr:uid="{EFDF45AE-9015-4BCD-8118-C79385B68E3C}"/>
    <cellStyle name="Calculation 3 7 6" xfId="25852" xr:uid="{94E4EAF0-8E29-444E-AECE-C8341B1C3A2B}"/>
    <cellStyle name="Calculation 3 8" xfId="6651" xr:uid="{DAB472A0-0374-4769-827D-3C344EE68591}"/>
    <cellStyle name="Calculation 3 8 2" xfId="6652" xr:uid="{E16418CF-6DCF-4238-9C6C-4B6BB369A442}"/>
    <cellStyle name="Calculation 3 8 2 2" xfId="11058" xr:uid="{FB0E26E7-D86F-4DEA-BBBA-B336331887FE}"/>
    <cellStyle name="Calculation 3 8 2 2 2" xfId="14990" xr:uid="{B3471CAA-4559-427A-BE3F-CE6C4F22573E}"/>
    <cellStyle name="Calculation 3 8 2 2 2 2" xfId="21631" xr:uid="{A6CBEA7A-C3AE-4EAC-8D84-5D1EAE92080D}"/>
    <cellStyle name="Calculation 3 8 2 2 2 2 2" xfId="30423" xr:uid="{A0D857B0-CBD2-4BF3-A811-E909B711A075}"/>
    <cellStyle name="Calculation 3 8 2 2 2 3" xfId="27819" xr:uid="{1D740C22-9E2B-4116-BDF4-078EC2696617}"/>
    <cellStyle name="Calculation 3 8 2 2 3" xfId="18280" xr:uid="{956435DD-7B68-44A7-A76B-BAD19B318607}"/>
    <cellStyle name="Calculation 3 8 2 2 3 2" xfId="29121" xr:uid="{2EB6B939-E996-44A1-8A2D-3CC56FFBCEB8}"/>
    <cellStyle name="Calculation 3 8 2 2 4" xfId="26517" xr:uid="{54042964-F22C-477A-8C23-D77C53BC475E}"/>
    <cellStyle name="Calculation 3 8 2 3" xfId="13451" xr:uid="{6A489946-94A8-4157-B0F0-735DFC99569A}"/>
    <cellStyle name="Calculation 3 8 2 3 2" xfId="20092" xr:uid="{849B25A4-6729-4E6F-85A5-2471EC4FA419}"/>
    <cellStyle name="Calculation 3 8 2 3 2 2" xfId="29779" xr:uid="{3E2228BA-5254-481C-B4E1-CA08E12DC4E3}"/>
    <cellStyle name="Calculation 3 8 2 3 3" xfId="27175" xr:uid="{02FB6710-CE90-46C6-8418-11CFA3A74945}"/>
    <cellStyle name="Calculation 3 8 2 4" xfId="16741" xr:uid="{183902E0-D670-4571-A12C-3210138A5D43}"/>
    <cellStyle name="Calculation 3 8 2 4 2" xfId="28477" xr:uid="{753F6756-92A0-4518-85F0-D867DED23080}"/>
    <cellStyle name="Calculation 3 8 2 5" xfId="25855" xr:uid="{6A583032-ED01-4143-B4C0-8425AF9A2CC7}"/>
    <cellStyle name="Calculation 3 8 3" xfId="11057" xr:uid="{AE319DF3-2CCA-4751-AB56-547865FEA9C6}"/>
    <cellStyle name="Calculation 3 8 3 2" xfId="14989" xr:uid="{8F5EC6E9-DA69-41D3-BE91-34B45BE4EDED}"/>
    <cellStyle name="Calculation 3 8 3 2 2" xfId="21630" xr:uid="{E898776D-E1AC-4AB2-A8D1-4904B825BFD0}"/>
    <cellStyle name="Calculation 3 8 3 2 2 2" xfId="30422" xr:uid="{50EADC65-D47B-4C95-87EC-5CD3F50BF82A}"/>
    <cellStyle name="Calculation 3 8 3 2 3" xfId="27818" xr:uid="{117E98E2-7FA1-4F91-8D37-7C973E12AD43}"/>
    <cellStyle name="Calculation 3 8 3 3" xfId="18279" xr:uid="{348020A9-3286-4482-9079-C77A491560F6}"/>
    <cellStyle name="Calculation 3 8 3 3 2" xfId="29120" xr:uid="{B44B0EEA-85A0-4DA4-A58C-A3CD6FEEC474}"/>
    <cellStyle name="Calculation 3 8 3 4" xfId="26516" xr:uid="{99322101-90CC-4D1C-80FB-603123A882BE}"/>
    <cellStyle name="Calculation 3 8 4" xfId="13450" xr:uid="{FCB111FB-B877-418A-AACB-336747F28E0F}"/>
    <cellStyle name="Calculation 3 8 4 2" xfId="20091" xr:uid="{29B0C46C-4114-4C29-9BE1-587D674E6A02}"/>
    <cellStyle name="Calculation 3 8 4 2 2" xfId="29778" xr:uid="{B3014305-882C-4708-9EC0-2EE7EA805AB4}"/>
    <cellStyle name="Calculation 3 8 4 3" xfId="27174" xr:uid="{423492C7-59F6-4479-BD75-6CD59357ECD3}"/>
    <cellStyle name="Calculation 3 8 5" xfId="16740" xr:uid="{680170E7-BF0A-4533-A14E-314FC947E669}"/>
    <cellStyle name="Calculation 3 8 5 2" xfId="28476" xr:uid="{D1FF357E-E5B6-48E4-ADA1-2992897CB361}"/>
    <cellStyle name="Calculation 3 8 6" xfId="25854" xr:uid="{0516B11E-9BBD-4AF6-A33B-9579B66A503A}"/>
    <cellStyle name="Calculation 3 9" xfId="6653" xr:uid="{0D849F42-AC28-4EA0-A718-1B0FB8C88BEE}"/>
    <cellStyle name="Calculation 3 9 2" xfId="6654" xr:uid="{48E3597D-C2CC-4FDF-B917-2783F91AC5FB}"/>
    <cellStyle name="Calculation 3 9 2 2" xfId="11060" xr:uid="{AF659305-B1E3-49FB-BDA4-618462735AC1}"/>
    <cellStyle name="Calculation 3 9 2 2 2" xfId="14992" xr:uid="{9862EABD-4EA8-4672-ABF2-ADDC4CBE1C8F}"/>
    <cellStyle name="Calculation 3 9 2 2 2 2" xfId="21633" xr:uid="{C6C715D1-7B40-421F-8AFD-CE38234C3DA7}"/>
    <cellStyle name="Calculation 3 9 2 2 2 2 2" xfId="30425" xr:uid="{7434D413-CBBA-4301-9EC6-5E7BBA7FC10A}"/>
    <cellStyle name="Calculation 3 9 2 2 2 3" xfId="27821" xr:uid="{CCE3FE9E-F678-4FFC-9320-FBDE7FF0DE28}"/>
    <cellStyle name="Calculation 3 9 2 2 3" xfId="18282" xr:uid="{C145DDB2-7EB5-4854-9046-0700F139C7FF}"/>
    <cellStyle name="Calculation 3 9 2 2 3 2" xfId="29123" xr:uid="{8202393F-2F3C-4126-80B2-23E9CF3CC8F0}"/>
    <cellStyle name="Calculation 3 9 2 2 4" xfId="26519" xr:uid="{B067B597-FA37-4EB4-B8C8-E8D00FF759D6}"/>
    <cellStyle name="Calculation 3 9 2 3" xfId="13453" xr:uid="{3FDBF65D-F46C-43F1-BBF7-BEBF514F8CEB}"/>
    <cellStyle name="Calculation 3 9 2 3 2" xfId="20094" xr:uid="{C61790AE-F254-4166-A5BC-4FE308817F0E}"/>
    <cellStyle name="Calculation 3 9 2 3 2 2" xfId="29781" xr:uid="{B4C1FA20-0F0C-4C52-A3D6-F6E329378800}"/>
    <cellStyle name="Calculation 3 9 2 3 3" xfId="27177" xr:uid="{1FAE3CCB-6A24-4B65-98A3-9A3010888D0B}"/>
    <cellStyle name="Calculation 3 9 2 4" xfId="16743" xr:uid="{DCB4B8FF-F6E0-47AD-A7AA-D082486128E0}"/>
    <cellStyle name="Calculation 3 9 2 4 2" xfId="28479" xr:uid="{D5BBE895-31B2-488B-8C18-7368E217121E}"/>
    <cellStyle name="Calculation 3 9 2 5" xfId="25857" xr:uid="{69889BBD-E64E-4F22-AA91-C2A4839C6375}"/>
    <cellStyle name="Calculation 3 9 3" xfId="11059" xr:uid="{6F00ED24-1DBC-4A36-896B-8CCCA41AC071}"/>
    <cellStyle name="Calculation 3 9 3 2" xfId="14991" xr:uid="{D31B2ED4-DE8C-431C-84FC-F8C34C8874EA}"/>
    <cellStyle name="Calculation 3 9 3 2 2" xfId="21632" xr:uid="{5E171FD0-F1B1-4A3B-8861-7E50B4728EC3}"/>
    <cellStyle name="Calculation 3 9 3 2 2 2" xfId="30424" xr:uid="{19F2F63C-A649-4892-B5FF-F757257E3586}"/>
    <cellStyle name="Calculation 3 9 3 2 3" xfId="27820" xr:uid="{74D8D840-F3A5-4911-929B-AFBE4405C2EF}"/>
    <cellStyle name="Calculation 3 9 3 3" xfId="18281" xr:uid="{C2116506-F125-44A7-81CD-7A8B39BB7BD2}"/>
    <cellStyle name="Calculation 3 9 3 3 2" xfId="29122" xr:uid="{66AF7ABB-0843-49C5-A886-BD42189D6734}"/>
    <cellStyle name="Calculation 3 9 3 4" xfId="26518" xr:uid="{E9C4CC3E-AE6C-4E33-8C46-2CCA129BF815}"/>
    <cellStyle name="Calculation 3 9 4" xfId="13452" xr:uid="{44A2EBEC-C5D7-4318-A757-406B012E456B}"/>
    <cellStyle name="Calculation 3 9 4 2" xfId="20093" xr:uid="{BFEEAF09-D876-4A86-A9AE-012F8056365A}"/>
    <cellStyle name="Calculation 3 9 4 2 2" xfId="29780" xr:uid="{7EC036D8-3FB3-4458-913A-AAF64685AEE3}"/>
    <cellStyle name="Calculation 3 9 4 3" xfId="27176" xr:uid="{0BFFF8EC-5D85-4570-BC0D-540A0879B892}"/>
    <cellStyle name="Calculation 3 9 5" xfId="16742" xr:uid="{9F37CDB3-C09B-4390-8FC1-60BE7972F36B}"/>
    <cellStyle name="Calculation 3 9 5 2" xfId="28478" xr:uid="{E19F6468-A01A-4456-9E2E-B35C14DA9D7B}"/>
    <cellStyle name="Calculation 3 9 6" xfId="25856" xr:uid="{24497DA8-6973-4530-BC23-D1533B34B87F}"/>
    <cellStyle name="Calculation 4" xfId="1805" xr:uid="{19A8B45E-ADE3-4333-ACE5-786E3C0BA3A3}"/>
    <cellStyle name="Calculation 4 2" xfId="3917" xr:uid="{8B97BFAC-3AFB-417A-BAF8-85727B0EEAA0}"/>
    <cellStyle name="Calculation 4 2 2" xfId="13454" xr:uid="{8796E154-D79D-4B7E-8AC4-DD1D8464212D}"/>
    <cellStyle name="Calculation 4 2 2 2" xfId="20095" xr:uid="{A5D12F3D-7871-4BDD-AA0F-7E64D73A87AF}"/>
    <cellStyle name="Calculation 4 2 2 2 2" xfId="29782" xr:uid="{6267C8D6-E9FD-4C1F-9DBC-F0143D505E09}"/>
    <cellStyle name="Calculation 4 2 2 3" xfId="27178" xr:uid="{0C710FAF-81A8-4206-9039-51566F8EFE96}"/>
    <cellStyle name="Calculation 4 2 3" xfId="16744" xr:uid="{7D932063-B37B-487A-BDEB-5850E176D1EE}"/>
    <cellStyle name="Calculation 4 2 3 2" xfId="28480" xr:uid="{C1111C18-8F03-46E6-8687-808C05E8781F}"/>
    <cellStyle name="Calculation 4 2 4" xfId="6655" xr:uid="{633BDD20-3D6A-42C4-8D62-AB4DC77F08AE}"/>
    <cellStyle name="Calculation 4 2 5" xfId="25858" xr:uid="{3448D591-D7AA-4EE8-9CB7-D45F0AA83B7D}"/>
    <cellStyle name="Calculation 4 3" xfId="11061" xr:uid="{83E0961F-AC4D-4D82-AFFC-9A31DD686B84}"/>
    <cellStyle name="Calculation 4 3 2" xfId="14993" xr:uid="{CA3296A6-130A-456B-93A2-BC7BC345161A}"/>
    <cellStyle name="Calculation 4 3 2 2" xfId="21634" xr:uid="{CACF7D95-5DA7-4213-98C2-9556FB3562A1}"/>
    <cellStyle name="Calculation 4 3 2 2 2" xfId="30426" xr:uid="{1CE36CF2-1066-4DA8-9B96-6B98D8670656}"/>
    <cellStyle name="Calculation 4 3 2 3" xfId="27822" xr:uid="{0E6E4787-D8BF-46E7-BCBE-34E39635AECF}"/>
    <cellStyle name="Calculation 4 3 3" xfId="18283" xr:uid="{0DC37F13-2E86-49A7-A140-CE9E5462BBD5}"/>
    <cellStyle name="Calculation 4 3 3 2" xfId="29124" xr:uid="{82D685B2-7CA3-4B3F-8C35-F9299872E7AE}"/>
    <cellStyle name="Calculation 4 3 4" xfId="26520" xr:uid="{8C3BE18D-0608-420F-88C4-72F9A9422DFA}"/>
    <cellStyle name="Calculation 4 4" xfId="23991" xr:uid="{C4F5C134-45EA-499C-9DF7-245EBDDBA1B7}"/>
    <cellStyle name="Calculation 5" xfId="1806" xr:uid="{C4605BF0-7462-4886-9276-BBEA0C6F7A23}"/>
    <cellStyle name="Calculation 5 2" xfId="3918" xr:uid="{B04916CD-2EDD-4238-85FC-AE537E5C78D8}"/>
    <cellStyle name="Calculation 5 2 2" xfId="13455" xr:uid="{CDC8AEBD-BF21-4B3D-824F-BCA8180A7E50}"/>
    <cellStyle name="Calculation 5 2 2 2" xfId="20096" xr:uid="{4E074A3C-B40A-4792-B8C9-3484071885FB}"/>
    <cellStyle name="Calculation 5 2 2 2 2" xfId="29783" xr:uid="{6AA26B1B-5485-4B95-BADF-10C4F9AFA632}"/>
    <cellStyle name="Calculation 5 2 2 3" xfId="27179" xr:uid="{25A9E59C-2087-4152-A769-B417A793632C}"/>
    <cellStyle name="Calculation 5 2 3" xfId="16745" xr:uid="{BFCF6532-BDC4-48E9-A394-5815F8962541}"/>
    <cellStyle name="Calculation 5 2 3 2" xfId="28481" xr:uid="{0AF15D9A-0EA1-4956-A383-177821C5ED77}"/>
    <cellStyle name="Calculation 5 2 4" xfId="6656" xr:uid="{371DA6D8-B097-45ED-BE03-250E9AB923D7}"/>
    <cellStyle name="Calculation 5 2 5" xfId="25859" xr:uid="{A5D35D4B-8BDC-4027-863C-085E77825B51}"/>
    <cellStyle name="Calculation 5 3" xfId="11062" xr:uid="{8627D42E-0123-4DC1-8978-FD9C4D93BCCE}"/>
    <cellStyle name="Calculation 5 3 2" xfId="14994" xr:uid="{1286CC84-74B8-4110-9A02-ED9644524F26}"/>
    <cellStyle name="Calculation 5 3 2 2" xfId="21635" xr:uid="{E6EB8A12-D0AF-49BD-AF57-73A18995F234}"/>
    <cellStyle name="Calculation 5 3 2 2 2" xfId="30427" xr:uid="{C5DC4FCA-3553-433E-8E87-B30CE1F93554}"/>
    <cellStyle name="Calculation 5 3 2 3" xfId="27823" xr:uid="{AB0EB149-8525-488E-BF9A-A6DC2BBB78AF}"/>
    <cellStyle name="Calculation 5 3 3" xfId="18284" xr:uid="{3A1FC744-0414-4721-BAAD-41D70ADD2FA0}"/>
    <cellStyle name="Calculation 5 3 3 2" xfId="29125" xr:uid="{04C759EE-01C8-4179-B58E-C9A20E0E8038}"/>
    <cellStyle name="Calculation 5 3 4" xfId="26521" xr:uid="{7242B254-AF33-4579-AC23-3E9BD840E8CB}"/>
    <cellStyle name="Calculation 6" xfId="1807" xr:uid="{8543AB6D-B800-47CF-966F-B7C2F77150A0}"/>
    <cellStyle name="Calculation 6 2" xfId="3919" xr:uid="{DDBC6208-408C-44AB-B86C-7A49625DD8C9}"/>
    <cellStyle name="Calculation 6 2 2" xfId="13456" xr:uid="{39A31203-5FA6-4271-9EA1-14DE0447D394}"/>
    <cellStyle name="Calculation 6 2 2 2" xfId="20097" xr:uid="{1EBC0A8B-CCFB-4E8B-9799-2827BBAF86E0}"/>
    <cellStyle name="Calculation 6 2 2 2 2" xfId="29784" xr:uid="{E44D522C-1E23-4BB6-BCD0-0BEE5F302700}"/>
    <cellStyle name="Calculation 6 2 2 3" xfId="27180" xr:uid="{DDCEDDDF-54EB-40A8-B261-148E6633EAEB}"/>
    <cellStyle name="Calculation 6 2 3" xfId="16746" xr:uid="{96C73DE9-0153-455B-99D5-D0E317A3CD07}"/>
    <cellStyle name="Calculation 6 2 3 2" xfId="28482" xr:uid="{56906423-98AC-4635-8F4E-92EC0F28A510}"/>
    <cellStyle name="Calculation 6 2 4" xfId="6657" xr:uid="{C764BDDC-FB09-48FE-82E8-CF553DE4144C}"/>
    <cellStyle name="Calculation 6 2 5" xfId="25860" xr:uid="{B09C5D40-9F6D-4DEB-A82D-CF19FED964DC}"/>
    <cellStyle name="Calculation 6 3" xfId="11063" xr:uid="{D6100AB3-44CD-4E5A-98E7-59EA56E95200}"/>
    <cellStyle name="Calculation 6 3 2" xfId="14995" xr:uid="{D5876192-489B-4D4E-AC6C-ABD0584DEC30}"/>
    <cellStyle name="Calculation 6 3 2 2" xfId="21636" xr:uid="{1FA8D420-02FF-438E-A10E-E89FCBAEAB50}"/>
    <cellStyle name="Calculation 6 3 2 2 2" xfId="30428" xr:uid="{53FDC3A4-0130-40CD-8115-9CE21B5D6636}"/>
    <cellStyle name="Calculation 6 3 2 3" xfId="27824" xr:uid="{98D8D0B1-1D56-4A45-B64B-C3FC41228EAB}"/>
    <cellStyle name="Calculation 6 3 3" xfId="18285" xr:uid="{2FBB67FA-A2EB-4239-93FA-10C9DB4C8768}"/>
    <cellStyle name="Calculation 6 3 3 2" xfId="29126" xr:uid="{AB6112F5-BE81-4B7C-A153-AE06C7BE93B8}"/>
    <cellStyle name="Calculation 6 3 4" xfId="26522" xr:uid="{0F8BAF33-268F-4529-B709-E6DC9D55D51C}"/>
    <cellStyle name="Calculation 7" xfId="3920" xr:uid="{2BD627AF-5C46-4C42-8D9B-F7159A87E9D4}"/>
    <cellStyle name="Calculation 7 2" xfId="6658" xr:uid="{CC3725D8-1E20-4FBF-88DA-CD403A4A1A22}"/>
    <cellStyle name="Calculation 7 2 2" xfId="13457" xr:uid="{DA41ABC1-5D72-4C79-B09E-A38F247DF283}"/>
    <cellStyle name="Calculation 7 2 2 2" xfId="20098" xr:uid="{B2BB4E73-5457-458E-88A4-134336C513E4}"/>
    <cellStyle name="Calculation 7 2 2 2 2" xfId="29785" xr:uid="{56E65F58-C0B7-4E16-83EA-0C408F1BD82F}"/>
    <cellStyle name="Calculation 7 2 2 3" xfId="27181" xr:uid="{D0943DC1-91F1-420D-83E9-B6BFD40A8BB4}"/>
    <cellStyle name="Calculation 7 2 3" xfId="16747" xr:uid="{F40DF59D-0EAC-445D-B61C-CA8186F62877}"/>
    <cellStyle name="Calculation 7 2 3 2" xfId="28483" xr:uid="{857E205E-9AC8-4ADF-A133-4A066257A06D}"/>
    <cellStyle name="Calculation 7 2 4" xfId="25861" xr:uid="{723936C3-AA94-4BC9-87A6-CBC53BDC20BC}"/>
    <cellStyle name="Calculation 7 3" xfId="11064" xr:uid="{BAA46882-3BC3-4158-B4D9-C10D35E266CD}"/>
    <cellStyle name="Calculation 7 3 2" xfId="14996" xr:uid="{76E2F1E4-BA7E-4F27-A7D7-25E3E461C60B}"/>
    <cellStyle name="Calculation 7 3 2 2" xfId="21637" xr:uid="{C4EC4AAC-4368-480D-9646-597ED4636D55}"/>
    <cellStyle name="Calculation 7 3 2 2 2" xfId="30429" xr:uid="{8FA1C1DA-330B-4304-BC2C-640997D0EACD}"/>
    <cellStyle name="Calculation 7 3 2 3" xfId="27825" xr:uid="{6B756009-74DE-4462-852D-53DD0ECD216D}"/>
    <cellStyle name="Calculation 7 3 3" xfId="18286" xr:uid="{60BEAC62-70AF-4C58-9D2C-BD30F80ABCBF}"/>
    <cellStyle name="Calculation 7 3 3 2" xfId="29127" xr:uid="{EDF027CA-4594-4B57-9705-9BF896D65EB9}"/>
    <cellStyle name="Calculation 7 3 4" xfId="26523" xr:uid="{F3E5BB84-5C8C-4E6C-AE4A-FB28AA7CA4B3}"/>
    <cellStyle name="Calculation 8" xfId="3921" xr:uid="{A3C86761-7F04-48C2-AD2C-DD4367ACBF18}"/>
    <cellStyle name="Calculation 8 2" xfId="6659" xr:uid="{7365EED6-2438-4656-8CEF-191EDA0689A7}"/>
    <cellStyle name="Calculation 8 2 2" xfId="13458" xr:uid="{DD89C031-60AA-4496-960D-E0D878600F04}"/>
    <cellStyle name="Calculation 8 2 2 2" xfId="20099" xr:uid="{FD3E9762-6A7F-48CB-945E-59C703191323}"/>
    <cellStyle name="Calculation 8 2 2 2 2" xfId="29786" xr:uid="{B7361322-9182-4FE2-9682-33B79672D287}"/>
    <cellStyle name="Calculation 8 2 2 3" xfId="27182" xr:uid="{08DA28EB-6300-466C-AFEB-1D162484F7D7}"/>
    <cellStyle name="Calculation 8 2 3" xfId="16748" xr:uid="{C22A4ABE-858A-4149-AF6A-AE295A399487}"/>
    <cellStyle name="Calculation 8 2 3 2" xfId="28484" xr:uid="{DAF53679-E0F1-4156-AA63-B35FEF485164}"/>
    <cellStyle name="Calculation 8 2 4" xfId="25862" xr:uid="{8918FB97-A899-4CF8-80B3-3E00C0142004}"/>
    <cellStyle name="Calculation 8 3" xfId="11065" xr:uid="{777FF3A1-D1B3-49C3-83F7-DE31B45AE870}"/>
    <cellStyle name="Calculation 8 3 2" xfId="14997" xr:uid="{14CAB891-6995-40A6-8B42-E443743813CA}"/>
    <cellStyle name="Calculation 8 3 2 2" xfId="21638" xr:uid="{40EB7532-51BE-4982-BC4F-4A0975DFC5B9}"/>
    <cellStyle name="Calculation 8 3 2 2 2" xfId="30430" xr:uid="{437973C4-C55B-479E-9543-E33FBDFD38E2}"/>
    <cellStyle name="Calculation 8 3 2 3" xfId="27826" xr:uid="{5F4EE37D-EFF2-4750-8111-6A7315E526DA}"/>
    <cellStyle name="Calculation 8 3 3" xfId="18287" xr:uid="{E5762AC4-427E-4D96-A1B6-CBECEFC65C54}"/>
    <cellStyle name="Calculation 8 3 3 2" xfId="29128" xr:uid="{FAFA3070-A641-4CC3-990B-E9D39250338D}"/>
    <cellStyle name="Calculation 8 3 4" xfId="26524" xr:uid="{87422C8D-09DF-4E7B-80E8-29769302CEEF}"/>
    <cellStyle name="Calculation 9" xfId="3922" xr:uid="{F7D35475-364A-44F6-9A88-B46BEB3A7382}"/>
    <cellStyle name="Calculation 9 2" xfId="6660" xr:uid="{9DE855E1-683B-4BBB-BCE5-9BA9A9090FD6}"/>
    <cellStyle name="Calculation 9 2 2" xfId="13459" xr:uid="{208DA287-C8CE-49D1-9514-2823182C09BE}"/>
    <cellStyle name="Calculation 9 2 2 2" xfId="20100" xr:uid="{269507F6-3515-431F-B21C-7D72B0332947}"/>
    <cellStyle name="Calculation 9 2 2 2 2" xfId="29787" xr:uid="{5B6440DE-CB22-4522-ADC5-BFCAE7F26CDB}"/>
    <cellStyle name="Calculation 9 2 2 3" xfId="27183" xr:uid="{698EAB0D-FE96-472A-AC15-F70552345ECE}"/>
    <cellStyle name="Calculation 9 2 3" xfId="16749" xr:uid="{797216E6-BDED-4622-9E9B-8179208B02DF}"/>
    <cellStyle name="Calculation 9 2 3 2" xfId="28485" xr:uid="{61FD026C-63A5-481E-81D5-FD7DF890232C}"/>
    <cellStyle name="Calculation 9 2 4" xfId="25863" xr:uid="{753B4D59-4C05-43FC-B717-2A8C5F2BA865}"/>
    <cellStyle name="Calculation 9 3" xfId="11066" xr:uid="{916C1991-BBD0-4EB4-88B7-7F84B86CFBFA}"/>
    <cellStyle name="Calculation 9 3 2" xfId="14998" xr:uid="{51F0DF9F-DBC8-41F8-BECD-73E2BEBC2726}"/>
    <cellStyle name="Calculation 9 3 2 2" xfId="21639" xr:uid="{63037A82-A588-472A-9B24-311C0E2EF2D9}"/>
    <cellStyle name="Calculation 9 3 2 2 2" xfId="30431" xr:uid="{0D7E11D4-4A2A-4E12-92DA-8192B0337F6B}"/>
    <cellStyle name="Calculation 9 3 2 3" xfId="27827" xr:uid="{E56AF3A7-5447-4273-8BF2-6D60BEEEB0EA}"/>
    <cellStyle name="Calculation 9 3 3" xfId="18288" xr:uid="{30E6ADA5-72B7-4CA2-9A89-A8BEC065A80B}"/>
    <cellStyle name="Calculation 9 3 3 2" xfId="29129" xr:uid="{DF905389-A5F3-4830-9BB6-C8A00974AFD7}"/>
    <cellStyle name="Calculation 9 3 4" xfId="26525" xr:uid="{D247356F-806A-4CA4-8A36-D1F3B6ACA1C6}"/>
    <cellStyle name="category" xfId="1808" xr:uid="{F897C3F8-01D2-4603-8D34-CC24AB040D04}"/>
    <cellStyle name="Check Cell 10" xfId="3923" xr:uid="{66AABAF7-A18C-4867-AE75-B6F223C17164}"/>
    <cellStyle name="Check Cell 10 2" xfId="6661" xr:uid="{42127B00-DD5A-4D79-A669-D637554E853B}"/>
    <cellStyle name="Check Cell 11" xfId="3924" xr:uid="{616316D7-7134-489A-A4E0-A02C9DBFD163}"/>
    <cellStyle name="Check Cell 11 2" xfId="6662" xr:uid="{569F7EB0-50DE-4DDC-B479-DFFBD8788E76}"/>
    <cellStyle name="Check Cell 12" xfId="3925" xr:uid="{F98B2F5A-7A3E-4E57-9DE6-C5317D2BBD9E}"/>
    <cellStyle name="Check Cell 12 2" xfId="6663" xr:uid="{25CE7FBB-6858-435B-B9F6-A196C70F8D90}"/>
    <cellStyle name="Check Cell 13" xfId="3926" xr:uid="{07D26117-3B4B-4A72-B8AB-F5F61C443D55}"/>
    <cellStyle name="Check Cell 13 2" xfId="6664" xr:uid="{28BD49AD-9EEE-497A-A839-98A80281E3CD}"/>
    <cellStyle name="Check Cell 14" xfId="3927" xr:uid="{E5A9E636-22E3-450E-98F7-F14A166D785F}"/>
    <cellStyle name="Check Cell 14 2" xfId="6665" xr:uid="{B56AAE33-3950-41F9-B495-2B4FBF8E9EFF}"/>
    <cellStyle name="Check Cell 15" xfId="3551" xr:uid="{E46639F2-7468-489C-8C58-35DC6DD0F3E8}"/>
    <cellStyle name="Check Cell 15 2" xfId="6666" xr:uid="{6D3F4E74-E1E5-4025-8500-69C10B4AB26F}"/>
    <cellStyle name="Check Cell 16" xfId="3220" xr:uid="{97BFBB2A-2645-43A3-BECA-DC30A977A0D5}"/>
    <cellStyle name="Check Cell 16 2" xfId="6667" xr:uid="{A7B28C63-B710-4E90-8BF3-F756F5387BF8}"/>
    <cellStyle name="Check Cell 17" xfId="6668" xr:uid="{E208A0AE-E6C6-4167-91DF-66A19F9BB77E}"/>
    <cellStyle name="Check Cell 18" xfId="8676" xr:uid="{46E03AE9-024B-458C-88E5-E7C6A6EE6416}"/>
    <cellStyle name="Check Cell 19" xfId="4923" xr:uid="{440A5431-225C-446B-8D01-5B3FB6D3751B}"/>
    <cellStyle name="Check Cell 2" xfId="1809" xr:uid="{47B6A88A-1EA6-479C-8697-9BF8BEDAA4B8}"/>
    <cellStyle name="Check Cell 2 2" xfId="1810" xr:uid="{0834B768-A2ED-471D-BE00-3DF614881869}"/>
    <cellStyle name="Check Cell 2 2 2" xfId="6670" xr:uid="{3E8E6FA1-6200-4692-AC11-BB3D6068ECCC}"/>
    <cellStyle name="Check Cell 2 3" xfId="3928" xr:uid="{24364766-A0E8-4EDE-A344-EA83B35D5C89}"/>
    <cellStyle name="Check Cell 2 3 2" xfId="6671" xr:uid="{3B696BF3-D876-421E-A763-5864E3B66CB3}"/>
    <cellStyle name="Check Cell 2 4" xfId="6669" xr:uid="{FE170DC9-C9A8-4B38-A5E0-CE0C4EF74F00}"/>
    <cellStyle name="Check Cell 2 4 2" xfId="12311" xr:uid="{7ECC8715-DC67-4476-BE52-197D7EC4FADF}"/>
    <cellStyle name="Check Cell 2_Jan.12 (2)" xfId="6672" xr:uid="{87B9C55E-26DB-409A-8CF5-87A1A902F030}"/>
    <cellStyle name="Check Cell 3" xfId="1811" xr:uid="{62CEAD46-C28F-45FB-B8A9-4128019A1787}"/>
    <cellStyle name="Check Cell 3 2" xfId="3929" xr:uid="{7180AF59-8865-476B-9136-FAF62D3F606E}"/>
    <cellStyle name="Check Cell 3 2 2" xfId="9634" xr:uid="{2DF98416-48DA-4EA2-9306-4AB61FA9B3FB}"/>
    <cellStyle name="Check Cell 3 3" xfId="6673" xr:uid="{31B3F139-D350-4427-B9DD-2E0E79A03B31}"/>
    <cellStyle name="Check Cell 3 4" xfId="23937" xr:uid="{F7A2BE70-A377-4EC8-88E6-330C90FC4B02}"/>
    <cellStyle name="Check Cell 4" xfId="1812" xr:uid="{EA815966-FF9D-4EDA-9A96-5A1C524804B1}"/>
    <cellStyle name="Check Cell 4 2" xfId="3930" xr:uid="{B2CC3A94-593B-45FD-AE47-66D7648DB16D}"/>
    <cellStyle name="Check Cell 4 2 2" xfId="6674" xr:uid="{EAEE6255-6FFD-43A9-ABC6-4410F363A229}"/>
    <cellStyle name="Check Cell 4 3" xfId="23992" xr:uid="{0F8344EA-69DC-4211-A458-7E437D0041AC}"/>
    <cellStyle name="Check Cell 5" xfId="1813" xr:uid="{176A335A-93C4-4F88-9DF3-D18140140446}"/>
    <cellStyle name="Check Cell 5 2" xfId="3931" xr:uid="{DE4CABD7-777A-41EF-9B3D-F4CC7E3B634C}"/>
    <cellStyle name="Check Cell 5 2 2" xfId="6675" xr:uid="{4757E62B-26A2-4CB4-948F-286EEE36174E}"/>
    <cellStyle name="Check Cell 6" xfId="1814" xr:uid="{D84F607B-FAD2-4E75-97DA-EBE75946ADDE}"/>
    <cellStyle name="Check Cell 6 2" xfId="3932" xr:uid="{6FCBE123-157C-458D-B8F7-FDE1E0332F76}"/>
    <cellStyle name="Check Cell 6 2 2" xfId="6676" xr:uid="{134FD689-4007-42C9-AEE8-40866B3C72E3}"/>
    <cellStyle name="Check Cell 7" xfId="3933" xr:uid="{6EBCA0F7-6DF5-4DEA-8C3F-DDA1E930B0CC}"/>
    <cellStyle name="Check Cell 7 2" xfId="6677" xr:uid="{194F5F95-299E-42F7-885B-48754246A13B}"/>
    <cellStyle name="Check Cell 8" xfId="3934" xr:uid="{E96F3023-03AA-419D-85E2-C253CF9C4CA1}"/>
    <cellStyle name="Check Cell 8 2" xfId="6678" xr:uid="{FFC7F2EA-187B-4BE5-8971-02CFD5CC59A1}"/>
    <cellStyle name="Check Cell 9" xfId="3935" xr:uid="{B89D2CD7-D393-4C2B-9CFA-420EB8C8334F}"/>
    <cellStyle name="Check Cell 9 2" xfId="6679" xr:uid="{9D426C1B-77B0-4A4A-99CC-DDE6E35ED506}"/>
    <cellStyle name="Coima [0]_laroux_2_pldt_2" xfId="1815" xr:uid="{C5129931-A80E-4951-8A1A-F3D92C959BB5}"/>
    <cellStyle name="Column Heading" xfId="1816" xr:uid="{EB2E9CBF-0038-4081-9289-404DA7918893}"/>
    <cellStyle name="Comma" xfId="1" builtinId="3"/>
    <cellStyle name="Comma  - Style1" xfId="1818" xr:uid="{143AC18A-A03E-43D9-8106-01FF8538017E}"/>
    <cellStyle name="Comma  - Style1 2" xfId="8303" xr:uid="{0DA9132A-8D4F-4F34-A3FC-D75D03CDE968}"/>
    <cellStyle name="Comma  - Style2" xfId="1819" xr:uid="{55595271-F905-4246-861F-7672E0A38497}"/>
    <cellStyle name="Comma  - Style2 2" xfId="8304" xr:uid="{F9354B8D-62B9-4A20-9039-56740486B584}"/>
    <cellStyle name="Comma  - Style3" xfId="1820" xr:uid="{8FEB12B8-58BC-4AE6-8EB4-B6B48FE0D61E}"/>
    <cellStyle name="Comma  - Style3 2" xfId="8305" xr:uid="{4045CDF6-6C7C-4D86-836D-58D9D5053A87}"/>
    <cellStyle name="Comma  - Style4" xfId="1821" xr:uid="{6E224D1D-0499-4A7C-B7DB-51BCFB8FB8C4}"/>
    <cellStyle name="Comma  - Style4 2" xfId="8306" xr:uid="{843B78C3-FDC2-4BA8-BEC2-BE8E762F99EF}"/>
    <cellStyle name="Comma  - Style5" xfId="1822" xr:uid="{678982F7-CABA-4FEF-9620-DD6D60A5DF36}"/>
    <cellStyle name="Comma  - Style5 2" xfId="8307" xr:uid="{026B02F6-88DB-4516-8487-D4A33405405E}"/>
    <cellStyle name="Comma  - Style6" xfId="1823" xr:uid="{F6F5D076-946E-4AE0-9107-3FB045EB93C8}"/>
    <cellStyle name="Comma  - Style6 2" xfId="8308" xr:uid="{C936D121-4609-4BF0-AC66-2A9B18871DA1}"/>
    <cellStyle name="Comma  - Style7" xfId="1824" xr:uid="{7A6219B5-7FAD-4A19-94F9-5ABE02EB5209}"/>
    <cellStyle name="Comma  - Style7 2" xfId="8309" xr:uid="{D27EF4AF-C56E-4544-8E24-C0CAAD6E48E3}"/>
    <cellStyle name="Comma  - Style8" xfId="1825" xr:uid="{A870562B-B075-43E8-A2AB-AC9A7C22B586}"/>
    <cellStyle name="Comma  - Style8 2" xfId="8310" xr:uid="{18DF7D7E-A2B2-4ADC-B583-5C53EB4045A3}"/>
    <cellStyle name="Comma [0]ᱟ" xfId="1826" xr:uid="{4877CB21-30CB-4449-AF7F-E780A7195C5D}"/>
    <cellStyle name="Comma [0]ᱟ 2" xfId="6680" xr:uid="{CA9D740F-51A1-4B57-88BC-4F42C6B0E20C}"/>
    <cellStyle name="Comma [0]ᱟ 2 2" xfId="10508" xr:uid="{3929D529-6402-4BD8-99AD-B9D9B1954F51}"/>
    <cellStyle name="Comma [0]ᱟ 3" xfId="10507" xr:uid="{3D0B3BB8-4043-46DC-B8A5-A8EB6C0559F1}"/>
    <cellStyle name="Comma [00]" xfId="1827" xr:uid="{D85F23B7-FCA9-470C-B903-E4D5C9D8801F}"/>
    <cellStyle name="Comma [00] 2" xfId="6682" xr:uid="{29FF11EF-AEFB-4DF1-A512-CA1E1A2EC962}"/>
    <cellStyle name="Comma [00] 3" xfId="6681" xr:uid="{E94BB61E-03B8-4738-83DA-DFBF92E9B1CC}"/>
    <cellStyle name="Comma 10" xfId="1828" xr:uid="{7C207332-7DFA-4663-A2FC-535521096343}"/>
    <cellStyle name="Comma 10 2" xfId="1829" xr:uid="{D4E4087D-8656-465C-85DB-FDEEFD494006}"/>
    <cellStyle name="Comma 10 2 2" xfId="3936" xr:uid="{472701DB-516B-4FAE-9FEF-89701A51C553}"/>
    <cellStyle name="Comma 10 2 2 2" xfId="10510" xr:uid="{B9EB14B9-5F06-4A82-97DD-571B917707E6}"/>
    <cellStyle name="Comma 10 2 2 3" xfId="6685" xr:uid="{0198EB41-69D9-4E7D-944A-52D98F9B39F2}"/>
    <cellStyle name="Comma 10 2 2 4" xfId="3138" xr:uid="{4CA6F39C-32DF-4A77-B987-AFCC002AF3DC}"/>
    <cellStyle name="Comma 10 2 3" xfId="3117" xr:uid="{6805883B-932D-4AD0-A287-109028D24184}"/>
    <cellStyle name="Comma 10 2 3 2" xfId="6687" xr:uid="{4067C962-D889-4FEF-B696-C7BDDE27FDF9}"/>
    <cellStyle name="Comma 10 2 3 2 2" xfId="10512" xr:uid="{70978695-D41B-4761-AFAD-8E13872E1C82}"/>
    <cellStyle name="Comma 10 2 3 3" xfId="10511" xr:uid="{EB9279B6-153F-455A-9767-BDBFCD9C0447}"/>
    <cellStyle name="Comma 10 2 3 4" xfId="6686" xr:uid="{DE28B480-E070-4A14-836A-749BCFE57C52}"/>
    <cellStyle name="Comma 10 2 3 5" xfId="3211" xr:uid="{85E0668A-743E-4CE3-B81B-C60CC142A39D}"/>
    <cellStyle name="Comma 10 2 4" xfId="3404" xr:uid="{A71A521F-D9A8-451E-B693-5117D872AE13}"/>
    <cellStyle name="Comma 10 2 4 2" xfId="10509" xr:uid="{3E227C70-AF3C-42B5-8004-3775D2B391B5}"/>
    <cellStyle name="Comma 10 2 5" xfId="6684" xr:uid="{902B946C-D9EF-4EB6-AD11-C1F6EDA7AF72}"/>
    <cellStyle name="Comma 10 2 6" xfId="12542" xr:uid="{9B7517D9-4717-466D-A658-BA2EB38B2E73}"/>
    <cellStyle name="Comma 10 2 6 2" xfId="19651" xr:uid="{76218D15-421A-4CA1-B588-080FC0E34F8F}"/>
    <cellStyle name="Comma 10 2 7" xfId="16300" xr:uid="{0C08C188-E2CD-4BC4-9917-E89C715A00FA}"/>
    <cellStyle name="Comma 10 3" xfId="1830" xr:uid="{7B4DE8F1-AC62-4E8F-9B19-E49E2DFCE5F1}"/>
    <cellStyle name="Comma 10 3 2" xfId="10739" xr:uid="{03503AFC-9C8B-40BD-95B8-6AAB8C2594E1}"/>
    <cellStyle name="Comma 10 3 3" xfId="10431" xr:uid="{8CABB715-0BCA-4705-A9D2-ACAEEA0D20A4}"/>
    <cellStyle name="Comma 10 4" xfId="1831" xr:uid="{EEF65844-5ACB-4E74-97A5-8FE73E575E8B}"/>
    <cellStyle name="Comma 10 4 2" xfId="6683" xr:uid="{E4801AFD-CD53-47E7-AD2C-89D9E1C4C5AB}"/>
    <cellStyle name="Comma 10 5" xfId="3105" xr:uid="{1D25E73F-AAA1-453A-9340-EC156FF03848}"/>
    <cellStyle name="Comma 10 6" xfId="3290" xr:uid="{D7D19117-FCD1-45CC-B3C2-961F29B8F012}"/>
    <cellStyle name="Comma 10_Xl0000198" xfId="6688" xr:uid="{5265327B-6710-4A50-92C2-75D3608E1242}"/>
    <cellStyle name="Comma 100" xfId="23378" xr:uid="{A1EB8E71-ACCE-4C4B-BB10-4ADBB5B7F6D7}"/>
    <cellStyle name="Comma 101" xfId="23767" xr:uid="{0E52E19B-670B-4DE3-9A0B-43ABBF60543D}"/>
    <cellStyle name="Comma 102" xfId="23177" xr:uid="{96781370-B218-4AB6-A713-7AAE8DC0FB14}"/>
    <cellStyle name="Comma 103" xfId="23022" xr:uid="{2074C31E-A1DB-4136-BAF5-7CEE9C1B283E}"/>
    <cellStyle name="Comma 104" xfId="23377" xr:uid="{3C45EA83-D21E-4C31-8869-0743E55CC32E}"/>
    <cellStyle name="Comma 105" xfId="23769" xr:uid="{C5B40C0E-CCF8-4CF1-90CD-E70C64EFD4E9}"/>
    <cellStyle name="Comma 106" xfId="23771" xr:uid="{2BA18054-827A-433E-ADE7-F68B83390279}"/>
    <cellStyle name="Comma 107" xfId="23773" xr:uid="{03D57B74-EFE1-42CF-92B8-7027E368B072}"/>
    <cellStyle name="Comma 108" xfId="23775" xr:uid="{C16455EB-FC57-40C7-B896-32D6436515C2}"/>
    <cellStyle name="Comma 109" xfId="23777" xr:uid="{1DEAE613-B4DF-4AEE-8266-CBFEB4782B06}"/>
    <cellStyle name="Comma 11" xfId="1832" xr:uid="{76908598-8A39-4514-ACA2-0497EBFC8149}"/>
    <cellStyle name="Comma 11 2" xfId="3291" xr:uid="{7B2B901C-4764-4F0D-8BA7-EC9AFE863742}"/>
    <cellStyle name="Comma 11 2 2" xfId="10514" xr:uid="{2F2C3B76-D4F5-4A95-B149-C5824C049DB5}"/>
    <cellStyle name="Comma 11 2 3" xfId="6690" xr:uid="{14EA013A-9047-4DE3-B98B-92C68C27B917}"/>
    <cellStyle name="Comma 11 3" xfId="10513" xr:uid="{5D101110-2D9E-406C-BB5C-8C99050C1122}"/>
    <cellStyle name="Comma 11 4" xfId="6689" xr:uid="{78095DA9-8F55-4F79-AFB9-B210EB8F83B9}"/>
    <cellStyle name="Comma 11 5" xfId="3194" xr:uid="{69C0E30B-7F97-44D0-B16D-446536CF7C49}"/>
    <cellStyle name="Comma 110" xfId="23779" xr:uid="{6F10180C-2C9D-4A6F-9B2B-5DE812ACBCA9}"/>
    <cellStyle name="Comma 111" xfId="23781" xr:uid="{1CBC2355-CFBE-41C6-BA55-787C25A81475}"/>
    <cellStyle name="Comma 112" xfId="23817" xr:uid="{D07246DB-52F3-49B3-AF50-6D0ED6841FCB}"/>
    <cellStyle name="Comma 113" xfId="23832" xr:uid="{5C5C2F41-5EDD-47BB-82CA-A36113CE6790}"/>
    <cellStyle name="Comma 114" xfId="23837" xr:uid="{EC3A0002-7EC4-42D0-94BA-3F2D5E59826D}"/>
    <cellStyle name="Comma 115" xfId="23841" xr:uid="{D403BECC-8FAF-4AD6-87B3-2940E9D03D20}"/>
    <cellStyle name="Comma 116" xfId="23844" xr:uid="{270C0C66-BB8E-48FF-9894-601C8966410B}"/>
    <cellStyle name="Comma 117" xfId="23846" xr:uid="{D27208B4-F39B-415B-A6BD-E4C23013729A}"/>
    <cellStyle name="Comma 118" xfId="23884" xr:uid="{BE21816D-5089-4941-A06A-C59E81083EA9}"/>
    <cellStyle name="Comma 119" xfId="24052" xr:uid="{F524144D-DC50-48CE-A0CC-8A02C311BF06}"/>
    <cellStyle name="Comma 12" xfId="1833" xr:uid="{25E94F09-A366-4105-907D-955D8CAFAA1A}"/>
    <cellStyle name="Comma 12 2" xfId="3292" xr:uid="{517BBB29-8B7D-4DDE-AEDB-8970B8BCE5B2}"/>
    <cellStyle name="Comma 12 2 2" xfId="10515" xr:uid="{6700DE61-F422-47F1-A87F-94E3271CDAFC}"/>
    <cellStyle name="Comma 12 2 3" xfId="6692" xr:uid="{D45F87A7-6F58-4467-8475-570BE6565E9E}"/>
    <cellStyle name="Comma 12 3" xfId="6693" xr:uid="{A248CFC7-3E01-4CD0-BC5E-28BFEA2C96BC}"/>
    <cellStyle name="Comma 12 3 2" xfId="10516" xr:uid="{5A8ED89C-051C-42EB-87CA-45A6DFE23A6A}"/>
    <cellStyle name="Comma 12 4" xfId="6691" xr:uid="{62ED40F5-71B4-4488-B3D2-A16A1CE44D35}"/>
    <cellStyle name="Comma 120" xfId="24059" xr:uid="{DB26B1B9-E4C0-403C-8DFA-BBE3B9E02530}"/>
    <cellStyle name="Comma 121" xfId="24130" xr:uid="{88EDF8EE-DC2A-4BE0-92FE-1215F7436893}"/>
    <cellStyle name="Comma 122" xfId="24133" xr:uid="{EC9485F4-3616-40A8-B98E-432BBE223047}"/>
    <cellStyle name="Comma 123" xfId="3144" xr:uid="{D0AD01A0-F057-4A81-9D93-7F5B24BBF9AB}"/>
    <cellStyle name="Comma 124" xfId="4501" xr:uid="{501ED769-AD72-4D18-91E7-B7E561CF35E6}"/>
    <cellStyle name="Comma 125" xfId="25781" xr:uid="{CE382293-ADC5-41A1-B0E1-D0ADF6CC99DB}"/>
    <cellStyle name="Comma 126" xfId="3213" xr:uid="{278D8DD0-24E7-4D67-BAB4-EBA60F966D7E}"/>
    <cellStyle name="Comma 13" xfId="1834" xr:uid="{6DE68674-09B9-4EC0-B878-8A7CADB255A6}"/>
    <cellStyle name="Comma 13 2" xfId="1835" xr:uid="{6098563F-04DD-4448-8DC9-D838CF110B1D}"/>
    <cellStyle name="Comma 13 2 2" xfId="6696" xr:uid="{4E1B3AA4-D92E-45EC-97FE-252D6B98C3AD}"/>
    <cellStyle name="Comma 13 2 2 2" xfId="10519" xr:uid="{44959579-D604-492D-8723-0F9048DF48C5}"/>
    <cellStyle name="Comma 13 2 3" xfId="10518" xr:uid="{6E2D7E66-4489-4BA0-A65D-D465AB992EA4}"/>
    <cellStyle name="Comma 13 2 4" xfId="6695" xr:uid="{1B080B05-DBF5-4CDC-A5F1-23D8197865F0}"/>
    <cellStyle name="Comma 13 3" xfId="6697" xr:uid="{8D0D6DD9-4136-4FFA-9CDA-C87AFABB923D}"/>
    <cellStyle name="Comma 13 4" xfId="8567" xr:uid="{40810B98-7AFA-4223-A06B-5A2034A9C0CA}"/>
    <cellStyle name="Comma 13 4 2" xfId="10638" xr:uid="{6D144355-A15D-4022-9413-115D1EF6D10E}"/>
    <cellStyle name="Comma 13 5" xfId="10517" xr:uid="{0C68D16D-6B0E-40B3-8B2A-D8FFE72590DA}"/>
    <cellStyle name="Comma 13 6" xfId="6694" xr:uid="{58F363E9-2284-4D17-B811-18760F4F9E2A}"/>
    <cellStyle name="Comma 13 7" xfId="3193" xr:uid="{2DC87E4C-EBAB-43E8-8333-786117816EF3}"/>
    <cellStyle name="Comma 14" xfId="1836" xr:uid="{ED1F0DBF-CF5E-4F79-8E32-D80F9EAAF816}"/>
    <cellStyle name="Comma 14 2" xfId="21" xr:uid="{E71AFC13-BA17-4B6C-B703-7CD940EF33AC}"/>
    <cellStyle name="Comma 14 2 2" xfId="3110" xr:uid="{71026102-368B-4CD1-9846-1D304466B5A4}"/>
    <cellStyle name="Comma 14 2 2 2" xfId="4415" xr:uid="{E5EF32CD-EC79-41E9-BDFD-273F9B428F56}"/>
    <cellStyle name="Comma 14 3" xfId="3282" xr:uid="{35ABF85F-FF76-4A6A-BAF9-732B71D4AA28}"/>
    <cellStyle name="Comma 14 4" xfId="4595" xr:uid="{B34D3A97-D78B-4215-9660-0EC1933EF131}"/>
    <cellStyle name="Comma 15" xfId="1837" xr:uid="{91899D0A-7E0B-49CE-8F74-417F9ACCA184}"/>
    <cellStyle name="Comma 15 2" xfId="3937" xr:uid="{A3221103-DDD9-4CE6-962D-A10B7DD621EA}"/>
    <cellStyle name="Comma 15 2 2" xfId="10521" xr:uid="{D9E60B42-6EA3-4F5E-B3A4-87237B7E72EA}"/>
    <cellStyle name="Comma 15 2 3" xfId="6699" xr:uid="{EAC17E4E-21B1-4740-8449-996F4349D1C6}"/>
    <cellStyle name="Comma 15 2 4" xfId="12827" xr:uid="{13B08817-FF42-4E99-B834-AFC080412C6A}"/>
    <cellStyle name="Comma 15 3" xfId="3293" xr:uid="{493C5DA4-EE5B-41B3-BAB4-EC3ACB318A93}"/>
    <cellStyle name="Comma 15 3 2" xfId="10522" xr:uid="{3085C7EF-3342-4188-8737-9DE7065DCA6D}"/>
    <cellStyle name="Comma 15 3 3" xfId="6700" xr:uid="{2CABE93A-71AB-445E-9DF2-BF9D61D4F73C}"/>
    <cellStyle name="Comma 15 4" xfId="10520" xr:uid="{0778CD43-3CB6-4969-8F5F-982127A12D54}"/>
    <cellStyle name="Comma 15 5" xfId="6698" xr:uid="{B15EBC74-B110-4939-9A9F-6101E91B1457}"/>
    <cellStyle name="Comma 16" xfId="1838" xr:uid="{9D16D943-D6BF-492F-83A2-DCE2086AE309}"/>
    <cellStyle name="Comma 16 2" xfId="3294" xr:uid="{630ECCB1-BB41-4158-8B52-66934EC97286}"/>
    <cellStyle name="Comma 16 2 2" xfId="10523" xr:uid="{528D706B-45F8-4BA9-AED9-294B008C4E29}"/>
    <cellStyle name="Comma 16 3" xfId="6701" xr:uid="{AFCB9D89-CB71-4DA6-807E-2F0CADEB192C}"/>
    <cellStyle name="Comma 16 4" xfId="3192" xr:uid="{159BFE7C-EE7C-426A-8736-181D24CF6611}"/>
    <cellStyle name="Comma 17" xfId="1839" xr:uid="{9C898B13-6742-407A-9781-A85842FA76C4}"/>
    <cellStyle name="Comma 17 2" xfId="3405" xr:uid="{31503CE9-FEFD-4F59-A632-4C7B2E317B4A}"/>
    <cellStyle name="Comma 17 3" xfId="3430" xr:uid="{0555BCE6-CB49-42BB-A9D5-F8BF6A6E258B}"/>
    <cellStyle name="Comma 17 4" xfId="4420" xr:uid="{D815B2F5-E32D-480D-8914-270F1BFD5282}"/>
    <cellStyle name="Comma 18" xfId="1840" xr:uid="{90352108-F869-4142-8207-44B5C3DF192A}"/>
    <cellStyle name="Comma 18 2" xfId="3322" xr:uid="{838B753C-0690-4D0C-AA4B-E09C1818CDF4}"/>
    <cellStyle name="Comma 18 2 2" xfId="10525" xr:uid="{3B4476A8-D2DA-499F-9F75-A4EE035CDCCD}"/>
    <cellStyle name="Comma 18 2 3" xfId="6703" xr:uid="{A9E51150-4E65-4EEF-8DC7-2234C3B03B3B}"/>
    <cellStyle name="Comma 18 3" xfId="10524" xr:uid="{8E51E0AB-8A38-4B25-9FE4-A2CBA3295F74}"/>
    <cellStyle name="Comma 18 4" xfId="6702" xr:uid="{52E38C22-D594-4A3C-9ECD-E52E32BB240C}"/>
    <cellStyle name="Comma 19" xfId="1841" xr:uid="{60D343A9-8C68-4671-BAFC-BD7886BC30E2}"/>
    <cellStyle name="Comma 19 2" xfId="4422" xr:uid="{C4EAD433-1124-41F7-B140-E86CF99CDD62}"/>
    <cellStyle name="Comma 19 2 2" xfId="10526" xr:uid="{E58B013F-F8ED-4CBB-8BC5-25999291AC1A}"/>
    <cellStyle name="Comma 19 2 3" xfId="6705" xr:uid="{A4BCC5C6-F062-4CA3-9F97-CE9B20F03426}"/>
    <cellStyle name="Comma 19 3" xfId="3345" xr:uid="{34F6653A-487E-488C-B018-4F5AB1618E49}"/>
    <cellStyle name="Comma 19 3 2" xfId="6704" xr:uid="{81998884-DE3F-4B10-9F95-3297BCF167B3}"/>
    <cellStyle name="Comma 19 4" xfId="3191" xr:uid="{78EB0D89-A328-408F-ADCE-B7BDCF94EC41}"/>
    <cellStyle name="Comma 2" xfId="2" xr:uid="{00000000-0005-0000-0000-000001000000}"/>
    <cellStyle name="Comma 2 10" xfId="4495" xr:uid="{ED7C2748-0E45-4DB4-897F-FBD636FC75C4}"/>
    <cellStyle name="Comma 2 10 2" xfId="10528" xr:uid="{8E138644-4135-4876-BEC9-93E32AF11A25}"/>
    <cellStyle name="Comma 2 10 3" xfId="6707" xr:uid="{33351D11-13A0-4258-AEBB-A8883EFC8C8E}"/>
    <cellStyle name="Comma 2 11" xfId="6708" xr:uid="{BB50B6C3-1145-4A2B-8E02-84AAD8A16AA2}"/>
    <cellStyle name="Comma 2 11 2" xfId="10529" xr:uid="{91F4849B-077B-40E4-941F-296BD7611248}"/>
    <cellStyle name="Comma 2 12" xfId="6709" xr:uid="{16797562-BA5A-4E17-B130-248737E17DF2}"/>
    <cellStyle name="Comma 2 12 2" xfId="10530" xr:uid="{C5876333-242A-4839-BD9E-CDE2C87D7C7F}"/>
    <cellStyle name="Comma 2 13" xfId="6710" xr:uid="{08D9986E-2427-4239-8503-1751DA58E351}"/>
    <cellStyle name="Comma 2 13 2" xfId="10531" xr:uid="{814E006D-57D8-4DA0-BCF3-C3E4880F561F}"/>
    <cellStyle name="Comma 2 14" xfId="6711" xr:uid="{68573E50-25A2-4114-AE14-EDC39F267995}"/>
    <cellStyle name="Comma 2 14 2" xfId="10532" xr:uid="{E223BF6B-D674-4DCC-A180-F4A8ABB4F27C}"/>
    <cellStyle name="Comma 2 15" xfId="6712" xr:uid="{CF59DA84-886D-47A1-9092-097164836818}"/>
    <cellStyle name="Comma 2 15 2" xfId="10533" xr:uid="{8FC2855B-A5ED-414D-81A6-75BC39139AF9}"/>
    <cellStyle name="Comma 2 16" xfId="6713" xr:uid="{2622387B-0B40-45C7-BF58-ADC7128E950A}"/>
    <cellStyle name="Comma 2 16 2" xfId="10534" xr:uid="{14920ACB-CB80-471B-ABE6-51BA94C5E923}"/>
    <cellStyle name="Comma 2 17" xfId="6714" xr:uid="{3110BF0C-3CAD-4081-AABC-221D72A9FDF5}"/>
    <cellStyle name="Comma 2 17 2" xfId="10535" xr:uid="{C66FD6E0-331A-4D16-8D7D-8F03081FC23C}"/>
    <cellStyle name="Comma 2 18" xfId="6715" xr:uid="{C8823507-6673-4CB6-B339-F44DCACAEC4A}"/>
    <cellStyle name="Comma 2 18 2" xfId="10536" xr:uid="{B1F36F80-7D20-480F-BA1A-A903B2ABC1EC}"/>
    <cellStyle name="Comma 2 19" xfId="6716" xr:uid="{66FD060E-A3C2-462E-8B0D-571C85032B80}"/>
    <cellStyle name="Comma 2 19 2" xfId="6717" xr:uid="{56D2533D-7237-481D-819B-FF501596C559}"/>
    <cellStyle name="Comma 2 19 2 2" xfId="10538" xr:uid="{C7032413-5F49-42DC-80B6-C24F9FB4E712}"/>
    <cellStyle name="Comma 2 19 3" xfId="10537" xr:uid="{5EFDF4FB-4BBE-4E6A-BE05-78E0D213D7D0}"/>
    <cellStyle name="Comma 2 2" xfId="12" xr:uid="{18D30567-8724-431C-A2E2-3485F49E5C3C}"/>
    <cellStyle name="Comma 2 2 10" xfId="8706" xr:uid="{B78D8B53-53D7-4E93-9BDA-68585C902F71}"/>
    <cellStyle name="Comma 2 2 10 2" xfId="10675" xr:uid="{2351CE28-C274-4A35-9AA5-047F5EB16B4A}"/>
    <cellStyle name="Comma 2 2 11" xfId="23903" xr:uid="{B49A730E-1468-44FA-85FF-0C137CFA2A65}"/>
    <cellStyle name="Comma 2 2 12" xfId="3189" xr:uid="{D1FD0366-53F3-463E-A2CB-1204E12DE9A0}"/>
    <cellStyle name="Comma 2 2 2" xfId="1844" xr:uid="{18B52DD2-95EF-4914-B39D-83F928A22665}"/>
    <cellStyle name="Comma 2 2 2 2" xfId="8379" xr:uid="{B72F83FD-B80F-4044-9DD0-898FE8F40E33}"/>
    <cellStyle name="Comma 2 2 2 2 2" xfId="10609" xr:uid="{CB876A9F-CF27-4B08-A600-E541CAF5D97B}"/>
    <cellStyle name="Comma 2 2 2 3" xfId="10539" xr:uid="{15C0D532-A1F3-4B50-A107-8C5001290854}"/>
    <cellStyle name="Comma 2 2 2 4" xfId="12431" xr:uid="{E5A219CA-ED12-4A54-8899-F3A8DFE8AA8B}"/>
    <cellStyle name="Comma 2 2 2 5" xfId="23936" xr:uid="{1894F829-BF25-46E7-B335-E975C07B47E0}"/>
    <cellStyle name="Comma 2 2 2 6" xfId="4709" xr:uid="{AE6EFC5F-502B-4C86-8B8A-5009235EAE2E}"/>
    <cellStyle name="Comma 2 2 3" xfId="3122" xr:uid="{8AB318CB-4EF0-4EA1-8B64-8890E80CA49A}"/>
    <cellStyle name="Comma 2 2 3 2" xfId="8380" xr:uid="{22F7C15A-ACB7-4C9A-9461-9A193C4555FF}"/>
    <cellStyle name="Comma 2 2 3 2 2" xfId="10610" xr:uid="{D659CA34-FF2E-445C-9526-18701C8150EB}"/>
    <cellStyle name="Comma 2 2 3 3" xfId="10540" xr:uid="{4E104ED9-38AE-4BAC-BA7B-8300F9C8C08A}"/>
    <cellStyle name="Comma 2 2 3 4" xfId="4660" xr:uid="{83444005-DCD8-41C3-93BF-8475E01CD9E8}"/>
    <cellStyle name="Comma 2 2 4" xfId="1843" xr:uid="{17433170-C449-4E0E-AD37-D1697247BD1E}"/>
    <cellStyle name="Comma 2 2 4 2" xfId="8381" xr:uid="{586FEE68-75E0-488B-9E0A-3BB806435D70}"/>
    <cellStyle name="Comma 2 2 4 2 2" xfId="10611" xr:uid="{ACACF1DF-4B97-4E1B-9103-13C0E50266B1}"/>
    <cellStyle name="Comma 2 2 4 3" xfId="10541" xr:uid="{81C25E6E-113D-4D5E-B226-B030D036C33D}"/>
    <cellStyle name="Comma 2 2 5" xfId="6719" xr:uid="{02B5EE73-06E5-44F1-BBA2-AAF837AD258F}"/>
    <cellStyle name="Comma 2 2 5 2" xfId="8382" xr:uid="{460B5D89-D75C-426C-8CA8-E97F6F8E41BC}"/>
    <cellStyle name="Comma 2 2 5 2 2" xfId="10612" xr:uid="{2EEE5AFA-6FA0-40EC-BB46-96E82B50763E}"/>
    <cellStyle name="Comma 2 2 5 3" xfId="10542" xr:uid="{E79DE265-D95C-4753-BC01-016B8A10C3CC}"/>
    <cellStyle name="Comma 2 2 6" xfId="6720" xr:uid="{91E46C4F-BC4A-4343-BD64-E4F7B364BD4C}"/>
    <cellStyle name="Comma 2 2 6 2" xfId="8383" xr:uid="{6520F12D-6A9F-4393-985D-06152DC83973}"/>
    <cellStyle name="Comma 2 2 6 2 2" xfId="10613" xr:uid="{E22CF0CD-CEB4-455A-B867-24483D68AA9B}"/>
    <cellStyle name="Comma 2 2 7" xfId="6718" xr:uid="{6F4E1575-4747-4672-AAA4-EB829B57DA87}"/>
    <cellStyle name="Comma 2 2 7 2" xfId="8384" xr:uid="{39220CC6-88AD-4061-B394-4660D436E692}"/>
    <cellStyle name="Comma 2 2 7 2 2" xfId="10614" xr:uid="{4479BAAD-8615-45E2-B06A-63808E74132D}"/>
    <cellStyle name="Comma 2 2 8" xfId="8385" xr:uid="{C9DD2147-B34E-434E-B158-2697B1EF8938}"/>
    <cellStyle name="Comma 2 2 8 2" xfId="10615" xr:uid="{FC0C301E-7414-4758-93E1-E16C0CE0F64B}"/>
    <cellStyle name="Comma 2 2 9" xfId="8378" xr:uid="{0A23410A-E3C2-427C-B2ED-F82A046ECD05}"/>
    <cellStyle name="Comma 2 2 9 2" xfId="10608" xr:uid="{2948CF65-9632-4D68-9EDA-E0BDB9E4E7FF}"/>
    <cellStyle name="Comma 2 2_Jan.12 (2)" xfId="6721" xr:uid="{E3ED8E93-A625-406D-BAEC-0C0C1FB24D35}"/>
    <cellStyle name="Comma 2 20" xfId="6722" xr:uid="{1B8C6691-8664-49F0-B045-B64E73289DE1}"/>
    <cellStyle name="Comma 2 20 2" xfId="6723" xr:uid="{D605AA16-A950-47A0-A969-7E7212683624}"/>
    <cellStyle name="Comma 2 20 2 2" xfId="10544" xr:uid="{E22ACFDA-6FB9-46E0-8D12-DB3D8A41D0E4}"/>
    <cellStyle name="Comma 2 20 3" xfId="10543" xr:uid="{08176D39-C24D-4DE7-A87A-1E4F22EE1275}"/>
    <cellStyle name="Comma 2 21" xfId="6706" xr:uid="{364D14CF-D95C-4479-9463-0B58BBC1E1D6}"/>
    <cellStyle name="Comma 2 21 2" xfId="10527" xr:uid="{EACEFE20-2AE7-47AA-A2D8-54957F967BEA}"/>
    <cellStyle name="Comma 2 22" xfId="8288" xr:uid="{336A0D2C-CB36-46F6-B9D7-3796B1863571}"/>
    <cellStyle name="Comma 2 22 2" xfId="10603" xr:uid="{9B615A25-697A-483C-B319-64628EC86C41}"/>
    <cellStyle name="Comma 2 23" xfId="8630" xr:uid="{4DDBDED8-636C-41D7-87E7-101534006B28}"/>
    <cellStyle name="Comma 2 23 2" xfId="10662" xr:uid="{260BD40F-2EA5-432F-975F-0417035CD331}"/>
    <cellStyle name="Comma 2 24" xfId="8705" xr:uid="{79A3CA77-11E5-48FB-9FCF-2BE614B70276}"/>
    <cellStyle name="Comma 2 24 2" xfId="10362" xr:uid="{167C9CB1-8E52-42F5-BFA4-81BD972F4B0E}"/>
    <cellStyle name="Comma 2 24 2 2" xfId="10726" xr:uid="{9E26B9CB-D84E-4B4B-B710-6199C53FA35D}"/>
    <cellStyle name="Comma 2 24 2 2 2" xfId="14760" xr:uid="{AAD59976-C379-4199-8821-82A02AF32A90}"/>
    <cellStyle name="Comma 2 24 2 2 2 2" xfId="21401" xr:uid="{BD73106F-5CFB-4C22-B329-962D6D90FB3F}"/>
    <cellStyle name="Comma 2 24 2 2 3" xfId="18050" xr:uid="{3D6090E8-DC75-4188-BF64-557B0A1A6C4B}"/>
    <cellStyle name="Comma 2 24 2 2 4" xfId="24976" xr:uid="{12D1E507-45A6-495E-BF57-E6B1BE726A45}"/>
    <cellStyle name="Comma 2 24 2 3" xfId="12212" xr:uid="{33829531-74AC-48B2-BCE5-9F423EC012BB}"/>
    <cellStyle name="Comma 2 24 2 3 2" xfId="16144" xr:uid="{20BEAE7A-BC51-4118-A815-F7714DC602E3}"/>
    <cellStyle name="Comma 2 24 2 3 2 2" xfId="22785" xr:uid="{A5AFCA6D-A842-46A1-B01E-362F1E8083E4}"/>
    <cellStyle name="Comma 2 24 2 3 3" xfId="19434" xr:uid="{A78E2F6E-98A0-4CCE-8160-23B51EA06172}"/>
    <cellStyle name="Comma 2 24 2 3 4" xfId="25710" xr:uid="{1669FBB6-A067-45F3-8225-1002F32B4E19}"/>
    <cellStyle name="Comma 2 24 2 4" xfId="14610" xr:uid="{E77717C6-6238-4ED0-9D18-9CBA811FD29C}"/>
    <cellStyle name="Comma 2 24 2 4 2" xfId="21251" xr:uid="{C1CAEF36-D5A2-4F95-A7A2-630955A3EFF7}"/>
    <cellStyle name="Comma 2 24 2 5" xfId="17900" xr:uid="{08078B57-EF06-466A-B0D9-B04C82770B07}"/>
    <cellStyle name="Comma 2 24 2 6" xfId="23691" xr:uid="{625E3D7E-C92B-4D93-9B21-2A6C0769A0B4}"/>
    <cellStyle name="Comma 2 24 2 7" xfId="24826" xr:uid="{21725E0B-761A-41C3-AE2D-6CAA31189BD7}"/>
    <cellStyle name="Comma 2 24 3" xfId="10674" xr:uid="{98BA1EE7-BE22-4BEE-BEC3-30983BABE66D}"/>
    <cellStyle name="Comma 2 24 3 2" xfId="14715" xr:uid="{6F119BE0-FCE6-4A3A-B7A5-3A5135AE1FFB}"/>
    <cellStyle name="Comma 2 24 3 2 2" xfId="21356" xr:uid="{8E691C3C-FA7C-4817-95DB-1D143F916932}"/>
    <cellStyle name="Comma 2 24 3 3" xfId="18005" xr:uid="{BC769F6B-87AE-429B-8B2C-249FBF3C506A}"/>
    <cellStyle name="Comma 2 24 3 4" xfId="24931" xr:uid="{016132EE-A525-425B-A6E8-8EBCEAC95B28}"/>
    <cellStyle name="Comma 2 24 4" xfId="11844" xr:uid="{C8EA119A-7302-4DA2-BD08-2419202EF80E}"/>
    <cellStyle name="Comma 2 24 4 2" xfId="15776" xr:uid="{3BB7944B-B4E2-4AE5-8D87-55FD5C21F708}"/>
    <cellStyle name="Comma 2 24 4 2 2" xfId="22417" xr:uid="{144717D3-02EF-467D-A5FC-83CF0BFEBADB}"/>
    <cellStyle name="Comma 2 24 4 3" xfId="19066" xr:uid="{73E6E02C-37AC-4811-A88D-024513AB3975}"/>
    <cellStyle name="Comma 2 24 4 4" xfId="25346" xr:uid="{B62DCCA9-16CF-4F9D-BF55-203C27458E87}"/>
    <cellStyle name="Comma 2 24 5" xfId="14242" xr:uid="{A143FF81-EA02-4C07-88FC-47686CE818D1}"/>
    <cellStyle name="Comma 2 24 5 2" xfId="20883" xr:uid="{D5A82DDA-7CFD-4E9F-8019-45F2D286EA6D}"/>
    <cellStyle name="Comma 2 24 6" xfId="17532" xr:uid="{50C29AE9-0625-4B97-A851-447B1656F312}"/>
    <cellStyle name="Comma 2 24 7" xfId="23323" xr:uid="{DF163387-C9B8-42BD-9B3E-6B45E0C78F17}"/>
    <cellStyle name="Comma 2 24 8" xfId="24462" xr:uid="{DD035963-3907-4BB1-ABB5-0F0DDF348EEF}"/>
    <cellStyle name="Comma 2 25" xfId="9636" xr:uid="{175AD5F1-61C2-473A-9EB5-608DDE761132}"/>
    <cellStyle name="Comma 2 26" xfId="10854" xr:uid="{23B11C58-A713-4C59-877F-C854886DD111}"/>
    <cellStyle name="Comma 2 26 2" xfId="12283" xr:uid="{8CD3B3A2-57CE-4156-80BA-1624A14C97CC}"/>
    <cellStyle name="Comma 2 26 2 2" xfId="16213" xr:uid="{B77BF1BE-90D5-40D1-AD54-8C25B66A0004}"/>
    <cellStyle name="Comma 2 26 2 2 2" xfId="22854" xr:uid="{1F5FED0E-25BC-4C72-A870-923DB57B2290}"/>
    <cellStyle name="Comma 2 26 2 3" xfId="19503" xr:uid="{11AADD1A-3B57-4348-9DDB-67BC7EBA856A}"/>
    <cellStyle name="Comma 2 26 3" xfId="23760" xr:uid="{B682E45B-E2FB-4569-9DF3-3CD8A2FC9E68}"/>
    <cellStyle name="Comma 2 27" xfId="10873" xr:uid="{0FDEE770-74BA-44E2-AB6B-3B302B072655}"/>
    <cellStyle name="Comma 2 28" xfId="10884" xr:uid="{6BD40472-845C-4C93-9DF6-4FA221C623B4}"/>
    <cellStyle name="Comma 2 29" xfId="10871" xr:uid="{DEB08509-A1E0-47BD-BE7F-3C1B554194EA}"/>
    <cellStyle name="Comma 2 3" xfId="1845" xr:uid="{3DE7D695-DCCF-4817-8D26-5D6D4FE42652}"/>
    <cellStyle name="Comma 2 3 2" xfId="1846" xr:uid="{7EA0B3F5-E737-473F-9878-53419E1FCB2F}"/>
    <cellStyle name="Comma 2 3 2 2" xfId="4180" xr:uid="{796F0F1C-343D-4FF0-87CB-BC7301BB177F}"/>
    <cellStyle name="Comma 2 3 2 2 2" xfId="6725" xr:uid="{33BCF9D9-9D62-4903-86E4-25AEC4CB47EE}"/>
    <cellStyle name="Comma 2 3 2 3" xfId="3187" xr:uid="{F3F44039-FE84-4E96-AD81-E63AFCAD21B8}"/>
    <cellStyle name="Comma 2 3 3" xfId="3273" xr:uid="{91E710EA-4BF8-4B7C-8439-71951F6B3D98}"/>
    <cellStyle name="Comma 2 3 3 2" xfId="10545" xr:uid="{421CC995-D645-4B1D-8C39-3A700CD07EB1}"/>
    <cellStyle name="Comma 2 3 3 3" xfId="4680" xr:uid="{1E80EE6B-D511-4432-B903-FB360FFB1452}"/>
    <cellStyle name="Comma 2 3 4" xfId="4845" xr:uid="{288B9637-FD0F-499F-B6DF-278208681CE5}"/>
    <cellStyle name="Comma 2 3 4 2" xfId="6724" xr:uid="{84E24995-A83D-4EB5-9A1B-C0AD58F3DC5E}"/>
    <cellStyle name="Comma 2 3 5" xfId="8386" xr:uid="{DCA40648-88E7-437E-8059-C4295179D99E}"/>
    <cellStyle name="Comma 2 3 5 2" xfId="10616" xr:uid="{FE96DFA3-37C4-4F76-B11E-C185460AB3D9}"/>
    <cellStyle name="Comma 2 3 6" xfId="10496" xr:uid="{77BA6B7E-C673-4DAA-9A9B-DB9F78FE4EFB}"/>
    <cellStyle name="Comma 2 3 6 2" xfId="10748" xr:uid="{B3C99605-FA51-42FD-BBA9-5DE8D16CFFC1}"/>
    <cellStyle name="Comma 2 3 6 3" xfId="12309" xr:uid="{BF32F60E-7E2E-4426-979F-06DAAC44496D}"/>
    <cellStyle name="Comma 2 3 7" xfId="10503" xr:uid="{68DDB10B-4D29-453D-A86D-31A236B91D14}"/>
    <cellStyle name="Comma 2 3 8" xfId="23904" xr:uid="{3B5DDCF4-230D-40F0-A54E-E29F2006C775}"/>
    <cellStyle name="Comma 2 3 9" xfId="3188" xr:uid="{E043C16C-E910-4EF5-907E-CD6C30DD48FB}"/>
    <cellStyle name="Comma 2 3_Jan.12 (2)" xfId="6726" xr:uid="{00FCA145-CECF-4B41-94C2-BA696879E153}"/>
    <cellStyle name="Comma 2 30" xfId="10890" xr:uid="{FF73D3F6-B79C-4EF6-A8AC-D9091E933C32}"/>
    <cellStyle name="Comma 2 31" xfId="23886" xr:uid="{75BF1C15-78A0-4351-88D5-79EAAB3734D5}"/>
    <cellStyle name="Comma 2 32" xfId="3190" xr:uid="{1A55D9C8-21A0-4BD9-B8BE-81A3ECF3676D}"/>
    <cellStyle name="Comma 2 4" xfId="1847" xr:uid="{08BAB51A-6358-4145-960B-4254A38DB002}"/>
    <cellStyle name="Comma 2 4 2" xfId="4421" xr:uid="{CA5C7DDC-84F9-484D-B82B-719D94C9B84A}"/>
    <cellStyle name="Comma 2 4 2 2" xfId="10547" xr:uid="{AF5361F3-0EA6-42F3-9D69-36325949D0F9}"/>
    <cellStyle name="Comma 2 4 2 3" xfId="6728" xr:uid="{26E96E8B-FD6F-4DB3-9CDA-D2210800FF87}"/>
    <cellStyle name="Comma 2 4 3" xfId="4653" xr:uid="{D419F05F-32BA-463F-92BC-ABE5BFC38C41}"/>
    <cellStyle name="Comma 2 4 3 2" xfId="10617" xr:uid="{CC7D3170-2210-4C32-AA9D-46910908CAD3}"/>
    <cellStyle name="Comma 2 4 3 3" xfId="8387" xr:uid="{DE44DC20-5FB9-49A0-8196-96633319D8C2}"/>
    <cellStyle name="Comma 2 4 4" xfId="10546" xr:uid="{7F73A826-4484-4E16-A026-1953FF04CDDB}"/>
    <cellStyle name="Comma 2 4 5" xfId="6727" xr:uid="{5468E23E-0C50-4E08-A626-9D0CD5F7E9E0}"/>
    <cellStyle name="Comma 2 4 6" xfId="23905" xr:uid="{3EF78A26-ACD4-4E9C-B380-7E2127128E46}"/>
    <cellStyle name="Comma 2 5" xfId="1848" xr:uid="{AD6BD060-A426-4C76-A077-0536A9FDB180}"/>
    <cellStyle name="Comma 2 5 2" xfId="1849" xr:uid="{A0747546-A64F-4A8A-A104-D248B8C96F3C}"/>
    <cellStyle name="Comma 2 5 2 2" xfId="10618" xr:uid="{AFCA83DE-043D-4096-B375-9901FD635ED3}"/>
    <cellStyle name="Comma 2 5 2 3" xfId="8388" xr:uid="{D1EC5D82-0510-4358-89E2-253942FC4F0D}"/>
    <cellStyle name="Comma 2 5 2 4" xfId="4681" xr:uid="{593046BE-65E8-46B6-9B44-CC9CC2ED4B78}"/>
    <cellStyle name="Comma 2 5 3" xfId="3355" xr:uid="{69453ABA-01FE-4173-A233-EF4DF15004F1}"/>
    <cellStyle name="Comma 2 5 3 2" xfId="10548" xr:uid="{990E883B-7231-4632-9798-D48DAD5E3963}"/>
    <cellStyle name="Comma 2 5 3 3" xfId="6730" xr:uid="{8F8FF975-8D0D-4F2B-9677-07B3B734121C}"/>
    <cellStyle name="Comma 2 5 4" xfId="9637" xr:uid="{15AA16F5-F91E-418F-82F6-9642703A187C}"/>
    <cellStyle name="Comma 2 5 5" xfId="6729" xr:uid="{7EAAC96B-681A-4C3A-AAB1-63C4C55D4AA3}"/>
    <cellStyle name="Comma 2 5 6" xfId="23906" xr:uid="{8733C497-5F7D-43A0-9F35-D35B30EBFD71}"/>
    <cellStyle name="Comma 2 6" xfId="1850" xr:uid="{75974C3B-60D3-481F-A239-A08F108F007A}"/>
    <cellStyle name="Comma 2 6 2" xfId="3251" xr:uid="{499DACEE-56BB-4094-A640-685F7658A4BD}"/>
    <cellStyle name="Comma 2 6 2 2" xfId="10619" xr:uid="{26A865AA-3CF3-4362-942F-7DC2BFB162B7}"/>
    <cellStyle name="Comma 2 6 2 3" xfId="8389" xr:uid="{BA9814C4-85CE-48BC-85A0-4697FBE66C29}"/>
    <cellStyle name="Comma 2 6 2 4" xfId="4657" xr:uid="{245D998F-5218-4218-94C9-4EE7ED40DDE8}"/>
    <cellStyle name="Comma 2 6 3" xfId="10549" xr:uid="{CB7ABF8E-7DC5-4178-83D5-92D463D50B99}"/>
    <cellStyle name="Comma 2 6 4" xfId="6731" xr:uid="{F2BCE503-804D-464C-B186-DC86CE1910F5}"/>
    <cellStyle name="Comma 2 6 5" xfId="23907" xr:uid="{CD9ED88C-9772-4F51-8258-BF0FAAB2AE11}"/>
    <cellStyle name="Comma 2 6 6" xfId="3186" xr:uid="{95EBAB70-DB49-4513-8E39-08095840A4B9}"/>
    <cellStyle name="Comma 2 7" xfId="1851" xr:uid="{D4C4E63E-BAEE-446E-A813-AF6CC44F096C}"/>
    <cellStyle name="Comma 2 7 2" xfId="3581" xr:uid="{B4BC36D9-3747-4E00-A45C-CA7482980F9A}"/>
    <cellStyle name="Comma 2 7 2 2" xfId="10620" xr:uid="{785733CF-BF04-4986-B363-4263CEE2AC43}"/>
    <cellStyle name="Comma 2 7 2 3" xfId="8390" xr:uid="{368BD2CC-94B7-432E-BA39-9B461B77112C}"/>
    <cellStyle name="Comma 2 7 3" xfId="10550" xr:uid="{80BC13A7-0C38-418A-B1F4-F6F3F6BE5AE1}"/>
    <cellStyle name="Comma 2 7 4" xfId="6732" xr:uid="{79880492-524D-4BE3-89F4-930DA381927F}"/>
    <cellStyle name="Comma 2 7 5" xfId="12669" xr:uid="{E65E3002-9E3B-4F7C-BAE7-C392B94D9E15}"/>
    <cellStyle name="Comma 2 7 5 2" xfId="19665" xr:uid="{2042D47B-A6B6-4F9B-8703-52194710FB09}"/>
    <cellStyle name="Comma 2 7 6" xfId="16314" xr:uid="{1793FD73-4BCD-48E1-860B-3DE648AAEDA6}"/>
    <cellStyle name="Comma 2 7 7" xfId="23908" xr:uid="{28BFBC86-CAE3-4CBC-809E-A5488A285B88}"/>
    <cellStyle name="Comma 2 8" xfId="1852" xr:uid="{C834A4C0-B300-4B16-A17F-B93BFBC85EC5}"/>
    <cellStyle name="Comma 2 8 2" xfId="8391" xr:uid="{FFD8D762-52A4-47B6-B6C2-434CE00D7EF0}"/>
    <cellStyle name="Comma 2 8 2 2" xfId="10621" xr:uid="{B9463115-2FC5-40EE-BD20-B23A84502847}"/>
    <cellStyle name="Comma 2 8 3" xfId="10551" xr:uid="{1D57B784-432E-49E5-A824-391758A4137E}"/>
    <cellStyle name="Comma 2 8 4" xfId="6733" xr:uid="{49E56D82-D32C-42EE-B75F-D3DAF036276F}"/>
    <cellStyle name="Comma 2 8 5" xfId="23922" xr:uid="{92DBBA7C-5B18-4659-A445-33CD0DB0E7EC}"/>
    <cellStyle name="Comma 2 8 6" xfId="4840" xr:uid="{DEE6D96F-5967-4132-A601-4A14C88C8CAB}"/>
    <cellStyle name="Comma 2 9" xfId="1842" xr:uid="{645D9668-0F78-45D8-8219-946127E3B9F7}"/>
    <cellStyle name="Comma 2 9 2" xfId="10552" xr:uid="{6D259552-1919-409A-AA30-ED6A40E5F0BD}"/>
    <cellStyle name="Comma 2 9 3" xfId="6734" xr:uid="{2E46FD4F-B459-4654-B4DE-51FEC2CC79DE}"/>
    <cellStyle name="Comma 2 9 4" xfId="4467" xr:uid="{43F5EDF5-F791-40F8-BB17-7362856873AE}"/>
    <cellStyle name="Comma 2_11_OTD_ASSET_08" xfId="6735" xr:uid="{3BE8B218-3A1F-4C16-9B24-550827AD783F}"/>
    <cellStyle name="Comma 20" xfId="1853" xr:uid="{6CB45FE2-8F51-4B10-885D-4A64A71420F8}"/>
    <cellStyle name="Comma 20 2" xfId="3349" xr:uid="{046567D6-CC2E-42E6-85A2-EC764641C8E2}"/>
    <cellStyle name="Comma 20 2 2" xfId="10553" xr:uid="{DCFE4943-F235-47DD-ACF5-22FFD54035A3}"/>
    <cellStyle name="Comma 20 3" xfId="3347" xr:uid="{1D591180-DFAD-420B-A696-067FD840FC7A}"/>
    <cellStyle name="Comma 20 3 2" xfId="6736" xr:uid="{5915DC9B-E933-4DA4-A2F6-8FB6A3398A92}"/>
    <cellStyle name="Comma 21" xfId="1854" xr:uid="{A1F13647-2485-4423-8D00-519FCBB18934}"/>
    <cellStyle name="Comma 21 10" xfId="6737" xr:uid="{18D73077-68CB-4764-835C-1215BB15F6A9}"/>
    <cellStyle name="Comma 21 2" xfId="4424" xr:uid="{FBAD3CE8-8E8C-4020-9428-67B7A145DB02}"/>
    <cellStyle name="Comma 21 2 2" xfId="6738" xr:uid="{4ACBB9AC-C88E-43A1-ACB3-68AC5596ECC5}"/>
    <cellStyle name="Comma 21 2 3" xfId="13105" xr:uid="{418166D8-A5C7-4C2E-8C55-52627E3743BD}"/>
    <cellStyle name="Comma 21 3" xfId="3128" xr:uid="{63044439-2525-44FC-A813-06EB90028328}"/>
    <cellStyle name="Comma 21 3 2" xfId="6739" xr:uid="{FBDF046C-5DB5-45CF-9A92-2F28A9D41421}"/>
    <cellStyle name="Comma 21 4" xfId="6740" xr:uid="{EB9DE27D-FB87-41A1-B778-4F45D23E606B}"/>
    <cellStyle name="Comma 21 5" xfId="6741" xr:uid="{2E1D1BB3-7563-4C5C-A560-58BBE6F62B3F}"/>
    <cellStyle name="Comma 21 6" xfId="6742" xr:uid="{CAE35EEE-1282-4CEC-9B51-C5B6979531DF}"/>
    <cellStyle name="Comma 21 7" xfId="6743" xr:uid="{D93C9A71-81F7-40F5-95E5-4E8F288224CB}"/>
    <cellStyle name="Comma 21 8" xfId="6744" xr:uid="{94F956C3-6CD7-4461-A7BE-6E894856DE64}"/>
    <cellStyle name="Comma 21 9" xfId="10554" xr:uid="{7D40CBBC-E40D-4D48-9618-363E68BFCF97}"/>
    <cellStyle name="Comma 22" xfId="1855" xr:uid="{1B5B46D5-DAF1-4733-92C0-B8B7359B0510}"/>
    <cellStyle name="Comma 22 2" xfId="3283" xr:uid="{CC7660EB-1C9F-4EB3-9F82-5F2EC822EA32}"/>
    <cellStyle name="Comma 22 2 2" xfId="10555" xr:uid="{77A285C4-637C-4296-B080-CB3EC1506B35}"/>
    <cellStyle name="Comma 22 3" xfId="10501" xr:uid="{50FDBCA4-3A97-4825-9BBF-7847FA1269D0}"/>
    <cellStyle name="Comma 22 4" xfId="3185" xr:uid="{B2C02524-AD0E-4142-9180-ABA026ABA280}"/>
    <cellStyle name="Comma 23" xfId="3" xr:uid="{00000000-0005-0000-0000-000002000000}"/>
    <cellStyle name="Comma 23 2" xfId="1857" xr:uid="{5331FFC2-17B2-435F-919E-7850373D272D}"/>
    <cellStyle name="Comma 23 2 2" xfId="6745" xr:uid="{6F2A14E5-5F7B-44B6-B3B6-6054E4BE7962}"/>
    <cellStyle name="Comma 23 3" xfId="3114" xr:uid="{A5704A14-748A-4AB6-8B8A-138AA20830A6}"/>
    <cellStyle name="Comma 23 4" xfId="1856" xr:uid="{9188A733-AF21-4CFD-A979-05F7C8400316}"/>
    <cellStyle name="Comma 23 4 2" xfId="3354" xr:uid="{E3840EEF-3999-4ABA-A5E2-5F71B7218435}"/>
    <cellStyle name="Comma 24" xfId="20" xr:uid="{3B3C3918-3153-4455-A5A1-037E83B687D0}"/>
    <cellStyle name="Comma 24 10" xfId="24361" xr:uid="{933F350A-1871-4D57-B369-5E23D6E74819}"/>
    <cellStyle name="Comma 24 2" xfId="1859" xr:uid="{45834C6D-C92D-4DB1-867F-976F3CB45DFC}"/>
    <cellStyle name="Comma 24 2 2" xfId="10683" xr:uid="{45E8B2F3-2544-4231-990B-90997678D64C}"/>
    <cellStyle name="Comma 24 2 3" xfId="9638" xr:uid="{E1F43292-9F24-4CA7-9E1F-2077728FD396}"/>
    <cellStyle name="Comma 24 2 4" xfId="13293" xr:uid="{4EA086AA-6982-499F-AD5F-6360805D2CCA}"/>
    <cellStyle name="Comma 24 2 4 2" xfId="19934" xr:uid="{1DF046BD-862D-4214-9D74-AC5EA7978EF4}"/>
    <cellStyle name="Comma 24 2 5" xfId="16583" xr:uid="{A41DCC62-AFC6-4B70-9049-280ED2EB4CCE}"/>
    <cellStyle name="Comma 24 2 6" xfId="4871" xr:uid="{053E349C-248D-4228-B13C-3A0E170B19B0}"/>
    <cellStyle name="Comma 24 3" xfId="1858" xr:uid="{2FEF77DB-927C-406B-9DD1-4216C6B7E1BC}"/>
    <cellStyle name="Comma 24 3 2" xfId="10693" xr:uid="{469E3DA4-8ED8-4B7A-81E3-FA89DB0CF850}"/>
    <cellStyle name="Comma 24 3 2 2" xfId="14727" xr:uid="{916DFC38-0E27-4F95-B848-3EAAEA02454A}"/>
    <cellStyle name="Comma 24 3 2 2 2" xfId="21368" xr:uid="{B8F86912-254F-4A20-883E-B1DBCA0BE4C1}"/>
    <cellStyle name="Comma 24 3 2 3" xfId="18017" xr:uid="{EFA7132D-0CB7-440B-A0C3-DBEB1C21EFC3}"/>
    <cellStyle name="Comma 24 3 2 4" xfId="24943" xr:uid="{AC3F7D9A-E34E-4791-A1F1-F48BC26EC703}"/>
    <cellStyle name="Comma 24 3 3" xfId="12133" xr:uid="{6F8B60FB-6123-4919-8CE6-54A920C2CE07}"/>
    <cellStyle name="Comma 24 3 3 2" xfId="16065" xr:uid="{77F98BA6-E282-450E-AD6B-7CDC96FDE0BB}"/>
    <cellStyle name="Comma 24 3 3 2 2" xfId="22706" xr:uid="{44D4FD96-6D57-41E7-A3CF-CF67AB09E6F0}"/>
    <cellStyle name="Comma 24 3 3 3" xfId="19355" xr:uid="{8694DAA4-48EA-456B-8659-D6017FCBA09F}"/>
    <cellStyle name="Comma 24 3 3 4" xfId="25631" xr:uid="{5359E384-4816-4A39-9B76-3729F73EB992}"/>
    <cellStyle name="Comma 24 3 4" xfId="14531" xr:uid="{77EE12AB-1040-4B95-B3BE-5DF5E56578FA}"/>
    <cellStyle name="Comma 24 3 4 2" xfId="21172" xr:uid="{016B802A-6578-453E-848D-31CA38341530}"/>
    <cellStyle name="Comma 24 3 5" xfId="17821" xr:uid="{3BC8CAF3-AA31-4898-9A6A-6F26CF705EB8}"/>
    <cellStyle name="Comma 24 3 6" xfId="23612" xr:uid="{74BBDB50-DB42-4DF4-A98C-76CAE0767576}"/>
    <cellStyle name="Comma 24 3 7" xfId="24747" xr:uid="{62ADDF35-5B10-44E5-899C-7656D8BDF1B9}"/>
    <cellStyle name="Comma 24 3 8" xfId="3357" xr:uid="{806B351D-D8E0-409F-8451-F9902726BCAB}"/>
    <cellStyle name="Comma 24 4" xfId="4486" xr:uid="{EF8ABCE3-55A6-4304-B2AE-A2465C12376C}"/>
    <cellStyle name="Comma 24 4 2" xfId="14682" xr:uid="{CBDA89D4-8F44-4B04-8F90-91E003B4C53A}"/>
    <cellStyle name="Comma 24 4 2 2" xfId="21323" xr:uid="{C6F655E9-C9FC-40CB-B3A7-BD232EA52CFB}"/>
    <cellStyle name="Comma 24 4 3" xfId="17972" xr:uid="{C1EC674F-C098-439F-8EE0-C66344B72776}"/>
    <cellStyle name="Comma 24 4 4" xfId="24898" xr:uid="{586925F0-9418-4838-B50E-85F604DD28B4}"/>
    <cellStyle name="Comma 24 4 5" xfId="10602" xr:uid="{58866F51-F80D-4643-934E-A7E0857E4BDB}"/>
    <cellStyle name="Comma 24 5" xfId="8286" xr:uid="{B539E1E5-081D-4D0B-BF89-7FAD25CB69D4}"/>
    <cellStyle name="Comma 24 5 2" xfId="14162" xr:uid="{19B873EA-12A0-4F24-8A53-447A9E941E07}"/>
    <cellStyle name="Comma 24 5 2 2" xfId="20803" xr:uid="{B18DC77F-3B52-4E59-BFE3-CBEBF1A04D97}"/>
    <cellStyle name="Comma 24 5 3" xfId="17452" xr:uid="{48D4E39C-47F3-4559-AEA3-F5A1A979F820}"/>
    <cellStyle name="Comma 24 5 4" xfId="25267" xr:uid="{26538A4F-E606-47AF-92F3-53B60415AF7D}"/>
    <cellStyle name="Comma 24 6" xfId="11764" xr:uid="{196B47EA-B34F-4E0C-BF54-C13BEB0D8234}"/>
    <cellStyle name="Comma 24 6 2" xfId="15696" xr:uid="{49EE0475-371F-45CF-85AA-8B8A96F03B02}"/>
    <cellStyle name="Comma 24 6 2 2" xfId="22337" xr:uid="{121DFB94-55E4-4AD4-B34C-1B915D42ECC9}"/>
    <cellStyle name="Comma 24 6 3" xfId="18986" xr:uid="{C161680B-2E37-466D-9932-736DCF57954D}"/>
    <cellStyle name="Comma 24 7" xfId="12522" xr:uid="{AC64AF42-E45A-4F7E-880A-0056F6949113}"/>
    <cellStyle name="Comma 24 7 2" xfId="19638" xr:uid="{84423254-B1E8-44A6-B07D-066C297CCF66}"/>
    <cellStyle name="Comma 24 8" xfId="16287" xr:uid="{A2957B0C-9E10-4A11-83CB-D2D127968646}"/>
    <cellStyle name="Comma 24 9" xfId="23221" xr:uid="{2AA070C7-D34D-4614-B069-D5CC7E477656}"/>
    <cellStyle name="Comma 25" xfId="1860" xr:uid="{083ADAAF-583F-4143-90D0-EFFC999C6707}"/>
    <cellStyle name="Comma 25 2" xfId="3938" xr:uid="{7D5FBEE6-A358-4AAA-9EB7-E26B8FC0DAC2}"/>
    <cellStyle name="Comma 25 2 2" xfId="10684" xr:uid="{D542D6D6-B577-41F9-B8B2-E7DCB3D56610}"/>
    <cellStyle name="Comma 25 2 3" xfId="9639" xr:uid="{E50AC716-BDD9-4F9E-9701-D8D587908C2F}"/>
    <cellStyle name="Comma 25 2 4" xfId="12828" xr:uid="{BEC9806C-7F08-40EE-B5F1-0FDA892C01A7}"/>
    <cellStyle name="Comma 25 3" xfId="3250" xr:uid="{5EE3CFAA-5E61-4DA6-9203-BAB9252741CF}"/>
    <cellStyle name="Comma 25 3 2" xfId="10701" xr:uid="{2C3ED0E6-7BB5-4E73-A5E6-54DD9680D502}"/>
    <cellStyle name="Comma 25 3 2 2" xfId="14735" xr:uid="{3D638BD8-2C5B-4079-9B17-4B3663A7E1D2}"/>
    <cellStyle name="Comma 25 3 2 2 2" xfId="21376" xr:uid="{F8BCD88A-8941-48E0-8543-DDA8CBD364CE}"/>
    <cellStyle name="Comma 25 3 2 3" xfId="18025" xr:uid="{A5425A25-16F4-49C1-A07F-47C4A287FCB1}"/>
    <cellStyle name="Comma 25 3 2 4" xfId="24951" xr:uid="{F8FDD6C2-A725-4809-A953-17CEE9398DCE}"/>
    <cellStyle name="Comma 25 3 3" xfId="12157" xr:uid="{A838D1C1-AE77-40EB-84A4-6D082ABA1FD9}"/>
    <cellStyle name="Comma 25 3 3 2" xfId="16089" xr:uid="{28DEBC2D-0EB3-4A29-985E-B55D09EDFD89}"/>
    <cellStyle name="Comma 25 3 3 2 2" xfId="22730" xr:uid="{EDCA3385-AE5C-41B7-BD75-97BD562977D6}"/>
    <cellStyle name="Comma 25 3 3 3" xfId="19379" xr:uid="{477253E5-9B63-419E-B5B9-CBEEBD0B2B0D}"/>
    <cellStyle name="Comma 25 3 3 4" xfId="25655" xr:uid="{F834D7E8-7CD0-4792-90F0-87AFF7345BB4}"/>
    <cellStyle name="Comma 25 3 4" xfId="14555" xr:uid="{CC6E488C-CAEE-4F97-8371-EDD1235F06BE}"/>
    <cellStyle name="Comma 25 3 4 2" xfId="21196" xr:uid="{AD20F633-3A97-473F-A832-5C431C3F5291}"/>
    <cellStyle name="Comma 25 3 5" xfId="17845" xr:uid="{3FA085D5-6D30-4A12-91C0-F72C5963AA0A}"/>
    <cellStyle name="Comma 25 3 6" xfId="23636" xr:uid="{6BC6B048-A50B-4D38-999B-A26AD389BA47}"/>
    <cellStyle name="Comma 25 3 7" xfId="24771" xr:uid="{9127F2AC-26BE-44B6-AC46-A0BBC52C67B5}"/>
    <cellStyle name="Comma 25 3 8" xfId="10307" xr:uid="{1EF84608-60F6-459B-8052-58A4A5872318}"/>
    <cellStyle name="Comma 25 4" xfId="10639" xr:uid="{733BCB80-4F4E-4F5F-9DC7-602EC5623BA8}"/>
    <cellStyle name="Comma 25 4 2" xfId="14690" xr:uid="{A1BC6E98-CF49-4F2E-9580-4C8CA59C3D74}"/>
    <cellStyle name="Comma 25 4 2 2" xfId="21331" xr:uid="{2AE4BAB9-AB3B-413F-99AB-80686D34DC01}"/>
    <cellStyle name="Comma 25 4 3" xfId="17980" xr:uid="{9B7B1E57-58E3-4736-9754-628912183834}"/>
    <cellStyle name="Comma 25 4 4" xfId="24906" xr:uid="{B8A28E16-A7F1-4CA8-859B-76C2867DC2A7}"/>
    <cellStyle name="Comma 25 5" xfId="8584" xr:uid="{54638DC3-409F-4F3D-9834-C05D3761AEB1}"/>
    <cellStyle name="Comma 25 5 2" xfId="14186" xr:uid="{340F4DEA-FDD0-49AA-B70D-0105F7AA308E}"/>
    <cellStyle name="Comma 25 5 2 2" xfId="20827" xr:uid="{939BA3A8-9C32-4EC0-B5C7-82795C92B7AB}"/>
    <cellStyle name="Comma 25 5 3" xfId="17476" xr:uid="{5B59F170-5D19-4DF8-B39C-26E282EAF0E6}"/>
    <cellStyle name="Comma 25 5 4" xfId="25291" xr:uid="{75F5A922-0E2C-4027-B111-5DDDC1E58B1C}"/>
    <cellStyle name="Comma 25 6" xfId="11788" xr:uid="{E1B89460-2337-449C-8F12-97B59831070B}"/>
    <cellStyle name="Comma 25 6 2" xfId="15720" xr:uid="{5F62DDE4-B1DF-4478-B9CE-6942BB165354}"/>
    <cellStyle name="Comma 25 6 2 2" xfId="22361" xr:uid="{30C859AC-CABA-4077-AAFC-CEA030B514DD}"/>
    <cellStyle name="Comma 25 6 3" xfId="19010" xr:uid="{130232BD-6839-4780-8C60-578CCE250EAB}"/>
    <cellStyle name="Comma 25 7" xfId="23268" xr:uid="{9EED0A92-4955-45AD-A125-164DD72203A4}"/>
    <cellStyle name="Comma 25 8" xfId="24407" xr:uid="{C7D35FB5-1E3A-4563-9064-6643EBA7D464}"/>
    <cellStyle name="Comma 26" xfId="1861" xr:uid="{C4D55DC7-2814-4124-A3BA-4F8D9FB0495F}"/>
    <cellStyle name="Comma 26 2" xfId="3495" xr:uid="{375ACC9A-F329-4564-981C-0F7C7D5A1472}"/>
    <cellStyle name="Comma 26 2 2" xfId="10702" xr:uid="{5E0EB11D-E2A9-4AB8-9D5A-FC8206D294E1}"/>
    <cellStyle name="Comma 26 2 2 2" xfId="14736" xr:uid="{A67AF3F3-D6ED-4028-AD91-8AB18837C8A4}"/>
    <cellStyle name="Comma 26 2 2 2 2" xfId="21377" xr:uid="{BE6F23C8-A69E-42D4-979B-5B01C5139A13}"/>
    <cellStyle name="Comma 26 2 2 3" xfId="18026" xr:uid="{831E1ABA-9178-4D63-8FC5-7A765665935F}"/>
    <cellStyle name="Comma 26 2 2 4" xfId="24952" xr:uid="{B6A558B8-874F-4131-91D4-AFD103B2FEE9}"/>
    <cellStyle name="Comma 26 2 3" xfId="12160" xr:uid="{F6937445-F43A-4D64-B092-239DC1705211}"/>
    <cellStyle name="Comma 26 2 3 2" xfId="16092" xr:uid="{1825416C-4C18-46FE-835F-D41E0FE88D68}"/>
    <cellStyle name="Comma 26 2 3 2 2" xfId="22733" xr:uid="{A64146BD-1C29-47E4-AE2E-15F188B2D189}"/>
    <cellStyle name="Comma 26 2 3 3" xfId="19382" xr:uid="{516405A8-D572-407E-A07C-616AFB60D885}"/>
    <cellStyle name="Comma 26 2 3 4" xfId="25658" xr:uid="{5BBFAD56-F471-4A0F-B860-BA9AC91FA4EF}"/>
    <cellStyle name="Comma 26 2 4" xfId="14558" xr:uid="{DAE99B44-6615-446F-9E05-1AD9516D93D6}"/>
    <cellStyle name="Comma 26 2 4 2" xfId="21199" xr:uid="{1E331F6B-2344-4796-B3BA-38939E352BF9}"/>
    <cellStyle name="Comma 26 2 5" xfId="17848" xr:uid="{8A6F1616-1BB8-4269-90CF-74CED3047ACE}"/>
    <cellStyle name="Comma 26 2 6" xfId="23639" xr:uid="{DFB63CF6-6C58-4474-87D9-4D4C1FACFD68}"/>
    <cellStyle name="Comma 26 2 7" xfId="24774" xr:uid="{4DB87831-663B-44FE-835B-68E35096781A}"/>
    <cellStyle name="Comma 26 2 8" xfId="10310" xr:uid="{71D8DB52-C1F0-456C-BBB0-CAEFA336433B}"/>
    <cellStyle name="Comma 26 3" xfId="10640" xr:uid="{61D88693-9BE7-4543-BEB5-95D734CEE5E8}"/>
    <cellStyle name="Comma 26 3 2" xfId="14691" xr:uid="{7C2FC75C-0CEB-4D1F-9DB9-815CC3DF333A}"/>
    <cellStyle name="Comma 26 3 2 2" xfId="21332" xr:uid="{3D28C0AF-4A26-4C98-9157-7D4638DDE498}"/>
    <cellStyle name="Comma 26 3 3" xfId="17981" xr:uid="{052A8D0F-37C9-4E0C-9435-09D0A733AF2A}"/>
    <cellStyle name="Comma 26 3 4" xfId="24907" xr:uid="{0DD326A0-1FCE-43FB-B155-3BE3FB2B1C7D}"/>
    <cellStyle name="Comma 26 4" xfId="8587" xr:uid="{ACA5FA64-A07F-4144-B3C5-A0D20F4C38FD}"/>
    <cellStyle name="Comma 26 4 2" xfId="14189" xr:uid="{E4C507C3-694A-43D5-9ADE-ED8CE26ABE03}"/>
    <cellStyle name="Comma 26 4 2 2" xfId="20830" xr:uid="{BE0860CD-87E6-4A61-ABCB-C0C07B9D331D}"/>
    <cellStyle name="Comma 26 4 3" xfId="17479" xr:uid="{C51586EA-4603-4BA2-AD63-017E74E37A76}"/>
    <cellStyle name="Comma 26 4 4" xfId="25294" xr:uid="{54566341-D66C-4B5D-BF9A-69FB3D10CA2C}"/>
    <cellStyle name="Comma 26 5" xfId="11791" xr:uid="{24402835-49FA-4D52-B248-83BF0F8D0B17}"/>
    <cellStyle name="Comma 26 5 2" xfId="15723" xr:uid="{87DF5B77-5943-40E5-945B-EC768BDB3D02}"/>
    <cellStyle name="Comma 26 5 2 2" xfId="22364" xr:uid="{FEB9E15D-9A86-4CB3-A8A8-E44D45186030}"/>
    <cellStyle name="Comma 26 5 3" xfId="19013" xr:uid="{EAAC24C4-13A0-4DD1-9E55-0F9E37C89F01}"/>
    <cellStyle name="Comma 26 6" xfId="23271" xr:uid="{9CB518C1-2860-4982-AA5A-894AE1AB21A4}"/>
    <cellStyle name="Comma 26 7" xfId="24410" xr:uid="{F57F7C77-DDDA-41FF-B550-56B2C31E2C0A}"/>
    <cellStyle name="Comma 26 8" xfId="3184" xr:uid="{372EDE57-BBD2-406B-A63D-36E77CB34181}"/>
    <cellStyle name="Comma 27" xfId="1862" xr:uid="{65A1685D-B135-49D5-9A68-6A34EE6170B1}"/>
    <cellStyle name="Comma 27 2" xfId="3579" xr:uid="{6FC0723A-C48C-46C1-85AD-4BC9BE1A2AF7}"/>
    <cellStyle name="Comma 27 2 2" xfId="10705" xr:uid="{11F90133-B902-482A-81D7-8544275B2EDF}"/>
    <cellStyle name="Comma 27 2 2 2" xfId="14739" xr:uid="{560F58FA-CF75-4299-87DB-A2FF024B12BD}"/>
    <cellStyle name="Comma 27 2 2 2 2" xfId="21380" xr:uid="{175166BC-26DA-42A6-9E04-EB0CE5AA611C}"/>
    <cellStyle name="Comma 27 2 2 3" xfId="18029" xr:uid="{2DC66992-F246-4FD5-8CBF-10B41AD07FC1}"/>
    <cellStyle name="Comma 27 2 2 4" xfId="24955" xr:uid="{C95D501A-495D-4CFE-BE8B-C6BA3881E591}"/>
    <cellStyle name="Comma 27 2 3" xfId="12166" xr:uid="{7CE894CD-D67C-4469-969A-1C52658F3351}"/>
    <cellStyle name="Comma 27 2 3 2" xfId="16098" xr:uid="{9688D0CD-CE20-4877-B098-F4E87879FBF0}"/>
    <cellStyle name="Comma 27 2 3 2 2" xfId="22739" xr:uid="{126CD3E1-B8B3-467A-B9A8-44CD66FCD673}"/>
    <cellStyle name="Comma 27 2 3 3" xfId="19388" xr:uid="{111B06AB-1D89-4B46-ADF2-A923E6FCD950}"/>
    <cellStyle name="Comma 27 2 3 4" xfId="25664" xr:uid="{9CA44745-D7FB-48EF-BCC8-AF19E55EC3FA}"/>
    <cellStyle name="Comma 27 2 4" xfId="14564" xr:uid="{8783178A-DC25-4796-B7F1-0B02E9668851}"/>
    <cellStyle name="Comma 27 2 4 2" xfId="21205" xr:uid="{F7EEEAB9-63C5-41E0-AAD6-3B8E9E4F48E5}"/>
    <cellStyle name="Comma 27 2 5" xfId="17854" xr:uid="{A7BC2476-8424-47C6-BD31-6E5C71D18F9E}"/>
    <cellStyle name="Comma 27 2 6" xfId="23645" xr:uid="{E42F52F9-613F-4CAB-A68F-B909AA9BA8D6}"/>
    <cellStyle name="Comma 27 2 7" xfId="24780" xr:uid="{BD731E0D-0C36-4903-B749-5C05EFE0AD28}"/>
    <cellStyle name="Comma 27 2 8" xfId="10316" xr:uid="{80AE533F-C416-4DCF-8021-53EEA3E114DD}"/>
    <cellStyle name="Comma 27 3" xfId="10643" xr:uid="{B029A16A-0DAE-4572-8261-6DC4D04F55D4}"/>
    <cellStyle name="Comma 27 3 2" xfId="14694" xr:uid="{8D19BC8F-3571-4833-A04F-FEDB23D79CF6}"/>
    <cellStyle name="Comma 27 3 2 2" xfId="21335" xr:uid="{A1C003EB-6A12-4760-B26D-00A92F1450DC}"/>
    <cellStyle name="Comma 27 3 3" xfId="17984" xr:uid="{5A09D00B-9DCB-42C7-A3C7-5CA8EBAD3D51}"/>
    <cellStyle name="Comma 27 3 4" xfId="24910" xr:uid="{A38BEB9B-9AEB-474A-B0AC-FFF04625F764}"/>
    <cellStyle name="Comma 27 4" xfId="8593" xr:uid="{C5A0170A-9277-4946-B1F2-4F99DFC366C7}"/>
    <cellStyle name="Comma 27 4 2" xfId="14195" xr:uid="{DD875C45-F419-4328-AA09-883E1DB6683C}"/>
    <cellStyle name="Comma 27 4 2 2" xfId="20836" xr:uid="{C9558A03-19C5-41EC-8343-0E669674C0CF}"/>
    <cellStyle name="Comma 27 4 3" xfId="17485" xr:uid="{52F825EC-C2A6-4652-B6D4-B5A3C8EBB250}"/>
    <cellStyle name="Comma 27 4 4" xfId="25300" xr:uid="{3EA40DD3-9DB3-4541-BD76-0AD4C6FBA619}"/>
    <cellStyle name="Comma 27 5" xfId="11797" xr:uid="{A090A727-ADA6-4248-A402-7CFAEDE8BB30}"/>
    <cellStyle name="Comma 27 5 2" xfId="15729" xr:uid="{DC365701-6F97-4E41-8D13-C2E96B579F78}"/>
    <cellStyle name="Comma 27 5 2 2" xfId="22370" xr:uid="{4B866AFA-65FA-458B-84B4-646BB724338E}"/>
    <cellStyle name="Comma 27 5 3" xfId="19019" xr:uid="{9A3FADBE-DA44-4444-9739-D1E3A3B418C2}"/>
    <cellStyle name="Comma 27 6" xfId="12667" xr:uid="{EDCFF4A6-7006-4F71-8A0D-33B2A5237674}"/>
    <cellStyle name="Comma 27 7" xfId="23277" xr:uid="{7C8F7923-C360-4E7D-9BC1-A78903AC5058}"/>
    <cellStyle name="Comma 27 8" xfId="24416" xr:uid="{828CF00A-93E9-49C5-B8D8-D0D0ADA6CE3A}"/>
    <cellStyle name="Comma 27 9" xfId="3183" xr:uid="{15E4E5F1-E137-4AC9-8113-ED384F7374FB}"/>
    <cellStyle name="Comma 28" xfId="1863" xr:uid="{029AE48E-ECF9-4E1D-A1BD-F2CD1A9C6643}"/>
    <cellStyle name="Comma 28 2" xfId="4392" xr:uid="{46BD1468-54BF-41CE-9DD5-C9F6C85C0438}"/>
    <cellStyle name="Comma 28 2 2" xfId="10706" xr:uid="{B37165D3-CB25-40E4-841E-94A10C354142}"/>
    <cellStyle name="Comma 28 2 2 2" xfId="14740" xr:uid="{9F2BE312-A915-4E80-B5A7-354B1FE1D865}"/>
    <cellStyle name="Comma 28 2 2 2 2" xfId="21381" xr:uid="{B68013A7-BE2D-4320-915D-FFF93291040C}"/>
    <cellStyle name="Comma 28 2 2 3" xfId="18030" xr:uid="{0C55FE0C-8CA9-4705-BED8-76AFF64F3910}"/>
    <cellStyle name="Comma 28 2 2 4" xfId="24956" xr:uid="{A788CB4D-AF67-4D7B-BB91-8247ABE9EA47}"/>
    <cellStyle name="Comma 28 2 3" xfId="12168" xr:uid="{99159862-0BDF-451C-95AB-609EC3A1CEA1}"/>
    <cellStyle name="Comma 28 2 3 2" xfId="16100" xr:uid="{56070D22-443E-4F50-9EA0-70AD24724EE5}"/>
    <cellStyle name="Comma 28 2 3 2 2" xfId="22741" xr:uid="{2F1496D0-DB37-40E2-AE1B-DD5214321C89}"/>
    <cellStyle name="Comma 28 2 3 3" xfId="19390" xr:uid="{185F23C4-B51A-4DEA-A639-FB32CBC42AB8}"/>
    <cellStyle name="Comma 28 2 3 4" xfId="25666" xr:uid="{6085F3B4-1D9B-4B27-BDDA-2A18FDFD7966}"/>
    <cellStyle name="Comma 28 2 4" xfId="14566" xr:uid="{2C6A6AB5-49B5-4A2C-B5BF-39D58897284A}"/>
    <cellStyle name="Comma 28 2 4 2" xfId="21207" xr:uid="{7BE1862C-98A2-4A94-ADAD-5AB69E594CB6}"/>
    <cellStyle name="Comma 28 2 5" xfId="17856" xr:uid="{FBA26081-0EC0-489A-9BFA-72190DAC5E97}"/>
    <cellStyle name="Comma 28 2 6" xfId="23647" xr:uid="{9FDC3E1A-D5DB-45CE-BF58-314BFD265D04}"/>
    <cellStyle name="Comma 28 2 7" xfId="24782" xr:uid="{56BF265D-8AF8-47A6-9425-2C0CD52A6930}"/>
    <cellStyle name="Comma 28 2 8" xfId="10318" xr:uid="{83AD93BB-2FD3-467B-A328-D4222305CFC3}"/>
    <cellStyle name="Comma 28 3" xfId="10644" xr:uid="{CD6711F9-CD5E-4826-95CE-892A0E91DF5F}"/>
    <cellStyle name="Comma 28 3 2" xfId="14695" xr:uid="{91FDABCF-A354-48D6-B870-0CE5D14200B4}"/>
    <cellStyle name="Comma 28 3 2 2" xfId="21336" xr:uid="{9A246101-52F9-4CFF-8138-200C03CE6647}"/>
    <cellStyle name="Comma 28 3 3" xfId="17985" xr:uid="{BF8E405A-1688-4B61-8418-91AF23F0A861}"/>
    <cellStyle name="Comma 28 3 4" xfId="24911" xr:uid="{0B6F9214-3A52-4F5B-A8E7-BEB3D0F8C91B}"/>
    <cellStyle name="Comma 28 4" xfId="8595" xr:uid="{268C9870-6E40-4548-ABDD-1B3B84DDF405}"/>
    <cellStyle name="Comma 28 4 2" xfId="14197" xr:uid="{90B649BD-4201-4CE7-A314-9005C008F664}"/>
    <cellStyle name="Comma 28 4 2 2" xfId="20838" xr:uid="{4CC0F7F4-B329-4178-BBCA-753B080E22A8}"/>
    <cellStyle name="Comma 28 4 3" xfId="17487" xr:uid="{36577067-CC05-4DA3-B585-FF8381BC56DA}"/>
    <cellStyle name="Comma 28 4 4" xfId="25302" xr:uid="{2616AE2A-A2C6-4F0E-8BB7-94CAA6938207}"/>
    <cellStyle name="Comma 28 5" xfId="11799" xr:uid="{F610655D-3CAF-401E-B672-DDA54CFDBA76}"/>
    <cellStyle name="Comma 28 5 2" xfId="15731" xr:uid="{DAC3601D-48A2-445D-B3C7-9B5AF17494A3}"/>
    <cellStyle name="Comma 28 5 2 2" xfId="22372" xr:uid="{EC0B719E-1677-4181-8832-FE63A0829B84}"/>
    <cellStyle name="Comma 28 5 3" xfId="19021" xr:uid="{29F2429D-D05C-4B0C-812B-02DF6709AACB}"/>
    <cellStyle name="Comma 28 6" xfId="13081" xr:uid="{694C26F0-3ED1-470B-94E8-5CE6B58ECBFF}"/>
    <cellStyle name="Comma 28 7" xfId="23279" xr:uid="{75EA8EDB-F076-4261-AC2F-032A0BAC47D7}"/>
    <cellStyle name="Comma 28 8" xfId="24418" xr:uid="{B6C9008A-51DC-4ED1-8A8E-70EF2C6D5085}"/>
    <cellStyle name="Comma 28 9" xfId="3182" xr:uid="{7A82639E-C050-4F73-B874-4E4187D57916}"/>
    <cellStyle name="Comma 29" xfId="1864" xr:uid="{CBCA86FA-2CE6-4B49-B7FD-4895D63ACF98}"/>
    <cellStyle name="Comma 29 2" xfId="10320" xr:uid="{4FE4F242-D6F2-4562-BDE4-52F4E12687FF}"/>
    <cellStyle name="Comma 29 2 2" xfId="10707" xr:uid="{7370BB83-F342-49F4-92F1-FEB208E09E45}"/>
    <cellStyle name="Comma 29 2 2 2" xfId="14741" xr:uid="{05FEC7C1-167E-43EB-AE14-A1E6CE466DB6}"/>
    <cellStyle name="Comma 29 2 2 2 2" xfId="21382" xr:uid="{469F9A65-84E6-4469-A1D2-5E6698422873}"/>
    <cellStyle name="Comma 29 2 2 3" xfId="18031" xr:uid="{C44C0EDE-993F-4469-B2C6-BBD80681CCD9}"/>
    <cellStyle name="Comma 29 2 2 4" xfId="24957" xr:uid="{6743138B-CC56-4CDD-9DD4-EF895167E33F}"/>
    <cellStyle name="Comma 29 2 3" xfId="12170" xr:uid="{3BF16084-0015-4487-AA67-2C7E3A14364F}"/>
    <cellStyle name="Comma 29 2 3 2" xfId="16102" xr:uid="{C615D53F-751F-44C5-9CD1-F918AE1CBEFF}"/>
    <cellStyle name="Comma 29 2 3 2 2" xfId="22743" xr:uid="{F35813BE-CA8C-43E5-98D9-C181643D168E}"/>
    <cellStyle name="Comma 29 2 3 3" xfId="19392" xr:uid="{EDD3AD59-45E4-46C1-A9FD-D04810C4984A}"/>
    <cellStyle name="Comma 29 2 3 4" xfId="25668" xr:uid="{68C30E25-46FF-4D5E-B81D-01EAB0FF8089}"/>
    <cellStyle name="Comma 29 2 4" xfId="14568" xr:uid="{F332F798-34A3-4F6D-A654-8FE0CA384B91}"/>
    <cellStyle name="Comma 29 2 4 2" xfId="21209" xr:uid="{8B3D39F8-FB6A-4A82-99EA-F616B7FBFC80}"/>
    <cellStyle name="Comma 29 2 5" xfId="17858" xr:uid="{D1B2D5FA-3A0A-4178-A877-45D04E08FAA0}"/>
    <cellStyle name="Comma 29 2 6" xfId="23649" xr:uid="{9105EE12-DB93-405D-826B-0A67CD818D24}"/>
    <cellStyle name="Comma 29 2 7" xfId="24784" xr:uid="{2C0EC5D0-D42F-44BE-A5A4-CC15B660D9E6}"/>
    <cellStyle name="Comma 29 3" xfId="10645" xr:uid="{70FCC190-6E9C-4306-9F49-6DB0BE324FB1}"/>
    <cellStyle name="Comma 29 3 2" xfId="14696" xr:uid="{FA537D57-A73F-497C-ABAC-7F8638A4E3A1}"/>
    <cellStyle name="Comma 29 3 2 2" xfId="21337" xr:uid="{6F8F8F02-12DD-42A4-B8B2-DB144EA40B5E}"/>
    <cellStyle name="Comma 29 3 3" xfId="17986" xr:uid="{B4465F9B-08C3-4FB0-9439-290E321CF4DA}"/>
    <cellStyle name="Comma 29 3 4" xfId="24912" xr:uid="{84BDB91A-4E57-4861-80F4-A71862DE63F9}"/>
    <cellStyle name="Comma 29 4" xfId="8597" xr:uid="{57D5C82E-037C-4767-B787-C113B189D3F7}"/>
    <cellStyle name="Comma 29 4 2" xfId="14199" xr:uid="{55EB9C11-B27E-4F23-A359-148FE03CED85}"/>
    <cellStyle name="Comma 29 4 2 2" xfId="20840" xr:uid="{DBAF1511-51F7-4CE2-B5C3-DCD8C4951EB7}"/>
    <cellStyle name="Comma 29 4 3" xfId="17489" xr:uid="{5D9FCAAA-C325-4636-8B25-A3F91BE83C90}"/>
    <cellStyle name="Comma 29 4 4" xfId="25304" xr:uid="{9E474BE0-2D7E-4694-B7AF-86803144C78E}"/>
    <cellStyle name="Comma 29 5" xfId="11801" xr:uid="{D8063B08-7BD9-4D48-9DA7-4F2AEF9D076D}"/>
    <cellStyle name="Comma 29 5 2" xfId="15733" xr:uid="{E7563DFF-EC08-4D4D-95EB-F325556F7AE9}"/>
    <cellStyle name="Comma 29 5 2 2" xfId="22374" xr:uid="{85F9C073-BDCA-4C9A-9860-A96A659588CA}"/>
    <cellStyle name="Comma 29 5 3" xfId="19023" xr:uid="{642B1D7E-8B06-45C9-ABD7-0DC4367BAF06}"/>
    <cellStyle name="Comma 29 6" xfId="23281" xr:uid="{AF0DEB1D-C7F2-46D5-84D9-018797046845}"/>
    <cellStyle name="Comma 29 7" xfId="24420" xr:uid="{8A003C95-A5E7-4BBD-94F9-1CE3F8B3893B}"/>
    <cellStyle name="Comma 29 8" xfId="4543" xr:uid="{0663FD1F-5602-4E94-912B-420F65551402}"/>
    <cellStyle name="Comma 29 9" xfId="3181" xr:uid="{2718692D-AF7F-4FB0-93BD-D092C442233E}"/>
    <cellStyle name="Comma 3" xfId="4" xr:uid="{00000000-0005-0000-0000-000003000000}"/>
    <cellStyle name="Comma 3 10" xfId="4645" xr:uid="{F3DA4209-0D51-4EED-B6AA-2784268B05DD}"/>
    <cellStyle name="Comma 3 10 2" xfId="10622" xr:uid="{71AD2799-4284-4DDF-AF30-58DB06A07235}"/>
    <cellStyle name="Comma 3 10 3" xfId="8392" xr:uid="{F10D177B-B880-4DA7-A9F4-7F1E6D4C7B57}"/>
    <cellStyle name="Comma 3 11" xfId="4842" xr:uid="{F4A98A00-A7FF-4527-9530-CA1F0B550F81}"/>
    <cellStyle name="Comma 3 11 2" xfId="10623" xr:uid="{069264CD-C6F2-483C-A8CB-D8CFB2E3A7AE}"/>
    <cellStyle name="Comma 3 11 3" xfId="8393" xr:uid="{C555A8FC-0FB3-4B76-9507-6BE112FA9C47}"/>
    <cellStyle name="Comma 3 12" xfId="8290" xr:uid="{DCB0D2C0-BF8D-47EF-8E18-DDCEB2C77570}"/>
    <cellStyle name="Comma 3 12 2" xfId="10604" xr:uid="{A164CE8B-663C-4A48-82A8-17828FB8CC0D}"/>
    <cellStyle name="Comma 3 13" xfId="8631" xr:uid="{C594B7A4-881E-46DC-94C0-494CCE6D713E}"/>
    <cellStyle name="Comma 3 13 2" xfId="9641" xr:uid="{2C5D96BE-743D-46ED-99C2-2C5604277DB8}"/>
    <cellStyle name="Comma 3 14" xfId="9640" xr:uid="{EB4882E5-F594-4EA4-8A1C-C503C98AAF7F}"/>
    <cellStyle name="Comma 3 14 2" xfId="10685" xr:uid="{7A0CC50B-12CA-4337-9C28-3756C181B6FC}"/>
    <cellStyle name="Comma 3 15" xfId="10502" xr:uid="{0B91915B-80BA-4B48-913E-9B71D2A1CF62}"/>
    <cellStyle name="Comma 3 16" xfId="12343" xr:uid="{992CA9F8-C806-4FB7-8230-676D93F7DD2C}"/>
    <cellStyle name="Comma 3 2" xfId="1866" xr:uid="{53A37C59-CC52-4903-B94C-0946607C573B}"/>
    <cellStyle name="Comma 3 2 10" xfId="9642" xr:uid="{F793AEB2-637C-4E1D-A75C-7674B773F565}"/>
    <cellStyle name="Comma 3 2 10 2" xfId="10686" xr:uid="{44EA7E51-E47B-40FB-BD94-CDF2423ACD68}"/>
    <cellStyle name="Comma 3 2 11" xfId="10557" xr:uid="{F7BB3FB7-8E12-4705-93CF-85B101E05434}"/>
    <cellStyle name="Comma 3 2 12" xfId="6747" xr:uid="{05263EDC-68EB-4CA1-9BF9-9AE038C8928A}"/>
    <cellStyle name="Comma 3 2 2" xfId="3136" xr:uid="{FFB5890E-C9F7-4690-8CB8-A4C27B909D5E}"/>
    <cellStyle name="Comma 3 2 2 2" xfId="4710" xr:uid="{336D65F5-6C60-4993-A250-BC9F76551034}"/>
    <cellStyle name="Comma 3 2 2 2 2" xfId="10286" xr:uid="{7A2BAD78-CC85-4695-924E-F6D43F447EA1}"/>
    <cellStyle name="Comma 3 2 2 2 2 2" xfId="10694" xr:uid="{6E42EEF3-97C9-40BE-B8FF-94C72FBAB4C1}"/>
    <cellStyle name="Comma 3 2 2 2 2 2 2" xfId="14728" xr:uid="{92386042-628C-4D50-9D78-7221F6DBBDD7}"/>
    <cellStyle name="Comma 3 2 2 2 2 2 2 2" xfId="21369" xr:uid="{1A15B6C4-19A1-4AAB-B097-5137833C93B5}"/>
    <cellStyle name="Comma 3 2 2 2 2 2 3" xfId="18018" xr:uid="{066AA369-AB0D-4CA5-B16A-ED57CA42AD15}"/>
    <cellStyle name="Comma 3 2 2 2 2 2 4" xfId="24944" xr:uid="{EEF88826-033B-4F7A-8713-294FCCF2DC52}"/>
    <cellStyle name="Comma 3 2 2 2 2 3" xfId="12136" xr:uid="{8988481C-1989-4BFA-BCA6-F880D6EDD0A6}"/>
    <cellStyle name="Comma 3 2 2 2 2 3 2" xfId="16068" xr:uid="{88DF7474-BBEE-4CC5-AEEC-EE7B1B2C266A}"/>
    <cellStyle name="Comma 3 2 2 2 2 3 2 2" xfId="22709" xr:uid="{285A2D87-9EDE-4882-9918-2690C9D06D92}"/>
    <cellStyle name="Comma 3 2 2 2 2 3 3" xfId="19358" xr:uid="{99795E48-86A2-442C-B9A6-6AA9F9B83A8E}"/>
    <cellStyle name="Comma 3 2 2 2 2 3 4" xfId="25634" xr:uid="{5BAAF905-FD1F-4FC9-A350-2578CA2AAEF4}"/>
    <cellStyle name="Comma 3 2 2 2 2 4" xfId="14534" xr:uid="{6E8D9274-8B10-4849-AF4C-8D75F8706714}"/>
    <cellStyle name="Comma 3 2 2 2 2 4 2" xfId="21175" xr:uid="{6B78B0F0-3646-46AC-9E27-4AB42ED6453F}"/>
    <cellStyle name="Comma 3 2 2 2 2 5" xfId="17824" xr:uid="{A616DCE2-8AB6-4228-8CD2-4F15228BE563}"/>
    <cellStyle name="Comma 3 2 2 2 2 6" xfId="23615" xr:uid="{D92A5925-CA97-4661-98BD-966AB961A329}"/>
    <cellStyle name="Comma 3 2 2 2 2 7" xfId="24750" xr:uid="{B8E51832-A704-4020-902F-732A40CFDBEA}"/>
    <cellStyle name="Comma 3 2 2 2 3" xfId="10624" xr:uid="{9CBF8FC8-1431-486E-ABE6-558EF3443830}"/>
    <cellStyle name="Comma 3 2 2 2 3 2" xfId="14683" xr:uid="{BE26B722-FA54-4031-B7F5-40BFF772B48F}"/>
    <cellStyle name="Comma 3 2 2 2 3 2 2" xfId="21324" xr:uid="{A847744F-EC67-4FCA-92F7-06660FBB8ED3}"/>
    <cellStyle name="Comma 3 2 2 2 3 3" xfId="17973" xr:uid="{BA1743B0-44ED-46AA-A4FE-4077F8C6662F}"/>
    <cellStyle name="Comma 3 2 2 2 3 4" xfId="24899" xr:uid="{8E7C2B42-59CD-4F8B-BE8E-60F897C6061D}"/>
    <cellStyle name="Comma 3 2 2 2 4" xfId="8394" xr:uid="{DC4BB386-00A5-465D-9F90-1C3FA84D8A39}"/>
    <cellStyle name="Comma 3 2 2 2 4 2" xfId="14165" xr:uid="{5746AC82-B863-44CF-AAE4-37660D4A1591}"/>
    <cellStyle name="Comma 3 2 2 2 4 2 2" xfId="20806" xr:uid="{197EB2C1-B911-44B8-AE1B-1659A818BAA2}"/>
    <cellStyle name="Comma 3 2 2 2 4 3" xfId="17455" xr:uid="{6F91375F-88F5-46CF-A816-B9BB2CAAD718}"/>
    <cellStyle name="Comma 3 2 2 2 4 4" xfId="25270" xr:uid="{54F8D4C1-6268-4FDE-8E3E-3241F70E26E6}"/>
    <cellStyle name="Comma 3 2 2 2 5" xfId="11767" xr:uid="{E138FA4A-EB1A-46E7-84B4-62E5817FFACE}"/>
    <cellStyle name="Comma 3 2 2 2 5 2" xfId="15699" xr:uid="{60700D79-AE19-4737-9ACD-15AE00400D36}"/>
    <cellStyle name="Comma 3 2 2 2 5 2 2" xfId="22340" xr:uid="{737DFC9C-0C8E-4341-927C-47AA9C9B2630}"/>
    <cellStyle name="Comma 3 2 2 2 5 3" xfId="18989" xr:uid="{D503AB32-9598-4FA9-8024-3ABD19DB2538}"/>
    <cellStyle name="Comma 3 2 2 2 6" xfId="23241" xr:uid="{03563802-67FC-4082-9D83-B8A1B48CFFB2}"/>
    <cellStyle name="Comma 3 2 2 2 7" xfId="24380" xr:uid="{47D9594F-13E2-43A0-8366-66F73246F4B8}"/>
    <cellStyle name="Comma 3 2 2 3" xfId="10423" xr:uid="{94C79881-66A6-44B2-9B9D-A1D0EAC88097}"/>
    <cellStyle name="Comma 3 2 2 3 2" xfId="10736" xr:uid="{EFF43761-F556-4FCB-909A-E31D72779EBF}"/>
    <cellStyle name="Comma 3 2 2 3 2 2" xfId="14770" xr:uid="{AE67BDCD-CB9D-4154-B439-0D574C16ADD3}"/>
    <cellStyle name="Comma 3 2 2 3 2 2 2" xfId="21411" xr:uid="{FC35532A-7FC8-41A4-B553-BD122E72E16A}"/>
    <cellStyle name="Comma 3 2 2 3 2 3" xfId="18060" xr:uid="{49038FD6-EAC7-45E2-ADF1-3A4EADE6762F}"/>
    <cellStyle name="Comma 3 2 2 3 2 4" xfId="24986" xr:uid="{FA00E1E4-D45D-41CE-9DCA-30F1F697F462}"/>
    <cellStyle name="Comma 3 2 2 3 3" xfId="12273" xr:uid="{0139E55D-2D06-405A-BCB7-D9FA996E8F11}"/>
    <cellStyle name="Comma 3 2 2 3 3 2" xfId="16205" xr:uid="{2EFAB216-9074-4FFD-BD24-1F9C2C05905F}"/>
    <cellStyle name="Comma 3 2 2 3 3 2 2" xfId="22846" xr:uid="{F26EBE04-0C5A-4194-ABBE-64E1CA257230}"/>
    <cellStyle name="Comma 3 2 2 3 3 3" xfId="19495" xr:uid="{75A5A375-4972-49A5-8EC5-3D91A600B406}"/>
    <cellStyle name="Comma 3 2 2 3 3 4" xfId="25771" xr:uid="{A790D260-D25F-47DE-9738-F29CE7FCAACD}"/>
    <cellStyle name="Comma 3 2 2 3 4" xfId="14671" xr:uid="{142F7A17-9F8E-4870-9F09-F0022AED1341}"/>
    <cellStyle name="Comma 3 2 2 3 4 2" xfId="21312" xr:uid="{E6A2A85F-71C5-44FF-B64D-039AAA52B6F6}"/>
    <cellStyle name="Comma 3 2 2 3 5" xfId="17961" xr:uid="{C84E5C87-9EE1-4636-8316-95840F65D2D9}"/>
    <cellStyle name="Comma 3 2 2 3 6" xfId="23752" xr:uid="{B2B350D0-76FB-4535-BD7A-010FEDE3C497}"/>
    <cellStyle name="Comma 3 2 2 3 7" xfId="24887" xr:uid="{09673D78-9D9A-408E-B0C2-D330AFFD2CD1}"/>
    <cellStyle name="Comma 3 2 2 4" xfId="10558" xr:uid="{AC6C22F3-65BE-4B5D-88F2-2F6B4236BC09}"/>
    <cellStyle name="Comma 3 2 2 5" xfId="6748" xr:uid="{FBA96B59-47B2-41E4-A93D-E63B68A6C0AA}"/>
    <cellStyle name="Comma 3 2 2 6" xfId="12432" xr:uid="{57AC7D71-6C67-47DA-B4D7-2A99E81DDB4C}"/>
    <cellStyle name="Comma 3 2 2 7" xfId="4564" xr:uid="{A14EB35D-C716-4474-95C2-743D1106033F}"/>
    <cellStyle name="Comma 3 2 2 8" xfId="3253" xr:uid="{1C956D40-232B-4929-B30E-7A3C5C97B39B}"/>
    <cellStyle name="Comma 3 2 3" xfId="4469" xr:uid="{420F924B-F3A3-4B50-B204-EF00727B0191}"/>
    <cellStyle name="Comma 3 2 3 2" xfId="10287" xr:uid="{2FF63B9B-C12F-4B3F-A30A-B5D11F71DBA3}"/>
    <cellStyle name="Comma 3 2 3 2 2" xfId="10695" xr:uid="{17074DA5-CB8D-4031-8D4C-735D0D6AF6FB}"/>
    <cellStyle name="Comma 3 2 3 2 2 2" xfId="14729" xr:uid="{EF2B523D-3865-41F9-8F3E-8D29338D4ECA}"/>
    <cellStyle name="Comma 3 2 3 2 2 2 2" xfId="21370" xr:uid="{9A3B016F-A440-436F-B6DC-7C697F6F62CC}"/>
    <cellStyle name="Comma 3 2 3 2 2 3" xfId="18019" xr:uid="{05C44A30-12F0-4131-A562-A4F8149FC6AB}"/>
    <cellStyle name="Comma 3 2 3 2 2 4" xfId="24945" xr:uid="{8A2F636C-3E88-48BA-9375-DB55ABBE9A0C}"/>
    <cellStyle name="Comma 3 2 3 2 3" xfId="12137" xr:uid="{903D2569-BBA3-424F-9D4D-EE58CF00E632}"/>
    <cellStyle name="Comma 3 2 3 2 3 2" xfId="16069" xr:uid="{0CFA9203-ACC4-4F3F-9812-D876332AB4E0}"/>
    <cellStyle name="Comma 3 2 3 2 3 2 2" xfId="22710" xr:uid="{9B41C497-19B4-48F5-B3EB-52616383C065}"/>
    <cellStyle name="Comma 3 2 3 2 3 3" xfId="19359" xr:uid="{86CD26C2-69F9-4236-80BD-E9488D7E9ABD}"/>
    <cellStyle name="Comma 3 2 3 2 3 4" xfId="25635" xr:uid="{1DDBF463-FCB0-43D0-9C98-B3F54AF86FBD}"/>
    <cellStyle name="Comma 3 2 3 2 4" xfId="14535" xr:uid="{30F6CC33-5826-4697-8C98-5BDC03360DD2}"/>
    <cellStyle name="Comma 3 2 3 2 4 2" xfId="21176" xr:uid="{CE36F566-DE75-419C-85CE-0B510AC3C9CD}"/>
    <cellStyle name="Comma 3 2 3 2 5" xfId="17825" xr:uid="{F987206B-6F13-4C9C-A427-D66ED438F206}"/>
    <cellStyle name="Comma 3 2 3 2 6" xfId="23616" xr:uid="{1BE28864-27F1-4C42-A456-417391427288}"/>
    <cellStyle name="Comma 3 2 3 2 7" xfId="24751" xr:uid="{00BF1C76-2990-4345-8FA4-4E17E00842E6}"/>
    <cellStyle name="Comma 3 2 3 3" xfId="10625" xr:uid="{27AE6A79-639D-485B-B833-9144D23038B7}"/>
    <cellStyle name="Comma 3 2 3 3 2" xfId="14684" xr:uid="{D8FE295F-A241-4007-9762-EBEBD2CCD8A9}"/>
    <cellStyle name="Comma 3 2 3 3 2 2" xfId="21325" xr:uid="{00B504CC-A900-4E11-90B7-918B05279ED2}"/>
    <cellStyle name="Comma 3 2 3 3 3" xfId="17974" xr:uid="{D10F809B-0AA3-4080-ACCA-5291DDA7E45B}"/>
    <cellStyle name="Comma 3 2 3 3 4" xfId="24900" xr:uid="{890E5324-615A-4CEA-8CE3-2BCDAE3AB7AA}"/>
    <cellStyle name="Comma 3 2 3 4" xfId="8395" xr:uid="{9B1A622C-D2BF-4F09-8016-1B9241DCE094}"/>
    <cellStyle name="Comma 3 2 3 4 2" xfId="14166" xr:uid="{49BC6094-B697-4402-A467-6A2E51E9865F}"/>
    <cellStyle name="Comma 3 2 3 4 2 2" xfId="20807" xr:uid="{FBA385DC-22BF-4958-99CE-5F2443454732}"/>
    <cellStyle name="Comma 3 2 3 4 3" xfId="17456" xr:uid="{4ADDFAF9-3C4D-4D89-980E-3250B0CDEFF3}"/>
    <cellStyle name="Comma 3 2 3 4 4" xfId="25271" xr:uid="{E96C8FB1-70ED-409F-BD77-9F7F626D9100}"/>
    <cellStyle name="Comma 3 2 3 5" xfId="11768" xr:uid="{F4E926CB-B382-4C9F-8ED4-A6BFDF39EC2E}"/>
    <cellStyle name="Comma 3 2 3 5 2" xfId="15700" xr:uid="{61409972-9577-41A3-A489-F204A1578196}"/>
    <cellStyle name="Comma 3 2 3 5 2 2" xfId="22341" xr:uid="{3CE24C25-227A-407B-9EDA-AB122E676D55}"/>
    <cellStyle name="Comma 3 2 3 5 3" xfId="18990" xr:uid="{13B2A16D-57F9-4432-BFEE-9B3965BDDAF0}"/>
    <cellStyle name="Comma 3 2 3 6" xfId="23242" xr:uid="{6A9630B2-2758-4885-B18B-17FE15F827D6}"/>
    <cellStyle name="Comma 3 2 3 7" xfId="24381" xr:uid="{62102E29-1DE2-49F6-9376-D339127B2B47}"/>
    <cellStyle name="Comma 3 2 3 8" xfId="4661" xr:uid="{77FCC45E-98DF-4BA1-80F2-B8FF1B686672}"/>
    <cellStyle name="Comma 3 2 4" xfId="4809" xr:uid="{62CF076B-08A8-41F5-B7F2-D2D98A5DF937}"/>
    <cellStyle name="Comma 3 2 4 2" xfId="10288" xr:uid="{0CF6B93C-CB05-47B9-A9E6-BE95D05DA33B}"/>
    <cellStyle name="Comma 3 2 4 2 2" xfId="10696" xr:uid="{7FEBFCA3-185B-4929-9610-6642DF217BE3}"/>
    <cellStyle name="Comma 3 2 4 2 2 2" xfId="14730" xr:uid="{CFC016C5-4077-4488-91BB-7B03B6559E42}"/>
    <cellStyle name="Comma 3 2 4 2 2 2 2" xfId="21371" xr:uid="{C8A18791-06FA-4B7F-8D86-FD6A9987B9F4}"/>
    <cellStyle name="Comma 3 2 4 2 2 3" xfId="18020" xr:uid="{8D5B26C2-F6CB-4B66-8940-22BB07140A40}"/>
    <cellStyle name="Comma 3 2 4 2 2 4" xfId="24946" xr:uid="{E502E2B4-31A1-491F-89F4-05FE652E9FE2}"/>
    <cellStyle name="Comma 3 2 4 2 3" xfId="12138" xr:uid="{E004C824-5E1B-4AB4-9A65-0C3E12EC5B0F}"/>
    <cellStyle name="Comma 3 2 4 2 3 2" xfId="16070" xr:uid="{EE5CF3DB-EB03-4EBB-B12E-308402787DF9}"/>
    <cellStyle name="Comma 3 2 4 2 3 2 2" xfId="22711" xr:uid="{134E215A-182E-459D-A013-6BC20EF8FDD4}"/>
    <cellStyle name="Comma 3 2 4 2 3 3" xfId="19360" xr:uid="{EDFCBD82-B3FF-4D56-B6CB-BF7FACE04F47}"/>
    <cellStyle name="Comma 3 2 4 2 3 4" xfId="25636" xr:uid="{2B08FDCF-1557-4795-B208-6AC73DB8D199}"/>
    <cellStyle name="Comma 3 2 4 2 4" xfId="14536" xr:uid="{08D15C28-6F16-4D8C-BC2F-525A8D02DF97}"/>
    <cellStyle name="Comma 3 2 4 2 4 2" xfId="21177" xr:uid="{0DC9FAED-5C9A-41E0-B73E-E0CB868B073D}"/>
    <cellStyle name="Comma 3 2 4 2 5" xfId="17826" xr:uid="{EB754307-E7CD-4A36-9262-141721375787}"/>
    <cellStyle name="Comma 3 2 4 2 6" xfId="23617" xr:uid="{A020D698-42DB-4571-B8E0-141F5A35AAB6}"/>
    <cellStyle name="Comma 3 2 4 2 7" xfId="24752" xr:uid="{0D27D529-D8E6-4356-A5C7-4326E3FE8806}"/>
    <cellStyle name="Comma 3 2 4 3" xfId="10626" xr:uid="{4406A308-4AA5-4975-9F22-F93191A544C6}"/>
    <cellStyle name="Comma 3 2 4 3 2" xfId="14685" xr:uid="{0B9047A8-230D-4A77-87B6-ED81F1D02A63}"/>
    <cellStyle name="Comma 3 2 4 3 2 2" xfId="21326" xr:uid="{737C5499-1518-440E-A759-C73D0A07F227}"/>
    <cellStyle name="Comma 3 2 4 3 3" xfId="17975" xr:uid="{7D43A03C-0602-470B-90BD-08F98DEB4AD5}"/>
    <cellStyle name="Comma 3 2 4 3 4" xfId="24901" xr:uid="{0814C094-47B3-4DB1-B53C-1C1FF804E129}"/>
    <cellStyle name="Comma 3 2 4 4" xfId="8396" xr:uid="{127F95C3-1E58-4254-B213-5B5702401F81}"/>
    <cellStyle name="Comma 3 2 4 4 2" xfId="14167" xr:uid="{F34A8EA3-9502-43C9-9F89-E0F7A00F4E2F}"/>
    <cellStyle name="Comma 3 2 4 4 2 2" xfId="20808" xr:uid="{30F4AC11-4173-453B-88FB-36BEC72E9187}"/>
    <cellStyle name="Comma 3 2 4 4 3" xfId="17457" xr:uid="{CFA6660F-A024-49CE-88AB-4A78B3D1AE13}"/>
    <cellStyle name="Comma 3 2 4 4 4" xfId="25272" xr:uid="{18B86FA5-C85D-4EA2-AF86-6E07518F584E}"/>
    <cellStyle name="Comma 3 2 4 5" xfId="11769" xr:uid="{020A2DCE-586E-4FFB-847C-929D57B562C9}"/>
    <cellStyle name="Comma 3 2 4 5 2" xfId="15701" xr:uid="{3300F317-39C1-49E9-948C-8FA6159EF824}"/>
    <cellStyle name="Comma 3 2 4 5 2 2" xfId="22342" xr:uid="{0A62613F-D7E2-42DD-A992-22E90B58B3F9}"/>
    <cellStyle name="Comma 3 2 4 5 3" xfId="18991" xr:uid="{91B08966-0FB0-469C-B21B-65028C4DD3AE}"/>
    <cellStyle name="Comma 3 2 4 6" xfId="23243" xr:uid="{A3ABAE14-6783-405C-A3DA-06A01F88AE28}"/>
    <cellStyle name="Comma 3 2 4 7" xfId="24382" xr:uid="{D98A0B70-CCC1-4184-B668-FABBD630D58E}"/>
    <cellStyle name="Comma 3 2 5" xfId="8397" xr:uid="{77B18C79-85F2-4EA8-850A-EAA1F6F94606}"/>
    <cellStyle name="Comma 3 2 5 2" xfId="10289" xr:uid="{DBC9905C-02AE-41B8-B1AF-74A5EF5E5CB4}"/>
    <cellStyle name="Comma 3 2 5 2 2" xfId="10697" xr:uid="{BD1DCABF-3DE9-4BDE-B5B5-D64EA8937C03}"/>
    <cellStyle name="Comma 3 2 5 2 2 2" xfId="14731" xr:uid="{B5F1F3FD-41C8-4D3A-9A37-EC382E9D22D5}"/>
    <cellStyle name="Comma 3 2 5 2 2 2 2" xfId="21372" xr:uid="{EF548F7A-9472-4C14-9042-B90E9163E273}"/>
    <cellStyle name="Comma 3 2 5 2 2 3" xfId="18021" xr:uid="{649CC1B7-F523-44C3-864F-13E27DFC51D9}"/>
    <cellStyle name="Comma 3 2 5 2 2 4" xfId="24947" xr:uid="{BC859877-8DC7-443F-9F81-63861DCCF52E}"/>
    <cellStyle name="Comma 3 2 5 2 3" xfId="12139" xr:uid="{37D1963F-141C-4C18-8045-2E3818A48831}"/>
    <cellStyle name="Comma 3 2 5 2 3 2" xfId="16071" xr:uid="{84DFA882-D8AA-4F91-974D-D5CE256DB998}"/>
    <cellStyle name="Comma 3 2 5 2 3 2 2" xfId="22712" xr:uid="{F217E0C0-3D95-4248-9761-6C602BDA445E}"/>
    <cellStyle name="Comma 3 2 5 2 3 3" xfId="19361" xr:uid="{DE936258-266C-4B63-B16D-92B66A4CEA35}"/>
    <cellStyle name="Comma 3 2 5 2 3 4" xfId="25637" xr:uid="{A1B3A15C-8B01-47F1-9470-17F673BA3AEA}"/>
    <cellStyle name="Comma 3 2 5 2 4" xfId="14537" xr:uid="{B8F7B0D8-6439-43A7-AC96-BC864D1EFE96}"/>
    <cellStyle name="Comma 3 2 5 2 4 2" xfId="21178" xr:uid="{4B84D691-C674-43BD-8196-320045FDF710}"/>
    <cellStyle name="Comma 3 2 5 2 5" xfId="17827" xr:uid="{82FFEB7A-4E42-4601-BE0E-43656E7A660E}"/>
    <cellStyle name="Comma 3 2 5 2 6" xfId="23618" xr:uid="{83C57617-FB05-4F2D-BD9A-92144123ED4B}"/>
    <cellStyle name="Comma 3 2 5 2 7" xfId="24753" xr:uid="{B0CA638F-F9A3-4072-B032-3243EA065846}"/>
    <cellStyle name="Comma 3 2 5 3" xfId="10627" xr:uid="{7800E058-7A14-491B-BC93-3C7825962AC3}"/>
    <cellStyle name="Comma 3 2 5 3 2" xfId="14686" xr:uid="{04A30217-4EF4-4E51-B145-42108B6124A3}"/>
    <cellStyle name="Comma 3 2 5 3 2 2" xfId="21327" xr:uid="{1B5C017D-3884-483B-8E1B-A57AB7CF675F}"/>
    <cellStyle name="Comma 3 2 5 3 3" xfId="17976" xr:uid="{69F03B6D-844F-4AA2-8109-8FA65FCF47CE}"/>
    <cellStyle name="Comma 3 2 5 3 4" xfId="24902" xr:uid="{80EB1C37-629C-48E2-9BB8-856C9A672D78}"/>
    <cellStyle name="Comma 3 2 5 4" xfId="11770" xr:uid="{6C0ADF32-93E1-4134-A6DE-7A968669E7EE}"/>
    <cellStyle name="Comma 3 2 5 4 2" xfId="15702" xr:uid="{0C0AE484-9BCD-4341-86F7-B0B39BB09157}"/>
    <cellStyle name="Comma 3 2 5 4 2 2" xfId="22343" xr:uid="{FDDD63FF-31FB-4C0A-82E7-BAC1CBC135F7}"/>
    <cellStyle name="Comma 3 2 5 4 3" xfId="18992" xr:uid="{79364B11-F39E-459E-9E6C-68F15AF9CA47}"/>
    <cellStyle name="Comma 3 2 5 4 4" xfId="25273" xr:uid="{AC17DA25-A545-4260-A1DE-2AEECA171519}"/>
    <cellStyle name="Comma 3 2 5 5" xfId="14168" xr:uid="{CAC4B756-D86B-4116-8BE2-D92540A6B886}"/>
    <cellStyle name="Comma 3 2 5 5 2" xfId="20809" xr:uid="{7DE711E8-5797-40E3-B1D2-CF5816076873}"/>
    <cellStyle name="Comma 3 2 5 6" xfId="17458" xr:uid="{7B8BD40A-566F-421B-A2C7-4969A9EA1A20}"/>
    <cellStyle name="Comma 3 2 5 7" xfId="23244" xr:uid="{D6C8873F-5330-45DC-85B5-070FDC503192}"/>
    <cellStyle name="Comma 3 2 5 8" xfId="24383" xr:uid="{12A53AB5-FF23-4825-B25F-C49730B70725}"/>
    <cellStyle name="Comma 3 2 6" xfId="6749" xr:uid="{69150B00-2D94-44B8-80ED-28493D66235A}"/>
    <cellStyle name="Comma 3 2 6 2" xfId="8398" xr:uid="{037F750E-6C16-4B07-81EE-272C0E0DAE70}"/>
    <cellStyle name="Comma 3 2 6 2 2" xfId="10290" xr:uid="{0C1D1068-E214-4D2C-9D09-85E962422D64}"/>
    <cellStyle name="Comma 3 2 6 2 2 2" xfId="10698" xr:uid="{0969262D-C5BA-4BC9-B1F1-839AC3E31D9A}"/>
    <cellStyle name="Comma 3 2 6 2 2 2 2" xfId="14732" xr:uid="{78F3C2FA-0F43-4F50-AD91-6467CCF4C507}"/>
    <cellStyle name="Comma 3 2 6 2 2 2 2 2" xfId="21373" xr:uid="{9FA71F31-2746-4AA6-B9B5-2B7DEF161B15}"/>
    <cellStyle name="Comma 3 2 6 2 2 2 3" xfId="18022" xr:uid="{47C37451-EF71-47F5-B4B8-566983DC1768}"/>
    <cellStyle name="Comma 3 2 6 2 2 2 4" xfId="24948" xr:uid="{9619F16B-06FC-4BE1-8390-54BD8CE51AE7}"/>
    <cellStyle name="Comma 3 2 6 2 2 3" xfId="12140" xr:uid="{C7AAFBC0-5B63-46CF-98E9-12CE9B3A118D}"/>
    <cellStyle name="Comma 3 2 6 2 2 3 2" xfId="16072" xr:uid="{9D979B1A-EDD1-4469-A3C1-5DD1B1342A26}"/>
    <cellStyle name="Comma 3 2 6 2 2 3 2 2" xfId="22713" xr:uid="{51ECB261-C24A-403E-9542-5C7819093AF5}"/>
    <cellStyle name="Comma 3 2 6 2 2 3 3" xfId="19362" xr:uid="{D58B215D-2090-498A-A726-55AA5624751B}"/>
    <cellStyle name="Comma 3 2 6 2 2 3 4" xfId="25638" xr:uid="{9D880BD1-0F58-4E1F-94F7-B64D92700C2E}"/>
    <cellStyle name="Comma 3 2 6 2 2 4" xfId="14538" xr:uid="{9F0B5D7C-6ED6-4E81-ABFD-17ADF1489C48}"/>
    <cellStyle name="Comma 3 2 6 2 2 4 2" xfId="21179" xr:uid="{0A9F0FC8-03E8-43DD-8FF8-A4227B9B2AD3}"/>
    <cellStyle name="Comma 3 2 6 2 2 5" xfId="17828" xr:uid="{3E3C9BC0-62AA-4B5E-B78E-FB3F27EEEC5B}"/>
    <cellStyle name="Comma 3 2 6 2 2 6" xfId="23619" xr:uid="{A7D38D85-BA21-4467-902A-4BA0AB0A4A79}"/>
    <cellStyle name="Comma 3 2 6 2 2 7" xfId="24754" xr:uid="{1EF290F7-B2FF-42A4-85AC-1259E0FF1029}"/>
    <cellStyle name="Comma 3 2 6 2 3" xfId="10628" xr:uid="{838C3C1B-1B4A-4297-A1B3-C4932FBFE4A0}"/>
    <cellStyle name="Comma 3 2 6 2 3 2" xfId="14687" xr:uid="{57563ED4-0F39-43ED-B6AA-08972FDBE09A}"/>
    <cellStyle name="Comma 3 2 6 2 3 2 2" xfId="21328" xr:uid="{7CD257F2-A017-48CA-935F-AF8C15B8F6AC}"/>
    <cellStyle name="Comma 3 2 6 2 3 3" xfId="17977" xr:uid="{75C4AB24-06CE-4801-BDB0-5CE6812899EF}"/>
    <cellStyle name="Comma 3 2 6 2 3 4" xfId="24903" xr:uid="{3D9193C5-C9B9-4ED1-8306-37177A3E5D99}"/>
    <cellStyle name="Comma 3 2 6 2 4" xfId="11771" xr:uid="{B1C0543B-3551-4DD3-A1B9-224F76C9C926}"/>
    <cellStyle name="Comma 3 2 6 2 4 2" xfId="15703" xr:uid="{D01EE578-E1D8-447A-B43D-BC1ADBF2D49C}"/>
    <cellStyle name="Comma 3 2 6 2 4 2 2" xfId="22344" xr:uid="{84A09945-5363-481C-8F03-9CDD33FD6E0E}"/>
    <cellStyle name="Comma 3 2 6 2 4 3" xfId="18993" xr:uid="{A46A1B4A-7FC0-491B-ABA4-5EE1E368EA2E}"/>
    <cellStyle name="Comma 3 2 6 2 4 4" xfId="25274" xr:uid="{CDCC314A-2149-4FCA-8F52-32960B187001}"/>
    <cellStyle name="Comma 3 2 6 2 5" xfId="14169" xr:uid="{E9FC927F-C8F7-4D84-89CA-0B50BAF1B9A3}"/>
    <cellStyle name="Comma 3 2 6 2 5 2" xfId="20810" xr:uid="{1E162E2D-14FE-42BA-857D-09CE785E1B26}"/>
    <cellStyle name="Comma 3 2 6 2 6" xfId="17459" xr:uid="{497D985C-0268-4CC3-83C1-4A702BDB88B4}"/>
    <cellStyle name="Comma 3 2 6 2 7" xfId="23245" xr:uid="{082218F8-D357-4A6D-AF0D-A2AC679F88D3}"/>
    <cellStyle name="Comma 3 2 6 2 8" xfId="24384" xr:uid="{8B948BD3-1D57-4164-BEF9-2B9EC5757D10}"/>
    <cellStyle name="Comma 3 2 6 3" xfId="10559" xr:uid="{8FAD2AD1-C802-4E4E-BDEF-B8CA8805CCFB}"/>
    <cellStyle name="Comma 3 2 7" xfId="8399" xr:uid="{D19CF0E9-EF2F-431D-8396-E6BF801CC3BD}"/>
    <cellStyle name="Comma 3 2 7 2" xfId="10291" xr:uid="{DC5063FA-9D2C-431C-9428-F88D646DA09F}"/>
    <cellStyle name="Comma 3 2 7 2 2" xfId="10699" xr:uid="{BFA24212-FB82-466F-B409-396967712537}"/>
    <cellStyle name="Comma 3 2 7 2 2 2" xfId="14733" xr:uid="{B8AA336A-E87A-4F40-BCFF-575592569D5E}"/>
    <cellStyle name="Comma 3 2 7 2 2 2 2" xfId="21374" xr:uid="{6ADD28B9-83B6-4F28-9A34-A00877A2DEBC}"/>
    <cellStyle name="Comma 3 2 7 2 2 3" xfId="18023" xr:uid="{376F47BC-E505-4D97-BD10-0837941A783F}"/>
    <cellStyle name="Comma 3 2 7 2 2 4" xfId="24949" xr:uid="{5CEC5A20-8325-4B92-9077-1E87BBEDB496}"/>
    <cellStyle name="Comma 3 2 7 2 3" xfId="12141" xr:uid="{A699DD85-289B-4923-A195-240E5ECBAFA2}"/>
    <cellStyle name="Comma 3 2 7 2 3 2" xfId="16073" xr:uid="{BDBB5AA8-4D95-4A66-939B-3C244044EDEA}"/>
    <cellStyle name="Comma 3 2 7 2 3 2 2" xfId="22714" xr:uid="{8CD4C50D-8F23-4BF5-AE04-A484316CFE9B}"/>
    <cellStyle name="Comma 3 2 7 2 3 3" xfId="19363" xr:uid="{B776B264-9A46-41F7-BA12-0F6D6430E884}"/>
    <cellStyle name="Comma 3 2 7 2 3 4" xfId="25639" xr:uid="{5CF10BB6-914F-4574-AC90-98B0E124BBF3}"/>
    <cellStyle name="Comma 3 2 7 2 4" xfId="14539" xr:uid="{FE730C99-0393-4BA2-8B87-0DA9157E66BA}"/>
    <cellStyle name="Comma 3 2 7 2 4 2" xfId="21180" xr:uid="{D52C7A03-5A68-4159-851D-9BF81DE030E2}"/>
    <cellStyle name="Comma 3 2 7 2 5" xfId="17829" xr:uid="{20FE05AB-B297-43FC-B410-640A36D343CB}"/>
    <cellStyle name="Comma 3 2 7 2 6" xfId="23620" xr:uid="{619129B8-579A-4EEF-B5CD-135040EBA328}"/>
    <cellStyle name="Comma 3 2 7 2 7" xfId="24755" xr:uid="{DEC63B2D-ABF9-4970-BBD0-19F0221B92D7}"/>
    <cellStyle name="Comma 3 2 7 3" xfId="10629" xr:uid="{8B8E4877-EECA-49AD-BF7F-B7CF3301E357}"/>
    <cellStyle name="Comma 3 2 7 3 2" xfId="14688" xr:uid="{E525875D-2B58-4DDB-AFF1-E4FE64113A09}"/>
    <cellStyle name="Comma 3 2 7 3 2 2" xfId="21329" xr:uid="{84DA1319-EA5B-4D70-8A4A-5E3184EB1EC5}"/>
    <cellStyle name="Comma 3 2 7 3 3" xfId="17978" xr:uid="{037DE956-73D6-43D4-B358-7911877FB718}"/>
    <cellStyle name="Comma 3 2 7 3 4" xfId="24904" xr:uid="{116AFEC0-4EDD-4050-B62E-E6AA531FB66B}"/>
    <cellStyle name="Comma 3 2 7 4" xfId="11772" xr:uid="{89601F91-DA40-4936-8302-CD972C6F6C81}"/>
    <cellStyle name="Comma 3 2 7 4 2" xfId="15704" xr:uid="{17A3CA00-5F75-4E58-B238-A44EC9BA2928}"/>
    <cellStyle name="Comma 3 2 7 4 2 2" xfId="22345" xr:uid="{313158BC-42CB-4017-A8FC-BB81049C1DBE}"/>
    <cellStyle name="Comma 3 2 7 4 3" xfId="18994" xr:uid="{4F2989E5-AF80-4A0A-896D-377D4D9BBD0F}"/>
    <cellStyle name="Comma 3 2 7 4 4" xfId="25275" xr:uid="{348B1F2F-9DA3-43EB-B7AA-330328890B07}"/>
    <cellStyle name="Comma 3 2 7 5" xfId="14170" xr:uid="{F60AB568-A30B-4E25-91A1-DC55923393D5}"/>
    <cellStyle name="Comma 3 2 7 5 2" xfId="20811" xr:uid="{D45D773A-75D5-4114-B168-6E0D892C7712}"/>
    <cellStyle name="Comma 3 2 7 6" xfId="17460" xr:uid="{9E548BF9-520B-4F05-86F5-39A7B7C3B58C}"/>
    <cellStyle name="Comma 3 2 7 7" xfId="23246" xr:uid="{E843247C-EB55-4893-B14E-CAC53E312974}"/>
    <cellStyle name="Comma 3 2 7 8" xfId="24385" xr:uid="{74A8918D-0464-46E5-8055-642CC97B6DDE}"/>
    <cellStyle name="Comma 3 2 8" xfId="8400" xr:uid="{0DC81997-0A86-471A-8E62-A54E27D531F3}"/>
    <cellStyle name="Comma 3 2 8 2" xfId="10292" xr:uid="{C86DA882-4D9F-4167-A38F-2626068D0EE9}"/>
    <cellStyle name="Comma 3 2 8 2 2" xfId="10700" xr:uid="{5A4DC41A-4A1B-46D5-A76F-14FD96626745}"/>
    <cellStyle name="Comma 3 2 8 2 2 2" xfId="14734" xr:uid="{3C02A643-65CD-46C1-B34E-09936240C49F}"/>
    <cellStyle name="Comma 3 2 8 2 2 2 2" xfId="21375" xr:uid="{DF14AB0B-EC1F-4B02-ADE2-CFE3BBF9DFE6}"/>
    <cellStyle name="Comma 3 2 8 2 2 3" xfId="18024" xr:uid="{5A7617E1-9914-49D2-BF05-CCC850430F52}"/>
    <cellStyle name="Comma 3 2 8 2 2 4" xfId="24950" xr:uid="{9A636E95-B9CE-4083-8307-C5F6E7DDAD48}"/>
    <cellStyle name="Comma 3 2 8 2 3" xfId="12142" xr:uid="{EBA0B415-41C8-4C44-992E-035D84EDB825}"/>
    <cellStyle name="Comma 3 2 8 2 3 2" xfId="16074" xr:uid="{F1A0CCC6-2DEB-4B9D-8148-ADECAFC9BAD3}"/>
    <cellStyle name="Comma 3 2 8 2 3 2 2" xfId="22715" xr:uid="{8FD97361-5666-4A2B-B7D1-8CF97F43A620}"/>
    <cellStyle name="Comma 3 2 8 2 3 3" xfId="19364" xr:uid="{8F354047-DBF5-46D9-A9D4-F721AEE1D364}"/>
    <cellStyle name="Comma 3 2 8 2 3 4" xfId="25640" xr:uid="{9661F4F8-28E3-4591-BFA9-2BCD7C2194F9}"/>
    <cellStyle name="Comma 3 2 8 2 4" xfId="14540" xr:uid="{0D237CD3-68BB-4A95-8E39-411B74B14C35}"/>
    <cellStyle name="Comma 3 2 8 2 4 2" xfId="21181" xr:uid="{67C210CD-5BA7-4621-AED4-C65E4F3C9043}"/>
    <cellStyle name="Comma 3 2 8 2 5" xfId="17830" xr:uid="{D0E0004B-D0EF-4537-82E9-60742CAAB466}"/>
    <cellStyle name="Comma 3 2 8 2 6" xfId="23621" xr:uid="{C54A8702-EF57-48F8-9FD7-C657D83FA079}"/>
    <cellStyle name="Comma 3 2 8 2 7" xfId="24756" xr:uid="{324E000B-030A-4808-8C7C-371CB20973E3}"/>
    <cellStyle name="Comma 3 2 8 3" xfId="10630" xr:uid="{592FB3DF-653B-4695-86B8-9F644F8296CA}"/>
    <cellStyle name="Comma 3 2 8 3 2" xfId="14689" xr:uid="{D818AE3E-D9DC-4FF0-9B74-9D0EB326A6C5}"/>
    <cellStyle name="Comma 3 2 8 3 2 2" xfId="21330" xr:uid="{9A345D06-4309-4E38-83F9-C0C2E69418B5}"/>
    <cellStyle name="Comma 3 2 8 3 3" xfId="17979" xr:uid="{05C039EE-DB05-4A5D-A37E-357B66CC4DB8}"/>
    <cellStyle name="Comma 3 2 8 3 4" xfId="24905" xr:uid="{21F41202-75A2-4794-B04C-9860D2546B1E}"/>
    <cellStyle name="Comma 3 2 8 4" xfId="11773" xr:uid="{0D6B1702-9FF4-447F-BD5A-77A9F4FFDF74}"/>
    <cellStyle name="Comma 3 2 8 4 2" xfId="15705" xr:uid="{B8732452-CDDB-4447-ADF5-F511496B00F4}"/>
    <cellStyle name="Comma 3 2 8 4 2 2" xfId="22346" xr:uid="{BF6A4822-AE7E-47B3-B743-5369FB6549BE}"/>
    <cellStyle name="Comma 3 2 8 4 3" xfId="18995" xr:uid="{3D035799-A159-4280-A66E-35414CFBF688}"/>
    <cellStyle name="Comma 3 2 8 4 4" xfId="25276" xr:uid="{AB40792E-F936-45B3-948A-E52020D0B01C}"/>
    <cellStyle name="Comma 3 2 8 5" xfId="14171" xr:uid="{77456A9A-AF4C-40E3-9325-C65B0EFA5350}"/>
    <cellStyle name="Comma 3 2 8 5 2" xfId="20812" xr:uid="{BD066483-2536-42EA-B522-559EE49E4F88}"/>
    <cellStyle name="Comma 3 2 8 6" xfId="17461" xr:uid="{4CD646A9-6293-462F-A9D2-A3E930251AAC}"/>
    <cellStyle name="Comma 3 2 8 7" xfId="23247" xr:uid="{D2FAFD0F-F4BF-4662-B8BB-23A749908663}"/>
    <cellStyle name="Comma 3 2 8 8" xfId="24386" xr:uid="{88E2D33C-47E3-4460-98F3-493774E3B601}"/>
    <cellStyle name="Comma 3 2 9" xfId="8632" xr:uid="{F54A3138-89CC-49DF-B030-468656FF52FC}"/>
    <cellStyle name="Comma 3 3" xfId="1867" xr:uid="{8DAD57D8-3AB5-4A4F-9911-4FA0A4BA1BF7}"/>
    <cellStyle name="Comma 3 3 2" xfId="4414" xr:uid="{F292F189-417B-4B95-8569-AAC8753D7037}"/>
    <cellStyle name="Comma 3 3 2 2" xfId="10561" xr:uid="{74FCC4D7-AEE7-4740-B065-07697306D5B1}"/>
    <cellStyle name="Comma 3 3 3" xfId="3274" xr:uid="{4F435594-D37A-413B-BB61-3659E67C1630}"/>
    <cellStyle name="Comma 3 3 3 2" xfId="10631" xr:uid="{FDD6E33E-AD5D-4880-B586-C5E535C0847F}"/>
    <cellStyle name="Comma 3 3 3 3" xfId="8401" xr:uid="{6FF27EE0-AC76-424D-B71A-14095681960C}"/>
    <cellStyle name="Comma 3 3 4" xfId="10560" xr:uid="{ED0454C8-159A-4507-8AF1-F0927710CDC8}"/>
    <cellStyle name="Comma 3 3_ตาราง IAR แยกแต่ละบริษัท  เพื่อทำรายการแนบกรมธรรม์" xfId="6750" xr:uid="{E42B8C05-0A2A-4B82-9ECA-1134DF33A0B7}"/>
    <cellStyle name="Comma 3 4" xfId="1868" xr:uid="{975CDC8B-0173-462B-986D-D91DE8858E26}"/>
    <cellStyle name="Comma 3 4 2" xfId="3352" xr:uid="{32FC43E5-B34B-49DA-98F5-A6E80D7B7C68}"/>
    <cellStyle name="Comma 3 4 2 2" xfId="10632" xr:uid="{E1B65998-0124-4307-A07B-8F26BAB1FE64}"/>
    <cellStyle name="Comma 3 4 2 3" xfId="8402" xr:uid="{BDCB0501-CADF-487A-B008-EA6FF731B907}"/>
    <cellStyle name="Comma 3 4 2 4" xfId="4654" xr:uid="{ADFD86BA-E661-4E13-AE8D-CE3AA9D6A7A2}"/>
    <cellStyle name="Comma 3 4 3" xfId="10562" xr:uid="{59055273-9177-4164-B816-A41431F3874F}"/>
    <cellStyle name="Comma 3 5" xfId="1869" xr:uid="{D56DAE74-D70F-4319-9CF8-60482D6338B0}"/>
    <cellStyle name="Comma 3 5 2" xfId="3252" xr:uid="{1407552C-4A5F-40B8-BC50-923FCC9EEB77}"/>
    <cellStyle name="Comma 3 5 2 2" xfId="10633" xr:uid="{05E6CAB4-7EC3-4F04-A089-962D35B35791}"/>
    <cellStyle name="Comma 3 5 2 3" xfId="8403" xr:uid="{BACC46B1-6CAF-4639-B2AE-D6BEB1B1E319}"/>
    <cellStyle name="Comma 3 5 2 4" xfId="4682" xr:uid="{B614A80D-7DBD-4A2D-8119-E6ED0D408A5A}"/>
    <cellStyle name="Comma 3 5 3" xfId="10563" xr:uid="{21F53722-604D-4889-B866-B074B8E77F37}"/>
    <cellStyle name="Comma 3 6" xfId="3108" xr:uid="{17E2819F-6BBC-4E2F-8792-FDCA1C17D3CD}"/>
    <cellStyle name="Comma 3 6 2" xfId="3385" xr:uid="{52D3FF70-416E-4A5D-9040-0CAB2DEF9092}"/>
    <cellStyle name="Comma 3 6 2 2" xfId="10564" xr:uid="{4242FB5B-2599-4128-93E9-F63529AA74E4}"/>
    <cellStyle name="Comma 3 6 3" xfId="8404" xr:uid="{645C1499-9D8B-4C40-9E1C-D9976D352A97}"/>
    <cellStyle name="Comma 3 6 3 2" xfId="10634" xr:uid="{59FDEF8F-80B1-4812-BF17-49D8278B04C0}"/>
    <cellStyle name="Comma 3 6 4" xfId="9643" xr:uid="{B3105C48-AD62-4DE3-9AD4-EAFD84AEE368}"/>
    <cellStyle name="Comma 3 6 4 2" xfId="10687" xr:uid="{7753C8DB-D575-4502-BAD5-A68B1F706715}"/>
    <cellStyle name="Comma 3 6 5" xfId="10556" xr:uid="{85301F26-3A20-4C5E-9C84-6ED5AF55DA30}"/>
    <cellStyle name="Comma 3 6 6" xfId="6746" xr:uid="{CFCCF07E-A614-43AB-8FE3-E5616EBE3C37}"/>
    <cellStyle name="Comma 3 6 7" xfId="3165" xr:uid="{4E2276AC-8137-4FE2-912F-7C919741A8EE}"/>
    <cellStyle name="Comma 3 7" xfId="1865" xr:uid="{D0D1CBAF-31BA-4837-9650-5389891F4F0D}"/>
    <cellStyle name="Comma 3 7 2" xfId="10635" xr:uid="{4780D62D-AA7D-451C-BF58-91EE90FC4A23}"/>
    <cellStyle name="Comma 3 7 3" xfId="8405" xr:uid="{08455417-ED95-4E9A-BBED-4B0F17661AEB}"/>
    <cellStyle name="Comma 3 7 4" xfId="3412" xr:uid="{C2759C09-E148-4594-BF9C-91A57CE750E2}"/>
    <cellStyle name="Comma 3 8" xfId="3583" xr:uid="{16C4D4B4-F5EF-437A-B853-48ED167CBE14}"/>
    <cellStyle name="Comma 3 8 2" xfId="10636" xr:uid="{C5273B7B-526C-4FA3-9AD4-480B3A8B56E7}"/>
    <cellStyle name="Comma 3 8 3" xfId="8406" xr:uid="{9B26FA65-7BEE-491D-9EA2-B5BCB46FA5ED}"/>
    <cellStyle name="Comma 3 9" xfId="4468" xr:uid="{9675B5EC-009E-4C15-BB2A-4167F36D427F}"/>
    <cellStyle name="Comma 3 9 2" xfId="10637" xr:uid="{A4A785B7-66D9-432B-AFF2-59D3853A894C}"/>
    <cellStyle name="Comma 3 9 3" xfId="8407" xr:uid="{C5DD5F55-708A-4B83-81CB-F0EC8A003B4C}"/>
    <cellStyle name="Comma 3 9 4" xfId="4563" xr:uid="{A99CDBB4-5A86-4B10-A8A0-1D1104E6795A}"/>
    <cellStyle name="Comma 3_From Southeast Detail กรมธรรม์ Oishi 31.8.2013-31.8.2014" xfId="6751" xr:uid="{A4DF19D7-7B23-4DFA-B08D-1BDB10DC6F05}"/>
    <cellStyle name="Comma 30" xfId="1870" xr:uid="{4562289A-C6A6-42B8-8036-4109A311451B}"/>
    <cellStyle name="Comma 30 2" xfId="10321" xr:uid="{488C57A8-F38A-4ECE-A9ED-9D8BC295CB2A}"/>
    <cellStyle name="Comma 30 2 2" xfId="10708" xr:uid="{3C993931-FBA6-4F79-BE3C-A997AF798DBC}"/>
    <cellStyle name="Comma 30 2 2 2" xfId="14742" xr:uid="{B9FA4FC7-D496-4CD0-B292-EF6379D6F5E7}"/>
    <cellStyle name="Comma 30 2 2 2 2" xfId="21383" xr:uid="{742BDD70-A432-4ED7-AA0F-07EA6382E881}"/>
    <cellStyle name="Comma 30 2 2 3" xfId="18032" xr:uid="{6FDEEA49-BBF8-43A5-A96C-C82CEEA3F73D}"/>
    <cellStyle name="Comma 30 2 2 4" xfId="24958" xr:uid="{CDCF3F33-5BBD-4819-BBAF-D4BD2476FC3D}"/>
    <cellStyle name="Comma 30 2 3" xfId="12171" xr:uid="{4ACFDF4A-F69A-45BF-AA86-BC277D2472C2}"/>
    <cellStyle name="Comma 30 2 3 2" xfId="16103" xr:uid="{F4E6F8D8-22A4-4AAD-8F8F-08B538F76066}"/>
    <cellStyle name="Comma 30 2 3 2 2" xfId="22744" xr:uid="{E726A5CE-494B-4317-A0F6-C79355076E67}"/>
    <cellStyle name="Comma 30 2 3 3" xfId="19393" xr:uid="{CE6C81D2-3695-489D-8A67-928573BFC9D8}"/>
    <cellStyle name="Comma 30 2 3 4" xfId="25669" xr:uid="{B6A13770-5554-42F3-85E5-CADFECD9C87F}"/>
    <cellStyle name="Comma 30 2 4" xfId="14569" xr:uid="{6058C0B2-8278-4F13-9616-252B4137D6D2}"/>
    <cellStyle name="Comma 30 2 4 2" xfId="21210" xr:uid="{D78A998C-0BEA-4FD8-8ED9-B1B697CA6ED6}"/>
    <cellStyle name="Comma 30 2 5" xfId="17859" xr:uid="{E72C16F3-B6DE-478D-A5C9-BA3DA5CEE719}"/>
    <cellStyle name="Comma 30 2 6" xfId="23650" xr:uid="{48EDE7C0-22A7-40BF-AABE-AC3999302896}"/>
    <cellStyle name="Comma 30 2 7" xfId="24785" xr:uid="{C86C99D4-EFF3-49FA-89D7-381697305923}"/>
    <cellStyle name="Comma 30 3" xfId="10646" xr:uid="{B97EAADB-054E-41D6-8344-FD142A83A673}"/>
    <cellStyle name="Comma 30 3 2" xfId="14697" xr:uid="{B8509348-01F2-46B0-BDF7-19D04624ABC9}"/>
    <cellStyle name="Comma 30 3 2 2" xfId="21338" xr:uid="{B6393C4D-7E06-433A-BA33-F0C6EE4FD8F7}"/>
    <cellStyle name="Comma 30 3 3" xfId="17987" xr:uid="{4B70F769-C5C3-417D-9304-F67EA2D3873A}"/>
    <cellStyle name="Comma 30 3 4" xfId="24913" xr:uid="{5F46F7C9-64F5-469B-A2FA-AD43B1915092}"/>
    <cellStyle name="Comma 30 4" xfId="8598" xr:uid="{4F3C2564-64D6-45D8-9BB2-936E0A760FF3}"/>
    <cellStyle name="Comma 30 4 2" xfId="14200" xr:uid="{3316B917-230E-4841-9BBD-822D5595B9BF}"/>
    <cellStyle name="Comma 30 4 2 2" xfId="20841" xr:uid="{B0FF7CBE-0CEA-4BD5-8648-040A357CA08E}"/>
    <cellStyle name="Comma 30 4 3" xfId="17490" xr:uid="{789A4CC0-8995-4F23-919A-79EDDD055C17}"/>
    <cellStyle name="Comma 30 4 4" xfId="25305" xr:uid="{F831C3A8-3DE2-470A-BA5F-80ACCDFBC7E3}"/>
    <cellStyle name="Comma 30 5" xfId="11802" xr:uid="{BE75B60A-46B1-4F85-8451-8AA8DEB8404E}"/>
    <cellStyle name="Comma 30 5 2" xfId="15734" xr:uid="{475841C8-FB08-44A1-8312-E98AB4B75F63}"/>
    <cellStyle name="Comma 30 5 2 2" xfId="22375" xr:uid="{D40B8D7B-3059-4FA5-857A-6E48F5F3D9EF}"/>
    <cellStyle name="Comma 30 5 3" xfId="19024" xr:uid="{CE5A49B8-0621-453E-9CD0-A5A97BB6F200}"/>
    <cellStyle name="Comma 30 6" xfId="23282" xr:uid="{9B4E682A-9489-4AF8-B19D-0D4496B133C5}"/>
    <cellStyle name="Comma 30 7" xfId="24421" xr:uid="{8BF2273E-38FD-4887-97B0-98E04166678D}"/>
    <cellStyle name="Comma 30 8" xfId="4593" xr:uid="{2EF8D05C-3F93-43D1-B592-7BCFEE2E85BE}"/>
    <cellStyle name="Comma 30 9" xfId="3180" xr:uid="{F8901D75-A4A5-4300-9624-E1CD4C66BDE2}"/>
    <cellStyle name="Comma 31" xfId="1871" xr:uid="{DD62AD07-BDB0-46C1-A31B-5DB07C702FE3}"/>
    <cellStyle name="Comma 31 10" xfId="3179" xr:uid="{AB685170-8CE2-4863-9A0E-61B00ECD64FC}"/>
    <cellStyle name="Comma 31 2" xfId="10315" xr:uid="{7821F1E6-64E1-471A-B4BF-12962D2F31D3}"/>
    <cellStyle name="Comma 31 2 2" xfId="10704" xr:uid="{3565525B-A8F6-4F2B-B452-F536050294E3}"/>
    <cellStyle name="Comma 31 2 2 2" xfId="14738" xr:uid="{E666237C-C50C-4EF5-B1A0-D2E13D76F0DA}"/>
    <cellStyle name="Comma 31 2 2 2 2" xfId="21379" xr:uid="{3C7CC8F3-212E-4784-9D95-43F7FED446F2}"/>
    <cellStyle name="Comma 31 2 2 3" xfId="18028" xr:uid="{A1907EB0-8D99-4EB1-98FB-9DCBEF7488EC}"/>
    <cellStyle name="Comma 31 2 2 4" xfId="24954" xr:uid="{8A576B22-2D1A-4DE1-9681-3ED829ADDA94}"/>
    <cellStyle name="Comma 31 2 3" xfId="12165" xr:uid="{549D78D2-3D20-483D-98C2-BD61F8EF7F5B}"/>
    <cellStyle name="Comma 31 2 3 2" xfId="16097" xr:uid="{E0F7DAE2-3A78-4A63-A74C-9EC3D369B443}"/>
    <cellStyle name="Comma 31 2 3 2 2" xfId="22738" xr:uid="{D4D0EC68-8584-4BC1-976A-DD99C3EA8D8B}"/>
    <cellStyle name="Comma 31 2 3 3" xfId="19387" xr:uid="{1948CF83-32F6-4F37-B00B-A08401F6C084}"/>
    <cellStyle name="Comma 31 2 3 4" xfId="25663" xr:uid="{40C18280-3E6F-4889-8198-96F86FF12711}"/>
    <cellStyle name="Comma 31 2 4" xfId="14563" xr:uid="{06CEAD4B-9691-45D4-A7A5-147880BEA7D1}"/>
    <cellStyle name="Comma 31 2 4 2" xfId="21204" xr:uid="{1C9050C3-B343-4A66-AB97-6DF9BCFD90D7}"/>
    <cellStyle name="Comma 31 2 5" xfId="17853" xr:uid="{98BBAD43-E6CE-484A-982E-712CC74E1BD7}"/>
    <cellStyle name="Comma 31 2 6" xfId="23644" xr:uid="{3D101E76-AF8C-4FD1-9A4A-28AB819E3C72}"/>
    <cellStyle name="Comma 31 2 7" xfId="24779" xr:uid="{25CCA9C6-CCA9-4D7C-91F7-27F5A74FF427}"/>
    <cellStyle name="Comma 31 3" xfId="10642" xr:uid="{4A183DE4-02F8-470E-8C63-DEBB27F4FC9B}"/>
    <cellStyle name="Comma 31 3 2" xfId="14693" xr:uid="{0D8C0AFE-967A-4D8D-BC18-F5EE98182C4E}"/>
    <cellStyle name="Comma 31 3 2 2" xfId="21334" xr:uid="{489B7989-0757-4FBA-AFC5-B9EB07F71C12}"/>
    <cellStyle name="Comma 31 3 3" xfId="17983" xr:uid="{3E330BB3-5BF6-4C54-8280-1867E26B90E2}"/>
    <cellStyle name="Comma 31 3 4" xfId="24909" xr:uid="{7ADD0897-394A-45E1-9EB0-52FBEFCB4AE7}"/>
    <cellStyle name="Comma 31 4" xfId="8592" xr:uid="{CBE60D6C-853C-49D1-833F-9D4804340F52}"/>
    <cellStyle name="Comma 31 4 2" xfId="14194" xr:uid="{1A5091CE-37E5-4A22-BE64-408585AC83EE}"/>
    <cellStyle name="Comma 31 4 2 2" xfId="20835" xr:uid="{B50DFBB8-1922-4946-9267-1A1DEE297479}"/>
    <cellStyle name="Comma 31 4 3" xfId="17484" xr:uid="{94EE0D36-6561-47FC-9F06-45F974B88BB6}"/>
    <cellStyle name="Comma 31 4 4" xfId="25299" xr:uid="{C801C506-F4B5-46A6-9DD9-14E4C6BFCB96}"/>
    <cellStyle name="Comma 31 5" xfId="11796" xr:uid="{2CF9DCD4-B391-4851-897F-AC9C3B07C50E}"/>
    <cellStyle name="Comma 31 5 2" xfId="15728" xr:uid="{7D9FA24C-5370-4BD0-A29E-26B77ACF89F5}"/>
    <cellStyle name="Comma 31 5 2 2" xfId="22369" xr:uid="{4B20F9E4-E788-4921-9B40-7830987B1CB4}"/>
    <cellStyle name="Comma 31 5 3" xfId="19018" xr:uid="{41E0FF71-CBEE-4D6C-8C43-D17F4A33FDA8}"/>
    <cellStyle name="Comma 31 6" xfId="13197" xr:uid="{13FE47AC-8358-4D36-825F-DBFF9C7882C0}"/>
    <cellStyle name="Comma 31 7" xfId="23276" xr:uid="{A6C205CA-DC86-4477-B4E1-E448830A48B5}"/>
    <cellStyle name="Comma 31 8" xfId="24415" xr:uid="{ECCEFEAE-8B07-4D82-A368-9571D27B002A}"/>
    <cellStyle name="Comma 31 9" xfId="4601" xr:uid="{E6EA536B-F0BE-4E08-BAF5-1A5AE085A079}"/>
    <cellStyle name="Comma 32" xfId="1872" xr:uid="{59FE480C-72D1-4CF6-8ABB-41FA9EBF0285}"/>
    <cellStyle name="Comma 32 10" xfId="3178" xr:uid="{B909FDFC-ECB4-47E2-BAAF-3ED6247AD1DE}"/>
    <cellStyle name="Comma 32 2" xfId="10324" xr:uid="{1F7D2AA0-1A32-4F21-ADC2-7E00FB2E442D}"/>
    <cellStyle name="Comma 32 2 2" xfId="10709" xr:uid="{5B972932-9CE8-44E6-A4D0-C231710F209F}"/>
    <cellStyle name="Comma 32 2 2 2" xfId="14743" xr:uid="{E6F3543D-3198-490F-9E30-CCF4AC9F207B}"/>
    <cellStyle name="Comma 32 2 2 2 2" xfId="21384" xr:uid="{439C16FE-195A-42C8-90FA-FAEDF3C4538D}"/>
    <cellStyle name="Comma 32 2 2 3" xfId="18033" xr:uid="{B1F0EC91-53C6-426D-B039-5EDA99AF1966}"/>
    <cellStyle name="Comma 32 2 2 4" xfId="24959" xr:uid="{809B9B83-847D-4A08-8E57-EB9C67CA2FAC}"/>
    <cellStyle name="Comma 32 2 3" xfId="12174" xr:uid="{FB300AEC-5CF2-4C91-9C60-3B9189C47C95}"/>
    <cellStyle name="Comma 32 2 3 2" xfId="16106" xr:uid="{31E95135-FDCE-4657-81E8-261A153E2BAE}"/>
    <cellStyle name="Comma 32 2 3 2 2" xfId="22747" xr:uid="{33A6D23D-3FBA-46A8-8D1A-8ADF46BC04B2}"/>
    <cellStyle name="Comma 32 2 3 3" xfId="19396" xr:uid="{039C0952-A0FD-4C66-8056-BC6704DA08D2}"/>
    <cellStyle name="Comma 32 2 3 4" xfId="25672" xr:uid="{CA8EB113-C3B0-4080-B54E-B758AD0AE0B9}"/>
    <cellStyle name="Comma 32 2 4" xfId="14572" xr:uid="{E4C1434C-9258-48D4-BED9-1BC33426E758}"/>
    <cellStyle name="Comma 32 2 4 2" xfId="21213" xr:uid="{E8237EB0-9511-483F-B922-37F015345732}"/>
    <cellStyle name="Comma 32 2 5" xfId="17862" xr:uid="{84ACCD2E-5473-4B74-B9D5-6F1F798FAA66}"/>
    <cellStyle name="Comma 32 2 6" xfId="23653" xr:uid="{9A9A5F67-60F5-42FD-8B23-756272227B34}"/>
    <cellStyle name="Comma 32 2 7" xfId="24788" xr:uid="{F5478DB2-07A1-4555-8254-CE48B9BFB135}"/>
    <cellStyle name="Comma 32 3" xfId="10647" xr:uid="{3ADB07BA-AEC9-4FE4-A29C-1CF1B7AE171A}"/>
    <cellStyle name="Comma 32 3 2" xfId="14698" xr:uid="{73D9A4A7-34B7-4A31-8F0E-494E95458606}"/>
    <cellStyle name="Comma 32 3 2 2" xfId="21339" xr:uid="{33460D1B-3B83-430F-9D82-F3530C284573}"/>
    <cellStyle name="Comma 32 3 3" xfId="17988" xr:uid="{5D76F3DE-6E11-4F44-B8CF-43377638E458}"/>
    <cellStyle name="Comma 32 3 4" xfId="24914" xr:uid="{3FA45418-ECE7-4CA3-844B-A9998A9B1907}"/>
    <cellStyle name="Comma 32 4" xfId="11805" xr:uid="{DF489A61-F370-4F0D-BB8A-8F03B8E774DA}"/>
    <cellStyle name="Comma 32 4 2" xfId="15737" xr:uid="{F88D45C2-9701-49A5-B00A-84C835B9442B}"/>
    <cellStyle name="Comma 32 4 2 2" xfId="22378" xr:uid="{98B0EB04-C9C7-41BA-A880-69BF1FD2272D}"/>
    <cellStyle name="Comma 32 4 3" xfId="19027" xr:uid="{131B574C-CD3A-4259-8949-496C8E126FB6}"/>
    <cellStyle name="Comma 32 4 4" xfId="25308" xr:uid="{2E5F0834-8759-4BB7-A8C1-0041E7BA7B2E}"/>
    <cellStyle name="Comma 32 5" xfId="14203" xr:uid="{B4DE84B1-72DC-4CC8-97D3-B29FB31086D0}"/>
    <cellStyle name="Comma 32 5 2" xfId="20844" xr:uid="{241F08B0-68AF-4AF8-AE1E-BF7E24E36E2F}"/>
    <cellStyle name="Comma 32 6" xfId="17493" xr:uid="{CD13091D-110F-45A3-AED6-A15F99FDD0F4}"/>
    <cellStyle name="Comma 32 7" xfId="23285" xr:uid="{5A6ADFC4-B6A9-4BBD-9D31-CA609D842BC8}"/>
    <cellStyle name="Comma 32 8" xfId="24424" xr:uid="{8A24466F-7A18-4E19-9BE1-FC7CA09F39AF}"/>
    <cellStyle name="Comma 32 9" xfId="8601" xr:uid="{E4D94D2E-3422-41D7-A5BA-07D54B5CB484}"/>
    <cellStyle name="Comma 33" xfId="1873" xr:uid="{92FB00FC-392A-4DF6-AA9F-C61183000723}"/>
    <cellStyle name="Comma 33 10" xfId="3177" xr:uid="{E220C884-DCFE-4D76-BC17-4100145A3371}"/>
    <cellStyle name="Comma 33 2" xfId="10325" xr:uid="{843D9B7B-8414-4B78-9F20-435DE002EF72}"/>
    <cellStyle name="Comma 33 2 2" xfId="10710" xr:uid="{C43D4AD9-ED5B-4769-9F6F-624EA61AD05C}"/>
    <cellStyle name="Comma 33 2 2 2" xfId="14744" xr:uid="{DD2C4A0B-3E11-4A55-994F-98F09BFF0F2D}"/>
    <cellStyle name="Comma 33 2 2 2 2" xfId="21385" xr:uid="{F0CEF6DD-F21A-4827-ACFF-DC7A480FA0A5}"/>
    <cellStyle name="Comma 33 2 2 3" xfId="18034" xr:uid="{0948EBB2-870F-4CE5-A3DF-5E1634D28B72}"/>
    <cellStyle name="Comma 33 2 2 4" xfId="24960" xr:uid="{952E8DD0-7C3D-4774-B0F9-F3ABC47DEDC0}"/>
    <cellStyle name="Comma 33 2 3" xfId="12175" xr:uid="{7E18B289-5D24-4EB9-BFA4-DB6BB916CD75}"/>
    <cellStyle name="Comma 33 2 3 2" xfId="16107" xr:uid="{9307A6E9-3D99-4904-B940-04AD60704D5D}"/>
    <cellStyle name="Comma 33 2 3 2 2" xfId="22748" xr:uid="{B8956787-C236-4EDF-97CA-4C1E5DEBCB84}"/>
    <cellStyle name="Comma 33 2 3 3" xfId="19397" xr:uid="{91DFE9B3-6085-4F84-A209-959BEB96E9BB}"/>
    <cellStyle name="Comma 33 2 3 4" xfId="25673" xr:uid="{BC3981C9-613B-4833-8BCF-E74DC0DD46CE}"/>
    <cellStyle name="Comma 33 2 4" xfId="14573" xr:uid="{0AD3936A-12AD-403B-BED8-B62C88C048DF}"/>
    <cellStyle name="Comma 33 2 4 2" xfId="21214" xr:uid="{2C7CE194-9C1E-4F27-8186-E606F8721285}"/>
    <cellStyle name="Comma 33 2 5" xfId="17863" xr:uid="{D622F1F2-8638-42CA-A8C4-23A401064ED9}"/>
    <cellStyle name="Comma 33 2 6" xfId="23654" xr:uid="{12CF8A19-D4AC-4D56-8765-500CBA0EBE73}"/>
    <cellStyle name="Comma 33 2 7" xfId="24789" xr:uid="{A259977F-8644-4CDE-AB08-E520E33162BA}"/>
    <cellStyle name="Comma 33 3" xfId="10648" xr:uid="{ED3E671E-4EF8-4069-A2A0-DA35DD415554}"/>
    <cellStyle name="Comma 33 3 2" xfId="14699" xr:uid="{8D5CB698-16BC-4554-9AB6-EFFD4710D696}"/>
    <cellStyle name="Comma 33 3 2 2" xfId="21340" xr:uid="{21193865-D381-4033-8F3E-1AD3CAD75DC4}"/>
    <cellStyle name="Comma 33 3 3" xfId="17989" xr:uid="{DAE3E89D-FDBF-42E4-8EF6-CC8F2BA4BF16}"/>
    <cellStyle name="Comma 33 3 4" xfId="24915" xr:uid="{AFE38291-82C6-4EF7-A4A9-DCFB92C2110F}"/>
    <cellStyle name="Comma 33 4" xfId="11806" xr:uid="{30E25272-35B3-467F-AA2B-16318A63EADA}"/>
    <cellStyle name="Comma 33 4 2" xfId="15738" xr:uid="{02748C14-73C0-4B84-BE65-8FA33A3E31AF}"/>
    <cellStyle name="Comma 33 4 2 2" xfId="22379" xr:uid="{B92EAF86-DE88-4699-970D-66E9C24204E1}"/>
    <cellStyle name="Comma 33 4 3" xfId="19028" xr:uid="{8BF14412-69E7-458D-8C22-56A41DB158E3}"/>
    <cellStyle name="Comma 33 4 4" xfId="25309" xr:uid="{62210FD8-42FD-4EDA-9F6B-30C43ADB8EB2}"/>
    <cellStyle name="Comma 33 5" xfId="14204" xr:uid="{0CCE1ADF-38F0-4C7A-976D-28E573279565}"/>
    <cellStyle name="Comma 33 5 2" xfId="20845" xr:uid="{F2EA88A5-D255-48D3-8F8B-2BEF31AA1DD2}"/>
    <cellStyle name="Comma 33 6" xfId="17494" xr:uid="{849195E2-C30C-4A10-8D4F-10940B1AB576}"/>
    <cellStyle name="Comma 33 7" xfId="23286" xr:uid="{52942CF3-12DD-4B18-94D8-E2E5588A0827}"/>
    <cellStyle name="Comma 33 8" xfId="24425" xr:uid="{B8615066-48A3-4721-8900-936AFBCAACF2}"/>
    <cellStyle name="Comma 33 9" xfId="8602" xr:uid="{C994FC32-00C5-4F21-996C-B5607E122F3F}"/>
    <cellStyle name="Comma 34" xfId="1874" xr:uid="{9EF93A63-B11F-437E-8947-4CCE68817350}"/>
    <cellStyle name="Comma 34 10" xfId="3176" xr:uid="{1998B30F-FAD0-4CB1-B715-8FFAFCDC2863}"/>
    <cellStyle name="Comma 34 2" xfId="10327" xr:uid="{6DA46D06-EA06-402A-8540-70D846BDCB5C}"/>
    <cellStyle name="Comma 34 2 2" xfId="10711" xr:uid="{40E6AD5F-7507-400A-8DD1-0BB94268FBAA}"/>
    <cellStyle name="Comma 34 2 2 2" xfId="14745" xr:uid="{89142B63-4A95-4433-BC0C-D7129A7D91C3}"/>
    <cellStyle name="Comma 34 2 2 2 2" xfId="21386" xr:uid="{4BAD4700-C638-4F3C-A1AD-8E9A654DD1AF}"/>
    <cellStyle name="Comma 34 2 2 3" xfId="18035" xr:uid="{E6A883E3-879B-462F-A845-745B7E559369}"/>
    <cellStyle name="Comma 34 2 2 4" xfId="24961" xr:uid="{73D2A476-B0A1-4972-9674-6CC08DF7F6E8}"/>
    <cellStyle name="Comma 34 2 3" xfId="12177" xr:uid="{E242BE36-8098-4AF7-9793-595198B69E46}"/>
    <cellStyle name="Comma 34 2 3 2" xfId="16109" xr:uid="{24FA992E-7BA5-434C-A84F-5759DE2FAEA1}"/>
    <cellStyle name="Comma 34 2 3 2 2" xfId="22750" xr:uid="{E61B7F9A-6E06-4FC9-809A-69F30FFD976C}"/>
    <cellStyle name="Comma 34 2 3 3" xfId="19399" xr:uid="{D7C6C287-0313-413A-A9E2-0B4546DE1E1F}"/>
    <cellStyle name="Comma 34 2 3 4" xfId="25675" xr:uid="{EC9E4583-9E8D-49F7-9426-F6EF1BF535B5}"/>
    <cellStyle name="Comma 34 2 4" xfId="14575" xr:uid="{8AF4DDDB-2119-4B75-93E1-D9A34DE7EBF5}"/>
    <cellStyle name="Comma 34 2 4 2" xfId="21216" xr:uid="{30E9B0D8-D077-43B9-AE5C-BB25A1E4BFD4}"/>
    <cellStyle name="Comma 34 2 5" xfId="17865" xr:uid="{235C034A-FBD0-489D-89D0-4D2D69F35D0B}"/>
    <cellStyle name="Comma 34 2 6" xfId="23656" xr:uid="{E892E6A8-EC7D-45B8-B028-2EAAFC7FB203}"/>
    <cellStyle name="Comma 34 2 7" xfId="24791" xr:uid="{BC9107B3-EBFF-436B-A3EE-939A7A116E56}"/>
    <cellStyle name="Comma 34 3" xfId="10649" xr:uid="{6BAD2556-56F8-4B4B-BDBE-06BD9F68F0C9}"/>
    <cellStyle name="Comma 34 3 2" xfId="14700" xr:uid="{8F56BF38-F664-4B73-BA06-318A4AC4DC74}"/>
    <cellStyle name="Comma 34 3 2 2" xfId="21341" xr:uid="{C60136D2-94A6-409A-8706-8F1EABA24E89}"/>
    <cellStyle name="Comma 34 3 3" xfId="17990" xr:uid="{D0FBF4B3-C697-4B3E-9543-A7618DFBA5B1}"/>
    <cellStyle name="Comma 34 3 4" xfId="24916" xr:uid="{C8902F91-6EEB-4D4E-BD20-6D5A3F7B497F}"/>
    <cellStyle name="Comma 34 4" xfId="11808" xr:uid="{7BC80900-9D48-44F8-B871-F9D0B3914374}"/>
    <cellStyle name="Comma 34 4 2" xfId="15740" xr:uid="{BBFB0A9F-128E-4C90-AE0D-C769574A9EED}"/>
    <cellStyle name="Comma 34 4 2 2" xfId="22381" xr:uid="{A0A62048-6604-406E-B54C-66AF422E4D64}"/>
    <cellStyle name="Comma 34 4 3" xfId="19030" xr:uid="{56F89FD4-49D7-4589-BC16-D6AC73DDDE72}"/>
    <cellStyle name="Comma 34 4 4" xfId="25311" xr:uid="{589AE563-FFE0-46DE-8723-092D3630E5FC}"/>
    <cellStyle name="Comma 34 5" xfId="14206" xr:uid="{7DDC5682-D192-40DE-AAF4-E5BE3815171F}"/>
    <cellStyle name="Comma 34 5 2" xfId="20847" xr:uid="{6345211C-E88C-4AC2-897D-EBC24E12FACD}"/>
    <cellStyle name="Comma 34 6" xfId="17496" xr:uid="{1EDBF6E0-F15C-4EB1-9112-0B334400FD4A}"/>
    <cellStyle name="Comma 34 7" xfId="23288" xr:uid="{45D01D46-B5DB-49BD-9A83-05B6805571BD}"/>
    <cellStyle name="Comma 34 8" xfId="24427" xr:uid="{330895E0-BD6A-4AEA-A7CE-DB6B331E3422}"/>
    <cellStyle name="Comma 34 9" xfId="8604" xr:uid="{211751F0-12FA-4D0C-87D4-39829FFD1E37}"/>
    <cellStyle name="Comma 35" xfId="1875" xr:uid="{DEA18B6D-3D82-4E64-9E11-6FA22990EF3A}"/>
    <cellStyle name="Comma 35 10" xfId="3175" xr:uid="{29C10B39-A174-4645-9202-72AAA0B539F6}"/>
    <cellStyle name="Comma 35 2" xfId="10328" xr:uid="{14FBF3B5-AF1C-485E-A6D8-06CB89C783CE}"/>
    <cellStyle name="Comma 35 2 2" xfId="10712" xr:uid="{C3B49CCA-18F2-46AB-AB16-11B7B7EA5E77}"/>
    <cellStyle name="Comma 35 2 2 2" xfId="14746" xr:uid="{F9AD917B-FF2C-45AD-B6BA-47F70DF232AA}"/>
    <cellStyle name="Comma 35 2 2 2 2" xfId="21387" xr:uid="{628AF2BD-D392-4302-897E-F897509FDEA4}"/>
    <cellStyle name="Comma 35 2 2 3" xfId="18036" xr:uid="{B50DC19E-A733-4897-A348-CADBED83189B}"/>
    <cellStyle name="Comma 35 2 2 4" xfId="24962" xr:uid="{AFAEAE98-2D2C-4935-88D3-994723F6CBFF}"/>
    <cellStyle name="Comma 35 2 3" xfId="12178" xr:uid="{7C0504B7-E12E-4B4A-B801-BBD3213D7344}"/>
    <cellStyle name="Comma 35 2 3 2" xfId="16110" xr:uid="{E6789DFB-CBFC-4E67-87AD-6D014836B4CC}"/>
    <cellStyle name="Comma 35 2 3 2 2" xfId="22751" xr:uid="{7FE3E5DA-3953-4CE4-9A3D-E912405DA1B6}"/>
    <cellStyle name="Comma 35 2 3 3" xfId="19400" xr:uid="{8FF9A615-A431-487F-AA17-1F3209CC517D}"/>
    <cellStyle name="Comma 35 2 3 4" xfId="25676" xr:uid="{601216B1-13BB-40B4-B653-605F1A8111C6}"/>
    <cellStyle name="Comma 35 2 4" xfId="14576" xr:uid="{A226C742-089C-4D9F-988B-5F071FB59B5D}"/>
    <cellStyle name="Comma 35 2 4 2" xfId="21217" xr:uid="{34B1704A-E5AB-446C-BFDD-D538E7E1C893}"/>
    <cellStyle name="Comma 35 2 5" xfId="17866" xr:uid="{D40DE74A-2745-425F-B4A8-49535047BADA}"/>
    <cellStyle name="Comma 35 2 6" xfId="23657" xr:uid="{DE827016-BA67-4CA3-8493-5ABEF865AE7A}"/>
    <cellStyle name="Comma 35 2 7" xfId="24792" xr:uid="{0D84746C-27C7-47B8-BBDA-F0291244C8C6}"/>
    <cellStyle name="Comma 35 3" xfId="10650" xr:uid="{AD2E0C4A-2A67-4C59-9209-D734F0599A4D}"/>
    <cellStyle name="Comma 35 3 2" xfId="14701" xr:uid="{D770EB8A-F15B-4718-9B42-631F91CD01E5}"/>
    <cellStyle name="Comma 35 3 2 2" xfId="21342" xr:uid="{BC40429D-A96D-4CEB-9B24-2A435F32324F}"/>
    <cellStyle name="Comma 35 3 3" xfId="17991" xr:uid="{04D153AA-5A9D-468E-BFEE-2AFD46B3531A}"/>
    <cellStyle name="Comma 35 3 4" xfId="24917" xr:uid="{37AD56C6-377E-4EFE-8B7E-8ED6C6FACA69}"/>
    <cellStyle name="Comma 35 4" xfId="11809" xr:uid="{1141C928-8A2E-4D86-A442-AE7A59DA8648}"/>
    <cellStyle name="Comma 35 4 2" xfId="15741" xr:uid="{697AC0C9-DC76-41BE-8C96-14E1095FD631}"/>
    <cellStyle name="Comma 35 4 2 2" xfId="22382" xr:uid="{136EA8DD-137D-4795-B97F-A56C891AF2F8}"/>
    <cellStyle name="Comma 35 4 3" xfId="19031" xr:uid="{D01A2C77-1856-4926-A05B-22CC995125EC}"/>
    <cellStyle name="Comma 35 4 4" xfId="25312" xr:uid="{67C5A797-6F6A-43DE-ABED-8D1D57BD7FF0}"/>
    <cellStyle name="Comma 35 5" xfId="14207" xr:uid="{6639645F-7E0D-46AB-844B-434681D86B57}"/>
    <cellStyle name="Comma 35 5 2" xfId="20848" xr:uid="{EEC562D1-120D-4FB7-9252-AF1ADC9AE5BA}"/>
    <cellStyle name="Comma 35 6" xfId="17497" xr:uid="{C61BE505-0FDD-490F-8840-60791B83ED72}"/>
    <cellStyle name="Comma 35 7" xfId="23289" xr:uid="{F919C672-CFAD-4BA8-8A47-D978BED0D6CF}"/>
    <cellStyle name="Comma 35 8" xfId="24428" xr:uid="{FBEC4468-FE63-481D-9528-769E72A196C0}"/>
    <cellStyle name="Comma 35 9" xfId="8605" xr:uid="{FB526EFA-5845-4016-A1C7-65DAC2C37CBA}"/>
    <cellStyle name="Comma 36" xfId="1876" xr:uid="{50F4F9DE-9904-4CE7-8055-91E0EF594532}"/>
    <cellStyle name="Comma 36 2" xfId="10329" xr:uid="{149E46B8-EB45-4EEA-BBBC-64FEE9DE0BC5}"/>
    <cellStyle name="Comma 36 2 2" xfId="10713" xr:uid="{C6BD2C76-9C75-4EEF-B2E4-FEE3783263F3}"/>
    <cellStyle name="Comma 36 2 2 2" xfId="14747" xr:uid="{3FBCEE1B-BDDD-4775-845D-87EFF6872639}"/>
    <cellStyle name="Comma 36 2 2 2 2" xfId="21388" xr:uid="{F38F2F06-A2D9-4829-B3B2-C8A5E23F0084}"/>
    <cellStyle name="Comma 36 2 2 3" xfId="18037" xr:uid="{D3A2FBBC-9FBC-4BE3-B211-DAF9941A7D6C}"/>
    <cellStyle name="Comma 36 2 2 4" xfId="24963" xr:uid="{04D8AA2B-F81B-474A-A5AE-1994A8D7C3BE}"/>
    <cellStyle name="Comma 36 2 3" xfId="12179" xr:uid="{FDD7C3D7-CCB0-4845-91E1-09B2CA71B20B}"/>
    <cellStyle name="Comma 36 2 3 2" xfId="16111" xr:uid="{94E4FB38-EB47-4A00-8A4E-410ADBE50E4E}"/>
    <cellStyle name="Comma 36 2 3 2 2" xfId="22752" xr:uid="{C7A70A3F-2EA2-40D0-9444-AE17C939E6DD}"/>
    <cellStyle name="Comma 36 2 3 3" xfId="19401" xr:uid="{FB2CE14D-4F81-4689-A991-7B8CECA3B5D3}"/>
    <cellStyle name="Comma 36 2 3 4" xfId="25677" xr:uid="{8D9D4780-DB83-46F4-8315-6E9F518B1F4E}"/>
    <cellStyle name="Comma 36 2 4" xfId="14577" xr:uid="{C5F6F73C-FAEA-47FE-B26C-917547E7D20C}"/>
    <cellStyle name="Comma 36 2 4 2" xfId="21218" xr:uid="{54631905-0C1D-41FA-BEF1-DCC1E6A2C06E}"/>
    <cellStyle name="Comma 36 2 5" xfId="17867" xr:uid="{3D8EA192-EC16-4225-866B-0F076C2D4203}"/>
    <cellStyle name="Comma 36 2 6" xfId="23658" xr:uid="{6E217F91-C9F9-49BF-94D5-2462D61E30AB}"/>
    <cellStyle name="Comma 36 2 7" xfId="24793" xr:uid="{59CF1E9D-DFD7-4A6C-9F51-F26D92479BB0}"/>
    <cellStyle name="Comma 36 3" xfId="10651" xr:uid="{D4C69345-5BB3-45A8-92ED-9A6BF45D2069}"/>
    <cellStyle name="Comma 36 3 2" xfId="14702" xr:uid="{F0857373-3B03-4E31-A239-81C3CC2D5FD1}"/>
    <cellStyle name="Comma 36 3 2 2" xfId="21343" xr:uid="{66C28636-3C4D-4B89-AD27-48793351BBD9}"/>
    <cellStyle name="Comma 36 3 3" xfId="17992" xr:uid="{90C0AFA7-5DC1-41D3-AC61-4FBF7E4E80BC}"/>
    <cellStyle name="Comma 36 3 4" xfId="24918" xr:uid="{9F0B5C9D-C471-447B-B68C-95728DB9968E}"/>
    <cellStyle name="Comma 36 4" xfId="11810" xr:uid="{01075D18-558C-4043-8CAF-6F2048FE9C89}"/>
    <cellStyle name="Comma 36 4 2" xfId="15742" xr:uid="{9B33CA99-6CE8-4309-BB68-55906C3E40A7}"/>
    <cellStyle name="Comma 36 4 2 2" xfId="22383" xr:uid="{194C7E1C-7A6A-41F4-A3E9-BCBF4247C294}"/>
    <cellStyle name="Comma 36 4 3" xfId="19032" xr:uid="{53488F76-2A7B-4F7D-929C-A25CADC789F7}"/>
    <cellStyle name="Comma 36 4 4" xfId="25313" xr:uid="{97264D06-39D1-40B4-8DC0-48B6AA32EAF5}"/>
    <cellStyle name="Comma 36 5" xfId="14208" xr:uid="{E584908E-90A6-444D-BDD4-021BBF4BCDD4}"/>
    <cellStyle name="Comma 36 5 2" xfId="20849" xr:uid="{BCD2966D-6673-4C4A-9282-E2E1BF9693B8}"/>
    <cellStyle name="Comma 36 6" xfId="17498" xr:uid="{155DE2B2-CC0E-4C43-9A11-A3E48A9AA331}"/>
    <cellStyle name="Comma 36 7" xfId="23290" xr:uid="{82BC1FD2-FCF7-445B-8B56-C524DEE9F692}"/>
    <cellStyle name="Comma 36 8" xfId="24429" xr:uid="{1E408513-D0E4-4D72-B13D-3717040A2275}"/>
    <cellStyle name="Comma 36 9" xfId="8606" xr:uid="{A4579443-C736-4AFB-BE1C-77C8F4F6F2F4}"/>
    <cellStyle name="Comma 37" xfId="1877" xr:uid="{176BAAE9-5166-4E88-A98C-6F31DD4E352E}"/>
    <cellStyle name="Comma 37 2" xfId="10331" xr:uid="{3F016754-4CC8-4DB8-9CBC-73604057D675}"/>
    <cellStyle name="Comma 37 2 2" xfId="10714" xr:uid="{F9894821-60C6-4D1A-B383-A81DF164165D}"/>
    <cellStyle name="Comma 37 2 2 2" xfId="14748" xr:uid="{4DF0827C-5F7A-4F0A-B756-488B99583171}"/>
    <cellStyle name="Comma 37 2 2 2 2" xfId="21389" xr:uid="{7C72F40C-D647-4CFB-ACAC-468D1113924B}"/>
    <cellStyle name="Comma 37 2 2 3" xfId="18038" xr:uid="{43ED4C13-11B0-4CC7-B881-C31C64399095}"/>
    <cellStyle name="Comma 37 2 2 4" xfId="24964" xr:uid="{076453C2-1D69-4DF2-9AE5-FEABD3F78DF8}"/>
    <cellStyle name="Comma 37 2 3" xfId="12181" xr:uid="{E20F05DC-8BC5-43A0-B8A6-1E82E0ACB052}"/>
    <cellStyle name="Comma 37 2 3 2" xfId="16113" xr:uid="{3FC2DF25-BA66-4E73-94B0-E7E6DFE0A159}"/>
    <cellStyle name="Comma 37 2 3 2 2" xfId="22754" xr:uid="{7B415FFD-2EC3-4438-BDE7-CAF1262951FF}"/>
    <cellStyle name="Comma 37 2 3 3" xfId="19403" xr:uid="{0030B3A4-215B-43A1-8655-CD9F84A223AD}"/>
    <cellStyle name="Comma 37 2 3 4" xfId="25679" xr:uid="{930B1FA6-2356-4DB1-8ABB-39F0033F4A23}"/>
    <cellStyle name="Comma 37 2 4" xfId="14579" xr:uid="{C91408D6-22BF-42BA-94DC-0F62E7346ABD}"/>
    <cellStyle name="Comma 37 2 4 2" xfId="21220" xr:uid="{6D93EB7D-3874-4B2D-97DF-48D07C7E00AF}"/>
    <cellStyle name="Comma 37 2 5" xfId="17869" xr:uid="{AA8D3C61-C28E-4A46-B5C2-4DA9AE879710}"/>
    <cellStyle name="Comma 37 2 6" xfId="23660" xr:uid="{FB70511F-F2AC-4A80-87B7-E9BE07AEB130}"/>
    <cellStyle name="Comma 37 2 7" xfId="24795" xr:uid="{C8F8F5D9-DB6C-4077-9650-564BEA499C56}"/>
    <cellStyle name="Comma 37 3" xfId="10652" xr:uid="{D8AE97E3-88D5-460D-814F-1B65E7BDA41B}"/>
    <cellStyle name="Comma 37 3 2" xfId="14703" xr:uid="{B495AE98-E87A-42E0-9E29-CA6D241816D6}"/>
    <cellStyle name="Comma 37 3 2 2" xfId="21344" xr:uid="{EA34DC00-2A35-414D-9D31-FF3855844AB8}"/>
    <cellStyle name="Comma 37 3 3" xfId="17993" xr:uid="{FCA9E1FC-E4AC-4DA0-A6C4-054858A2BC1C}"/>
    <cellStyle name="Comma 37 3 4" xfId="24919" xr:uid="{7F5C88B7-FE8C-4CE0-AB95-BA9141E87FF9}"/>
    <cellStyle name="Comma 37 4" xfId="11812" xr:uid="{AE08B872-5759-4C7B-8DAB-CB4AB53B94EE}"/>
    <cellStyle name="Comma 37 4 2" xfId="15744" xr:uid="{DA81ED0A-4811-4F5F-8EA9-EC49FC67B77D}"/>
    <cellStyle name="Comma 37 4 2 2" xfId="22385" xr:uid="{9D492CD8-D8F6-420E-BF5C-D6D8EE490472}"/>
    <cellStyle name="Comma 37 4 3" xfId="19034" xr:uid="{28007BAA-B4B2-4626-9D14-3FAEC668386F}"/>
    <cellStyle name="Comma 37 4 4" xfId="25315" xr:uid="{CBFABF5E-60FD-4E10-A0BF-94A49483D41C}"/>
    <cellStyle name="Comma 37 5" xfId="14210" xr:uid="{18739D5F-8AFE-4FB4-83EC-AF7438432D9F}"/>
    <cellStyle name="Comma 37 5 2" xfId="20851" xr:uid="{C272995A-6813-4F1C-867B-517187141E0A}"/>
    <cellStyle name="Comma 37 6" xfId="17500" xr:uid="{491AD59A-992B-4D05-8332-57C3E1F4690A}"/>
    <cellStyle name="Comma 37 7" xfId="23292" xr:uid="{452A6D04-1CAD-4D68-89B4-E76518AFDAFA}"/>
    <cellStyle name="Comma 37 8" xfId="24431" xr:uid="{C16F7F94-7F2D-4531-9B69-11CE446AE906}"/>
    <cellStyle name="Comma 37 9" xfId="8608" xr:uid="{4F98EF4C-3665-400F-B285-7FF76BDDB182}"/>
    <cellStyle name="Comma 38" xfId="1878" xr:uid="{9C718410-6010-414D-8E53-3B9D797A6750}"/>
    <cellStyle name="Comma 38 10" xfId="8610" xr:uid="{8EE88F4F-3120-4EFC-9CC3-92D0BB76E815}"/>
    <cellStyle name="Comma 38 2" xfId="10333" xr:uid="{4ED98E44-C809-4A14-BB07-F5C00EAF5B45}"/>
    <cellStyle name="Comma 38 2 2" xfId="10715" xr:uid="{4868AF3F-AE46-4A58-926B-A192C0ED916B}"/>
    <cellStyle name="Comma 38 2 2 2" xfId="14749" xr:uid="{4A8834A9-B197-4FD4-9A87-7F39F5A70795}"/>
    <cellStyle name="Comma 38 2 2 2 2" xfId="21390" xr:uid="{9F606D3E-FD59-41EE-A091-7B5E13104858}"/>
    <cellStyle name="Comma 38 2 2 3" xfId="18039" xr:uid="{088A8589-34DD-401E-9C9D-57853774A52E}"/>
    <cellStyle name="Comma 38 2 2 4" xfId="24965" xr:uid="{20B0024C-C503-4C89-A847-520C7D0A1C91}"/>
    <cellStyle name="Comma 38 2 3" xfId="12183" xr:uid="{B63C52C7-7089-4112-8D93-52FC18D2CAD2}"/>
    <cellStyle name="Comma 38 2 3 2" xfId="16115" xr:uid="{7FEC48E9-4D3C-47D3-B83B-ACCED3193CFF}"/>
    <cellStyle name="Comma 38 2 3 2 2" xfId="22756" xr:uid="{6588BEAD-345F-44A6-9EE7-7F02FDC4F063}"/>
    <cellStyle name="Comma 38 2 3 3" xfId="19405" xr:uid="{093D4D38-F068-4E6E-96C5-09BE016BDBFF}"/>
    <cellStyle name="Comma 38 2 3 4" xfId="25681" xr:uid="{66F78527-237F-4AAA-956D-6C45D602AEA7}"/>
    <cellStyle name="Comma 38 2 4" xfId="14581" xr:uid="{BC3EA628-E01D-4675-A707-79F3ED91FB59}"/>
    <cellStyle name="Comma 38 2 4 2" xfId="21222" xr:uid="{1DDA47C1-B49E-4608-970A-A80A5BB87BCF}"/>
    <cellStyle name="Comma 38 2 5" xfId="17871" xr:uid="{88B56A5F-CDB9-4C9D-B0E4-2086F40DFFF7}"/>
    <cellStyle name="Comma 38 2 6" xfId="23662" xr:uid="{B3172C6A-20A0-4BFC-8373-BF9B214C561A}"/>
    <cellStyle name="Comma 38 2 7" xfId="24797" xr:uid="{5468F6A5-9DA2-441C-B558-60872BAFEFAD}"/>
    <cellStyle name="Comma 38 3" xfId="10434" xr:uid="{D59C933A-F0F6-4308-81D4-7F6723E3A4C1}"/>
    <cellStyle name="Comma 38 3 2" xfId="10740" xr:uid="{B07BE7D6-DE8B-4B46-9D75-0F3D382C872C}"/>
    <cellStyle name="Comma 38 4" xfId="10653" xr:uid="{B14EF568-F160-44CB-A5B7-47683C9D4E96}"/>
    <cellStyle name="Comma 38 4 2" xfId="14704" xr:uid="{2D5A4099-2F01-47BF-AC6B-E7DF6CF0E367}"/>
    <cellStyle name="Comma 38 4 2 2" xfId="21345" xr:uid="{26F56CA3-26C3-49D4-BCAC-8138DC5DDE0B}"/>
    <cellStyle name="Comma 38 4 3" xfId="17994" xr:uid="{27264461-A38D-40B3-BC64-372A39628EA8}"/>
    <cellStyle name="Comma 38 4 4" xfId="24920" xr:uid="{8EBAC0F1-07FD-4F89-A27F-6B7CD55A18BF}"/>
    <cellStyle name="Comma 38 5" xfId="11814" xr:uid="{47F871C2-0FF6-45D0-BD5B-D2EA568170F3}"/>
    <cellStyle name="Comma 38 5 2" xfId="15746" xr:uid="{E62D54B8-CE15-4F6D-AEC1-2A2A760295DA}"/>
    <cellStyle name="Comma 38 5 2 2" xfId="22387" xr:uid="{964DA842-77A4-4266-9EE2-4C02653DB44D}"/>
    <cellStyle name="Comma 38 5 3" xfId="19036" xr:uid="{86E249C6-6920-43A4-BD1A-78D018288ED4}"/>
    <cellStyle name="Comma 38 5 4" xfId="25317" xr:uid="{E1E57618-CFAA-49DB-B65B-869FDA9C638B}"/>
    <cellStyle name="Comma 38 6" xfId="14212" xr:uid="{79C95491-E3B6-436F-9520-2C85FFC07685}"/>
    <cellStyle name="Comma 38 6 2" xfId="20853" xr:uid="{5F0A6D0F-12D9-4898-800F-605190553CE5}"/>
    <cellStyle name="Comma 38 7" xfId="17502" xr:uid="{1F095A5D-6FCE-4CF6-AFF6-B4BF5CF3E08D}"/>
    <cellStyle name="Comma 38 8" xfId="23294" xr:uid="{FA915A09-7AF0-4CB0-A392-F0FBD8EB9D3E}"/>
    <cellStyle name="Comma 38 9" xfId="24433" xr:uid="{310E0275-8595-40A3-B6BC-4A84346A520F}"/>
    <cellStyle name="Comma 39" xfId="1879" xr:uid="{36BF16E8-7C8E-41AE-9557-B36F8B0A4309}"/>
    <cellStyle name="Comma 39 2" xfId="10335" xr:uid="{9AFE7D76-545D-4AE3-83EC-E80B6F2D527D}"/>
    <cellStyle name="Comma 39 2 2" xfId="10716" xr:uid="{1349E40E-7DC9-44AE-A28D-1B0A99A1A553}"/>
    <cellStyle name="Comma 39 2 2 2" xfId="14750" xr:uid="{D5C74227-E01B-4152-9AC3-D11547303A89}"/>
    <cellStyle name="Comma 39 2 2 2 2" xfId="21391" xr:uid="{89BAAD45-2452-44D2-9E92-F1320DCAB82A}"/>
    <cellStyle name="Comma 39 2 2 3" xfId="18040" xr:uid="{3E3788E1-6DA0-43A9-B50C-F620DCE2ACC1}"/>
    <cellStyle name="Comma 39 2 2 4" xfId="24966" xr:uid="{F8551256-B62A-4096-9005-F3EF037CF52C}"/>
    <cellStyle name="Comma 39 2 3" xfId="12185" xr:uid="{D5AA2C7B-1321-41B2-A53B-527FFD2DDD8E}"/>
    <cellStyle name="Comma 39 2 3 2" xfId="16117" xr:uid="{5749170F-CF7B-4532-AB86-5C04EA58411C}"/>
    <cellStyle name="Comma 39 2 3 2 2" xfId="22758" xr:uid="{22CFCD28-D32B-4733-909B-3EC7900A9AC1}"/>
    <cellStyle name="Comma 39 2 3 3" xfId="19407" xr:uid="{FAC2E443-2B4F-4844-8586-07A3BB1D0F64}"/>
    <cellStyle name="Comma 39 2 3 4" xfId="25683" xr:uid="{4FCA6617-84DF-410E-877E-A42EE14F189D}"/>
    <cellStyle name="Comma 39 2 4" xfId="14583" xr:uid="{02581B5A-A492-45EE-B3AC-9769FFE62575}"/>
    <cellStyle name="Comma 39 2 4 2" xfId="21224" xr:uid="{8B8D1D1C-B57D-4818-81F9-EECCB6CDCF4C}"/>
    <cellStyle name="Comma 39 2 5" xfId="17873" xr:uid="{32040916-34B4-4B5D-8FD7-2159641DA798}"/>
    <cellStyle name="Comma 39 2 6" xfId="23664" xr:uid="{BCD65766-E264-411D-9E20-3E0981EE3410}"/>
    <cellStyle name="Comma 39 2 7" xfId="24799" xr:uid="{EFCF6C88-50FC-4423-A9C3-ED929B83EC40}"/>
    <cellStyle name="Comma 39 3" xfId="10654" xr:uid="{13B6F2E7-8BBD-4687-B9CF-A025A9DE62CD}"/>
    <cellStyle name="Comma 39 3 2" xfId="14705" xr:uid="{1F5164FC-944B-4CB5-8F16-BB78E520BAA9}"/>
    <cellStyle name="Comma 39 3 2 2" xfId="21346" xr:uid="{D10261D7-0348-4DF5-9A81-408C872B8AB4}"/>
    <cellStyle name="Comma 39 3 3" xfId="17995" xr:uid="{513AA9A3-93C0-4823-8FEC-9045A50ED208}"/>
    <cellStyle name="Comma 39 3 4" xfId="24921" xr:uid="{8D8A4D58-60E9-48C3-A2CA-A936EC8E88AA}"/>
    <cellStyle name="Comma 39 4" xfId="11816" xr:uid="{57910C01-2257-496A-9283-0C494AC4A9DB}"/>
    <cellStyle name="Comma 39 4 2" xfId="15748" xr:uid="{4C40E9C1-B1AE-4B21-A1EC-79D69951414D}"/>
    <cellStyle name="Comma 39 4 2 2" xfId="22389" xr:uid="{A99051FC-08CC-46E5-A597-581F3723E42F}"/>
    <cellStyle name="Comma 39 4 3" xfId="19038" xr:uid="{393388AC-8FD2-487C-9E0E-287B5FD9CE92}"/>
    <cellStyle name="Comma 39 4 4" xfId="25319" xr:uid="{82DAEB61-5ADA-4167-9148-A9FE70726B56}"/>
    <cellStyle name="Comma 39 5" xfId="14214" xr:uid="{8EF47967-F81D-41A0-A6D8-BCFCFF367599}"/>
    <cellStyle name="Comma 39 5 2" xfId="20855" xr:uid="{18F20F54-E3FA-489A-B899-D76DC4CD95C7}"/>
    <cellStyle name="Comma 39 6" xfId="17504" xr:uid="{E178E2BE-D6E0-4923-9B8D-FE9D994527FA}"/>
    <cellStyle name="Comma 39 7" xfId="23296" xr:uid="{B1595D15-D9D2-4934-8A80-B3FA38A02EC1}"/>
    <cellStyle name="Comma 39 8" xfId="24435" xr:uid="{431D3D3B-431C-4682-B28D-F5FA0823AF9D}"/>
    <cellStyle name="Comma 39 9" xfId="8612" xr:uid="{CB3E32E1-59C0-4859-A983-2A23B0658A39}"/>
    <cellStyle name="Comma 4" xfId="19" xr:uid="{4059F622-3F6A-479F-B1C1-AF53504346E1}"/>
    <cellStyle name="Comma 4 10" xfId="3174" xr:uid="{7D9BA399-61A2-4605-A030-B2026E62840E}"/>
    <cellStyle name="Comma 4 2" xfId="1881" xr:uid="{4A25AE50-D31E-4003-861C-122B3D8ABF47}"/>
    <cellStyle name="Comma 4 2 2" xfId="1882" xr:uid="{55267C22-28A3-4419-BDAA-5D18BCC10431}"/>
    <cellStyle name="Comma 4 2 2 2" xfId="3102" xr:uid="{E8B7E0AF-1770-409F-B257-3B224AEC0794}"/>
    <cellStyle name="Comma 4 2 2 3" xfId="3397" xr:uid="{C99E61C0-80C9-4912-94FE-B6F7098DBB7C}"/>
    <cellStyle name="Comma 4 2 2 3 2" xfId="6753" xr:uid="{0B8026C2-A666-4D2E-A118-90BAA1E5AFE5}"/>
    <cellStyle name="Comma 4 2 2 4" xfId="12538" xr:uid="{D136F528-179E-4CC5-8D4C-654486954961}"/>
    <cellStyle name="Comma 4 2 2 4 2" xfId="19646" xr:uid="{4169C8DF-620C-43D2-9EDA-2D9863BABA68}"/>
    <cellStyle name="Comma 4 2 2 5" xfId="16295" xr:uid="{C5F07959-2EBB-44FD-B285-BF2081E7DC73}"/>
    <cellStyle name="Comma 4 2 3" xfId="3254" xr:uid="{B173CA83-2958-4E1B-B8DD-DA63E8E7C68E}"/>
    <cellStyle name="Comma 4 2 3 2" xfId="10663" xr:uid="{1651BFFB-C545-472B-8F1D-B0BBC87738B7}"/>
    <cellStyle name="Comma 4 2 3 3" xfId="4566" xr:uid="{694ACC77-697B-46F9-BD1F-B7D78EFF1550}"/>
    <cellStyle name="Comma 4 2 4" xfId="6752" xr:uid="{C2EC03DA-6A53-4315-8631-BDB94C9B9C49}"/>
    <cellStyle name="Comma 4 3" xfId="1883" xr:uid="{874359F9-7B5D-467F-AB9A-D1FBD404F291}"/>
    <cellStyle name="Comma 4 3 2" xfId="1884" xr:uid="{4BF0C837-701C-46EB-832F-D7E997095B44}"/>
    <cellStyle name="Comma 4 3 2 2" xfId="10567" xr:uid="{68A64FD3-ED21-4FB1-B158-48AD7967CA7E}"/>
    <cellStyle name="Comma 4 3 2 3" xfId="6755" xr:uid="{5288EF17-5A5A-4AD6-B276-C337FA02A70B}"/>
    <cellStyle name="Comma 4 3 3" xfId="3386" xr:uid="{DE0DAFF1-0FAB-4FBB-8302-617C65744B34}"/>
    <cellStyle name="Comma 4 3 3 2" xfId="10566" xr:uid="{70299E24-CA23-41ED-B03C-F127BC315268}"/>
    <cellStyle name="Comma 4 3 4" xfId="6754" xr:uid="{33D299D2-CEBC-427E-8BE6-AB9A087FE530}"/>
    <cellStyle name="Comma 4 3 5" xfId="12532" xr:uid="{3193705B-6AA7-4428-B7C0-ADC75A54640D}"/>
    <cellStyle name="Comma 4 3 5 2" xfId="19640" xr:uid="{AB0FF839-11E8-42DD-B78C-85104C0B2593}"/>
    <cellStyle name="Comma 4 3 6" xfId="16289" xr:uid="{281F7DB1-5B97-4319-B121-468ED4754ACB}"/>
    <cellStyle name="Comma 4 4" xfId="1880" xr:uid="{7C9BE71C-4909-4B4F-A307-8A00D627A61F}"/>
    <cellStyle name="Comma 4 4 2" xfId="10568" xr:uid="{945C2336-82D3-4982-9670-DB4FF7751E2C}"/>
    <cellStyle name="Comma 4 4 3" xfId="6756" xr:uid="{9D7B0255-55A9-4783-80E1-E41CBD036D81}"/>
    <cellStyle name="Comma 4 4 4" xfId="3140" xr:uid="{D41CA8D1-FEC4-41CC-B76F-0E566C953F0F}"/>
    <cellStyle name="Comma 4 5" xfId="3249" xr:uid="{BB990E69-334B-42E2-B0E7-8289206F85DB}"/>
    <cellStyle name="Comma 4 5 2" xfId="10565" xr:uid="{385DFC88-8A43-4458-87A5-3C1A582FFFD4}"/>
    <cellStyle name="Comma 4 5 3" xfId="4565" xr:uid="{30524536-B828-4064-A7AD-0EB64CBCBC00}"/>
    <cellStyle name="Comma 4 6" xfId="4470" xr:uid="{12C00E67-DB2E-45A7-8E35-6C172AD86C48}"/>
    <cellStyle name="Comma 4 6 2" xfId="10605" xr:uid="{875BBCB6-BF63-4543-AD3B-8CEEA5C40A44}"/>
    <cellStyle name="Comma 4 6 3" xfId="8311" xr:uid="{FB94A83E-BFAB-40D6-8A81-588459542A80}"/>
    <cellStyle name="Comma 4 6 4" xfId="4662" xr:uid="{AAE9736A-038F-40C4-9DE0-EEE3C4A82D38}"/>
    <cellStyle name="Comma 4 7" xfId="4498" xr:uid="{7D69D15F-0E47-4F99-A142-D76ACC2789F6}"/>
    <cellStyle name="Comma 4 7 2" xfId="10363" xr:uid="{3B8999F5-7A86-4A67-899D-CBDE5D6E9999}"/>
    <cellStyle name="Comma 4 7 2 2" xfId="10727" xr:uid="{2A6CF00E-53BF-444F-AF0D-95D17921A258}"/>
    <cellStyle name="Comma 4 7 2 2 2" xfId="14761" xr:uid="{A608C220-0ABE-4235-8BEE-88B2528AF1CF}"/>
    <cellStyle name="Comma 4 7 2 2 2 2" xfId="21402" xr:uid="{70EE7772-CDE6-44A7-89A1-813294C8722D}"/>
    <cellStyle name="Comma 4 7 2 2 3" xfId="18051" xr:uid="{66663AE7-01D8-4573-81FE-EA52003B5699}"/>
    <cellStyle name="Comma 4 7 2 2 4" xfId="24977" xr:uid="{DFA7A4D4-D097-44D6-8EE4-3D5D99750CA5}"/>
    <cellStyle name="Comma 4 7 2 3" xfId="12213" xr:uid="{ED869628-BF4D-4F51-8DBF-522715A155E2}"/>
    <cellStyle name="Comma 4 7 2 3 2" xfId="16145" xr:uid="{28F8F6C5-0DC0-4C8E-BCC1-29A2C045DA85}"/>
    <cellStyle name="Comma 4 7 2 3 2 2" xfId="22786" xr:uid="{CBA79C2B-25E3-4BDE-8B80-D98B84C06EED}"/>
    <cellStyle name="Comma 4 7 2 3 3" xfId="19435" xr:uid="{4E754C9D-9A8B-425C-A302-17A331EF30D6}"/>
    <cellStyle name="Comma 4 7 2 3 4" xfId="25711" xr:uid="{94C47259-72CA-45C6-ADB3-1B599E3FCC0D}"/>
    <cellStyle name="Comma 4 7 2 4" xfId="14611" xr:uid="{F637D42C-AC49-4627-A8D5-362FAD411713}"/>
    <cellStyle name="Comma 4 7 2 4 2" xfId="21252" xr:uid="{AF487740-88DF-449E-9B8A-056FAF96B6D1}"/>
    <cellStyle name="Comma 4 7 2 5" xfId="17901" xr:uid="{F814DB03-CA10-4B0C-9044-0FF677160EDD}"/>
    <cellStyle name="Comma 4 7 2 6" xfId="23692" xr:uid="{31EBC526-2462-4C68-8FDD-84CD00C1E3CA}"/>
    <cellStyle name="Comma 4 7 2 7" xfId="24827" xr:uid="{D4D192F4-A3AD-45E6-BA73-751AD462C694}"/>
    <cellStyle name="Comma 4 7 3" xfId="10676" xr:uid="{A90E603A-6A9E-4B3F-BBAB-3C8DE0ECA05E}"/>
    <cellStyle name="Comma 4 7 3 2" xfId="14716" xr:uid="{42CFB83F-C982-45BE-B454-A9206370ECCE}"/>
    <cellStyle name="Comma 4 7 3 2 2" xfId="21357" xr:uid="{40D4899E-8145-447F-A157-28159B3A1467}"/>
    <cellStyle name="Comma 4 7 3 3" xfId="18006" xr:uid="{2B75EB51-6443-4E6F-9C83-4E129C8AB508}"/>
    <cellStyle name="Comma 4 7 3 4" xfId="24932" xr:uid="{7EC9517A-B2E2-495B-A2E2-7CED65A336F5}"/>
    <cellStyle name="Comma 4 7 4" xfId="8707" xr:uid="{BD5B1772-491F-4A56-B560-36FA9BD51769}"/>
    <cellStyle name="Comma 4 7 4 2" xfId="14243" xr:uid="{B469EC14-D42B-4A95-A6AF-7EE097FE29C3}"/>
    <cellStyle name="Comma 4 7 4 2 2" xfId="20884" xr:uid="{E493F04B-C4F0-4395-A614-585DFCC17BBA}"/>
    <cellStyle name="Comma 4 7 4 3" xfId="17533" xr:uid="{6415F781-768B-4B9E-ABDC-3620449D04A6}"/>
    <cellStyle name="Comma 4 7 4 4" xfId="25347" xr:uid="{934B44C2-E21E-4BDA-BB6F-59B8F343DDDF}"/>
    <cellStyle name="Comma 4 7 5" xfId="11845" xr:uid="{945804FC-CDC6-4D59-821E-1C41AF5CB43A}"/>
    <cellStyle name="Comma 4 7 5 2" xfId="15777" xr:uid="{77250495-5411-4C39-9267-1F347D73391C}"/>
    <cellStyle name="Comma 4 7 5 2 2" xfId="22418" xr:uid="{B6C5D053-34EE-4444-BA8E-EF3EE35F8253}"/>
    <cellStyle name="Comma 4 7 5 3" xfId="19067" xr:uid="{503482EB-74AD-4716-BC70-1324318AEC7E}"/>
    <cellStyle name="Comma 4 7 6" xfId="23324" xr:uid="{04F545AC-7563-4B05-8F38-367922988ECB}"/>
    <cellStyle name="Comma 4 7 7" xfId="24463" xr:uid="{8079A368-849A-40E0-82F4-EF37416FB3FC}"/>
    <cellStyle name="Comma 4 7 8" xfId="4808" xr:uid="{DEC24445-2507-4883-8067-F2ACAFA0C0F0}"/>
    <cellStyle name="Comma 4 8" xfId="4903" xr:uid="{2EE6BF35-5431-4FE6-819B-540DEB2D7203}"/>
    <cellStyle name="Comma 4 8 2" xfId="12308" xr:uid="{31586F92-B16C-4898-8D59-C03D30B4138B}"/>
    <cellStyle name="Comma 4 9" xfId="23888" xr:uid="{C40F1A6A-9DCC-4D6B-9B55-390BC80DA412}"/>
    <cellStyle name="Comma 4_Jan.12 (2)" xfId="6757" xr:uid="{11D577E2-7490-4DBA-800C-E566F44B9B31}"/>
    <cellStyle name="Comma 40" xfId="1885" xr:uid="{9394EA57-D43A-4713-844F-7FF5E2696564}"/>
    <cellStyle name="Comma 40 2" xfId="10337" xr:uid="{B4D9AE25-981A-4032-B3DE-EFC412AF4621}"/>
    <cellStyle name="Comma 40 2 2" xfId="10717" xr:uid="{D50D4F5A-4B3E-4B60-BBA6-B1CCAC1F1886}"/>
    <cellStyle name="Comma 40 2 2 2" xfId="14751" xr:uid="{2FF618B6-E4C9-46FD-932C-D2CFD9866CAF}"/>
    <cellStyle name="Comma 40 2 2 2 2" xfId="21392" xr:uid="{76AB5FCC-C28F-4BF9-BBE0-23564C1F49C5}"/>
    <cellStyle name="Comma 40 2 2 3" xfId="18041" xr:uid="{9F91B6E5-87AC-416E-A14B-9CD6A94C33D5}"/>
    <cellStyle name="Comma 40 2 2 4" xfId="24967" xr:uid="{D4C17EA4-8B89-40D7-95CC-4D105DD7B2B7}"/>
    <cellStyle name="Comma 40 2 3" xfId="12187" xr:uid="{9249D504-B047-4060-9924-16457DC5AE35}"/>
    <cellStyle name="Comma 40 2 3 2" xfId="16119" xr:uid="{95893AE1-D482-4AAA-AA09-787CDB011CD9}"/>
    <cellStyle name="Comma 40 2 3 2 2" xfId="22760" xr:uid="{AEED567C-36E1-46CA-81BF-B7B1B83ED509}"/>
    <cellStyle name="Comma 40 2 3 3" xfId="19409" xr:uid="{76706C6C-3D76-4655-BE9A-4F2FB6FCB01A}"/>
    <cellStyle name="Comma 40 2 3 4" xfId="25685" xr:uid="{68BEF491-D18E-4D11-A44B-3323AF394770}"/>
    <cellStyle name="Comma 40 2 4" xfId="14585" xr:uid="{BAE0981A-920D-453E-862F-644A94DDDBE2}"/>
    <cellStyle name="Comma 40 2 4 2" xfId="21226" xr:uid="{16EE44AF-F4AB-4C3C-AE48-D9D3798C22CE}"/>
    <cellStyle name="Comma 40 2 5" xfId="17875" xr:uid="{23446CE1-4CB7-4308-9672-8DEF4B68990E}"/>
    <cellStyle name="Comma 40 2 6" xfId="23666" xr:uid="{BF16129E-7E72-426A-ABF8-4376AFFA27BA}"/>
    <cellStyle name="Comma 40 2 7" xfId="24801" xr:uid="{E88D00CE-9D9E-44E6-9301-AE229A757281}"/>
    <cellStyle name="Comma 40 3" xfId="10655" xr:uid="{02FAB46F-53A8-49DE-96C2-7151A48A2B3D}"/>
    <cellStyle name="Comma 40 3 2" xfId="14706" xr:uid="{1F2D0FA5-4C14-4526-A653-1BC2C88E1BF4}"/>
    <cellStyle name="Comma 40 3 2 2" xfId="21347" xr:uid="{C09299C5-3E6A-4E13-A987-6DC591098610}"/>
    <cellStyle name="Comma 40 3 3" xfId="17996" xr:uid="{B93F2ACC-2827-4B8F-AB76-D4638C9F7691}"/>
    <cellStyle name="Comma 40 3 4" xfId="24922" xr:uid="{A1DBD406-D76C-4652-B8EC-67CDBE81FA59}"/>
    <cellStyle name="Comma 40 4" xfId="11818" xr:uid="{7000CF28-2E9B-4CC6-961C-0E5396E6E1D0}"/>
    <cellStyle name="Comma 40 4 2" xfId="15750" xr:uid="{9837F67B-1068-45E2-8DF2-0739A8F60AC8}"/>
    <cellStyle name="Comma 40 4 2 2" xfId="22391" xr:uid="{BC80901C-CE1E-4FE5-BFF7-078F29F805F5}"/>
    <cellStyle name="Comma 40 4 3" xfId="19040" xr:uid="{32F989A1-AEEC-426C-BF29-3A55782F5FBE}"/>
    <cellStyle name="Comma 40 4 4" xfId="25321" xr:uid="{4EE02BBA-C736-4E22-AEB7-E0489D2284F8}"/>
    <cellStyle name="Comma 40 5" xfId="14216" xr:uid="{CBF021CA-566F-4A58-831A-7ED3F715773B}"/>
    <cellStyle name="Comma 40 5 2" xfId="20857" xr:uid="{8D671367-22D8-4EE2-8AC1-A4C23F87A668}"/>
    <cellStyle name="Comma 40 6" xfId="17506" xr:uid="{395AE992-ED10-4B00-B919-001EB8D1C3A9}"/>
    <cellStyle name="Comma 40 7" xfId="23298" xr:uid="{DFF83EFA-5D4D-437F-ADB7-A5AA5E8056A4}"/>
    <cellStyle name="Comma 40 8" xfId="24437" xr:uid="{811FF329-5D21-453A-B885-5CA8854C89ED}"/>
    <cellStyle name="Comma 40 9" xfId="8614" xr:uid="{5FE20813-A8D4-48BB-ABB7-B7A7B409DE60}"/>
    <cellStyle name="Comma 41" xfId="1886" xr:uid="{71A7C74F-CFA0-4A39-AEB4-182433E1EFEC}"/>
    <cellStyle name="Comma 41 2" xfId="10339" xr:uid="{F762385D-813E-4DC1-BB92-1BB130AE43AA}"/>
    <cellStyle name="Comma 41 2 2" xfId="10718" xr:uid="{91905C69-20DF-45DD-AC9C-772CE668B4D2}"/>
    <cellStyle name="Comma 41 2 2 2" xfId="14752" xr:uid="{CFBB37A9-1120-4867-81EE-6C77583F1F59}"/>
    <cellStyle name="Comma 41 2 2 2 2" xfId="21393" xr:uid="{8BE72BB7-C6EC-4980-9B14-52A4996D61AF}"/>
    <cellStyle name="Comma 41 2 2 3" xfId="18042" xr:uid="{077096BE-EA65-4191-B97D-882D68A4B785}"/>
    <cellStyle name="Comma 41 2 2 4" xfId="24968" xr:uid="{FA0227E5-2540-4508-904E-20D6A4724F8C}"/>
    <cellStyle name="Comma 41 2 3" xfId="12189" xr:uid="{BEA4A0EB-ECC6-4F47-8A2B-0F408F59F0BA}"/>
    <cellStyle name="Comma 41 2 3 2" xfId="16121" xr:uid="{E9420409-EB88-4E46-A290-DE23C2CCB508}"/>
    <cellStyle name="Comma 41 2 3 2 2" xfId="22762" xr:uid="{E780247F-32FF-405F-9EAE-C07B1378A21A}"/>
    <cellStyle name="Comma 41 2 3 3" xfId="19411" xr:uid="{9D103945-4670-4FC4-AC25-1B913597A2A7}"/>
    <cellStyle name="Comma 41 2 3 4" xfId="25687" xr:uid="{7260F4A5-C39B-4147-8A9A-5B472E182F81}"/>
    <cellStyle name="Comma 41 2 4" xfId="14587" xr:uid="{F72AF5F1-3071-4571-A163-6E1D3068E155}"/>
    <cellStyle name="Comma 41 2 4 2" xfId="21228" xr:uid="{C3CB0AB6-8802-4D13-B686-7D4339C85A5A}"/>
    <cellStyle name="Comma 41 2 5" xfId="17877" xr:uid="{449BFBC9-24EF-48E0-8934-0AE026B14BA3}"/>
    <cellStyle name="Comma 41 2 6" xfId="23668" xr:uid="{EE1F072F-A796-4A5C-90AB-2042341D1540}"/>
    <cellStyle name="Comma 41 2 7" xfId="24803" xr:uid="{A2CB20AA-BE18-415B-989C-6796D1239CA1}"/>
    <cellStyle name="Comma 41 3" xfId="10656" xr:uid="{FAF6DB8B-92AA-4029-802A-4F6DB0E779F2}"/>
    <cellStyle name="Comma 41 3 2" xfId="14707" xr:uid="{EA0DBB91-5EA9-43A4-AF99-75DD4BA5B4FD}"/>
    <cellStyle name="Comma 41 3 2 2" xfId="21348" xr:uid="{48B6B416-1E40-4119-AE16-D44BDE189998}"/>
    <cellStyle name="Comma 41 3 3" xfId="17997" xr:uid="{85EE1471-346E-482F-8A24-062917C694FF}"/>
    <cellStyle name="Comma 41 3 4" xfId="24923" xr:uid="{2F72CEF8-F4C3-4EF6-B4C6-848D2BC48C81}"/>
    <cellStyle name="Comma 41 4" xfId="11820" xr:uid="{F5BB72DF-C4BE-406B-9EC1-1F1A90158E51}"/>
    <cellStyle name="Comma 41 4 2" xfId="15752" xr:uid="{500F6E24-E4AF-488A-8EDC-62019000DFF1}"/>
    <cellStyle name="Comma 41 4 2 2" xfId="22393" xr:uid="{09597D76-33C9-43F9-AC31-D72772A9D092}"/>
    <cellStyle name="Comma 41 4 3" xfId="19042" xr:uid="{FB514656-2873-46F5-963B-8D0E86926F8E}"/>
    <cellStyle name="Comma 41 4 4" xfId="25323" xr:uid="{E881E12F-E194-4547-81C6-FBD396061040}"/>
    <cellStyle name="Comma 41 5" xfId="14218" xr:uid="{E47BCC21-E34D-4F74-B8E1-C04E912110E9}"/>
    <cellStyle name="Comma 41 5 2" xfId="20859" xr:uid="{4512F14D-EFC1-4433-8350-08B1DDF83574}"/>
    <cellStyle name="Comma 41 6" xfId="17508" xr:uid="{9A32A3CC-154D-403A-9ABC-44AD2D71CFFD}"/>
    <cellStyle name="Comma 41 7" xfId="23300" xr:uid="{1DC94B8E-8126-4508-A3DD-DAE940B8944A}"/>
    <cellStyle name="Comma 41 8" xfId="24439" xr:uid="{3E37B1D6-3A57-4D88-AC8D-0EA8F2B183DD}"/>
    <cellStyle name="Comma 41 9" xfId="8616" xr:uid="{C5F109E9-FC76-4CE3-8CD5-92B9A805E50D}"/>
    <cellStyle name="Comma 42" xfId="1887" xr:uid="{905DF791-8272-4F5A-BE1C-328175E3A4F9}"/>
    <cellStyle name="Comma 42 2" xfId="10341" xr:uid="{0A74119E-D6B4-4DF6-91BC-FF21A985C6C7}"/>
    <cellStyle name="Comma 42 2 2" xfId="10719" xr:uid="{A8BF7633-1CD2-454B-8E83-0765B43D1AA3}"/>
    <cellStyle name="Comma 42 2 2 2" xfId="14753" xr:uid="{C8E51AA6-593B-4922-B06C-FB41C9B04098}"/>
    <cellStyle name="Comma 42 2 2 2 2" xfId="21394" xr:uid="{DDE22577-DEE2-40C4-8869-BA959259C949}"/>
    <cellStyle name="Comma 42 2 2 3" xfId="18043" xr:uid="{A8E20135-2FD3-4399-A452-26330879386D}"/>
    <cellStyle name="Comma 42 2 2 4" xfId="24969" xr:uid="{7743EFCF-1BF3-4F6A-AB64-235725A621F2}"/>
    <cellStyle name="Comma 42 2 3" xfId="12191" xr:uid="{A713425D-3713-4189-ABAD-44F038FB0B19}"/>
    <cellStyle name="Comma 42 2 3 2" xfId="16123" xr:uid="{0A758CFA-91C5-4D5D-94F8-BFE9ED9E8277}"/>
    <cellStyle name="Comma 42 2 3 2 2" xfId="22764" xr:uid="{7209CA4D-C255-4241-B618-09E2049FCF2A}"/>
    <cellStyle name="Comma 42 2 3 3" xfId="19413" xr:uid="{B185795E-6D99-46AC-85FE-787A2A0B69A7}"/>
    <cellStyle name="Comma 42 2 3 4" xfId="25689" xr:uid="{60C1F1BB-7DB5-4EC7-81D5-C69BE0733B19}"/>
    <cellStyle name="Comma 42 2 4" xfId="14589" xr:uid="{D219950C-C76D-4950-8AFA-53CD337B9167}"/>
    <cellStyle name="Comma 42 2 4 2" xfId="21230" xr:uid="{FF161A54-7AF1-4F15-9A29-916A969D0AA3}"/>
    <cellStyle name="Comma 42 2 5" xfId="17879" xr:uid="{7B09DC16-97A8-4776-BA21-E24791663086}"/>
    <cellStyle name="Comma 42 2 6" xfId="23670" xr:uid="{2F386B78-D394-47B6-AA20-A1469DD0FA87}"/>
    <cellStyle name="Comma 42 2 7" xfId="24805" xr:uid="{2FBA7492-49A1-4224-8BC3-201F1FDA9E68}"/>
    <cellStyle name="Comma 42 3" xfId="10657" xr:uid="{F237409E-6A37-4FDF-A9F9-DB7D0984C985}"/>
    <cellStyle name="Comma 42 3 2" xfId="14708" xr:uid="{F7CFDF58-4AEA-45B7-B2AD-D8465F71B34E}"/>
    <cellStyle name="Comma 42 3 2 2" xfId="21349" xr:uid="{F0919404-1D67-4ED8-B3BE-9F3671A19BD2}"/>
    <cellStyle name="Comma 42 3 3" xfId="17998" xr:uid="{F8F601A0-DFBB-42A5-8361-4C72022796DC}"/>
    <cellStyle name="Comma 42 3 4" xfId="24924" xr:uid="{110B140D-19E4-4B8D-91C7-BE268462A38F}"/>
    <cellStyle name="Comma 42 4" xfId="11822" xr:uid="{FA46015F-3BEA-4534-9ED1-01A028D4F2A6}"/>
    <cellStyle name="Comma 42 4 2" xfId="15754" xr:uid="{ACFF3FC4-ECF1-4DA2-8684-1A469D474118}"/>
    <cellStyle name="Comma 42 4 2 2" xfId="22395" xr:uid="{7A5E675C-767D-4750-B0CC-501D20B8A962}"/>
    <cellStyle name="Comma 42 4 3" xfId="19044" xr:uid="{DB57CEE1-9B53-47CD-AC6A-A7925B7EDB36}"/>
    <cellStyle name="Comma 42 4 4" xfId="25325" xr:uid="{46ED55F3-9558-49B7-9C35-1B8639C37919}"/>
    <cellStyle name="Comma 42 5" xfId="14220" xr:uid="{5A70DE2C-8133-4116-8481-305B80434D87}"/>
    <cellStyle name="Comma 42 5 2" xfId="20861" xr:uid="{C228C31D-C1C6-40DF-8A00-52160ED7057C}"/>
    <cellStyle name="Comma 42 6" xfId="17510" xr:uid="{B93B7C09-F077-4508-BF94-C05213870C4C}"/>
    <cellStyle name="Comma 42 7" xfId="23302" xr:uid="{33E8ED03-0201-4E5B-8F11-742405491DF1}"/>
    <cellStyle name="Comma 42 8" xfId="24441" xr:uid="{6E8EAB52-7D2C-42C4-8BFD-60461F69D7EB}"/>
    <cellStyle name="Comma 42 9" xfId="8618" xr:uid="{F0CEFAE0-4753-463E-84F5-538D9C460F9D}"/>
    <cellStyle name="Comma 43" xfId="1888" xr:uid="{960DD511-F964-4664-9E67-1410686FBF43}"/>
    <cellStyle name="Comma 43 2" xfId="10343" xr:uid="{874749F4-A5B1-46D1-943B-652B8DC1AA58}"/>
    <cellStyle name="Comma 43 2 2" xfId="10720" xr:uid="{235EFE51-A9E4-455C-A873-5FDB241AEEC0}"/>
    <cellStyle name="Comma 43 2 2 2" xfId="14754" xr:uid="{29D8BF63-39B9-4701-A9B5-B486EB1A9C08}"/>
    <cellStyle name="Comma 43 2 2 2 2" xfId="21395" xr:uid="{CDF452A2-0973-4BDE-A28E-E2EF747BF003}"/>
    <cellStyle name="Comma 43 2 2 3" xfId="18044" xr:uid="{544C9D78-1A47-40C5-A70A-4574DE8DCD12}"/>
    <cellStyle name="Comma 43 2 2 4" xfId="24970" xr:uid="{CE55655B-245A-494A-B082-14D187BD132A}"/>
    <cellStyle name="Comma 43 2 3" xfId="12193" xr:uid="{B393123E-2256-4FDA-BC76-46B2600C42E9}"/>
    <cellStyle name="Comma 43 2 3 2" xfId="16125" xr:uid="{62ECC29B-38E0-4002-B9E4-52D0002B1EF8}"/>
    <cellStyle name="Comma 43 2 3 2 2" xfId="22766" xr:uid="{97EE8E65-028D-4F23-AEDB-F460A3755A3F}"/>
    <cellStyle name="Comma 43 2 3 3" xfId="19415" xr:uid="{8184F9BA-7F63-4B8E-86EB-D16F244B3268}"/>
    <cellStyle name="Comma 43 2 3 4" xfId="25691" xr:uid="{0D9FACAE-8BA2-48F4-80C4-8DD236384535}"/>
    <cellStyle name="Comma 43 2 4" xfId="14591" xr:uid="{09BB562A-CD7F-46FB-A3CD-FCA3FE5548E5}"/>
    <cellStyle name="Comma 43 2 4 2" xfId="21232" xr:uid="{230B8A2B-2653-41A1-B322-053A4B11F01E}"/>
    <cellStyle name="Comma 43 2 5" xfId="17881" xr:uid="{FD0B1135-BA9D-4401-A564-7196A0963A2D}"/>
    <cellStyle name="Comma 43 2 6" xfId="23672" xr:uid="{03C1FC46-641E-4546-9C85-304D8884E3EC}"/>
    <cellStyle name="Comma 43 2 7" xfId="24807" xr:uid="{4C0D9962-CD79-4822-B3ED-F61B5A993E65}"/>
    <cellStyle name="Comma 43 3" xfId="10658" xr:uid="{35592C58-2B2C-45E4-A509-103FCA3DE7B8}"/>
    <cellStyle name="Comma 43 3 2" xfId="14709" xr:uid="{86BAAF34-C195-4575-91CC-FF84BE2C371E}"/>
    <cellStyle name="Comma 43 3 2 2" xfId="21350" xr:uid="{6A7DDFAB-3DFC-421F-BA05-C0643BD39654}"/>
    <cellStyle name="Comma 43 3 3" xfId="17999" xr:uid="{73CBF726-8F83-4133-83D8-DA9273C1B0FD}"/>
    <cellStyle name="Comma 43 3 4" xfId="24925" xr:uid="{60D14D56-ACAF-4C17-9CE0-46352D29027C}"/>
    <cellStyle name="Comma 43 4" xfId="11824" xr:uid="{E96B64F8-C17C-4AF1-B458-0EB67E330473}"/>
    <cellStyle name="Comma 43 4 2" xfId="15756" xr:uid="{945F38F2-6F2B-43BE-BEED-F57CF278CB11}"/>
    <cellStyle name="Comma 43 4 2 2" xfId="22397" xr:uid="{DDB50F24-F08D-4AA6-A56D-9E0B739B0D03}"/>
    <cellStyle name="Comma 43 4 3" xfId="19046" xr:uid="{FDB1FFDE-9F75-4CBB-9BD8-3686B8FD3A35}"/>
    <cellStyle name="Comma 43 4 4" xfId="25327" xr:uid="{E229561F-220A-4758-A793-52C3F103ECE6}"/>
    <cellStyle name="Comma 43 5" xfId="14222" xr:uid="{544EE4FF-EF68-47F7-922C-04051F34C66D}"/>
    <cellStyle name="Comma 43 5 2" xfId="20863" xr:uid="{8739C266-939C-4886-994D-323CE9111E5D}"/>
    <cellStyle name="Comma 43 6" xfId="17512" xr:uid="{8AC91031-C6F2-47E9-80FC-4BDB674CFFC8}"/>
    <cellStyle name="Comma 43 7" xfId="23304" xr:uid="{4CF4C073-0065-4C92-90CC-752E46431439}"/>
    <cellStyle name="Comma 43 8" xfId="24443" xr:uid="{F8D418F6-8856-4469-9039-7032A8FD68F6}"/>
    <cellStyle name="Comma 43 9" xfId="8620" xr:uid="{F55DA4E5-438D-4DA9-A0BD-CBF2D8C76E51}"/>
    <cellStyle name="Comma 44" xfId="1889" xr:uid="{57EA5A9E-B724-4D7A-80AE-DC0DA09C4826}"/>
    <cellStyle name="Comma 44 2" xfId="10345" xr:uid="{22862484-5087-476D-9708-54D849F67690}"/>
    <cellStyle name="Comma 44 2 2" xfId="10721" xr:uid="{61173326-F21D-4339-A576-C78E6E103430}"/>
    <cellStyle name="Comma 44 2 2 2" xfId="14755" xr:uid="{37A41849-4998-4BC5-8C7C-D09A26803750}"/>
    <cellStyle name="Comma 44 2 2 2 2" xfId="21396" xr:uid="{ED7AE6C0-6C8A-47ED-A2A6-27BD1C3C3C43}"/>
    <cellStyle name="Comma 44 2 2 3" xfId="18045" xr:uid="{41983C9C-3BCC-4E16-808B-94009F451A79}"/>
    <cellStyle name="Comma 44 2 2 4" xfId="24971" xr:uid="{AA31C558-038F-4F0E-AC22-0DD6F0AFCF52}"/>
    <cellStyle name="Comma 44 2 3" xfId="12195" xr:uid="{8E275482-8639-4EFE-BFD7-6192E84EDE66}"/>
    <cellStyle name="Comma 44 2 3 2" xfId="16127" xr:uid="{8E42070B-BA02-42E0-80DF-64F7157BE77E}"/>
    <cellStyle name="Comma 44 2 3 2 2" xfId="22768" xr:uid="{5DD48E83-ECB2-498D-9C5D-1DB2C0764B5B}"/>
    <cellStyle name="Comma 44 2 3 3" xfId="19417" xr:uid="{657492D2-5885-43B4-B3A2-9CA9F84CE0C7}"/>
    <cellStyle name="Comma 44 2 3 4" xfId="25693" xr:uid="{AEAD836A-BA25-4EE9-BAB0-50ABD4BD37D5}"/>
    <cellStyle name="Comma 44 2 4" xfId="14593" xr:uid="{F469412C-E1E3-4B6F-8B3E-9155572BC60F}"/>
    <cellStyle name="Comma 44 2 4 2" xfId="21234" xr:uid="{CC5296CB-D543-4A48-B27D-108E467C272B}"/>
    <cellStyle name="Comma 44 2 5" xfId="17883" xr:uid="{460C9278-C14D-42A8-B599-0F87C8577488}"/>
    <cellStyle name="Comma 44 2 6" xfId="23674" xr:uid="{07673888-AB88-4DCF-8C04-824A093BBB18}"/>
    <cellStyle name="Comma 44 2 7" xfId="24809" xr:uid="{0F69E024-676B-4E34-917C-3FBEE4490047}"/>
    <cellStyle name="Comma 44 3" xfId="10659" xr:uid="{AD6763EF-090B-41F1-BFE8-6FA5BCFF0EC2}"/>
    <cellStyle name="Comma 44 3 2" xfId="14710" xr:uid="{521D7B44-EFD8-408C-A56A-CE3B8BE5A498}"/>
    <cellStyle name="Comma 44 3 2 2" xfId="21351" xr:uid="{DFE30203-7ED0-42D4-8777-3113DB964282}"/>
    <cellStyle name="Comma 44 3 3" xfId="18000" xr:uid="{E7422580-EF77-41A3-986C-EB366645353F}"/>
    <cellStyle name="Comma 44 3 4" xfId="24926" xr:uid="{754CEC8B-AB05-4709-9C4E-ED73A3A03175}"/>
    <cellStyle name="Comma 44 4" xfId="11826" xr:uid="{6763D24E-7184-46AF-9DCC-728ED475B7CC}"/>
    <cellStyle name="Comma 44 4 2" xfId="15758" xr:uid="{BB729961-96EE-4376-8E6A-710A560DB935}"/>
    <cellStyle name="Comma 44 4 2 2" xfId="22399" xr:uid="{3B7F8989-9AF3-410F-92D4-D4711EAB6053}"/>
    <cellStyle name="Comma 44 4 3" xfId="19048" xr:uid="{0A72E08F-DF40-44FE-AAE3-EE9701976212}"/>
    <cellStyle name="Comma 44 4 4" xfId="25329" xr:uid="{735BABEE-FF10-42F7-A8B4-AB3830A07C6F}"/>
    <cellStyle name="Comma 44 5" xfId="14224" xr:uid="{4F56B3EC-E6D9-4A78-8A6B-91E9883959DE}"/>
    <cellStyle name="Comma 44 5 2" xfId="20865" xr:uid="{5E41678B-90F0-485B-912D-CE00713056C2}"/>
    <cellStyle name="Comma 44 6" xfId="17514" xr:uid="{69F8F9F8-0F6B-459A-A4D9-3EFEE7BC426C}"/>
    <cellStyle name="Comma 44 7" xfId="23306" xr:uid="{20ACF51A-6C70-44F7-9E97-9CFBF5956584}"/>
    <cellStyle name="Comma 44 8" xfId="24445" xr:uid="{9DFE2A0F-5744-4079-961A-86C9E5F23C55}"/>
    <cellStyle name="Comma 44 9" xfId="8622" xr:uid="{EF0E32C5-40AB-4DB1-AE56-BE70654C2870}"/>
    <cellStyle name="Comma 45" xfId="1890" xr:uid="{42CA70E3-1627-4C75-8338-A5B2C8616454}"/>
    <cellStyle name="Comma 45 2" xfId="1891" xr:uid="{F79DB19F-107D-4332-BBF7-ACC56C830DFA}"/>
    <cellStyle name="Comma 45 2 2" xfId="10722" xr:uid="{6EFC396A-4999-4618-957F-BDCDC7F0D0D6}"/>
    <cellStyle name="Comma 45 2 2 2" xfId="14756" xr:uid="{4E580053-044E-4104-B374-DC73F2344542}"/>
    <cellStyle name="Comma 45 2 2 2 2" xfId="21397" xr:uid="{07FF64C8-F2D4-48F5-8EA3-10014BDA3821}"/>
    <cellStyle name="Comma 45 2 2 3" xfId="18046" xr:uid="{B461D213-6D4D-4BC4-88EA-F222BED2E608}"/>
    <cellStyle name="Comma 45 2 2 4" xfId="24972" xr:uid="{E8101268-428F-4869-82B3-5E1FEDC6BB5F}"/>
    <cellStyle name="Comma 45 2 3" xfId="12197" xr:uid="{86B6477E-9A4B-4A76-BBE2-7BE40CB04A3D}"/>
    <cellStyle name="Comma 45 2 3 2" xfId="16129" xr:uid="{725AB931-17DA-494F-8222-8B555B35E07E}"/>
    <cellStyle name="Comma 45 2 3 2 2" xfId="22770" xr:uid="{4F84017D-0A26-4A8F-8F4A-4CA9CD722DFA}"/>
    <cellStyle name="Comma 45 2 3 3" xfId="19419" xr:uid="{66727BE9-B469-4E5C-A2B5-49BB150FE6BD}"/>
    <cellStyle name="Comma 45 2 3 4" xfId="25695" xr:uid="{4C3FFBE2-D0DD-447C-A87B-0A27CFADFC5B}"/>
    <cellStyle name="Comma 45 2 4" xfId="14595" xr:uid="{75018340-F25C-4304-817C-02A09868C821}"/>
    <cellStyle name="Comma 45 2 4 2" xfId="21236" xr:uid="{9C402B11-5574-4DEC-8393-7D124DDB6D78}"/>
    <cellStyle name="Comma 45 2 5" xfId="17885" xr:uid="{BC809B87-73FE-4991-9AC6-521B28FB232B}"/>
    <cellStyle name="Comma 45 2 6" xfId="23676" xr:uid="{588D8299-6841-410C-B176-E2C249E5973D}"/>
    <cellStyle name="Comma 45 2 7" xfId="24811" xr:uid="{144B94C6-179A-4EE4-93B2-4F2AC28DDA04}"/>
    <cellStyle name="Comma 45 2 8" xfId="10347" xr:uid="{512D7AA0-F8D9-4C0D-811A-5CBFCC5EBF05}"/>
    <cellStyle name="Comma 45 3" xfId="10660" xr:uid="{166CC625-1EB3-4B95-BA36-DC482FF7CB3C}"/>
    <cellStyle name="Comma 45 3 2" xfId="14711" xr:uid="{8CA398D5-D50C-4802-9F54-F682DA8DB1AA}"/>
    <cellStyle name="Comma 45 3 2 2" xfId="21352" xr:uid="{000F233C-ABEA-453B-8087-C06A8EE5F007}"/>
    <cellStyle name="Comma 45 3 3" xfId="18001" xr:uid="{08CDDD63-E1F3-4A95-A50F-508D68F21CFB}"/>
    <cellStyle name="Comma 45 3 4" xfId="24927" xr:uid="{792C635D-F086-435C-AF01-C6263D9748A5}"/>
    <cellStyle name="Comma 45 4" xfId="11828" xr:uid="{CA586E4A-DBEB-40FA-90AC-1C92D6AB99B3}"/>
    <cellStyle name="Comma 45 4 2" xfId="15760" xr:uid="{5856C10B-0184-4AEF-9EA5-765644E4FCE2}"/>
    <cellStyle name="Comma 45 4 2 2" xfId="22401" xr:uid="{C25DAFDE-5906-4F11-AE66-59905E49E623}"/>
    <cellStyle name="Comma 45 4 3" xfId="19050" xr:uid="{CF205AEE-B71D-455E-9CB9-8EBE9603A4AA}"/>
    <cellStyle name="Comma 45 4 4" xfId="25331" xr:uid="{B80B7F10-034E-4DA5-AAF7-7A5E54E7A49B}"/>
    <cellStyle name="Comma 45 5" xfId="14226" xr:uid="{7D2ABE13-DE3D-425B-9A05-3BD19ED9FC8E}"/>
    <cellStyle name="Comma 45 5 2" xfId="20867" xr:uid="{DEE4B078-4D91-49B9-BEAF-4F01C701C96D}"/>
    <cellStyle name="Comma 45 6" xfId="17516" xr:uid="{B8F186AA-AB9F-4686-A751-6297E1A680F5}"/>
    <cellStyle name="Comma 45 7" xfId="23308" xr:uid="{C8E84AC9-0E13-4507-AE38-0922D6BB0279}"/>
    <cellStyle name="Comma 45 8" xfId="24447" xr:uid="{6DE914C1-0F90-416B-BB33-F542014F5CDD}"/>
    <cellStyle name="Comma 45 9" xfId="8624" xr:uid="{FDFD4F7E-5087-43AE-9081-2F10804E912D}"/>
    <cellStyle name="Comma 46" xfId="1892" xr:uid="{C86E382F-ECEA-480B-AE5A-B1802EF98A8B}"/>
    <cellStyle name="Comma 46 2" xfId="10661" xr:uid="{B91C5971-7D18-4104-B99B-830E05FCC158}"/>
    <cellStyle name="Comma 46 3" xfId="8628" xr:uid="{6156BC8C-4178-41CD-88F6-646B937CA036}"/>
    <cellStyle name="Comma 47" xfId="3101" xr:uid="{21756E0B-2B18-4C1E-B652-103CF3F029C5}"/>
    <cellStyle name="Comma 47 2" xfId="10669" xr:uid="{660EDAC9-06D2-43F0-8D51-865FF0B8A698}"/>
    <cellStyle name="Comma 47 3" xfId="8648" xr:uid="{EC9F3784-CD97-46EF-A84A-2C99C1DC3DBA}"/>
    <cellStyle name="Comma 47 4" xfId="3166" xr:uid="{4E30F108-8A42-4C0B-9A06-9773C73E2DD3}"/>
    <cellStyle name="Comma 48" xfId="3109" xr:uid="{C9B2D189-FE69-4146-BC41-B7DB8918CCC4}"/>
    <cellStyle name="Comma 48 2" xfId="10668" xr:uid="{D2A3D082-ED1F-47FC-8F6F-29AB082C4FE9}"/>
    <cellStyle name="Comma 48 3" xfId="8647" xr:uid="{B0B2BEB6-06EC-4C73-AEF5-3201807033A7}"/>
    <cellStyle name="Comma 49" xfId="3113" xr:uid="{B134CD4D-97D5-4DD1-A314-0F79FB3092D7}"/>
    <cellStyle name="Comma 49 2" xfId="10670" xr:uid="{A1B0C341-6FD2-47FF-AB48-41C9E926C183}"/>
    <cellStyle name="Comma 49 3" xfId="8657" xr:uid="{1A8C51BD-53BC-4A00-990A-438F072CF402}"/>
    <cellStyle name="Comma 5" xfId="1893" xr:uid="{21CFE366-1822-4878-8911-63B47BD8B611}"/>
    <cellStyle name="Comma 5 10" xfId="4908" xr:uid="{9E78A245-4342-4464-8053-F94B18EE0D9E}"/>
    <cellStyle name="Comma 5 11" xfId="23890" xr:uid="{0AB155F0-DA1C-4693-9163-2BF1D2D2A292}"/>
    <cellStyle name="Comma 5 2" xfId="1894" xr:uid="{4A22ACAF-8F64-4573-8B84-58B042DF6D9F}"/>
    <cellStyle name="Comma 5 2 2" xfId="3427" xr:uid="{481F3E30-BF65-400A-BE89-F0C11C42BD57}"/>
    <cellStyle name="Comma 5 2 2 2" xfId="10571" xr:uid="{B31AA505-4B4C-43F8-BCF3-7ED97E080D6F}"/>
    <cellStyle name="Comma 5 2 2 3" xfId="6759" xr:uid="{32B27689-207F-4B5D-BDEA-8AB63647DD92}"/>
    <cellStyle name="Comma 5 2 3" xfId="10570" xr:uid="{C2F13A8B-F11D-486A-84E2-2E9051831F01}"/>
    <cellStyle name="Comma 5 2 4" xfId="23898" xr:uid="{87D452A4-34F7-4F20-95A3-67A4A068EA12}"/>
    <cellStyle name="Comma 5 3" xfId="1895" xr:uid="{BCD4BDF9-7CC6-42D7-87AC-916F7C8F8527}"/>
    <cellStyle name="Comma 5 3 2" xfId="3391" xr:uid="{C5397ABE-5324-4C55-8548-0326889D7EDA}"/>
    <cellStyle name="Comma 5 3 2 2" xfId="10573" xr:uid="{60F08EC4-92B7-4115-9A72-AA6E8663D6C0}"/>
    <cellStyle name="Comma 5 3 2 3" xfId="6761" xr:uid="{E192176E-9F22-4B73-BCF5-2C93114D5ACA}"/>
    <cellStyle name="Comma 5 3 3" xfId="10572" xr:uid="{BD3D9BAB-C38A-41EB-BFEF-7D425BEB2FAB}"/>
    <cellStyle name="Comma 5 3 4" xfId="6760" xr:uid="{3F1E9E3B-111B-4A0F-9924-AD0D59790D59}"/>
    <cellStyle name="Comma 5 3 5" xfId="23901" xr:uid="{6EFCD24F-BAB6-405B-A394-43DB9F7748C7}"/>
    <cellStyle name="Comma 5 4" xfId="3423" xr:uid="{47C70683-AF95-486F-BA8D-0A3650C57D2D}"/>
    <cellStyle name="Comma 5 4 2" xfId="10574" xr:uid="{24D9D51B-BF1A-48A6-AAF2-52468530E9E4}"/>
    <cellStyle name="Comma 5 4 3" xfId="6762" xr:uid="{A1AEE0E3-282B-479A-AA30-FDACF55055E5}"/>
    <cellStyle name="Comma 5 5" xfId="4179" xr:uid="{6175AEAE-6129-4DA1-B93A-2CB2742D5835}"/>
    <cellStyle name="Comma 5 5 2" xfId="10575" xr:uid="{D881BF35-688E-46BB-94F1-F85C7595F893}"/>
    <cellStyle name="Comma 5 5 3" xfId="6763" xr:uid="{F12BEFB8-2BF8-4765-AADC-D2B1E4BEEDAC}"/>
    <cellStyle name="Comma 5 6" xfId="3255" xr:uid="{2499854D-B7FB-4FC1-A3C3-665F4FB9F5CE}"/>
    <cellStyle name="Comma 5 6 2" xfId="10569" xr:uid="{659C2AF2-A2CA-4A4B-A767-38200BE79491}"/>
    <cellStyle name="Comma 5 6 3" xfId="6758" xr:uid="{44BFA2E5-2C5B-4D25-A09F-5E4B2860E48A}"/>
    <cellStyle name="Comma 5 6 4" xfId="4567" xr:uid="{3488A759-1B9E-442B-B7B7-59A2A7143076}"/>
    <cellStyle name="Comma 5 7" xfId="4471" xr:uid="{2DA4B917-6C6F-4FA0-9BA1-0FAAC4198ABD}"/>
    <cellStyle name="Comma 5 7 2" xfId="10599" xr:uid="{091C80D5-5C13-45EF-8D25-C89B8F14181F}"/>
    <cellStyle name="Comma 5 7 3" xfId="8241" xr:uid="{A9AEB84F-8909-4E68-AE36-FB0ED6A35F3C}"/>
    <cellStyle name="Comma 5 7 4" xfId="4663" xr:uid="{B5293EF4-6295-454D-A04E-78191F90B69A}"/>
    <cellStyle name="Comma 5 8" xfId="4499" xr:uid="{FE883F4D-FA35-4645-BEC9-5C876F27F966}"/>
    <cellStyle name="Comma 5 8 2" xfId="10664" xr:uid="{82BEC7ED-6514-4B25-83AD-E4F1745CCD7A}"/>
    <cellStyle name="Comma 5 8 3" xfId="8633" xr:uid="{6114EF6A-6E99-4D98-9AFC-826360467466}"/>
    <cellStyle name="Comma 5 8 4" xfId="4843" xr:uid="{65A94EA2-82A2-4C4A-9737-74AFE98B13F3}"/>
    <cellStyle name="Comma 5 9" xfId="10504" xr:uid="{5F188A88-523A-45F9-A102-5B2A0E86A296}"/>
    <cellStyle name="Comma 50" xfId="3119" xr:uid="{406D116B-788D-4385-B3A5-21F1F3A1EAB4}"/>
    <cellStyle name="Comma 50 2" xfId="10671" xr:uid="{8B7E6AB5-3D1F-4041-ACBC-F57B1BB9C22B}"/>
    <cellStyle name="Comma 50 3" xfId="8659" xr:uid="{4C058C6D-0B56-47BB-B133-52DFCC21B8FA}"/>
    <cellStyle name="Comma 50 4" xfId="3164" xr:uid="{3E598E82-F84F-480C-B88B-05DE459E2427}"/>
    <cellStyle name="Comma 51" xfId="1817" xr:uid="{CC4C84F0-5967-471E-B3FE-4654567353BA}"/>
    <cellStyle name="Comma 51 10" xfId="3162" xr:uid="{7DE95189-37FD-4A0D-9857-5014CED7617F}"/>
    <cellStyle name="Comma 51 2" xfId="10361" xr:uid="{F385C7F2-F058-4650-8D90-62089224906B}"/>
    <cellStyle name="Comma 51 2 2" xfId="10725" xr:uid="{4E903F61-76FC-453D-A6B1-D9487EECBB8D}"/>
    <cellStyle name="Comma 51 2 2 2" xfId="14759" xr:uid="{890AC658-9C2A-4BC1-8C7E-0D74A6B46448}"/>
    <cellStyle name="Comma 51 2 2 2 2" xfId="21400" xr:uid="{CE5A26EE-96D0-4E85-B3FC-E34B72263A0D}"/>
    <cellStyle name="Comma 51 2 2 3" xfId="18049" xr:uid="{64892F3A-CEE0-4D80-87AC-893824A9A420}"/>
    <cellStyle name="Comma 51 2 2 4" xfId="24975" xr:uid="{9C443FD9-23DE-4AA0-B1D9-09EB1C3047DF}"/>
    <cellStyle name="Comma 51 2 3" xfId="12211" xr:uid="{AED10105-5760-4F6F-B9FF-CF842E4B823A}"/>
    <cellStyle name="Comma 51 2 3 2" xfId="16143" xr:uid="{8DD0CA39-2B94-46B8-9ED5-CFE17148ACE0}"/>
    <cellStyle name="Comma 51 2 3 2 2" xfId="22784" xr:uid="{FB3EB901-D323-4D2D-9531-C56E3AB5CA28}"/>
    <cellStyle name="Comma 51 2 3 3" xfId="19433" xr:uid="{3ACF1837-8D3D-478B-BCFA-A86B18948ADE}"/>
    <cellStyle name="Comma 51 2 3 4" xfId="25709" xr:uid="{D9D76930-4BE2-42CE-9AEC-6925CCAA88E3}"/>
    <cellStyle name="Comma 51 2 4" xfId="14609" xr:uid="{7E6C849E-5FD4-4FD4-9037-E0996D797086}"/>
    <cellStyle name="Comma 51 2 4 2" xfId="21250" xr:uid="{2BCC8A23-C9D0-41A4-B6CF-DCC4EA56ED6F}"/>
    <cellStyle name="Comma 51 2 5" xfId="17899" xr:uid="{6784C7B0-4942-47CB-B1CD-0645BC367CF7}"/>
    <cellStyle name="Comma 51 2 6" xfId="23690" xr:uid="{4F002BAB-4025-491A-A7BB-097B690C32CB}"/>
    <cellStyle name="Comma 51 2 7" xfId="24825" xr:uid="{9424FA3B-2723-4EB1-9BFC-052AEEB54696}"/>
    <cellStyle name="Comma 51 3" xfId="10672" xr:uid="{EC90B8CA-8905-4193-AEA0-BE6A8988EA64}"/>
    <cellStyle name="Comma 51 3 2" xfId="14714" xr:uid="{6C8745CE-7815-4BDB-A4D7-3C3129B25108}"/>
    <cellStyle name="Comma 51 3 2 2" xfId="21355" xr:uid="{3B59E9EC-D4F4-4050-B540-D3B5CCC7D927}"/>
    <cellStyle name="Comma 51 3 3" xfId="18004" xr:uid="{6EA5D96F-9797-4EDB-9581-53B40752A490}"/>
    <cellStyle name="Comma 51 3 4" xfId="24930" xr:uid="{A6429F1F-EC34-4EF3-9223-6127DD38B8D0}"/>
    <cellStyle name="Comma 51 4" xfId="11843" xr:uid="{56D8780A-486C-41E1-8F98-0B8595F3C28D}"/>
    <cellStyle name="Comma 51 4 2" xfId="15775" xr:uid="{4526D1FE-B754-44BC-940C-6049D4469B57}"/>
    <cellStyle name="Comma 51 4 2 2" xfId="22416" xr:uid="{036A2F51-E991-4151-A88B-A3F65FFE06A3}"/>
    <cellStyle name="Comma 51 4 3" xfId="19065" xr:uid="{FC1F4671-126B-4786-9E04-AA39DC86AF01}"/>
    <cellStyle name="Comma 51 4 4" xfId="25345" xr:uid="{F41419A1-648F-45F7-87EE-31566B432348}"/>
    <cellStyle name="Comma 51 5" xfId="14241" xr:uid="{F920122A-5135-4040-9A5D-BB7BFC97C73E}"/>
    <cellStyle name="Comma 51 5 2" xfId="20882" xr:uid="{64067B83-D011-434F-9EEE-88CC413E3B2C}"/>
    <cellStyle name="Comma 51 6" xfId="17531" xr:uid="{3EF17318-981B-41D2-8022-9EDD1F439DA1}"/>
    <cellStyle name="Comma 51 7" xfId="23322" xr:uid="{A889BE12-9C88-4797-9014-508CD883BAF4}"/>
    <cellStyle name="Comma 51 8" xfId="24461" xr:uid="{515E9691-3694-4C6F-A279-83D99D8A74CF}"/>
    <cellStyle name="Comma 51 9" xfId="8662" xr:uid="{6B21330B-A50C-40AB-9763-161B940946D0}"/>
    <cellStyle name="Comma 52" xfId="3125" xr:uid="{06E11953-2B52-46BB-8AB7-3D30B5B495F5}"/>
    <cellStyle name="Comma 52 2" xfId="10673" xr:uid="{FB33D574-CF33-4DB0-9495-E43C6CCE43E7}"/>
    <cellStyle name="Comma 52 3" xfId="8704" xr:uid="{43366782-BD2D-40AD-91B2-A6940A3BA970}"/>
    <cellStyle name="Comma 52 4" xfId="3156" xr:uid="{E867064D-1611-436C-B43F-0BC047B09C09}"/>
    <cellStyle name="Comma 53" xfId="3127" xr:uid="{C2871B97-1340-4C9E-9886-9B777AA2A207}"/>
    <cellStyle name="Comma 53 10" xfId="3159" xr:uid="{E3F23473-796F-493C-A010-85591FE9DF61}"/>
    <cellStyle name="Comma 53 2" xfId="10387" xr:uid="{592B0643-5133-435E-94D9-7C35BE929794}"/>
    <cellStyle name="Comma 53 2 2" xfId="10728" xr:uid="{30495E24-8065-45A4-B7B9-56CEB31E3177}"/>
    <cellStyle name="Comma 53 2 2 2" xfId="14762" xr:uid="{7798CD96-A88D-4B2C-9CE3-E2A79BC6940B}"/>
    <cellStyle name="Comma 53 2 2 2 2" xfId="21403" xr:uid="{08AECFAF-3E4E-4963-BD56-E98AAB1185D8}"/>
    <cellStyle name="Comma 53 2 2 3" xfId="18052" xr:uid="{B798516D-CD2A-4118-9963-B667AB022294}"/>
    <cellStyle name="Comma 53 2 2 4" xfId="24978" xr:uid="{861AACFB-9356-46CB-B1A1-57FF5C5FB1BC}"/>
    <cellStyle name="Comma 53 2 3" xfId="12237" xr:uid="{664475F3-3921-459D-94DE-2E6AE75B5807}"/>
    <cellStyle name="Comma 53 2 3 2" xfId="16169" xr:uid="{7E037E70-B993-4F03-A4FE-16785FDB9C09}"/>
    <cellStyle name="Comma 53 2 3 2 2" xfId="22810" xr:uid="{66FCEDA3-D1EA-42A5-92A4-E1736C358A2A}"/>
    <cellStyle name="Comma 53 2 3 3" xfId="19459" xr:uid="{B2BE2BD8-9144-4710-92A3-F25A3EEB95AA}"/>
    <cellStyle name="Comma 53 2 3 4" xfId="25735" xr:uid="{F012147A-774B-4873-A430-436F5C092367}"/>
    <cellStyle name="Comma 53 2 4" xfId="14635" xr:uid="{85E2035A-E70D-4CE0-83CB-434DFC1B7386}"/>
    <cellStyle name="Comma 53 2 4 2" xfId="21276" xr:uid="{C1D1DAE9-034D-414D-80B1-123FF9C4C9FB}"/>
    <cellStyle name="Comma 53 2 5" xfId="17925" xr:uid="{2F49A278-376B-44D3-98C3-EE33CEC7CF05}"/>
    <cellStyle name="Comma 53 2 6" xfId="23716" xr:uid="{28424903-EE20-4680-90DA-57BD9ABD4426}"/>
    <cellStyle name="Comma 53 2 7" xfId="24851" xr:uid="{E44B2760-8C0A-4C5C-8A90-854E725CFEFA}"/>
    <cellStyle name="Comma 53 3" xfId="10677" xr:uid="{B2BF760C-A244-47A3-A15D-D7BC83C7962D}"/>
    <cellStyle name="Comma 53 3 2" xfId="14717" xr:uid="{A95E48B6-ACA9-4A0D-A68F-CF1124BB9932}"/>
    <cellStyle name="Comma 53 3 2 2" xfId="21358" xr:uid="{F8898BE4-0916-4D79-ABBC-7413FA1DEDC8}"/>
    <cellStyle name="Comma 53 3 3" xfId="18007" xr:uid="{4C6567B6-14CD-4466-98AA-92D453ED6B9E}"/>
    <cellStyle name="Comma 53 3 4" xfId="24933" xr:uid="{A5D4E520-52A5-4FCA-8C1B-D13147BCF0CE}"/>
    <cellStyle name="Comma 53 4" xfId="11869" xr:uid="{AE0F18E1-079F-42B3-950D-FC614AC268AE}"/>
    <cellStyle name="Comma 53 4 2" xfId="15801" xr:uid="{0830336C-A5FC-4BC2-BBB8-87F36D81A484}"/>
    <cellStyle name="Comma 53 4 2 2" xfId="22442" xr:uid="{18EAE0B8-4A87-495D-9A69-4FA2B620F518}"/>
    <cellStyle name="Comma 53 4 3" xfId="19091" xr:uid="{A1A7F185-B907-4A6B-BD0A-FE12D26EC5BC}"/>
    <cellStyle name="Comma 53 4 4" xfId="25371" xr:uid="{A0CB5665-157D-4ED5-926C-24558217C19C}"/>
    <cellStyle name="Comma 53 5" xfId="14267" xr:uid="{4634B687-B07A-4444-BE28-8B0563EB5B76}"/>
    <cellStyle name="Comma 53 5 2" xfId="20908" xr:uid="{0B79B09D-8E2A-4894-817D-1E46C0042AF9}"/>
    <cellStyle name="Comma 53 6" xfId="17557" xr:uid="{27693C4A-262F-4903-BDB9-3AE56AECDDF3}"/>
    <cellStyle name="Comma 53 7" xfId="23348" xr:uid="{D72C5623-737F-480A-A5E8-C7989E1691A1}"/>
    <cellStyle name="Comma 53 8" xfId="24487" xr:uid="{07A13AF3-557B-4BC8-95BC-CB1951A937BA}"/>
    <cellStyle name="Comma 53 9" xfId="8744" xr:uid="{5B81819A-0E09-4567-8EF2-9D92C347F164}"/>
    <cellStyle name="Comma 54" xfId="3132" xr:uid="{22324972-C0DE-4145-A2CB-730F48C3F59B}"/>
    <cellStyle name="Comma 54 10" xfId="3158" xr:uid="{8BC50E79-34D1-4D54-9D38-B5CD403DA359}"/>
    <cellStyle name="Comma 54 2" xfId="10396" xr:uid="{7744FC83-C444-4A37-8DA3-559375B4B940}"/>
    <cellStyle name="Comma 54 2 2" xfId="10732" xr:uid="{686C2CC2-1EDC-4C55-91A6-79F49B5D83C1}"/>
    <cellStyle name="Comma 54 2 2 2" xfId="14766" xr:uid="{BC557A1E-93C7-4CED-9AFD-C9828423D425}"/>
    <cellStyle name="Comma 54 2 2 2 2" xfId="21407" xr:uid="{AAE1DB62-B44F-4500-A8A9-1239856F6D91}"/>
    <cellStyle name="Comma 54 2 2 3" xfId="18056" xr:uid="{7E082F51-D17F-468A-A371-F786153A9D04}"/>
    <cellStyle name="Comma 54 2 2 4" xfId="24982" xr:uid="{A0AC8892-365D-4007-A0E0-3CDA0DFEA0D6}"/>
    <cellStyle name="Comma 54 2 3" xfId="12246" xr:uid="{1AF42D8B-5DA1-404D-BA9E-4E200F753DBD}"/>
    <cellStyle name="Comma 54 2 3 2" xfId="16178" xr:uid="{915D6310-F7A6-4C1A-B8D8-75F5E4FBE170}"/>
    <cellStyle name="Comma 54 2 3 2 2" xfId="22819" xr:uid="{ABC2A96E-2C10-4828-B4C3-D9954618BCB1}"/>
    <cellStyle name="Comma 54 2 3 3" xfId="19468" xr:uid="{2CE4DF39-2D69-49A7-8B32-80778E827F0C}"/>
    <cellStyle name="Comma 54 2 3 4" xfId="25744" xr:uid="{3CD10310-613A-4556-8DA9-55EA9847A155}"/>
    <cellStyle name="Comma 54 2 4" xfId="14644" xr:uid="{9F6B5255-B075-4B19-A5DA-C6B370F75A69}"/>
    <cellStyle name="Comma 54 2 4 2" xfId="21285" xr:uid="{7153DC83-2E77-4EF5-8CBA-13C28133BE1F}"/>
    <cellStyle name="Comma 54 2 5" xfId="17934" xr:uid="{51F4D511-1A65-4D14-9A2D-B18573D01E6E}"/>
    <cellStyle name="Comma 54 2 6" xfId="23725" xr:uid="{96A70C24-2E91-43B6-BBA2-A97903E0F943}"/>
    <cellStyle name="Comma 54 2 7" xfId="24860" xr:uid="{F2B5179B-3785-49AF-ABFC-0CE37224B95E}"/>
    <cellStyle name="Comma 54 3" xfId="10681" xr:uid="{DCC369DD-A5D5-466B-A7DE-3E88A99D5464}"/>
    <cellStyle name="Comma 54 3 2" xfId="14721" xr:uid="{B18F66D9-4237-4D4C-9617-9FB7D097BF40}"/>
    <cellStyle name="Comma 54 3 2 2" xfId="21362" xr:uid="{35021364-0B56-4907-A74D-701F4FB061B4}"/>
    <cellStyle name="Comma 54 3 3" xfId="18011" xr:uid="{D1A0BA21-E6B2-45C2-9C89-43161ACBF147}"/>
    <cellStyle name="Comma 54 3 4" xfId="24937" xr:uid="{10E3BD5E-2DF4-419B-82CE-8B54EA268516}"/>
    <cellStyle name="Comma 54 4" xfId="11878" xr:uid="{42A94FD9-6DED-4AA2-887B-6B15ECE6A75B}"/>
    <cellStyle name="Comma 54 4 2" xfId="15810" xr:uid="{D1F6020B-9AF1-4376-AB4F-92F06B51F867}"/>
    <cellStyle name="Comma 54 4 2 2" xfId="22451" xr:uid="{DF122A86-6B4C-4C40-8FC9-18C974D570F3}"/>
    <cellStyle name="Comma 54 4 3" xfId="19100" xr:uid="{905E0970-9FD5-46F9-A6FF-E24E5C0FCAEA}"/>
    <cellStyle name="Comma 54 4 4" xfId="25380" xr:uid="{0A349188-FD53-4838-92EE-9CE2E8B66D9F}"/>
    <cellStyle name="Comma 54 5" xfId="14276" xr:uid="{3888C07D-E132-4FE8-934C-4879BCEA9A5A}"/>
    <cellStyle name="Comma 54 5 2" xfId="20917" xr:uid="{93957C8E-2C01-44FB-86B8-87B9DFF722F4}"/>
    <cellStyle name="Comma 54 6" xfId="17566" xr:uid="{FFFBB35D-BCCF-4AB1-962B-8BC641E2AD02}"/>
    <cellStyle name="Comma 54 7" xfId="23357" xr:uid="{CBE134AC-8CA3-446F-82A5-824C2CBABE1B}"/>
    <cellStyle name="Comma 54 8" xfId="24496" xr:uid="{D2A51767-3D79-42E8-8E2B-72661C45C683}"/>
    <cellStyle name="Comma 54 9" xfId="8753" xr:uid="{C79BBCF3-AB7B-4DF8-87CF-C65D29EBA913}"/>
    <cellStyle name="Comma 55" xfId="3134" xr:uid="{4C428143-3342-49E1-98DB-1407230784E9}"/>
    <cellStyle name="Comma 55 10" xfId="4466" xr:uid="{FC834F99-720B-428C-9866-491FC250B222}"/>
    <cellStyle name="Comma 55 2" xfId="10393" xr:uid="{0FDC5276-A07D-435E-8409-13E1C43016AE}"/>
    <cellStyle name="Comma 55 2 2" xfId="10731" xr:uid="{8C6B5C46-BF5E-403E-A2E3-E09C263D329E}"/>
    <cellStyle name="Comma 55 2 2 2" xfId="14765" xr:uid="{BD1167CD-C713-4074-82DE-46721F28CA67}"/>
    <cellStyle name="Comma 55 2 2 2 2" xfId="21406" xr:uid="{F656A82E-BEC9-4A30-B148-194B2FFB731C}"/>
    <cellStyle name="Comma 55 2 2 3" xfId="18055" xr:uid="{716BB2FC-676F-490F-AEBE-441FE1857471}"/>
    <cellStyle name="Comma 55 2 2 4" xfId="24981" xr:uid="{64F55085-091D-41F1-BA53-D9C6C9603B96}"/>
    <cellStyle name="Comma 55 2 3" xfId="12243" xr:uid="{F26D33FD-F573-48E6-A2E7-9C96FB568D78}"/>
    <cellStyle name="Comma 55 2 3 2" xfId="16175" xr:uid="{8E85C739-390E-4C69-BBC7-C84DE8F61B94}"/>
    <cellStyle name="Comma 55 2 3 2 2" xfId="22816" xr:uid="{5DE1AAA5-515C-4749-A65A-8FE97B3037A3}"/>
    <cellStyle name="Comma 55 2 3 3" xfId="19465" xr:uid="{900341E9-9DC2-4F6D-90EB-E7B6A349ED31}"/>
    <cellStyle name="Comma 55 2 3 4" xfId="25741" xr:uid="{00F08C68-F4C3-42D2-B4BA-F1E9763DD6FF}"/>
    <cellStyle name="Comma 55 2 4" xfId="14641" xr:uid="{C023A54E-5072-4308-AB25-EE85A8E9B664}"/>
    <cellStyle name="Comma 55 2 4 2" xfId="21282" xr:uid="{400C3800-EA68-4ECB-9BBC-93B6AB7204FE}"/>
    <cellStyle name="Comma 55 2 5" xfId="17931" xr:uid="{5E58DF41-3425-42E3-A4F2-41B7ABD6B0E0}"/>
    <cellStyle name="Comma 55 2 6" xfId="23722" xr:uid="{FB1F33AD-2015-44E0-844C-7F1285D0E6C3}"/>
    <cellStyle name="Comma 55 2 7" xfId="24857" xr:uid="{CF0AAB9A-8506-4075-B730-EBAD6658A626}"/>
    <cellStyle name="Comma 55 3" xfId="10680" xr:uid="{247ACCB3-518A-4D24-8B19-554F773F1D80}"/>
    <cellStyle name="Comma 55 3 2" xfId="14720" xr:uid="{3529A707-8DE0-401A-9C6F-181AF403FA48}"/>
    <cellStyle name="Comma 55 3 2 2" xfId="21361" xr:uid="{10BFE098-D1E9-417E-93EA-52C9058FC7DE}"/>
    <cellStyle name="Comma 55 3 3" xfId="18010" xr:uid="{4DFA3D3A-E073-45B6-922E-25B7C445EEE6}"/>
    <cellStyle name="Comma 55 3 4" xfId="24936" xr:uid="{BBEF41C4-DBBA-4A1E-80A3-2C553175AE97}"/>
    <cellStyle name="Comma 55 4" xfId="11875" xr:uid="{005A8F75-37B5-4932-AB19-2DA6D5E86DB3}"/>
    <cellStyle name="Comma 55 4 2" xfId="15807" xr:uid="{6E33CB9E-C1DC-4801-B908-A3232A3F14B4}"/>
    <cellStyle name="Comma 55 4 2 2" xfId="22448" xr:uid="{2602381B-7905-40A9-8B2B-E64ECB234E10}"/>
    <cellStyle name="Comma 55 4 3" xfId="19097" xr:uid="{673CAC55-11F6-49C8-9FBA-89C6B9877223}"/>
    <cellStyle name="Comma 55 4 4" xfId="25377" xr:uid="{B18028CC-B56D-4F78-A273-12AAE313BAAB}"/>
    <cellStyle name="Comma 55 5" xfId="14273" xr:uid="{4793BA57-B4AF-47A3-8E13-74CB131B010E}"/>
    <cellStyle name="Comma 55 5 2" xfId="20914" xr:uid="{29ED6267-E4E3-48A6-8540-162E9890C18B}"/>
    <cellStyle name="Comma 55 6" xfId="17563" xr:uid="{D80699AA-0CBF-4F6A-AFB3-03B341D997CD}"/>
    <cellStyle name="Comma 55 7" xfId="23354" xr:uid="{B7CA98FA-0621-4905-B574-D1264FCA54C3}"/>
    <cellStyle name="Comma 55 8" xfId="24493" xr:uid="{CF9356FD-BE3B-4698-9466-D31A0CB76993}"/>
    <cellStyle name="Comma 55 9" xfId="8750" xr:uid="{D968168A-13FA-44D3-90EF-CD554B092CB9}"/>
    <cellStyle name="Comma 56" xfId="3142" xr:uid="{42F94175-2D28-41C4-9E32-6EA9C0884CA7}"/>
    <cellStyle name="Comma 56 10" xfId="4482" xr:uid="{5EED05FA-60A0-48CB-9057-566FC7D54CF8}"/>
    <cellStyle name="Comma 56 2" xfId="10390" xr:uid="{1FC9896F-90B3-4D9E-883F-E1E86A2C0908}"/>
    <cellStyle name="Comma 56 2 2" xfId="10729" xr:uid="{B6502810-8A45-470F-9F9D-25F4751397B8}"/>
    <cellStyle name="Comma 56 2 2 2" xfId="14763" xr:uid="{93F2574D-BCA1-40F4-BA9A-F4086F8B39A2}"/>
    <cellStyle name="Comma 56 2 2 2 2" xfId="21404" xr:uid="{539DA9B8-4AA4-4971-B2DD-24AC13388127}"/>
    <cellStyle name="Comma 56 2 2 3" xfId="18053" xr:uid="{6CCE6C33-8A6F-4700-8FCB-325239227474}"/>
    <cellStyle name="Comma 56 2 2 4" xfId="24979" xr:uid="{E554B5DF-B93B-4559-BAE6-06BEF1C094F3}"/>
    <cellStyle name="Comma 56 2 3" xfId="12240" xr:uid="{33084D28-2EDC-4D81-BBC6-06808B225C3F}"/>
    <cellStyle name="Comma 56 2 3 2" xfId="16172" xr:uid="{479B5EB3-78AE-4C20-84BA-4399173DC7AA}"/>
    <cellStyle name="Comma 56 2 3 2 2" xfId="22813" xr:uid="{186A0AA5-5CDC-4B59-9DC2-1EA0B00623D4}"/>
    <cellStyle name="Comma 56 2 3 3" xfId="19462" xr:uid="{86A606EB-AD2C-4F0E-956B-565D2BB6176A}"/>
    <cellStyle name="Comma 56 2 3 4" xfId="25738" xr:uid="{70895E0E-E173-491C-BCF7-493A876EE20F}"/>
    <cellStyle name="Comma 56 2 4" xfId="14638" xr:uid="{3C4C2978-98AE-49E9-8C11-400385FBC0EB}"/>
    <cellStyle name="Comma 56 2 4 2" xfId="21279" xr:uid="{96415EBC-E747-4277-966D-3681C92F3A36}"/>
    <cellStyle name="Comma 56 2 5" xfId="17928" xr:uid="{AE5E8A84-B788-43CE-8727-E3A1CFB80307}"/>
    <cellStyle name="Comma 56 2 6" xfId="23719" xr:uid="{DD6A7CBC-6FE2-401F-90C9-BDACE8FEA569}"/>
    <cellStyle name="Comma 56 2 7" xfId="24854" xr:uid="{FD6B15C7-2455-4B35-BCBB-E124D9D8167A}"/>
    <cellStyle name="Comma 56 3" xfId="10678" xr:uid="{F50F8891-FC8D-43A3-84F4-29DA90FB6250}"/>
    <cellStyle name="Comma 56 3 2" xfId="14718" xr:uid="{9794EDF8-FEF9-4272-8912-5E4384068BB0}"/>
    <cellStyle name="Comma 56 3 2 2" xfId="21359" xr:uid="{77C9B5B2-D23C-48CD-93CB-6C4B327D4E1D}"/>
    <cellStyle name="Comma 56 3 3" xfId="18008" xr:uid="{4E94C97E-B7D5-4D89-9451-31F715C41FE8}"/>
    <cellStyle name="Comma 56 3 4" xfId="24934" xr:uid="{87FE007B-F814-4337-B5BA-3659F98177F1}"/>
    <cellStyle name="Comma 56 4" xfId="11872" xr:uid="{57A7FB87-8204-4B56-93D3-6E60E694F72A}"/>
    <cellStyle name="Comma 56 4 2" xfId="15804" xr:uid="{3FD23E51-E63D-4C22-A6EC-2A0335AFD96C}"/>
    <cellStyle name="Comma 56 4 2 2" xfId="22445" xr:uid="{E385A50C-2ABC-4336-9132-91E41A19973D}"/>
    <cellStyle name="Comma 56 4 3" xfId="19094" xr:uid="{9AE27F14-4148-4E49-896F-EA215DFCB3F3}"/>
    <cellStyle name="Comma 56 4 4" xfId="25374" xr:uid="{B5BD83D4-042E-4753-A578-1C08E6DA4713}"/>
    <cellStyle name="Comma 56 5" xfId="14270" xr:uid="{D60982E6-B49A-44CA-9EDC-542F0E612D7F}"/>
    <cellStyle name="Comma 56 5 2" xfId="20911" xr:uid="{68BD8816-E633-4EF6-B11D-30C8E5DD2BC2}"/>
    <cellStyle name="Comma 56 6" xfId="17560" xr:uid="{BF25F567-B6C1-47C7-81EE-9E3ACB3BB73C}"/>
    <cellStyle name="Comma 56 7" xfId="23351" xr:uid="{4D1EBD0D-4F82-4473-B7A6-1E6895B93E32}"/>
    <cellStyle name="Comma 56 8" xfId="24490" xr:uid="{F42CCFB6-557F-4C6E-BC07-DA5693E78422}"/>
    <cellStyle name="Comma 56 9" xfId="8747" xr:uid="{96397982-33EA-4333-AFA3-482450DB4D66}"/>
    <cellStyle name="Comma 57" xfId="3146" xr:uid="{9E24EE4E-73B0-42F3-BC9E-3D94E491F643}"/>
    <cellStyle name="Comma 57 2" xfId="10682" xr:uid="{49878356-5C54-41F9-911F-654B16851587}"/>
    <cellStyle name="Comma 57 3" xfId="9635" xr:uid="{6BF22CF8-2247-4FE6-9862-837BB6CAC09A}"/>
    <cellStyle name="Comma 57 4" xfId="4494" xr:uid="{218D081A-87FF-4334-903B-88FF92B1882D}"/>
    <cellStyle name="Comma 58" xfId="16" xr:uid="{1BDB7F71-6977-462C-8936-CF4FEC9A76B1}"/>
    <cellStyle name="Comma 58 10" xfId="4497" xr:uid="{E7A741A4-7E17-4806-BDB9-B6B21851CA6E}"/>
    <cellStyle name="Comma 58 2" xfId="10417" xr:uid="{0F2C09BF-463D-4069-8B31-E0293B36AF6A}"/>
    <cellStyle name="Comma 58 2 2" xfId="10733" xr:uid="{180208AE-812B-426C-9590-2E2176129D8B}"/>
    <cellStyle name="Comma 58 2 2 2" xfId="14767" xr:uid="{7C09EE17-F28E-422B-A573-93D7C6082245}"/>
    <cellStyle name="Comma 58 2 2 2 2" xfId="21408" xr:uid="{24C96FC2-E75D-4CB9-A7D9-251B021F6CA3}"/>
    <cellStyle name="Comma 58 2 2 3" xfId="18057" xr:uid="{30C31CB3-E699-41F4-BE54-637B10EA0554}"/>
    <cellStyle name="Comma 58 2 2 4" xfId="24983" xr:uid="{B1A86E58-E72F-40B7-800A-06847F365ED0}"/>
    <cellStyle name="Comma 58 2 3" xfId="12267" xr:uid="{0EE4A967-37F2-4A7D-80F7-6FED3517B402}"/>
    <cellStyle name="Comma 58 2 3 2" xfId="16199" xr:uid="{7CDD8441-F01D-4647-ADBF-1D225F509150}"/>
    <cellStyle name="Comma 58 2 3 2 2" xfId="22840" xr:uid="{0EF6EF9C-058D-4CD7-B485-BBB1118383B7}"/>
    <cellStyle name="Comma 58 2 3 3" xfId="19489" xr:uid="{7CB7D7DE-8287-45F5-AF4C-132F1690E60F}"/>
    <cellStyle name="Comma 58 2 3 4" xfId="25765" xr:uid="{6DAC1D0A-5F83-4A80-8E4F-BD7BFE96E4BB}"/>
    <cellStyle name="Comma 58 2 4" xfId="14665" xr:uid="{03C00CCF-9A41-4A6A-8647-1D46DF6A7436}"/>
    <cellStyle name="Comma 58 2 4 2" xfId="21306" xr:uid="{A4C885AB-0562-4631-9AEB-445659185184}"/>
    <cellStyle name="Comma 58 2 5" xfId="17955" xr:uid="{64761603-6522-4D50-B328-7B5AFF47B6CB}"/>
    <cellStyle name="Comma 58 2 6" xfId="23746" xr:uid="{FD84A95C-CD6B-4B0B-82B0-29E2A1DFB304}"/>
    <cellStyle name="Comma 58 2 7" xfId="24881" xr:uid="{0285B221-95F0-48FD-BDFE-15320E04A862}"/>
    <cellStyle name="Comma 58 3" xfId="10688" xr:uid="{343A5741-E289-4CFE-8F4A-9F434B97635F}"/>
    <cellStyle name="Comma 58 3 2" xfId="14722" xr:uid="{3302F939-B7A0-4BD9-B81C-5BDCFB8B75C7}"/>
    <cellStyle name="Comma 58 3 2 2" xfId="21363" xr:uid="{22D8468D-1CF6-4199-A068-32627B0EF1EB}"/>
    <cellStyle name="Comma 58 3 3" xfId="18012" xr:uid="{AB58DCCD-376F-46C6-BC23-F2DB6456526F}"/>
    <cellStyle name="Comma 58 3 4" xfId="24938" xr:uid="{2318BB92-21BF-4B31-91F0-80F7A3BC99FA}"/>
    <cellStyle name="Comma 58 4" xfId="11903" xr:uid="{7AF7024D-61B4-46AF-8721-7D74FA74DAA2}"/>
    <cellStyle name="Comma 58 4 2" xfId="15835" xr:uid="{0717D539-9B04-4055-A36F-BFEB3268F28B}"/>
    <cellStyle name="Comma 58 4 2 2" xfId="22476" xr:uid="{C5627712-FE3E-4DA2-A724-318C925B1ADC}"/>
    <cellStyle name="Comma 58 4 3" xfId="19125" xr:uid="{15229593-68A8-4C86-A10D-43F399A04E34}"/>
    <cellStyle name="Comma 58 4 4" xfId="25401" xr:uid="{61BEBAA1-9559-4090-BF9D-B1B193CE140A}"/>
    <cellStyle name="Comma 58 5" xfId="14301" xr:uid="{7F24A7C3-6877-47BC-A9FD-7958B78BD066}"/>
    <cellStyle name="Comma 58 5 2" xfId="20942" xr:uid="{224710FF-5330-4FE5-94BB-636482071D30}"/>
    <cellStyle name="Comma 58 6" xfId="17591" xr:uid="{14966EE6-786B-4B78-8F46-0E2182386845}"/>
    <cellStyle name="Comma 58 7" xfId="23382" xr:uid="{FFD47774-3CD8-4E03-B53A-B3E0B61EDE97}"/>
    <cellStyle name="Comma 58 8" xfId="24517" xr:uid="{AF53AF7D-0D77-4951-B950-8F20CE26D2F3}"/>
    <cellStyle name="Comma 58 9" xfId="10054" xr:uid="{E5FD3997-524D-4407-AE4A-B93E3BA58295}"/>
    <cellStyle name="Comma 59" xfId="15" xr:uid="{2F55D9EB-2CCD-40C8-927F-4156C2535D15}"/>
    <cellStyle name="Comma 59 2" xfId="10735" xr:uid="{2E3CA616-EC3E-474B-A838-98F845F1B932}"/>
    <cellStyle name="Comma 59 2 2" xfId="14769" xr:uid="{7C08B546-9AD9-4DA0-A089-FED54C4EACA4}"/>
    <cellStyle name="Comma 59 2 2 2" xfId="21410" xr:uid="{6C510767-BCF9-4AF3-BAEF-5D87F799BBDB}"/>
    <cellStyle name="Comma 59 2 3" xfId="18059" xr:uid="{025439F7-5F6D-4D26-A083-4E9ED77AF170}"/>
    <cellStyle name="Comma 59 2 4" xfId="24985" xr:uid="{94005B2F-C7D9-4B0E-82F8-132138E84ED5}"/>
    <cellStyle name="Comma 59 3" xfId="12271" xr:uid="{CEAABDCC-6CDD-4933-97FA-2D425D463FA0}"/>
    <cellStyle name="Comma 59 3 2" xfId="16203" xr:uid="{5F82A39C-1352-41A6-A766-3EC59F0BAA68}"/>
    <cellStyle name="Comma 59 3 2 2" xfId="22844" xr:uid="{B998CDA9-19BC-413F-8ABA-CDCC0E1F59F2}"/>
    <cellStyle name="Comma 59 3 3" xfId="19493" xr:uid="{A72A5FE9-5EED-4F65-B045-FBCF15A18B1B}"/>
    <cellStyle name="Comma 59 3 4" xfId="25769" xr:uid="{7D6C21B5-2706-453D-8672-8A40FC481D3F}"/>
    <cellStyle name="Comma 59 4" xfId="14669" xr:uid="{8F1890B0-394A-49D2-808D-6ED79DC3B87B}"/>
    <cellStyle name="Comma 59 4 2" xfId="21310" xr:uid="{C4E7AA2D-0866-428A-BFD0-B5F2F3C4844E}"/>
    <cellStyle name="Comma 59 5" xfId="17959" xr:uid="{4B86B33C-D6F0-4505-83E4-005DB35491CC}"/>
    <cellStyle name="Comma 59 6" xfId="23750" xr:uid="{7B15BADC-FDE8-4E8D-8B97-978304259D67}"/>
    <cellStyle name="Comma 59 7" xfId="24885" xr:uid="{132590FB-11F4-4326-9FDF-4F1D5F33B36E}"/>
    <cellStyle name="Comma 59 8" xfId="10421" xr:uid="{9B6892D8-BA77-48C9-882C-6E127061BE2D}"/>
    <cellStyle name="Comma 6" xfId="1896" xr:uid="{B50A9762-6A09-42C3-9FE2-20970A3D47BE}"/>
    <cellStyle name="Comma 6 10" xfId="16280" xr:uid="{43DD813E-FE39-4308-8B9A-28EC89299698}"/>
    <cellStyle name="Comma 6 11" xfId="23892" xr:uid="{B8E1302A-6E06-4C5F-AC16-3835D01F119F}"/>
    <cellStyle name="Comma 6 2" xfId="1897" xr:uid="{DB8FBA23-5ABE-4FE4-A2E9-63E58DCA344E}"/>
    <cellStyle name="Comma 6 2 2" xfId="3332" xr:uid="{95C9A154-6B4B-4D57-9300-22290E8F0E12}"/>
    <cellStyle name="Comma 6 2 2 2" xfId="10578" xr:uid="{FA5205E5-4342-4078-82CF-1EC5A8617137}"/>
    <cellStyle name="Comma 6 2 2 3" xfId="6766" xr:uid="{6C7BF824-35FA-4411-8DB2-FC01C1AA2344}"/>
    <cellStyle name="Comma 6 2 2 4" xfId="13190" xr:uid="{5BB66D36-49F0-420A-A364-763A2B7BB2FA}"/>
    <cellStyle name="Comma 6 2 2 4 2" xfId="19876" xr:uid="{EA599E07-3237-4CD5-9CD1-105519944581}"/>
    <cellStyle name="Comma 6 2 2 5" xfId="16525" xr:uid="{EEFE8798-B400-457B-A54A-BF8C2FB11E24}"/>
    <cellStyle name="Comma 6 2 2 6" xfId="4568" xr:uid="{91636F18-F09D-4A36-9A98-8744A5C2C7C9}"/>
    <cellStyle name="Comma 6 2 3" xfId="4664" xr:uid="{D4CA6ADD-E722-4B36-9CC9-963622EEC6E5}"/>
    <cellStyle name="Comma 6 2 3 2" xfId="10351" xr:uid="{1E507C86-2502-4CA9-B598-461957947F7E}"/>
    <cellStyle name="Comma 6 2 3 2 2" xfId="10724" xr:uid="{F25F010A-0E79-4CC2-802B-EE43C3A65A7F}"/>
    <cellStyle name="Comma 6 2 3 2 2 2" xfId="14758" xr:uid="{4578B12C-36FF-4EC4-91FD-D688FD034E05}"/>
    <cellStyle name="Comma 6 2 3 2 2 2 2" xfId="21399" xr:uid="{4EA1527C-F950-4E06-AB2E-FCB6B314BECC}"/>
    <cellStyle name="Comma 6 2 3 2 2 3" xfId="18048" xr:uid="{B28FC8C2-1DCE-4F11-A844-A2758190BF72}"/>
    <cellStyle name="Comma 6 2 3 2 2 4" xfId="24974" xr:uid="{A55C365D-1302-43AF-BD4B-4A647EED8149}"/>
    <cellStyle name="Comma 6 2 3 2 3" xfId="12201" xr:uid="{C1EF585A-EC00-40FD-BA39-F98ED8D26C06}"/>
    <cellStyle name="Comma 6 2 3 2 3 2" xfId="16133" xr:uid="{DF250024-1C6A-4E8F-AC0A-DA9FFAC5FDE1}"/>
    <cellStyle name="Comma 6 2 3 2 3 2 2" xfId="22774" xr:uid="{C8E59E9B-5692-4E06-8524-52E285113AC9}"/>
    <cellStyle name="Comma 6 2 3 2 3 3" xfId="19423" xr:uid="{27058D35-3714-422E-8D46-FFF19DFDC443}"/>
    <cellStyle name="Comma 6 2 3 2 3 4" xfId="25699" xr:uid="{7C09C90C-AB87-4940-9F2E-2DB4657F469C}"/>
    <cellStyle name="Comma 6 2 3 2 4" xfId="14599" xr:uid="{8509FB86-DBA8-4BAF-9365-4A9FE321F326}"/>
    <cellStyle name="Comma 6 2 3 2 4 2" xfId="21240" xr:uid="{F22381C9-A49E-4C23-92BA-99B74C9936C3}"/>
    <cellStyle name="Comma 6 2 3 2 5" xfId="17889" xr:uid="{26D6ED62-8F51-4036-85E7-BA469B4029CA}"/>
    <cellStyle name="Comma 6 2 3 2 6" xfId="23680" xr:uid="{47B9296F-3A89-468F-86BA-F49B1D58B542}"/>
    <cellStyle name="Comma 6 2 3 2 7" xfId="24815" xr:uid="{05F541E1-636D-4D02-97BF-1A5CA2ABEB7F}"/>
    <cellStyle name="Comma 6 2 3 3" xfId="10666" xr:uid="{42F96970-8001-4C0B-8273-D5D6996F0E89}"/>
    <cellStyle name="Comma 6 2 3 3 2" xfId="14713" xr:uid="{9D2D647A-DB3C-4D22-A850-86A122595691}"/>
    <cellStyle name="Comma 6 2 3 3 2 2" xfId="21354" xr:uid="{0D79ABDC-5D3E-4D0D-83A4-23A9D90566BD}"/>
    <cellStyle name="Comma 6 2 3 3 3" xfId="18003" xr:uid="{B407E769-AAE9-4927-B937-F65BE9E7F78A}"/>
    <cellStyle name="Comma 6 2 3 3 4" xfId="24929" xr:uid="{49B35F7B-D38A-48B5-B95D-B18C4FA58C5C}"/>
    <cellStyle name="Comma 6 2 3 4" xfId="8635" xr:uid="{1F6558DA-BE68-49A5-8559-9B5AC49ECD78}"/>
    <cellStyle name="Comma 6 2 3 4 2" xfId="14230" xr:uid="{4B204C0F-263A-4848-889E-656342C56E39}"/>
    <cellStyle name="Comma 6 2 3 4 2 2" xfId="20871" xr:uid="{B8789EC9-381E-4F53-B971-6357DC7011FB}"/>
    <cellStyle name="Comma 6 2 3 4 3" xfId="17520" xr:uid="{03A27C5C-0DC0-4BD7-98F9-37BE22830812}"/>
    <cellStyle name="Comma 6 2 3 4 4" xfId="25335" xr:uid="{83B7185F-5063-4063-AF82-67B3EA61C495}"/>
    <cellStyle name="Comma 6 2 3 5" xfId="11832" xr:uid="{A9B9B288-61FF-495C-A9E1-5D168B9E2A5B}"/>
    <cellStyle name="Comma 6 2 3 5 2" xfId="15764" xr:uid="{A4E747DB-D104-4181-A11F-FAE76DD6B727}"/>
    <cellStyle name="Comma 6 2 3 5 2 2" xfId="22405" xr:uid="{BA20F2F2-037F-4D41-A6DC-946110C524D8}"/>
    <cellStyle name="Comma 6 2 3 5 3" xfId="19054" xr:uid="{BB30D34A-3972-43C9-9FE7-BF8460E163F4}"/>
    <cellStyle name="Comma 6 2 3 6" xfId="23312" xr:uid="{6E0ADFB2-994C-41E4-8FB2-DA9C147BD8BE}"/>
    <cellStyle name="Comma 6 2 3 7" xfId="24451" xr:uid="{89A17D6A-7AC1-4045-A4E0-69AFB8C3C62D}"/>
    <cellStyle name="Comma 6 2 4" xfId="10577" xr:uid="{5B9A1236-0732-47BE-B594-15F1078F2AAE}"/>
    <cellStyle name="Comma 6 2 5" xfId="6765" xr:uid="{C71D1784-649A-4924-BFFB-A46FAE379384}"/>
    <cellStyle name="Comma 6 3" xfId="3389" xr:uid="{2045CDDD-6A91-49C2-AC37-94201E809FAF}"/>
    <cellStyle name="Comma 6 3 2" xfId="4683" xr:uid="{C5AC80FF-9189-4C28-BF93-05F92F757069}"/>
    <cellStyle name="Comma 6 3 2 2" xfId="10580" xr:uid="{0B70E9E1-7AEA-4B83-A255-21AAA0F76BE3}"/>
    <cellStyle name="Comma 6 3 2 3" xfId="6768" xr:uid="{2E8569B6-65B8-4817-8333-1AB91A0FE34D}"/>
    <cellStyle name="Comma 6 3 3" xfId="10579" xr:uid="{6B72EC99-6163-4334-88A9-279FE33FC938}"/>
    <cellStyle name="Comma 6 3 4" xfId="6767" xr:uid="{63DEFDB2-9CC7-4FA2-BAC0-7F16692885E5}"/>
    <cellStyle name="Comma 6 3 5" xfId="12534" xr:uid="{FE61F4F4-05FC-4CE5-8604-F9C5177B50E7}"/>
    <cellStyle name="Comma 6 4" xfId="3422" xr:uid="{F7349E26-4BA7-4327-8CC8-431DEA4F607D}"/>
    <cellStyle name="Comma 6 4 2" xfId="4655" xr:uid="{F3BF581C-BE30-464F-B38A-B05DB1166461}"/>
    <cellStyle name="Comma 6 4 2 2" xfId="10581" xr:uid="{0085C3E0-2BC8-45C8-B202-A0E44A9C91DA}"/>
    <cellStyle name="Comma 6 4 3" xfId="6769" xr:uid="{2366EC2D-7C9F-4841-9BAB-4DD46E876B9E}"/>
    <cellStyle name="Comma 6 4 4" xfId="12557" xr:uid="{4CCC52B0-6DD1-4FE7-BC1D-F2A8A706A7A8}"/>
    <cellStyle name="Comma 6 5" xfId="4181" xr:uid="{59633D8B-2FFA-43DC-8DD3-E3970C6C7B75}"/>
    <cellStyle name="Comma 6 5 2" xfId="4685" xr:uid="{212D7A63-DA27-42E1-AB09-6F91C86860FF}"/>
    <cellStyle name="Comma 6 5 2 2" xfId="10576" xr:uid="{F9A36A27-90E1-406E-AADE-483667DA010B}"/>
    <cellStyle name="Comma 6 5 3" xfId="6764" xr:uid="{0AA3F778-D538-4A6F-ADAF-04E05763DB86}"/>
    <cellStyle name="Comma 6 5 4" xfId="12890" xr:uid="{E89593E8-A5E2-43D5-995B-88AD27DE0192}"/>
    <cellStyle name="Comma 6 6" xfId="3256" xr:uid="{F19336FD-24CD-433E-8B3D-BEFF14A50098}"/>
    <cellStyle name="Comma 6 6 2" xfId="10350" xr:uid="{25868F28-EFD2-41D5-BDA8-6DB6B48E30FC}"/>
    <cellStyle name="Comma 6 6 2 2" xfId="10723" xr:uid="{0709C1CF-0CDC-4430-A83C-73570E5C1491}"/>
    <cellStyle name="Comma 6 6 2 2 2" xfId="14757" xr:uid="{B518E6E2-F906-4F18-BDB9-F74E79435DAC}"/>
    <cellStyle name="Comma 6 6 2 2 2 2" xfId="21398" xr:uid="{31498D0D-18C8-44A0-940F-56E95D0F84C5}"/>
    <cellStyle name="Comma 6 6 2 2 3" xfId="18047" xr:uid="{E807C5ED-787F-4591-AD31-19C661257C82}"/>
    <cellStyle name="Comma 6 6 2 2 4" xfId="24973" xr:uid="{75712274-C191-4743-A6E0-8AEC21B6AE1C}"/>
    <cellStyle name="Comma 6 6 2 3" xfId="12200" xr:uid="{2AA91DB4-4768-4061-B100-1E0F934DE8B4}"/>
    <cellStyle name="Comma 6 6 2 3 2" xfId="16132" xr:uid="{C5F422FA-0FE5-4966-822A-6259430C7D21}"/>
    <cellStyle name="Comma 6 6 2 3 2 2" xfId="22773" xr:uid="{A3918AF3-091F-4D25-B66A-5CDC3CC43B7E}"/>
    <cellStyle name="Comma 6 6 2 3 3" xfId="19422" xr:uid="{B88A28FA-634A-4AC4-A4A2-0211143075F9}"/>
    <cellStyle name="Comma 6 6 2 3 4" xfId="25698" xr:uid="{F5E31F71-B6DA-4520-A141-6623874A90C8}"/>
    <cellStyle name="Comma 6 6 2 4" xfId="14598" xr:uid="{FB026DB4-301F-4960-99D0-A8C180FCC8BE}"/>
    <cellStyle name="Comma 6 6 2 4 2" xfId="21239" xr:uid="{41BBD343-6060-440D-94BB-02FA7A610C14}"/>
    <cellStyle name="Comma 6 6 2 5" xfId="17888" xr:uid="{0A9BCEDA-C28A-4CF6-96F7-AC41A63D387A}"/>
    <cellStyle name="Comma 6 6 2 6" xfId="23679" xr:uid="{3C035F96-038B-49B8-A605-0E802462780C}"/>
    <cellStyle name="Comma 6 6 2 7" xfId="24814" xr:uid="{EC19A02B-BF31-48E9-BC9E-A4D0B07A0E26}"/>
    <cellStyle name="Comma 6 6 3" xfId="10665" xr:uid="{9F367C91-8C2D-4888-BE23-E316EBAD75E8}"/>
    <cellStyle name="Comma 6 6 3 2" xfId="14712" xr:uid="{85AE1B21-E681-4397-B1F1-389156901CB1}"/>
    <cellStyle name="Comma 6 6 3 2 2" xfId="21353" xr:uid="{A1DD44B7-C252-4BC5-B7FD-563C726285A7}"/>
    <cellStyle name="Comma 6 6 3 3" xfId="18002" xr:uid="{F4C4F6FB-5DF0-4090-AE83-F05A7ECACE1F}"/>
    <cellStyle name="Comma 6 6 3 4" xfId="24928" xr:uid="{8BB48645-1F55-426D-9420-F0543DC0013A}"/>
    <cellStyle name="Comma 6 6 4" xfId="8634" xr:uid="{E70860FE-A7AA-4AD0-99AD-8FCE248F200B}"/>
    <cellStyle name="Comma 6 6 4 2" xfId="14229" xr:uid="{403382AC-CD94-4526-A2D9-3EE93B3FB309}"/>
    <cellStyle name="Comma 6 6 4 2 2" xfId="20870" xr:uid="{187804D1-86CE-4463-877A-F1F405F38DC5}"/>
    <cellStyle name="Comma 6 6 4 3" xfId="17519" xr:uid="{0974CE97-CD51-4685-8C0E-08632F6FF4DA}"/>
    <cellStyle name="Comma 6 6 4 4" xfId="25334" xr:uid="{CDB48025-628E-44E1-8A02-FF12684B7951}"/>
    <cellStyle name="Comma 6 6 5" xfId="11831" xr:uid="{7DEC1118-44B8-4FB7-9805-CE415A3E0D17}"/>
    <cellStyle name="Comma 6 6 5 2" xfId="15763" xr:uid="{8B6A4A23-B202-4EDE-A460-44B55F3BBED7}"/>
    <cellStyle name="Comma 6 6 5 2 2" xfId="22404" xr:uid="{8E272383-6925-4A0C-94C7-10C77C610DD1}"/>
    <cellStyle name="Comma 6 6 5 3" xfId="19053" xr:uid="{E948DDE7-0044-4E37-9CE1-C028D7ABB279}"/>
    <cellStyle name="Comma 6 6 6" xfId="23311" xr:uid="{96CF77A9-3A99-469F-AB11-1E97995A8C68}"/>
    <cellStyle name="Comma 6 6 7" xfId="24450" xr:uid="{24DCBEFC-AA5D-4CF8-9AE6-3D78DB031460}"/>
    <cellStyle name="Comma 6 6 8" xfId="4658" xr:uid="{A584BAE4-7EE6-4ACD-83A0-7DCF3606DEDE}"/>
    <cellStyle name="Comma 6 7" xfId="3123" xr:uid="{EEEABE63-C937-4998-AA17-D86501E6F94A}"/>
    <cellStyle name="Comma 6 7 2" xfId="4643" xr:uid="{577F63E8-F370-46BC-BE57-3169A78BCC40}"/>
    <cellStyle name="Comma 6 7 3" xfId="4472" xr:uid="{BE6CCFA8-3E7C-4F42-9145-B63FF24E7E63}"/>
    <cellStyle name="Comma 6 8" xfId="4806" xr:uid="{B96E6D4E-2293-407D-8EF9-83FB8C9C971E}"/>
    <cellStyle name="Comma 6 8 2" xfId="13246" xr:uid="{75EEB706-9546-4407-B26D-149035CA0F7D}"/>
    <cellStyle name="Comma 6 8 2 2" xfId="19887" xr:uid="{0C1337A5-00B9-4E74-A79F-98FE47A1144D}"/>
    <cellStyle name="Comma 6 8 3" xfId="16536" xr:uid="{FF629E4C-C692-4768-B6FD-0A5A128C515D}"/>
    <cellStyle name="Comma 6 9" xfId="12515" xr:uid="{0517E8AC-E35B-4E87-891B-612AFFC95FA4}"/>
    <cellStyle name="Comma 6 9 2" xfId="19631" xr:uid="{A0E2D53E-148F-4989-B845-2E6B43DEFC0A}"/>
    <cellStyle name="Comma 60" xfId="10424" xr:uid="{06C6E7A8-4ACD-4539-B08A-EA60CFF702E5}"/>
    <cellStyle name="Comma 60 2" xfId="10737" xr:uid="{07353C23-3157-47A5-B04B-0956CB51320D}"/>
    <cellStyle name="Comma 60 2 2" xfId="14771" xr:uid="{7BF2C48F-B6EB-4B68-859F-312A126CED17}"/>
    <cellStyle name="Comma 60 2 2 2" xfId="21412" xr:uid="{AF41248E-FA6B-4CEF-9F02-7441F63BA85A}"/>
    <cellStyle name="Comma 60 2 3" xfId="18061" xr:uid="{7F18ABD5-7492-46C0-9DA1-637F88F7081A}"/>
    <cellStyle name="Comma 60 2 4" xfId="24987" xr:uid="{DF8411D1-48B7-4721-94DA-2A088FA7C6BA}"/>
    <cellStyle name="Comma 60 3" xfId="12274" xr:uid="{6DAE441F-38AA-4453-B10D-26A37128CFC8}"/>
    <cellStyle name="Comma 60 3 2" xfId="16206" xr:uid="{C9B0A282-0E7C-4A5C-BEAB-FCCB22933B51}"/>
    <cellStyle name="Comma 60 3 2 2" xfId="22847" xr:uid="{3CAB6A53-4000-4546-957B-16ED5D256161}"/>
    <cellStyle name="Comma 60 3 3" xfId="19496" xr:uid="{FCDC6E69-3264-4F29-A78E-C0F924DA6565}"/>
    <cellStyle name="Comma 60 3 4" xfId="25772" xr:uid="{57AACD0C-8FE5-4BA3-8DD0-CDCB4304812B}"/>
    <cellStyle name="Comma 60 4" xfId="14672" xr:uid="{0BB80F14-F2EF-40D5-8CDB-F825DBB75E6F}"/>
    <cellStyle name="Comma 60 4 2" xfId="21313" xr:uid="{55BB5CDD-C20F-4D24-955E-958BF92D7539}"/>
    <cellStyle name="Comma 60 5" xfId="17962" xr:uid="{02C6FC92-FCA8-449D-B6A1-9ED4267A5BDB}"/>
    <cellStyle name="Comma 60 6" xfId="23753" xr:uid="{7BF1E626-EB27-4516-AAC6-E17A824F5F55}"/>
    <cellStyle name="Comma 60 7" xfId="24888" xr:uid="{5F638DC8-E00A-44A5-A191-1E13346DFDD4}"/>
    <cellStyle name="Comma 61" xfId="10426" xr:uid="{B0335292-0554-4243-9AB5-773DFA162C3E}"/>
    <cellStyle name="Comma 61 2" xfId="10738" xr:uid="{25FA3968-D24E-4217-A2D5-2378CD74AAE8}"/>
    <cellStyle name="Comma 61 2 2" xfId="14772" xr:uid="{849B2531-9228-434C-A615-3E7A4A9E44D7}"/>
    <cellStyle name="Comma 61 2 2 2" xfId="21413" xr:uid="{C9FA0375-FFEB-4D2A-9422-6B7A81FAAC12}"/>
    <cellStyle name="Comma 61 2 3" xfId="18062" xr:uid="{E10CFE82-5192-4417-8692-C29078A9B675}"/>
    <cellStyle name="Comma 61 2 4" xfId="24988" xr:uid="{157395F0-F75D-4D2A-B94A-FB44610CF3D4}"/>
    <cellStyle name="Comma 61 3" xfId="12276" xr:uid="{309A3836-1447-4B94-9A96-09DAD26CA31E}"/>
    <cellStyle name="Comma 61 3 2" xfId="16208" xr:uid="{0AEF222E-B476-4698-A009-0481E101210E}"/>
    <cellStyle name="Comma 61 3 2 2" xfId="22849" xr:uid="{19D549FB-9377-4056-BD5A-A8F08D435811}"/>
    <cellStyle name="Comma 61 3 3" xfId="19498" xr:uid="{2BE1C2BD-B915-456F-A0AF-6FCB517CECE5}"/>
    <cellStyle name="Comma 61 3 4" xfId="25774" xr:uid="{44F3C284-39B5-4ECF-82C5-2A855D72D5EB}"/>
    <cellStyle name="Comma 61 4" xfId="14674" xr:uid="{3904ACD3-8F96-410B-A885-F77033F6E5A3}"/>
    <cellStyle name="Comma 61 4 2" xfId="21315" xr:uid="{7435460B-5B90-4452-917B-0FB742041B30}"/>
    <cellStyle name="Comma 61 5" xfId="17964" xr:uid="{A1D64E7A-F8A1-4B96-941C-430DB3FADD42}"/>
    <cellStyle name="Comma 61 6" xfId="23755" xr:uid="{E47E3C66-E4D0-4158-B2CC-8FF35D87ADBC}"/>
    <cellStyle name="Comma 61 7" xfId="24890" xr:uid="{FEAAF359-17A0-41D4-BF2D-FC8271C85BE6}"/>
    <cellStyle name="Comma 62" xfId="10435" xr:uid="{EB8520FC-86D1-4DCF-BF44-C018D927B650}"/>
    <cellStyle name="Comma 62 2" xfId="10741" xr:uid="{CA1E990A-4E26-403B-93BF-42B585F9E691}"/>
    <cellStyle name="Comma 62 2 2" xfId="14773" xr:uid="{D469A32A-7C8C-4DB8-BA80-210CDAA30964}"/>
    <cellStyle name="Comma 62 2 2 2" xfId="21414" xr:uid="{A9F81315-3209-4F4C-83B3-6B957E0CBBE4}"/>
    <cellStyle name="Comma 62 2 3" xfId="18063" xr:uid="{2EB1CE91-0390-40DD-9181-F5E0BB9F5396}"/>
    <cellStyle name="Comma 62 2 4" xfId="24989" xr:uid="{2C2B7245-05FB-418C-820E-8D62FE5329A4}"/>
    <cellStyle name="Comma 62 3" xfId="12280" xr:uid="{8A228D50-62B5-4296-AAB7-F2E065BA59D1}"/>
    <cellStyle name="Comma 62 3 2" xfId="16212" xr:uid="{879D2360-89B6-48DD-A494-7FC20E3A805F}"/>
    <cellStyle name="Comma 62 3 2 2" xfId="22853" xr:uid="{1E673B74-A479-41B2-9F19-39DB18F09BF1}"/>
    <cellStyle name="Comma 62 3 3" xfId="19502" xr:uid="{B1A296EE-BFCF-46C8-A866-E16F55A98457}"/>
    <cellStyle name="Comma 62 3 4" xfId="25778" xr:uid="{1720635B-4C2F-468B-9771-58A64DA48FF9}"/>
    <cellStyle name="Comma 62 4" xfId="14678" xr:uid="{20158BDA-17D4-4366-AAEC-2CD21B82EA62}"/>
    <cellStyle name="Comma 62 4 2" xfId="21319" xr:uid="{2FF01FE4-2ECE-45AF-88EC-DB7FAF0D0393}"/>
    <cellStyle name="Comma 62 5" xfId="17968" xr:uid="{3C843B34-21DD-4898-88DA-5440421B546C}"/>
    <cellStyle name="Comma 62 6" xfId="23759" xr:uid="{0E205FCC-28DF-409B-9959-4BC607FB85B2}"/>
    <cellStyle name="Comma 62 7" xfId="24894" xr:uid="{2DFF191B-DB6F-44AB-85A3-5EACA30934C1}"/>
    <cellStyle name="Comma 63" xfId="10437" xr:uid="{9FF05CFC-FA8F-479B-B685-7B21418CA56E}"/>
    <cellStyle name="Comma 63 2" xfId="10742" xr:uid="{1CAD6AB0-A3A2-4A05-871C-8FF9BEEE2B96}"/>
    <cellStyle name="Comma 64" xfId="4897" xr:uid="{B0D87A03-1B4D-417D-8695-E285AD275F99}"/>
    <cellStyle name="Comma 64 2" xfId="10499" xr:uid="{A7EC75C2-E6D6-4874-BF17-712F45FE9E25}"/>
    <cellStyle name="Comma 65" xfId="4899" xr:uid="{AA6F4306-9213-49F6-801E-D02AAD1A0ECD}"/>
    <cellStyle name="Comma 65 2" xfId="10500" xr:uid="{B54856A5-339B-4640-B5E9-C57FA43B6C97}"/>
    <cellStyle name="Comma 65 3" xfId="12282" xr:uid="{AEF74236-B8EB-4628-8EF1-37AA931F65D8}"/>
    <cellStyle name="Comma 66" xfId="10474" xr:uid="{9C4A0A10-0F92-434A-9DE2-7B2B741D1FD9}"/>
    <cellStyle name="Comma 66 2" xfId="10745" xr:uid="{7D2AA17B-9DC2-452C-8819-C1F2D220F12A}"/>
    <cellStyle name="Comma 67" xfId="10486" xr:uid="{89FEEC49-EFA4-4351-9B82-EEC431D37F4F}"/>
    <cellStyle name="Comma 67 2" xfId="10746" xr:uid="{5E8EBD4B-7406-4535-9E38-2C8EA3DB3B6F}"/>
    <cellStyle name="Comma 67 3" xfId="12310" xr:uid="{DD5A6927-8E00-43E4-8571-AC49085E95F3}"/>
    <cellStyle name="Comma 68" xfId="10447" xr:uid="{6194E59D-9DB1-4F09-A6B6-B2ECFA3580D6}"/>
    <cellStyle name="Comma 68 2" xfId="10743" xr:uid="{66955B85-02D4-4FA8-AABF-0DCFC9B98566}"/>
    <cellStyle name="Comma 69" xfId="10471" xr:uid="{9F85DFC1-C1E8-4BF9-8BD1-2017B61B5A4B}"/>
    <cellStyle name="Comma 69 2" xfId="10744" xr:uid="{F6A22A8F-4690-473A-9C5C-D518273B607E}"/>
    <cellStyle name="Comma 69 3" xfId="12334" xr:uid="{92065B70-2510-4F35-A022-10B3447E1623}"/>
    <cellStyle name="Comma 7" xfId="1898" xr:uid="{9A858BB4-18F7-4AD9-952F-A7B332C7292D}"/>
    <cellStyle name="Comma 7 10" xfId="10071" xr:uid="{CCD3A0A3-BCFB-49DD-9581-2A1B8EB5739C}"/>
    <cellStyle name="Comma 7 10 2" xfId="10690" xr:uid="{DBBA4C5F-0FA7-4E93-9408-8BABDB55B1A2}"/>
    <cellStyle name="Comma 7 10 2 2" xfId="14724" xr:uid="{2E3D71F5-3BA9-4FB2-88E1-D9D73C265B66}"/>
    <cellStyle name="Comma 7 10 2 2 2" xfId="21365" xr:uid="{49ADC1D8-ACA7-4DDE-A5D4-DC31DBBAA2A0}"/>
    <cellStyle name="Comma 7 10 2 3" xfId="18014" xr:uid="{A69F2F63-9592-4B90-9333-F34063EA3BDD}"/>
    <cellStyle name="Comma 7 10 2 4" xfId="24940" xr:uid="{CB563A15-56CA-4606-924E-A8E85BD40688}"/>
    <cellStyle name="Comma 7 10 3" xfId="11920" xr:uid="{875A7E4A-8989-4E27-8DDB-E28D5A67CBC0}"/>
    <cellStyle name="Comma 7 10 3 2" xfId="15852" xr:uid="{020C664D-287F-4A58-9445-CCFEDB407762}"/>
    <cellStyle name="Comma 7 10 3 2 2" xfId="22493" xr:uid="{46A51620-6760-4E44-832D-013ED37E020D}"/>
    <cellStyle name="Comma 7 10 3 3" xfId="19142" xr:uid="{D494E1C7-B04A-4A4B-A572-C5372AEC8F14}"/>
    <cellStyle name="Comma 7 10 3 4" xfId="25418" xr:uid="{81D97D46-A540-4A10-BFFE-A51725AAFB48}"/>
    <cellStyle name="Comma 7 10 4" xfId="14318" xr:uid="{0716E12C-0634-4B75-8A24-0D0088F90DC7}"/>
    <cellStyle name="Comma 7 10 4 2" xfId="20959" xr:uid="{AC19CFC7-9B1E-4DA1-8C7C-79AC8D9AF2F7}"/>
    <cellStyle name="Comma 7 10 5" xfId="17608" xr:uid="{1B82AA91-C320-4E39-8AEF-839BC28D43B1}"/>
    <cellStyle name="Comma 7 10 6" xfId="23399" xr:uid="{C9547C04-2C6D-4A1A-B217-4C78787418B1}"/>
    <cellStyle name="Comma 7 10 7" xfId="24534" xr:uid="{06218A1A-5465-421E-932A-1D2794D7A41B}"/>
    <cellStyle name="Comma 7 11" xfId="10505" xr:uid="{20361DFF-60C6-43FC-84DB-63C774E7CAE3}"/>
    <cellStyle name="Comma 7 11 2" xfId="14679" xr:uid="{A2EF7906-F040-419A-8055-421F5FE6E238}"/>
    <cellStyle name="Comma 7 11 2 2" xfId="21320" xr:uid="{471E00DF-D588-46F1-89D4-540CF28FDD9F}"/>
    <cellStyle name="Comma 7 11 3" xfId="17969" xr:uid="{38115713-6385-417C-B2C3-76CDEED29CF5}"/>
    <cellStyle name="Comma 7 11 4" xfId="24895" xr:uid="{32037B34-AFC6-49CB-A590-084E6F305668}"/>
    <cellStyle name="Comma 7 12" xfId="4952" xr:uid="{BFED3FE3-B0CE-40F8-845D-15642574F296}"/>
    <cellStyle name="Comma 7 12 2" xfId="13310" xr:uid="{49245CE6-ACB5-47D0-AB6B-3287685094FC}"/>
    <cellStyle name="Comma 7 12 2 2" xfId="19951" xr:uid="{E3870195-85D8-424C-85F6-EDD6D925E44B}"/>
    <cellStyle name="Comma 7 12 3" xfId="16600" xr:uid="{605C57CB-7A2D-4A5B-900F-0412F9539D66}"/>
    <cellStyle name="Comma 7 12 4" xfId="25054" xr:uid="{67FB390F-8C71-4EDD-8D49-5BC53EF7A0D4}"/>
    <cellStyle name="Comma 7 13" xfId="10917" xr:uid="{0F477D29-EC88-4553-BBBF-5FCC26C0BAFE}"/>
    <cellStyle name="Comma 7 13 2" xfId="14849" xr:uid="{1719FAA1-88FE-436D-9F5C-187F20F58FBA}"/>
    <cellStyle name="Comma 7 13 2 2" xfId="21490" xr:uid="{9E066D4C-26DD-4164-B5E9-6B5529A14703}"/>
    <cellStyle name="Comma 7 13 3" xfId="18139" xr:uid="{6D7CB00D-26CA-43C8-97F5-5E09DAABC2BC}"/>
    <cellStyle name="Comma 7 14" xfId="12368" xr:uid="{74B22E81-CD4C-4B0A-8032-ECA02F32714E}"/>
    <cellStyle name="Comma 7 14 2" xfId="16222" xr:uid="{522CD292-06DB-4054-9CA5-49218641967D}"/>
    <cellStyle name="Comma 7 14 2 2" xfId="22863" xr:uid="{57290B54-0210-4E39-B911-C6C2BBD14FEC}"/>
    <cellStyle name="Comma 7 14 3" xfId="19512" xr:uid="{BA58B3B9-4DDB-42E7-89D9-8D6B721F59D7}"/>
    <cellStyle name="Comma 7 15" xfId="12436" xr:uid="{7FE7F154-D766-413E-A50F-F973D05C12E2}"/>
    <cellStyle name="Comma 7 15 2" xfId="19571" xr:uid="{326E7966-96EB-4DFE-839F-324A0A445260}"/>
    <cellStyle name="Comma 7 16" xfId="22922" xr:uid="{1C305D8F-5098-46B7-902D-2C3B81014BE2}"/>
    <cellStyle name="Comma 7 17" xfId="23002" xr:uid="{6AD8B359-C8DC-47F8-B70F-37B3B35949A6}"/>
    <cellStyle name="Comma 7 18" xfId="23893" xr:uid="{CD33DE64-308C-4018-9B65-629ADD5F328D}"/>
    <cellStyle name="Comma 7 19" xfId="24058" xr:uid="{7C989219-1760-46B5-8A2F-D47649847CED}"/>
    <cellStyle name="Comma 7 2" xfId="1899" xr:uid="{666CE138-280A-48BC-8CE3-46D392BC0F2D}"/>
    <cellStyle name="Comma 7 2 2" xfId="3309" xr:uid="{269DC8D8-DD18-47CB-AFA7-F7A63B07EEBB}"/>
    <cellStyle name="Comma 7 2 2 2" xfId="10583" xr:uid="{13618DC7-DE8E-4217-B987-6049FD859333}"/>
    <cellStyle name="Comma 7 2 2 3" xfId="6771" xr:uid="{83B41D3A-4C61-4640-A6C5-12D1A5018CAE}"/>
    <cellStyle name="Comma 7 2 2 4" xfId="4646" xr:uid="{B23FEC37-F798-4204-A58A-75903CB9F3DB}"/>
    <cellStyle name="Comma 7 2 3" xfId="4484" xr:uid="{097BC655-CC13-49CE-918E-31D0ECD9F54C}"/>
    <cellStyle name="Comma 7 2 3 2" xfId="10582" xr:uid="{ACDB026B-0DD7-43C5-9BCF-7FF12F3CF04A}"/>
    <cellStyle name="Comma 7 2 4" xfId="6770" xr:uid="{CE030889-38A8-48E3-8795-5BA742F9F82B}"/>
    <cellStyle name="Comma 7 2 5" xfId="12370" xr:uid="{E3888581-4978-47CE-87C0-FE9C319714E7}"/>
    <cellStyle name="Comma 7 20" xfId="24148" xr:uid="{B3FF37BB-B601-403D-8885-AF788268CCD8}"/>
    <cellStyle name="Comma 7 21" xfId="3173" xr:uid="{26769B94-2B1F-491D-AE1F-860CAD2D1C1F}"/>
    <cellStyle name="Comma 7 3" xfId="3393" xr:uid="{E62ECC74-7319-4D40-AEFD-5E8B732C450F}"/>
    <cellStyle name="Comma 7 3 2" xfId="4665" xr:uid="{F9B7BD09-17F0-41AD-B733-72415198A129}"/>
    <cellStyle name="Comma 7 3 2 2" xfId="10584" xr:uid="{846492ED-7C7F-483D-819A-2BC6C55AC4F8}"/>
    <cellStyle name="Comma 7 3 3" xfId="6772" xr:uid="{BE1F4ECE-8C6B-47FA-855D-F453ADF27ACA}"/>
    <cellStyle name="Comma 7 3 4" xfId="12536" xr:uid="{D94A0836-D6E5-4566-9FC6-CA718F2043C5}"/>
    <cellStyle name="Comma 7 3 4 2" xfId="19643" xr:uid="{B985D0F5-AC88-40F1-AB3B-E472F3BEEAC1}"/>
    <cellStyle name="Comma 7 3 5" xfId="16292" xr:uid="{6EB6F7B0-0349-4D60-B4AA-ECC2C162E886}"/>
    <cellStyle name="Comma 7 4" xfId="4182" xr:uid="{262D717B-C692-401B-8ABE-FBF1D634F4D5}"/>
    <cellStyle name="Comma 7 4 2" xfId="4684" xr:uid="{2CFF84CF-FFDA-4966-9D79-973716A59BB7}"/>
    <cellStyle name="Comma 7 4 3" xfId="12891" xr:uid="{2ADE6CF1-F65B-48BF-94FA-DAF5C04409DE}"/>
    <cellStyle name="Comma 7 5" xfId="3295" xr:uid="{7C89BB3F-7743-4E3F-BFEC-CDF227C0E266}"/>
    <cellStyle name="Comma 7 5 2" xfId="4656" xr:uid="{04C3F0B2-C4CA-4FFE-8663-CA49AC755E79}"/>
    <cellStyle name="Comma 7 5 2 2" xfId="10691" xr:uid="{55D109CE-90AA-421F-A1CA-806BEB8AA576}"/>
    <cellStyle name="Comma 7 5 2 2 2" xfId="14725" xr:uid="{A0B824F3-608F-45E9-82CF-CA2BD18FA474}"/>
    <cellStyle name="Comma 7 5 2 2 2 2" xfId="21366" xr:uid="{CE8FFCE4-4705-4CEA-8BFB-B6AFE3FE2505}"/>
    <cellStyle name="Comma 7 5 2 2 3" xfId="18015" xr:uid="{E5809C9B-6D6A-4B0D-90DA-A053522DE7C5}"/>
    <cellStyle name="Comma 7 5 2 2 4" xfId="24941" xr:uid="{878E982B-B25F-4915-A996-DDBF9E5C0D0F}"/>
    <cellStyle name="Comma 7 5 2 3" xfId="10242" xr:uid="{A4942BCF-F743-4B65-8B00-C114D17FBD9E}"/>
    <cellStyle name="Comma 7 5 2 3 2" xfId="14489" xr:uid="{746D17DC-DB3F-4DBD-8C34-D4393C5B54B0}"/>
    <cellStyle name="Comma 7 5 2 3 2 2" xfId="21130" xr:uid="{D85A23A4-22DE-4FF6-B687-014D50BDBE9A}"/>
    <cellStyle name="Comma 7 5 2 3 3" xfId="17779" xr:uid="{13F40339-FA28-4841-9C89-00C44161F750}"/>
    <cellStyle name="Comma 7 5 2 3 4" xfId="25589" xr:uid="{236C384F-34BF-4CD7-8FA3-0A6D5C520AF2}"/>
    <cellStyle name="Comma 7 5 2 4" xfId="12091" xr:uid="{20B91A1A-8C82-4BC9-855D-44F84CD0908B}"/>
    <cellStyle name="Comma 7 5 2 4 2" xfId="16023" xr:uid="{1DDFBE5D-CEEB-42E7-90CA-8CD540622137}"/>
    <cellStyle name="Comma 7 5 2 4 2 2" xfId="22664" xr:uid="{9760351E-1053-468E-BEA7-8D9203A80BFF}"/>
    <cellStyle name="Comma 7 5 2 4 3" xfId="19313" xr:uid="{993B5607-0926-4A2C-8B73-971DB6A90F8E}"/>
    <cellStyle name="Comma 7 5 2 5" xfId="23570" xr:uid="{75CDAFF0-9466-4FB0-8363-35A08C52CA5F}"/>
    <cellStyle name="Comma 7 5 2 6" xfId="24705" xr:uid="{27C8BFE2-66FE-404E-98B3-44BD939B69E5}"/>
    <cellStyle name="Comma 7 5 3" xfId="10600" xr:uid="{871109D8-9638-4AB2-B793-12D4354C8AA0}"/>
    <cellStyle name="Comma 7 5 3 2" xfId="14680" xr:uid="{F82BB89C-C2BD-4CE3-BA8E-4D941FFDEB57}"/>
    <cellStyle name="Comma 7 5 3 2 2" xfId="21321" xr:uid="{220D3AF2-CB2C-4869-9867-2F87A6A5A135}"/>
    <cellStyle name="Comma 7 5 3 3" xfId="17970" xr:uid="{E8EB0B65-461B-48CF-96D0-20A53DC89901}"/>
    <cellStyle name="Comma 7 5 3 4" xfId="24896" xr:uid="{2D206720-2B98-4FD8-A7A6-5A403DCB4AB9}"/>
    <cellStyle name="Comma 7 5 4" xfId="8242" xr:uid="{B8EC46F3-8714-4DA1-822A-A89C0C129D2D}"/>
    <cellStyle name="Comma 7 5 4 2" xfId="14120" xr:uid="{9324A8D5-CEF1-4FCA-A11C-D49E3F6C3011}"/>
    <cellStyle name="Comma 7 5 4 2 2" xfId="20761" xr:uid="{061CFFA6-2945-4B2D-961B-BAA0DB065C2C}"/>
    <cellStyle name="Comma 7 5 4 3" xfId="17410" xr:uid="{71316BC0-DDB0-4EF4-A5FA-982972AE05A5}"/>
    <cellStyle name="Comma 7 5 4 4" xfId="25225" xr:uid="{8819E1D7-AAB1-45B6-94ED-89181C1DEC77}"/>
    <cellStyle name="Comma 7 5 5" xfId="11722" xr:uid="{6CE98B30-8474-44C9-AFCF-45E47B2988FA}"/>
    <cellStyle name="Comma 7 5 5 2" xfId="15654" xr:uid="{4DF72D59-E9F9-41F2-A7FB-9537CE6FABED}"/>
    <cellStyle name="Comma 7 5 5 2 2" xfId="22295" xr:uid="{5B35D9E0-F9B7-4481-A030-12AADDD7C2BE}"/>
    <cellStyle name="Comma 7 5 5 3" xfId="18944" xr:uid="{509417E2-BFE6-49AA-8B61-64E709C7CA85}"/>
    <cellStyle name="Comma 7 5 6" xfId="23179" xr:uid="{5D105FB0-85C1-4CF5-B032-9E798EE273C7}"/>
    <cellStyle name="Comma 7 5 7" xfId="24319" xr:uid="{41E175D9-8261-4EA0-98AB-8674F129829E}"/>
    <cellStyle name="Comma 7 5 8" xfId="4569" xr:uid="{C33E67A7-B657-44E0-A101-216E6794D7D7}"/>
    <cellStyle name="Comma 7 6" xfId="4686" xr:uid="{7CD31FD9-DC49-4B19-9FB1-642D854C15E4}"/>
    <cellStyle name="Comma 7 6 2" xfId="10312" xr:uid="{F8EE2766-AE83-4B00-A9C0-47A07956ABE2}"/>
    <cellStyle name="Comma 7 6 2 2" xfId="10703" xr:uid="{57A8F103-9367-460A-B581-4B8C2B1E5FC7}"/>
    <cellStyle name="Comma 7 6 2 2 2" xfId="14737" xr:uid="{C97A2230-81FE-410C-A232-CB893336D4F6}"/>
    <cellStyle name="Comma 7 6 2 2 2 2" xfId="21378" xr:uid="{943AF3F8-6055-4503-A030-690998FEE120}"/>
    <cellStyle name="Comma 7 6 2 2 3" xfId="18027" xr:uid="{1D4BB097-4B75-4E4F-B738-0FA6E61CA852}"/>
    <cellStyle name="Comma 7 6 2 2 4" xfId="24953" xr:uid="{40D37B2C-5198-4EB4-90D9-F592B4139C02}"/>
    <cellStyle name="Comma 7 6 2 3" xfId="12162" xr:uid="{CF308A74-948F-46E3-B3AD-52639F90EED4}"/>
    <cellStyle name="Comma 7 6 2 3 2" xfId="16094" xr:uid="{AACEBAE3-4453-49AE-84C9-2D3A26CDD4A0}"/>
    <cellStyle name="Comma 7 6 2 3 2 2" xfId="22735" xr:uid="{DD35E44A-2A75-4E4D-9FAD-D7362E391471}"/>
    <cellStyle name="Comma 7 6 2 3 3" xfId="19384" xr:uid="{0F538CB3-34BF-4B83-95F0-97563FF83F54}"/>
    <cellStyle name="Comma 7 6 2 3 4" xfId="25660" xr:uid="{6791FFF8-2984-49A9-9608-ACD985FC15CB}"/>
    <cellStyle name="Comma 7 6 2 4" xfId="14560" xr:uid="{100C5AA7-E3F6-44FE-BF29-E0DEF5A486B3}"/>
    <cellStyle name="Comma 7 6 2 4 2" xfId="21201" xr:uid="{2EAD647E-42F7-4377-9B11-FAF5A25DD51F}"/>
    <cellStyle name="Comma 7 6 2 5" xfId="17850" xr:uid="{1A0EAA0F-8FE2-4BBC-AEF8-7F25F6F4D05F}"/>
    <cellStyle name="Comma 7 6 2 6" xfId="23641" xr:uid="{AB23BC15-9D01-4F90-A89A-D370053074D0}"/>
    <cellStyle name="Comma 7 6 2 7" xfId="24776" xr:uid="{75295886-6E5E-40D8-9227-CF2F68549C95}"/>
    <cellStyle name="Comma 7 6 3" xfId="10641" xr:uid="{E0417CA1-C2D6-4F7E-948E-FC2BAF616EB3}"/>
    <cellStyle name="Comma 7 6 3 2" xfId="14692" xr:uid="{3D121C91-4F0F-496C-9E32-6A4FCA78687C}"/>
    <cellStyle name="Comma 7 6 3 2 2" xfId="21333" xr:uid="{FC1C2F25-5857-4E4A-BA35-124583918A14}"/>
    <cellStyle name="Comma 7 6 3 3" xfId="17982" xr:uid="{63247001-4E55-47A8-A93A-572EB11E43C9}"/>
    <cellStyle name="Comma 7 6 3 4" xfId="24908" xr:uid="{E258CECC-7600-4C38-9FA4-59AF7D9EB5BA}"/>
    <cellStyle name="Comma 7 6 4" xfId="8589" xr:uid="{1E37AD97-1BC5-44A6-BB3A-FB3B5B73C22B}"/>
    <cellStyle name="Comma 7 6 4 2" xfId="14191" xr:uid="{A24C618A-40AC-4DFC-A27E-682A6C717A50}"/>
    <cellStyle name="Comma 7 6 4 2 2" xfId="20832" xr:uid="{7544CAAF-2326-47FB-933D-12BB65F88748}"/>
    <cellStyle name="Comma 7 6 4 3" xfId="17481" xr:uid="{0C86C6C6-0F95-4F71-B7AE-DF45933B80D3}"/>
    <cellStyle name="Comma 7 6 4 4" xfId="25296" xr:uid="{1ECA20EC-7D40-469E-9C0F-C4EE1ED286A4}"/>
    <cellStyle name="Comma 7 6 5" xfId="11793" xr:uid="{E5EDD255-C3F1-4F98-93B7-DB525C747EFE}"/>
    <cellStyle name="Comma 7 6 5 2" xfId="15725" xr:uid="{A073360A-EDB6-4B8D-BA3E-83CFCD034D23}"/>
    <cellStyle name="Comma 7 6 5 2 2" xfId="22366" xr:uid="{B1E6B8CD-892D-426F-AC01-33390C78F82D}"/>
    <cellStyle name="Comma 7 6 5 3" xfId="19015" xr:uid="{FF432E75-E08B-4FB7-BFDB-81009A8AE213}"/>
    <cellStyle name="Comma 7 6 6" xfId="23273" xr:uid="{DF1E6D33-E277-4CC9-A256-CD815F56F859}"/>
    <cellStyle name="Comma 7 6 7" xfId="24412" xr:uid="{8E41F39A-8F93-490E-AEE2-16DB7260DDCF}"/>
    <cellStyle name="Comma 7 7" xfId="4659" xr:uid="{D2BEA18C-F03B-401B-BD63-3595EE983C83}"/>
    <cellStyle name="Comma 7 7 2" xfId="10667" xr:uid="{0233E279-1B0C-44EA-84AF-88FC0AC38FD2}"/>
    <cellStyle name="Comma 7 7 3" xfId="8636" xr:uid="{CBEFCD8F-1522-4EC4-9810-7070575C8D83}"/>
    <cellStyle name="Comma 7 8" xfId="8749" xr:uid="{56262FE0-0DA7-4D06-9808-3327BA6A189F}"/>
    <cellStyle name="Comma 7 8 2" xfId="10392" xr:uid="{8D4EEEE0-7DB3-4BC1-8631-0E1AC4DC3E42}"/>
    <cellStyle name="Comma 7 8 2 2" xfId="10730" xr:uid="{53157067-807A-4983-9C0E-4FA51F25723C}"/>
    <cellStyle name="Comma 7 8 2 2 2" xfId="14764" xr:uid="{703B09B3-4F5C-4E6E-8004-F4A5507A8390}"/>
    <cellStyle name="Comma 7 8 2 2 2 2" xfId="21405" xr:uid="{2F2E32AA-C51B-49AB-A0C9-16382ACC308F}"/>
    <cellStyle name="Comma 7 8 2 2 3" xfId="18054" xr:uid="{F7E4B6A2-72BB-47E1-9FA1-CDB8D43EE19B}"/>
    <cellStyle name="Comma 7 8 2 2 4" xfId="24980" xr:uid="{55B5212E-141B-4A56-9CF4-7DD948E414C2}"/>
    <cellStyle name="Comma 7 8 2 3" xfId="12242" xr:uid="{CDD683B5-6CA0-4FB4-B8FE-116819B17B04}"/>
    <cellStyle name="Comma 7 8 2 3 2" xfId="16174" xr:uid="{842F049E-18DC-403D-8D6A-74B823AF7CAC}"/>
    <cellStyle name="Comma 7 8 2 3 2 2" xfId="22815" xr:uid="{81810E00-6EA7-415B-A2E1-04FF73E43228}"/>
    <cellStyle name="Comma 7 8 2 3 3" xfId="19464" xr:uid="{3D30DF5E-695A-4C67-8FE5-FD0B460D776D}"/>
    <cellStyle name="Comma 7 8 2 3 4" xfId="25740" xr:uid="{62751752-8D0E-48B5-BCBC-3B60EA5CA8CA}"/>
    <cellStyle name="Comma 7 8 2 4" xfId="14640" xr:uid="{1FBEB93F-D303-486E-AD1E-1FE3EC72C6DB}"/>
    <cellStyle name="Comma 7 8 2 4 2" xfId="21281" xr:uid="{02B1401D-A5DF-4D8B-80C6-8911AE58ECC1}"/>
    <cellStyle name="Comma 7 8 2 5" xfId="17930" xr:uid="{76BC9FCC-55A9-4DDE-B740-FE694BF6E02F}"/>
    <cellStyle name="Comma 7 8 2 6" xfId="23721" xr:uid="{4048E472-E0BD-4DB4-8B93-0C552FF00365}"/>
    <cellStyle name="Comma 7 8 2 7" xfId="24856" xr:uid="{524698B4-33E4-4413-A459-3E8305BB3C0F}"/>
    <cellStyle name="Comma 7 8 3" xfId="10679" xr:uid="{3F485D3A-A9CF-41DD-AD85-BE92ED5A981B}"/>
    <cellStyle name="Comma 7 8 3 2" xfId="14719" xr:uid="{7C7FCD80-9F2E-442B-A509-05A7FF47E77B}"/>
    <cellStyle name="Comma 7 8 3 2 2" xfId="21360" xr:uid="{B36B68FD-87C5-4AA8-A609-26E5091D47A7}"/>
    <cellStyle name="Comma 7 8 3 3" xfId="18009" xr:uid="{89960FAC-6D9E-415F-85E0-92413E8EBF8F}"/>
    <cellStyle name="Comma 7 8 3 4" xfId="24935" xr:uid="{B8AAE2C1-E727-43BB-8AE9-90D68651109C}"/>
    <cellStyle name="Comma 7 8 4" xfId="11874" xr:uid="{E84EEF24-DF50-4B21-A5E9-1038FBC7414D}"/>
    <cellStyle name="Comma 7 8 4 2" xfId="15806" xr:uid="{146711FA-1A52-4032-8712-16FB10BE8C74}"/>
    <cellStyle name="Comma 7 8 4 2 2" xfId="22447" xr:uid="{57481182-5345-4934-A5FC-0097AE0ADE86}"/>
    <cellStyle name="Comma 7 8 4 3" xfId="19096" xr:uid="{2078D83E-3FF9-45E3-9A73-B861BBDF5C77}"/>
    <cellStyle name="Comma 7 8 4 4" xfId="25376" xr:uid="{6B8D72FA-CF4B-4647-8D91-813A0422C6E2}"/>
    <cellStyle name="Comma 7 8 5" xfId="14272" xr:uid="{4953E2FA-DFC8-491D-9508-09541BF1D297}"/>
    <cellStyle name="Comma 7 8 5 2" xfId="20913" xr:uid="{9A066205-91A3-42E3-B22A-99EFEE32A0B2}"/>
    <cellStyle name="Comma 7 8 6" xfId="17562" xr:uid="{CE0A917A-EFF4-4787-9D90-2A1807AC5834}"/>
    <cellStyle name="Comma 7 8 7" xfId="23353" xr:uid="{73DC3499-1B65-49EB-BD5A-91BD3073E2B7}"/>
    <cellStyle name="Comma 7 8 8" xfId="24492" xr:uid="{C726C539-E788-4138-937F-FB8FC482E962}"/>
    <cellStyle name="Comma 7 9" xfId="10056" xr:uid="{4D964DB0-4BEC-48F7-9CF4-D237E7F9392D}"/>
    <cellStyle name="Comma 7 9 2" xfId="10419" xr:uid="{6F13B25F-295F-44AA-8212-3DA12A461B2B}"/>
    <cellStyle name="Comma 7 9 2 2" xfId="10734" xr:uid="{F1CC47B2-BDA5-456E-8B4F-A21A7AB9458D}"/>
    <cellStyle name="Comma 7 9 2 2 2" xfId="14768" xr:uid="{EF75B5A6-09C3-4CA6-A90E-68219DDDEBCF}"/>
    <cellStyle name="Comma 7 9 2 2 2 2" xfId="21409" xr:uid="{D5C0D1A9-FE20-4B1C-8967-AE2D47C96BF4}"/>
    <cellStyle name="Comma 7 9 2 2 3" xfId="18058" xr:uid="{20D9AFA3-C3C3-49F2-87D0-CC789FD552F1}"/>
    <cellStyle name="Comma 7 9 2 2 4" xfId="24984" xr:uid="{E90242C7-472A-4122-9881-3BEE386D49C8}"/>
    <cellStyle name="Comma 7 9 2 3" xfId="12269" xr:uid="{F9AD7588-D323-44C4-9CB5-666E798E92B9}"/>
    <cellStyle name="Comma 7 9 2 3 2" xfId="16201" xr:uid="{D5DFAEF9-A19F-484A-B8F9-94C3335CADD1}"/>
    <cellStyle name="Comma 7 9 2 3 2 2" xfId="22842" xr:uid="{34AEF321-6B05-4F5F-9F51-990E1E1AD530}"/>
    <cellStyle name="Comma 7 9 2 3 3" xfId="19491" xr:uid="{D9FB5DAC-C198-425D-BBAA-CB7551F86FB7}"/>
    <cellStyle name="Comma 7 9 2 3 4" xfId="25767" xr:uid="{E34675A9-EBFF-414E-8BFC-F18EF15C215D}"/>
    <cellStyle name="Comma 7 9 2 4" xfId="14667" xr:uid="{16BC4D02-38BE-4E50-AD55-B7BCD66E2AB2}"/>
    <cellStyle name="Comma 7 9 2 4 2" xfId="21308" xr:uid="{82E9F33E-3DD6-4672-B572-399F7C14955A}"/>
    <cellStyle name="Comma 7 9 2 5" xfId="17957" xr:uid="{3AF9D52C-FF0C-4D3D-A9B4-4F03DC9A841F}"/>
    <cellStyle name="Comma 7 9 2 6" xfId="23748" xr:uid="{838318A3-BEDE-4E34-8DCF-AA0DFA46540B}"/>
    <cellStyle name="Comma 7 9 2 7" xfId="24883" xr:uid="{90BC794D-E11B-4019-A7C3-3BB4B96332BA}"/>
    <cellStyle name="Comma 7 9 3" xfId="10689" xr:uid="{C6950A06-6D8E-468C-88D7-B607DB7BA83D}"/>
    <cellStyle name="Comma 7 9 3 2" xfId="14723" xr:uid="{026D2A17-EBF2-411E-A189-BA35BA65D68F}"/>
    <cellStyle name="Comma 7 9 3 2 2" xfId="21364" xr:uid="{113ACA5A-0611-4E31-9C7B-3C05A8A7D4F0}"/>
    <cellStyle name="Comma 7 9 3 3" xfId="18013" xr:uid="{AEAB6142-6847-4F61-AD47-F468F2619A77}"/>
    <cellStyle name="Comma 7 9 3 4" xfId="24939" xr:uid="{1F8AF38E-EDDA-4415-8336-CE5AABDAFC22}"/>
    <cellStyle name="Comma 7 9 4" xfId="11905" xr:uid="{8BDA420C-AA11-4CF0-81A1-D1447C580E09}"/>
    <cellStyle name="Comma 7 9 4 2" xfId="15837" xr:uid="{3D42C886-6E67-46B7-A642-B5BDCDE56E61}"/>
    <cellStyle name="Comma 7 9 4 2 2" xfId="22478" xr:uid="{DEC6B5CC-A774-4EB4-A0F4-F8CAF33308BD}"/>
    <cellStyle name="Comma 7 9 4 3" xfId="19127" xr:uid="{75EC6B15-B39A-4388-A034-1EE47AF9E871}"/>
    <cellStyle name="Comma 7 9 4 4" xfId="25403" xr:uid="{717F1D37-989D-4FC7-B4C0-AC032D8D0700}"/>
    <cellStyle name="Comma 7 9 5" xfId="14303" xr:uid="{BE85EC48-5905-4A87-ADD3-ECB6AFAEECB0}"/>
    <cellStyle name="Comma 7 9 5 2" xfId="20944" xr:uid="{6DC264DC-13FF-495D-985B-2E769E25D830}"/>
    <cellStyle name="Comma 7 9 6" xfId="17593" xr:uid="{04DE2459-C136-48B0-83C5-7263C1EEC19F}"/>
    <cellStyle name="Comma 7 9 7" xfId="23384" xr:uid="{A340FBBB-7CF8-472B-9456-369765A968EC}"/>
    <cellStyle name="Comma 7 9 8" xfId="24519" xr:uid="{CD41F0D7-FF3F-4F1A-9D22-0C4536FB7B0F}"/>
    <cellStyle name="Comma 7_Jan.12 (2)" xfId="6773" xr:uid="{9A888F20-437D-49F2-A031-9D2277602473}"/>
    <cellStyle name="Comma 70" xfId="10487" xr:uid="{6AAF2C3E-E607-42F6-87BE-B3B6B84C9DA1}"/>
    <cellStyle name="Comma 70 2" xfId="10747" xr:uid="{4654C31E-B844-4BA3-8768-890B97C2CD6B}"/>
    <cellStyle name="Comma 71" xfId="10497" xr:uid="{53C1DD64-026A-41BE-B19F-DD5C28E03AFA}"/>
    <cellStyle name="Comma 71 2" xfId="10749" xr:uid="{B6F7B107-99CD-46B5-96A6-12B16884C350}"/>
    <cellStyle name="Comma 71 3" xfId="12335" xr:uid="{AFEB1C06-E2DA-44C2-B623-5812A9A20F40}"/>
    <cellStyle name="Comma 72" xfId="10751" xr:uid="{33DBE20D-CDC9-441E-95C8-51C8E175FE11}"/>
    <cellStyle name="Comma 72 2" xfId="12336" xr:uid="{C0D82EA1-D6BC-4155-A87A-AED1F4023D53}"/>
    <cellStyle name="Comma 72 3" xfId="14775" xr:uid="{2D5C9E69-F55D-4F50-8B7B-AFFD45C5218F}"/>
    <cellStyle name="Comma 72 3 2" xfId="21416" xr:uid="{189B6531-F9DE-47F5-8080-522658E51A40}"/>
    <cellStyle name="Comma 72 4" xfId="18065" xr:uid="{C87E925F-BDA5-4E32-A93A-FF33D2F87CDE}"/>
    <cellStyle name="Comma 72 5" xfId="24991" xr:uid="{9D01A798-6F99-45D0-8D8E-C7571CDFC6DB}"/>
    <cellStyle name="Comma 73" xfId="10797" xr:uid="{75486E3C-BCF7-4C05-B76D-B9CB5F876528}"/>
    <cellStyle name="Comma 73 2" xfId="12291" xr:uid="{84E5A02C-3CAB-4B97-A795-A3991CE64A39}"/>
    <cellStyle name="Comma 73 3" xfId="14797" xr:uid="{D17816D7-151D-4FE9-B76E-4275891CAE91}"/>
    <cellStyle name="Comma 73 3 2" xfId="21438" xr:uid="{79D3FE5A-2513-4804-AA90-9986B8169262}"/>
    <cellStyle name="Comma 73 4" xfId="18087" xr:uid="{220E7FC5-ED60-482F-8256-45AA95D80E69}"/>
    <cellStyle name="Comma 73 5" xfId="25013" xr:uid="{A814CFBE-2D97-41D6-9F64-8BD28E270EF7}"/>
    <cellStyle name="Comma 74" xfId="10755" xr:uid="{FB8CF079-5248-4A6E-8772-EE16C0F4A8D6}"/>
    <cellStyle name="Comma 74 2" xfId="12339" xr:uid="{8EF0876D-1163-4CC0-91F2-C72696FBD2DF}"/>
    <cellStyle name="Comma 74 3" xfId="14777" xr:uid="{D4887ECD-13E2-4413-BD9C-725213CCD569}"/>
    <cellStyle name="Comma 74 3 2" xfId="21418" xr:uid="{407EFCC1-4BA5-4483-A1EB-235A3C42B5CB}"/>
    <cellStyle name="Comma 74 4" xfId="18067" xr:uid="{35242DA1-8222-417D-80FE-ECA73DB39335}"/>
    <cellStyle name="Comma 74 5" xfId="24993" xr:uid="{25F1EE0B-2D77-46DB-B8BC-83F477B6D268}"/>
    <cellStyle name="Comma 75" xfId="10801" xr:uid="{DF8B46EB-6254-4740-8F3B-2EB463617C7C}"/>
    <cellStyle name="Comma 75 2" xfId="12290" xr:uid="{31C2724D-103E-4A43-9C52-04B15794364A}"/>
    <cellStyle name="Comma 75 3" xfId="14798" xr:uid="{E8E929E3-42D6-4AE3-9618-A6F3A6AAB129}"/>
    <cellStyle name="Comma 75 3 2" xfId="21439" xr:uid="{1B229E62-4F29-4518-98D6-5982B1DD2169}"/>
    <cellStyle name="Comma 75 4" xfId="18088" xr:uid="{AD6D94FB-B2EC-40D7-9455-51A389DE885F}"/>
    <cellStyle name="Comma 75 5" xfId="25014" xr:uid="{8C2009B3-0565-465D-9E83-545E207F2DA8}"/>
    <cellStyle name="Comma 76" xfId="10753" xr:uid="{07460A63-6A2E-4B2C-97CB-16FD440A5F0D}"/>
    <cellStyle name="Comma 76 2" xfId="12342" xr:uid="{0D66F998-B9FB-4214-81C2-96908A1AAF86}"/>
    <cellStyle name="Comma 76 3" xfId="14776" xr:uid="{EB5921A3-D924-4BAD-AE55-F8299FBA247B}"/>
    <cellStyle name="Comma 76 3 2" xfId="21417" xr:uid="{E507846A-6071-4964-9FEB-7AC38756F968}"/>
    <cellStyle name="Comma 76 4" xfId="18066" xr:uid="{4C886CB9-C76A-4889-AA78-5A9EE0B3D36E}"/>
    <cellStyle name="Comma 76 5" xfId="24992" xr:uid="{47EBAE20-7C31-4583-8EDE-4A4AD4BC6D86}"/>
    <cellStyle name="Comma 77" xfId="10498" xr:uid="{16BBDCB8-F9A2-4FFC-A483-0334C2E1FF96}"/>
    <cellStyle name="Comma 77 2" xfId="12352" xr:uid="{00A7A34C-BA8F-4781-B4E1-6621C1BDDA5A}"/>
    <cellStyle name="Comma 78" xfId="10598" xr:uid="{3CE6320B-AAA1-4CAF-9F08-852C331E1A5B}"/>
    <cellStyle name="Comma 78 2" xfId="12355" xr:uid="{906D3BF7-6148-468C-A78B-F0820909179D}"/>
    <cellStyle name="Comma 79" xfId="10506" xr:uid="{DB67DF22-387B-45B0-8608-A0C86B16524D}"/>
    <cellStyle name="Comma 79 2" xfId="12349" xr:uid="{6D29950A-EE26-4B8D-86C1-73A59BEE77AB}"/>
    <cellStyle name="Comma 8" xfId="1900" xr:uid="{F25CCA7E-28E1-4348-A0EB-9EB787384624}"/>
    <cellStyle name="Comma 8 2" xfId="1901" xr:uid="{3AB7C933-EC5F-4D5C-92F1-51CF3228E84F}"/>
    <cellStyle name="Comma 8 2 2" xfId="3394" xr:uid="{A3565C9A-E315-4A99-A3BA-D146CF13E965}"/>
    <cellStyle name="Comma 8 2 2 2" xfId="10586" xr:uid="{E54DF5B2-57BD-4074-932B-89D57E2F55E2}"/>
    <cellStyle name="Comma 8 2 3" xfId="6775" xr:uid="{14135C79-3421-4F63-B6F6-3F1B59FFB91C}"/>
    <cellStyle name="Comma 8 2 4" xfId="12537" xr:uid="{D1DE5E5F-93B5-4105-A292-3E95735F6E9C}"/>
    <cellStyle name="Comma 8 2 4 2" xfId="19644" xr:uid="{2EFF7342-B693-4997-8DA4-42D7AABEB941}"/>
    <cellStyle name="Comma 8 2 5" xfId="16293" xr:uid="{77D02693-0176-4D10-9458-2B3B7C72326C}"/>
    <cellStyle name="Comma 8 2 6" xfId="3171" xr:uid="{56D91B2A-313D-44DF-9946-489D5C3F91FA}"/>
    <cellStyle name="Comma 8 3" xfId="1902" xr:uid="{C28BFCCB-2469-406D-9BE1-FDEB67D24CA6}"/>
    <cellStyle name="Comma 8 3 2" xfId="3111" xr:uid="{2DC4A869-F8E9-416E-9B45-5DC5D69389D6}"/>
    <cellStyle name="Comma 8 3 3" xfId="4720" xr:uid="{80552DAF-AC22-451B-AD84-CCAFA4349BCC}"/>
    <cellStyle name="Comma 8 4" xfId="3296" xr:uid="{7FFAE263-4207-4AB3-BE18-EF689BAEDCB3}"/>
    <cellStyle name="Comma 8 4 2" xfId="10276" xr:uid="{A7962216-0CE5-4A25-99CD-DB9F80DDF9C0}"/>
    <cellStyle name="Comma 8 4 2 2" xfId="10692" xr:uid="{5256EB41-6029-41CE-88EC-7C224ACD6599}"/>
    <cellStyle name="Comma 8 4 2 2 2" xfId="14726" xr:uid="{588DB098-099E-40A3-8C5C-9CD9733303D1}"/>
    <cellStyle name="Comma 8 4 2 2 2 2" xfId="21367" xr:uid="{23AB8D34-9EC2-476A-8683-4CB0FAAF387E}"/>
    <cellStyle name="Comma 8 4 2 2 3" xfId="18016" xr:uid="{1AF205BA-AA38-4C9C-9D3B-B2563CDA9E00}"/>
    <cellStyle name="Comma 8 4 2 2 4" xfId="24942" xr:uid="{7A41BBC8-C512-4FCA-A1B7-F5315D80ED0C}"/>
    <cellStyle name="Comma 8 4 2 3" xfId="12125" xr:uid="{E7538BE3-25DE-4EAC-8C43-48102F1DD8E6}"/>
    <cellStyle name="Comma 8 4 2 3 2" xfId="16057" xr:uid="{627B286F-1B85-4EE9-93B7-EB46EB067D76}"/>
    <cellStyle name="Comma 8 4 2 3 2 2" xfId="22698" xr:uid="{ED04E618-6C7A-4EF2-8294-308ECB65D7FD}"/>
    <cellStyle name="Comma 8 4 2 3 3" xfId="19347" xr:uid="{73FD0488-809F-4E21-A6F5-4A91CB0BDB89}"/>
    <cellStyle name="Comma 8 4 2 3 4" xfId="25623" xr:uid="{D93B5437-5D57-4655-808B-EC4BD538C9BE}"/>
    <cellStyle name="Comma 8 4 2 4" xfId="14523" xr:uid="{ADE5F109-9529-44ED-B61B-A8654F209B35}"/>
    <cellStyle name="Comma 8 4 2 4 2" xfId="21164" xr:uid="{F660DC00-80AD-4645-A810-87DB6C13A143}"/>
    <cellStyle name="Comma 8 4 2 5" xfId="17813" xr:uid="{013E7357-092A-4462-B8C0-3AF70D5DE581}"/>
    <cellStyle name="Comma 8 4 2 6" xfId="23604" xr:uid="{DAE48586-244A-45E0-A502-3A82925E6D9D}"/>
    <cellStyle name="Comma 8 4 2 7" xfId="24739" xr:uid="{0BD7E020-2FAC-4C6E-BEE0-569AE1DA94FD}"/>
    <cellStyle name="Comma 8 4 3" xfId="10601" xr:uid="{F89B3A3D-2FC4-45D2-9320-35D0EEB943BE}"/>
    <cellStyle name="Comma 8 4 3 2" xfId="14681" xr:uid="{0E47000A-D414-41C8-9CF7-3B399478DA97}"/>
    <cellStyle name="Comma 8 4 3 2 2" xfId="21322" xr:uid="{D362A123-2677-4B74-B3D8-39D38BFCE82A}"/>
    <cellStyle name="Comma 8 4 3 3" xfId="17971" xr:uid="{F74CDB28-D18C-423B-8A6B-A7920F59556B}"/>
    <cellStyle name="Comma 8 4 3 4" xfId="24897" xr:uid="{8E9F7F1E-F7AB-4072-9FB0-EEF251B94CB9}"/>
    <cellStyle name="Comma 8 4 4" xfId="11756" xr:uid="{10D2366F-C32D-4203-AD78-76BAFA80F467}"/>
    <cellStyle name="Comma 8 4 4 2" xfId="15688" xr:uid="{69DAA750-0636-4308-96A1-26DF99299C60}"/>
    <cellStyle name="Comma 8 4 4 2 2" xfId="22329" xr:uid="{0B76F5E6-29E2-46E0-B2BD-5609A8AB8A93}"/>
    <cellStyle name="Comma 8 4 4 3" xfId="18978" xr:uid="{42C6FE7D-E18A-4506-B5CF-1CC3A93F9E84}"/>
    <cellStyle name="Comma 8 4 4 4" xfId="25259" xr:uid="{943C74F2-9172-4EF8-A81F-925A46FDEA94}"/>
    <cellStyle name="Comma 8 4 5" xfId="14154" xr:uid="{8C4DC9EE-73DA-423C-A0E4-49FEE63A6ECE}"/>
    <cellStyle name="Comma 8 4 5 2" xfId="20795" xr:uid="{2A37D493-21AB-4ECC-8930-0760E684776F}"/>
    <cellStyle name="Comma 8 4 6" xfId="17444" xr:uid="{347D6D4A-E12A-4A47-B02C-66B9DF582F1B}"/>
    <cellStyle name="Comma 8 4 7" xfId="23213" xr:uid="{90DB15D9-9512-4AB0-AA9C-90861BA82EB4}"/>
    <cellStyle name="Comma 8 4 8" xfId="24353" xr:uid="{1E5D3F9B-2C25-4E63-9DDD-4894B7233BD3}"/>
    <cellStyle name="Comma 8 4 9" xfId="8278" xr:uid="{BEC7963F-4610-4D17-B533-949CE72E65D0}"/>
    <cellStyle name="Comma 8 5" xfId="10585" xr:uid="{80C0E6DF-786C-4164-AE37-05B74FBE98B3}"/>
    <cellStyle name="Comma 8 6" xfId="6774" xr:uid="{BDCD29E5-82E5-47EE-8227-3C402A84C62F}"/>
    <cellStyle name="Comma 8 7" xfId="23896" xr:uid="{23C4A10A-D20D-465B-A561-0E691B92FE01}"/>
    <cellStyle name="Comma 8 8" xfId="3172" xr:uid="{57A76E4C-482D-4545-9AA8-88CDDC1E05D0}"/>
    <cellStyle name="Comma 8_13OTD_ASETSUS_07-R" xfId="6776" xr:uid="{7FF03ED9-BAD8-410D-AE93-DCA96BEE69F3}"/>
    <cellStyle name="Comma 80" xfId="10606" xr:uid="{B178D3C8-CFA4-4401-9513-25D890E8A5A6}"/>
    <cellStyle name="Comma 80 2" xfId="12356" xr:uid="{57146883-D979-485A-A316-E5B14A7F3E64}"/>
    <cellStyle name="Comma 81" xfId="8629" xr:uid="{04356D83-18C1-47A4-A383-0317C31C1803}"/>
    <cellStyle name="Comma 81 2" xfId="12354" xr:uid="{8D37BBA8-DFCD-4C92-9ADC-F4FA5EF814D9}"/>
    <cellStyle name="Comma 81 3" xfId="25020" xr:uid="{04F278DF-78C2-489E-915B-2A11EDA885A7}"/>
    <cellStyle name="Comma 82" xfId="10826" xr:uid="{E14A739D-3F51-4523-B9FB-73519BAE1FD0}"/>
    <cellStyle name="Comma 82 2" xfId="12357" xr:uid="{B5E5488B-C009-492B-9E84-B38464B80963}"/>
    <cellStyle name="Comma 83" xfId="10821" xr:uid="{38AC495F-B59B-4541-BF93-EA3763405B8B}"/>
    <cellStyle name="Comma 84" xfId="10828" xr:uid="{8D131601-B167-43CC-9CED-59E17AD76A33}"/>
    <cellStyle name="Comma 85" xfId="10819" xr:uid="{91F4A00A-083F-4099-A6AB-632A8DC53A3A}"/>
    <cellStyle name="Comma 86" xfId="10825" xr:uid="{3828AE29-3D71-42F2-9FD2-AFD692F783FB}"/>
    <cellStyle name="Comma 87" xfId="3129" xr:uid="{2021B5E2-450C-49A0-833D-7A0B1C6DF444}"/>
    <cellStyle name="Comma 88" xfId="10853" xr:uid="{2C6B8749-1E55-4271-8EB9-D7ED51C031EC}"/>
    <cellStyle name="Comma 88 2" xfId="14816" xr:uid="{94A1B01B-EC3D-49FB-9325-AABF7F89E33B}"/>
    <cellStyle name="Comma 88 2 2" xfId="21457" xr:uid="{F913FF8D-ABE2-42D5-B848-21B6D7953B87}"/>
    <cellStyle name="Comma 88 3" xfId="18106" xr:uid="{477F361B-A341-4287-8CFD-7EB76AAE60DE}"/>
    <cellStyle name="Comma 89" xfId="10872" xr:uid="{97EC170F-6EC0-440B-BF75-F47B8A9CAD5D}"/>
    <cellStyle name="Comma 89 2" xfId="14821" xr:uid="{98468768-21F2-4FCC-994E-CB38C0005216}"/>
    <cellStyle name="Comma 89 2 2" xfId="21462" xr:uid="{44B5D8F3-E140-427B-8DEF-27F727B34F04}"/>
    <cellStyle name="Comma 89 3" xfId="18111" xr:uid="{38FC4E2A-8AF9-4530-807F-EBE17134F03F}"/>
    <cellStyle name="Comma 9" xfId="1903" xr:uid="{08320AE2-011E-49E6-813F-0AD5F6FF86CF}"/>
    <cellStyle name="Comma 9 2" xfId="3402" xr:uid="{80F8196F-FFBA-46AD-96FA-98AA4853B798}"/>
    <cellStyle name="Comma 9 2 2" xfId="10588" xr:uid="{03027FE7-D59E-4B31-90EB-32B048602895}"/>
    <cellStyle name="Comma 9 2 3" xfId="6778" xr:uid="{4FE7EE41-C40B-4719-BAE5-E0CDE1C9899C}"/>
    <cellStyle name="Comma 9 2 4" xfId="12540" xr:uid="{EC78378B-BFB8-41BF-98DB-F5ECAD4205AD}"/>
    <cellStyle name="Comma 9 2 4 2" xfId="19649" xr:uid="{6C426958-D21C-4A19-A374-C9C247C4DB10}"/>
    <cellStyle name="Comma 9 2 5" xfId="16298" xr:uid="{930C5FD3-38E8-4DD1-83D7-2D5D7E713681}"/>
    <cellStyle name="Comma 9 3" xfId="3297" xr:uid="{61F58871-8B40-4803-8CA4-4B6944088ECC}"/>
    <cellStyle name="Comma 9 3 2" xfId="10587" xr:uid="{F9C41B1C-55F6-4444-B2CE-AE96CA658E01}"/>
    <cellStyle name="Comma 9 4" xfId="6777" xr:uid="{28FADF60-902C-4CF5-88BA-0320C1558B5D}"/>
    <cellStyle name="Comma 90" xfId="10883" xr:uid="{738FB5F9-DA4C-41C8-8763-C52655240148}"/>
    <cellStyle name="Comma 90 2" xfId="14825" xr:uid="{1702071B-2AD3-4993-A4B7-A14CADBFD931}"/>
    <cellStyle name="Comma 90 2 2" xfId="21466" xr:uid="{C312574E-8BEC-44CB-8923-FA6B0823E3ED}"/>
    <cellStyle name="Comma 90 3" xfId="18115" xr:uid="{F58B3F27-F388-4FB3-AED5-21C327FA4E7D}"/>
    <cellStyle name="Comma 91" xfId="10864" xr:uid="{027A054C-9D1C-48F7-8792-9FA9A23E10C3}"/>
    <cellStyle name="Comma 91 2" xfId="14820" xr:uid="{FA01FFF3-B146-47BC-BFCB-30C8D7A6311E}"/>
    <cellStyle name="Comma 91 2 2" xfId="21461" xr:uid="{BCB12819-A3A4-4DA8-B37C-4BEB04FF98EA}"/>
    <cellStyle name="Comma 91 3" xfId="18110" xr:uid="{45CB4B1B-D7EE-4163-9625-EDF1F0EFC6AA}"/>
    <cellStyle name="Comma 92" xfId="10889" xr:uid="{4013E9D9-BB67-46DB-B462-5275D55D2ACF}"/>
    <cellStyle name="Comma 92 2" xfId="14826" xr:uid="{1404541B-624E-4342-A3C4-18D4EB2BC05B}"/>
    <cellStyle name="Comma 92 2 2" xfId="21467" xr:uid="{555AEAB6-ACAE-46CD-85A0-1AE9870D0E68}"/>
    <cellStyle name="Comma 92 3" xfId="18116" xr:uid="{F6F8878A-61F1-42FE-A8CC-9F5DD34F0B0F}"/>
    <cellStyle name="Comma 93" xfId="10902" xr:uid="{423C2A7C-B021-4941-9935-868C46B81F8A}"/>
    <cellStyle name="Comma 94" xfId="12369" xr:uid="{3570D00E-1290-48CD-97B6-598FD8757BAE}"/>
    <cellStyle name="Comma 94 2" xfId="16223" xr:uid="{A91316C9-6E9A-4388-B14A-97BFFB600AF4}"/>
    <cellStyle name="Comma 94 2 2" xfId="22864" xr:uid="{8654CEA1-7F18-4E03-A583-9E3B7BD025E4}"/>
    <cellStyle name="Comma 94 3" xfId="19513" xr:uid="{FC026964-5E74-479F-9AF5-A747B31B0220}"/>
    <cellStyle name="Comma 95" xfId="4491" xr:uid="{2F6EC298-4F73-4372-958C-369E52301765}"/>
    <cellStyle name="Comma 95 2" xfId="19572" xr:uid="{72288BAD-ED2F-4E5F-B74B-6F952F43A68B}"/>
    <cellStyle name="Comma 96" xfId="12507" xr:uid="{F8B3FC3E-C597-4755-8D83-3FEC70B18C24}"/>
    <cellStyle name="Comma 96 2" xfId="19629" xr:uid="{514EE695-1044-4D6E-9565-2002D8119297}"/>
    <cellStyle name="Comma 97" xfId="22923" xr:uid="{9BE4C9B3-08EA-49F1-A78B-318F3C701D8C}"/>
    <cellStyle name="Comma 98" xfId="22987" xr:uid="{245A55CB-C142-4CDF-9543-E41C2C394E78}"/>
    <cellStyle name="Comma 99" xfId="23227" xr:uid="{E888A54F-28E9-4EF7-9F0D-241C6E5DC92D}"/>
    <cellStyle name="comma zerodec" xfId="1904" xr:uid="{25A67BDA-642D-4337-8D73-69AB66A4FA20}"/>
    <cellStyle name="comma zerodec 2" xfId="1905" xr:uid="{275C8CF6-E9C7-4853-8CCA-BF333BCAE3A2}"/>
    <cellStyle name="comma zerodec 2 2" xfId="6780" xr:uid="{3FEE5F66-866D-4B29-9CB8-7FE602888B6F}"/>
    <cellStyle name="comma zerodec 3" xfId="1906" xr:uid="{6FCA9418-B75C-460B-A55B-92B42D6F5AA4}"/>
    <cellStyle name="comma zerodec 3 2" xfId="6779" xr:uid="{35EEE08C-CEDD-45DE-AE09-E9A5C55A9511}"/>
    <cellStyle name="comma zerodec 4" xfId="1907" xr:uid="{A7286A83-0C10-4D29-828C-FDCE400D1799}"/>
    <cellStyle name="comma zerodec 4 2" xfId="8312" xr:uid="{8198271C-34D6-449B-A366-0B463F2ADF6D}"/>
    <cellStyle name="comma zerodec 5" xfId="1908" xr:uid="{26D8A780-C3D2-4B5F-A177-3057AB809636}"/>
    <cellStyle name="comma zerodec 6" xfId="1909" xr:uid="{BD140048-8D54-4ACC-B826-2DD942D45B5A}"/>
    <cellStyle name="comma zerodec 7" xfId="1910" xr:uid="{EA196413-819E-42F4-AA27-BBAAD99A2E54}"/>
    <cellStyle name="comma zerodec 8" xfId="3284" xr:uid="{2CD46C6A-2150-4D1D-8F33-E579A33EE84F}"/>
    <cellStyle name="comma zerodec_Procedure ZD'10" xfId="1911" xr:uid="{0BBA7447-D123-4549-AC4C-505244C9E845}"/>
    <cellStyle name="Comma0" xfId="1912" xr:uid="{91D3199D-9B5A-4A74-90DF-CEC0B60C2938}"/>
    <cellStyle name="Comma0 - Modelo1" xfId="1913" xr:uid="{771A098D-65F8-4110-994B-57833AB48CAD}"/>
    <cellStyle name="Comma0 - Style1" xfId="1914" xr:uid="{B92045CA-4B79-49DF-A225-CA800773253D}"/>
    <cellStyle name="Comma0 2" xfId="1915" xr:uid="{0791257F-E350-4F1B-8938-89359F48ACC3}"/>
    <cellStyle name="Comma0 3" xfId="1916" xr:uid="{6A32A8DA-6588-494D-9AB4-7B19E7837355}"/>
    <cellStyle name="Comma0 4" xfId="1917" xr:uid="{3F05B4F1-DF99-493D-982C-50F9EE83F227}"/>
    <cellStyle name="Comma0 5" xfId="1918" xr:uid="{E8AA0BD6-5CA4-48A9-97A4-28E8CB63062D}"/>
    <cellStyle name="Comma0 6" xfId="1919" xr:uid="{D4DCAFFB-54AA-41A2-A81A-114D696647AB}"/>
    <cellStyle name="Comma0 7" xfId="6781" xr:uid="{A6C2089D-AE08-4D71-9F90-C78FF8B23BC6}"/>
    <cellStyle name="Comma0 8" xfId="25864" xr:uid="{8C3E34F2-E24C-403F-8BCF-F05C83812939}"/>
    <cellStyle name="Comma0_APN-Other co." xfId="1920" xr:uid="{F03D8354-C6C2-43E6-A873-B244885AF79B}"/>
    <cellStyle name="Comma1 - Modelo2" xfId="1921" xr:uid="{31C7000D-C65C-42D6-8818-E24283C570C2}"/>
    <cellStyle name="Comma1 - Style2" xfId="1922" xr:uid="{6E7A80E3-9ECA-4C07-9741-58D2D0070CA3}"/>
    <cellStyle name="company_title" xfId="1923" xr:uid="{F8AF9AAF-B4F9-4310-A800-87C7AE444A52}"/>
    <cellStyle name="Copied" xfId="1924" xr:uid="{59CB624D-9188-4224-B4A8-95BB09C9AE88}"/>
    <cellStyle name="Copied 2" xfId="1925" xr:uid="{36883F53-99A5-49E7-9DD0-F46FBDD7BAA3}"/>
    <cellStyle name="Copied 3" xfId="8408" xr:uid="{9BA351B0-CD7C-4C62-B74B-23E75E20FC15}"/>
    <cellStyle name="Copied 4" xfId="8409" xr:uid="{5E5D0B89-8894-4B07-9B25-1B4FBC4D44A2}"/>
    <cellStyle name="Copied 5" xfId="8410" xr:uid="{CAB44AD2-2EEA-4080-94D9-B4D606263FDB}"/>
    <cellStyle name="Copied 6" xfId="8411" xr:uid="{CCBF4155-4DC0-423B-A5CC-3669578BB88B}"/>
    <cellStyle name="Copied 7" xfId="8412" xr:uid="{858DE310-6A42-4828-8259-A74D1B243C79}"/>
    <cellStyle name="Copied 8" xfId="8413" xr:uid="{1D94E9BF-6588-4E0C-B636-B209C4653C2A}"/>
    <cellStyle name="Copied 9" xfId="8313" xr:uid="{07518766-AF58-4F19-ADDB-6FB34F626903}"/>
    <cellStyle name="Copied_Procedure ZD'10" xfId="1926" xr:uid="{33EB90B5-BAF5-4B8A-B0CB-6A81D1EB186B}"/>
    <cellStyle name="Cover Date" xfId="1927" xr:uid="{A4A3FEE0-4E8E-4E20-8110-04B5A6CC44AD}"/>
    <cellStyle name="Cover Subtitle" xfId="1928" xr:uid="{EB240C45-880E-4975-A32A-9602846BFE2D}"/>
    <cellStyle name="Cover Title" xfId="1929" xr:uid="{12C69549-BF5E-4AC1-94B9-A39B2341E3B9}"/>
    <cellStyle name="Credit" xfId="1930" xr:uid="{8D25A54A-7AED-480A-A11E-21BE95962428}"/>
    <cellStyle name="Credit subtotal" xfId="1931" xr:uid="{BBDD833C-BBB7-4097-B4A6-BC531A7D11AE}"/>
    <cellStyle name="Credit Total" xfId="1932" xr:uid="{25257EBA-A184-45F9-A6E9-530A335FA896}"/>
    <cellStyle name="Curpency_FGCOST-1_TCC-LCASH" xfId="1933" xr:uid="{BC39ACB1-7857-43EF-8702-0E16279039B1}"/>
    <cellStyle name="Curren - Style3" xfId="1934" xr:uid="{6A1A18D3-A3A5-4D0F-8216-813F9F10A408}"/>
    <cellStyle name="Curren - Style3 2" xfId="8314" xr:uid="{979AAE9C-B002-445B-BD27-4E54A1D77D71}"/>
    <cellStyle name="Curren - Style4" xfId="1935" xr:uid="{4C90B922-939A-407D-AC4F-8B0D5993E3D8}"/>
    <cellStyle name="Curren - Style4 2" xfId="8315" xr:uid="{5B49FF37-02F6-4FF9-A2A5-497BEAE5AACE}"/>
    <cellStyle name="Currency [0]b" xfId="1936" xr:uid="{FFB25999-48D4-41CC-8496-74993FCA4BE0}"/>
    <cellStyle name="Currency [00]" xfId="1937" xr:uid="{0533D533-20B6-40C1-875F-FCAC0DE1B7E4}"/>
    <cellStyle name="Currency [00] 2" xfId="6783" xr:uid="{EF04B75D-CBCF-40D7-B211-DC7D71C1E320}"/>
    <cellStyle name="Currency [00] 3" xfId="6782" xr:uid="{30A026A8-E40E-47A6-B669-760E46161890}"/>
    <cellStyle name="Currency _x001b_0]_laroux_MATERAL2_REINT98" xfId="1938" xr:uid="{FC35D769-FF00-4151-8E3B-3ECA6DC23536}"/>
    <cellStyle name="Currency 2" xfId="1939" xr:uid="{28F8EDB2-A9C3-47C7-84FA-0718A319DE64}"/>
    <cellStyle name="Currency 2 2" xfId="3383" xr:uid="{752C2155-72F2-41F3-9984-C34449A25440}"/>
    <cellStyle name="Currency 2 2 2" xfId="10589" xr:uid="{5665481E-3E59-400D-9A58-9D8CFCC192B2}"/>
    <cellStyle name="Currency 2 3" xfId="6784" xr:uid="{03E15FC4-3A50-49D1-B35A-44E895F72E39}"/>
    <cellStyle name="Currency 3" xfId="1940" xr:uid="{7D56B4A6-8410-46DE-A194-DEB0E215B4C7}"/>
    <cellStyle name="Currency 3 2" xfId="4425" xr:uid="{79978E79-578F-42BA-9061-0B758236E200}"/>
    <cellStyle name="Currency 4" xfId="4487" xr:uid="{E430C55B-B6FF-449B-9395-E912C8DF6A5F}"/>
    <cellStyle name="Currency 5" xfId="4489" xr:uid="{5ECD40C7-5C77-4C76-949E-7FB09E09BFC8}"/>
    <cellStyle name="currency(2)" xfId="1941" xr:uid="{07949F26-4936-47EE-A74D-CF897C2E1427}"/>
    <cellStyle name="currency(2) 2" xfId="1942" xr:uid="{FF961A1E-1851-4A13-AD9B-226F62180971}"/>
    <cellStyle name="currency(2) 3" xfId="1943" xr:uid="{35625FA3-6B3B-4E92-9720-853A6770CE40}"/>
    <cellStyle name="currency(2) 4" xfId="1944" xr:uid="{9C3EFB25-07A1-4ECB-8060-D73939F4E04B}"/>
    <cellStyle name="currency(2) 5" xfId="1945" xr:uid="{E05607BB-C46E-425D-9512-C8B72D750A94}"/>
    <cellStyle name="currency(2)_Procedure ZD'10" xfId="1946" xr:uid="{6E52CB54-2A9E-4D2C-8DD6-C0B81BDDA17E}"/>
    <cellStyle name="Currency0" xfId="1947" xr:uid="{6463534C-637E-4786-8831-6590AB19BEE7}"/>
    <cellStyle name="Currency0 10" xfId="6785" xr:uid="{1CB62057-E850-48D2-A73D-ABC3353397BB}"/>
    <cellStyle name="Currency0 2" xfId="1948" xr:uid="{3F02DD3E-F655-41F7-B92F-AF120EA1380C}"/>
    <cellStyle name="Currency0 2 2" xfId="8414" xr:uid="{390C2E38-00C8-4998-9ABA-6D7EC447F69F}"/>
    <cellStyle name="Currency0 3" xfId="1949" xr:uid="{70B39756-F98A-4EF6-8516-2404343B7482}"/>
    <cellStyle name="Currency0 3 2" xfId="8415" xr:uid="{81365593-8C1E-438A-8524-C059FEB2210D}"/>
    <cellStyle name="Currency0 4" xfId="1950" xr:uid="{76209183-A0B2-420D-8335-F1EE7566B782}"/>
    <cellStyle name="Currency0 4 2" xfId="8416" xr:uid="{AC95F991-84C2-47C6-9E36-B28B738E3C20}"/>
    <cellStyle name="Currency0 5" xfId="1951" xr:uid="{D4AFF24B-78CC-48E9-AE49-BE9ADD288A41}"/>
    <cellStyle name="Currency0 5 2" xfId="8417" xr:uid="{4AC41FF1-0DC1-4883-91D5-69300D7A8444}"/>
    <cellStyle name="Currency0 6" xfId="8418" xr:uid="{FA1B7A09-EE7C-4C68-A46F-B966A289179C}"/>
    <cellStyle name="Currency0 7" xfId="8419" xr:uid="{0901AEF6-5406-49B5-9584-1F60D7056F89}"/>
    <cellStyle name="Currency0 8" xfId="8420" xr:uid="{71EA2163-02A2-4731-A30E-F17E976DC765}"/>
    <cellStyle name="Currency0 9" xfId="8316" xr:uid="{B7B572D2-DDAF-475A-A60E-AC2719E7D9ED}"/>
    <cellStyle name="Currency1" xfId="1952" xr:uid="{2959947B-DBBA-4E35-B5AF-37AFC226AAB7}"/>
    <cellStyle name="Currency1 2" xfId="1953" xr:uid="{8384345B-6CD9-49D7-9110-F85842460040}"/>
    <cellStyle name="Currency1 2 2" xfId="6787" xr:uid="{0464F2CA-0669-4BB1-8F10-AE612E6F06D7}"/>
    <cellStyle name="Currency1 3" xfId="1954" xr:uid="{F86F1AAC-1AD1-4370-AB29-D6A2D3F77266}"/>
    <cellStyle name="Currency1 3 2" xfId="6786" xr:uid="{8DC11370-B7C2-42EB-B997-E2C90109A3D7}"/>
    <cellStyle name="Currency1 4" xfId="1955" xr:uid="{0CFBE296-6E60-4CB8-9AEB-248891D2D8E4}"/>
    <cellStyle name="Currency1 4 2" xfId="8317" xr:uid="{8CE0250F-44CB-4900-AA11-814CCA6CEDD9}"/>
    <cellStyle name="Currency1 5" xfId="1956" xr:uid="{0DF8EE71-20D6-4DE2-AD69-08994FB7F765}"/>
    <cellStyle name="Currency1 6" xfId="1957" xr:uid="{1824139A-13F9-4316-99AB-F69E4B7B5053}"/>
    <cellStyle name="Currency1 7" xfId="1958" xr:uid="{F831AF88-3F27-4A52-A869-E20A0E273E01}"/>
    <cellStyle name="Currency1 8" xfId="3285" xr:uid="{749D8A6B-8B44-494F-B68D-A3BA761654E5}"/>
    <cellStyle name="Currency1_Procedure ZD'10" xfId="1959" xr:uid="{F2FDD248-28DB-497D-A067-6B3C524263F2}"/>
    <cellStyle name="Currency2" xfId="1960" xr:uid="{85D95C71-46BC-4ADC-9F6D-7612CE8C5029}"/>
    <cellStyle name="Currency2 2" xfId="1961" xr:uid="{9A27F53F-DB2C-4235-81EE-ECFC8FBAE3C7}"/>
    <cellStyle name="Currency2 3" xfId="1962" xr:uid="{65D8FA55-50EF-4795-B39F-41214DCF64C7}"/>
    <cellStyle name="Currency2 4" xfId="1963" xr:uid="{CAA2F48A-79AE-4099-AAF8-CA13B2C16C8B}"/>
    <cellStyle name="Currency2 5" xfId="1964" xr:uid="{9ECAF7AB-8277-4750-8394-0BA66C8A4438}"/>
    <cellStyle name="Cuၲrency_W艥ek 3" xfId="1965" xr:uid="{A775C5CA-E42D-468D-BB5F-4226481E211E}"/>
    <cellStyle name="Dan" xfId="1966" xr:uid="{A6D6FA63-D604-4034-A3F9-B3386B0E13F4}"/>
    <cellStyle name="Dan 2" xfId="1967" xr:uid="{B07E4F3A-D57D-4DF6-A6B0-DE982D8795BD}"/>
    <cellStyle name="Date" xfId="1968" xr:uid="{F24EA995-66A8-4633-B862-AB80EDC13C30}"/>
    <cellStyle name="Date 10" xfId="6788" xr:uid="{D3314CF4-C1BD-4466-86D0-D28D2137A4E6}"/>
    <cellStyle name="Date 2" xfId="1969" xr:uid="{13E01C97-FE27-4BDE-8091-94A5E128980E}"/>
    <cellStyle name="Date 3" xfId="1970" xr:uid="{029979AF-2AEB-4AED-BAAF-76E091E030B0}"/>
    <cellStyle name="Date 4" xfId="8421" xr:uid="{44C0AB00-7979-4555-AFA0-D17E01908BE2}"/>
    <cellStyle name="Date 5" xfId="8422" xr:uid="{FBC28BB6-E72F-4B3A-AB3D-3EFB80AD6647}"/>
    <cellStyle name="Date 6" xfId="8423" xr:uid="{E9DDA25B-1241-4507-968F-E13F96C9094A}"/>
    <cellStyle name="Date 7" xfId="8424" xr:uid="{ABBF2780-F94B-4B40-862E-FED9BF0A04BB}"/>
    <cellStyle name="Date 8" xfId="8425" xr:uid="{43D0749E-B0F2-4E54-A73C-6C0B825145BF}"/>
    <cellStyle name="Date 9" xfId="8318" xr:uid="{F866BD89-FF0F-4E6E-B39D-DDAAA76FE72C}"/>
    <cellStyle name="Date Short" xfId="1971" xr:uid="{19F23B03-F96E-4C95-87D9-77D038D958E4}"/>
    <cellStyle name="Date Short 2" xfId="6789" xr:uid="{A64301EA-1CAE-45EA-8EEB-8B113DE6E650}"/>
    <cellStyle name="DATE_Allocate -MIC" xfId="1972" xr:uid="{567C4535-0E93-4EC8-9E0C-82B4A4A16DF9}"/>
    <cellStyle name="day of the month before or after" xfId="1973" xr:uid="{5B756C5C-F603-4034-A71D-852ECD79C402}"/>
    <cellStyle name="day of the month before or after 2" xfId="1974" xr:uid="{D6D2156B-77CC-484B-8ABF-1411B4F3FB0E}"/>
    <cellStyle name="day of the month before or after 3" xfId="1975" xr:uid="{DCF1B75D-B7BA-4445-9E96-63DDE8AB0E95}"/>
    <cellStyle name="day of the month before or after 4" xfId="1976" xr:uid="{509367A8-8265-4843-8554-99A5DDF98BA4}"/>
    <cellStyle name="day of the month before or after 5" xfId="1977" xr:uid="{7D9CF549-F452-4B9A-846D-1891069AD437}"/>
    <cellStyle name="Debit" xfId="1978" xr:uid="{A98B9C89-1025-41D9-9C80-2D1D8EDE7A87}"/>
    <cellStyle name="Debit subtotal" xfId="1979" xr:uid="{001C765E-C913-4C7A-8B2A-AA50E1D888EA}"/>
    <cellStyle name="Debit Total" xfId="1980" xr:uid="{0D57C5D9-2D8B-4556-BE21-0A4DB08683D9}"/>
    <cellStyle name="DELTA" xfId="1981" xr:uid="{578491CD-E059-4EF3-9D45-1B04147E5905}"/>
    <cellStyle name="DELTA 2" xfId="1982" xr:uid="{0FCEAE33-5429-4B31-AB48-C5CB25A39B5C}"/>
    <cellStyle name="DELTA 3" xfId="1983" xr:uid="{7E7FFF9F-38F5-410E-8329-3DAB3694E3FA}"/>
    <cellStyle name="DELTA 4" xfId="1984" xr:uid="{ECA17E56-2EBC-4A40-8A48-FE89EE376099}"/>
    <cellStyle name="DELTA 5" xfId="1985" xr:uid="{FB5B4B53-8A0C-45B7-81A5-5CAA7C336AE6}"/>
    <cellStyle name="DELTA 6" xfId="6790" xr:uid="{45673388-20A5-4EC9-A1EE-51A9935AD5B3}"/>
    <cellStyle name="Deviant" xfId="1986" xr:uid="{EAC1A18E-E237-411B-86BE-E6EDB29B88F0}"/>
    <cellStyle name="Dezimal [0]_35ERI8T2gbIEMixb4v26icuOo" xfId="1987" xr:uid="{3C9A252F-0F27-4FFB-A792-1BEC90C39638}"/>
    <cellStyle name="Dezimal_35ERI8T2gbIEMixb4v26icuOo" xfId="1988" xr:uid="{EFC73E20-8C6D-4B6C-BB2E-A407A04FDB5E}"/>
    <cellStyle name="Dia" xfId="1989" xr:uid="{FF8BA15B-882C-4BE5-B3BD-5ECBA46B12E6}"/>
    <cellStyle name="Dia 2" xfId="1990" xr:uid="{493818DE-C2A3-4849-B497-5C2B1B247A7A}"/>
    <cellStyle name="Dia 3" xfId="1991" xr:uid="{519DF760-B20C-44B5-A890-55FAB291B01F}"/>
    <cellStyle name="Dia 4" xfId="1992" xr:uid="{FC9E39D5-AF2E-41B7-B9C4-DDB2B520AA02}"/>
    <cellStyle name="Dia 5" xfId="1993" xr:uid="{488DF28A-CDC2-4839-962E-F4B0FC9CBE96}"/>
    <cellStyle name="Dia_Procedure ZD'10" xfId="1994" xr:uid="{52F8177E-7FD5-4CB1-961E-C60F70DB154C}"/>
    <cellStyle name="Dollar (zero dec)" xfId="1995" xr:uid="{1856F861-D1B2-4497-9314-8FE0BC838B74}"/>
    <cellStyle name="Dollar (zero dec) 2" xfId="1996" xr:uid="{3DF322A1-5233-4838-A8E3-A3E9C6DD4924}"/>
    <cellStyle name="Dollar (zero dec) 2 2" xfId="6792" xr:uid="{B4AC26EB-FFED-408A-A90E-605C85C8A80E}"/>
    <cellStyle name="Dollar (zero dec) 3" xfId="1997" xr:uid="{36D8756B-9E2D-4621-8C62-F376D29E0716}"/>
    <cellStyle name="Dollar (zero dec) 3 2" xfId="6791" xr:uid="{88868C7B-BBDF-4DE7-B89D-17EC323B36A7}"/>
    <cellStyle name="Dollar (zero dec) 4" xfId="1998" xr:uid="{CDA41C85-FF03-4800-9592-41C54D1AC9C0}"/>
    <cellStyle name="Dollar (zero dec) 4 2" xfId="8319" xr:uid="{2B1686D6-52B2-41C9-A3E6-5C449563F3BF}"/>
    <cellStyle name="Dollar (zero dec) 5" xfId="1999" xr:uid="{F97C7286-F07C-4DBB-8EA6-E195AD437FF0}"/>
    <cellStyle name="Dollar (zero dec) 6" xfId="2000" xr:uid="{497B5D89-6B48-4EBB-A827-535D033CC2D3}"/>
    <cellStyle name="Dollar (zero dec) 7" xfId="2001" xr:uid="{8DAC302A-5EBF-4868-BCE7-04FC785602BF}"/>
    <cellStyle name="Dollar (zero dec) 8" xfId="3286" xr:uid="{873FE069-48C0-4CAF-9EF6-00A5B194B183}"/>
    <cellStyle name="Dollar (zero dec)_Procedure ZD'10" xfId="2002" xr:uid="{D8776093-937F-4CCF-9878-D7CADB675D4A}"/>
    <cellStyle name="Dziesi๊tny [0]_laroux" xfId="2003" xr:uid="{5D8D8FEB-778D-4EB4-BBFA-C00E74425235}"/>
    <cellStyle name="Dziesi๊tny_laroux" xfId="2004" xr:uid="{E1D4FF86-1EA6-4FA3-AB34-DB25DE209943}"/>
    <cellStyle name="E&amp;Y House" xfId="2005" xr:uid="{A8B482A5-64C9-4CC5-B58C-F27EC38EE35B}"/>
    <cellStyle name="Emphasis 1" xfId="2006" xr:uid="{E9B8BCE7-FAA4-4F89-BC7C-E18A840F97C6}"/>
    <cellStyle name="Emphasis 1 2" xfId="9644" xr:uid="{FB54D39C-052A-4F0F-8F8E-D3BB17395640}"/>
    <cellStyle name="Emphasis 1 3" xfId="6793" xr:uid="{7910F3C3-04B2-48AA-B77D-3F31ECADE040}"/>
    <cellStyle name="Emphasis 2" xfId="2007" xr:uid="{31AF7A14-6AD5-4993-A736-5195A7B489D4}"/>
    <cellStyle name="Emphasis 2 2" xfId="9645" xr:uid="{9EB6898E-03EB-4E45-8742-CF14AA8F87C1}"/>
    <cellStyle name="Emphasis 2 3" xfId="6794" xr:uid="{E697282D-291A-474E-B6F7-3B625DD6B818}"/>
    <cellStyle name="Emphasis 3" xfId="2008" xr:uid="{B5371578-60BF-494C-A128-BAC81C27C33C}"/>
    <cellStyle name="Emphasis 3 2" xfId="9646" xr:uid="{4C3F3F4C-60F8-4C0B-BF76-07F04F80A53E}"/>
    <cellStyle name="Emphasis 3 3" xfId="6795" xr:uid="{AE55AB18-9D52-44AA-9F66-07E789C73F8A}"/>
    <cellStyle name="Encabez1" xfId="2009" xr:uid="{9385EB60-6F1B-4D43-A16A-FEB67E108312}"/>
    <cellStyle name="Encabez1 2" xfId="2010" xr:uid="{CBAC7B77-5B62-4572-9826-A9D0A2BCB37D}"/>
    <cellStyle name="Encabez1 3" xfId="2011" xr:uid="{50D9C225-AF59-40FC-90FA-03DD043EA84E}"/>
    <cellStyle name="Encabez1 4" xfId="2012" xr:uid="{6B3D76F6-F12C-4D3F-BB86-EDCAD67C60F7}"/>
    <cellStyle name="Encabez1 5" xfId="2013" xr:uid="{9BE92BA2-A970-491F-A90C-18C18B52D6A4}"/>
    <cellStyle name="Encabez1_Procedure ZD'10" xfId="2014" xr:uid="{387FB731-8AC1-4209-B769-D6013509C411}"/>
    <cellStyle name="Encabez2" xfId="2015" xr:uid="{C9E7A15A-B10D-45AD-8130-4058EB819CCE}"/>
    <cellStyle name="Encabez2 2" xfId="2016" xr:uid="{DBBF17C1-4242-45BA-88AD-7155380F6ECB}"/>
    <cellStyle name="Encabez2 3" xfId="2017" xr:uid="{8DF35471-724F-4BA5-9618-24F318A0CE7B}"/>
    <cellStyle name="Encabez2 4" xfId="2018" xr:uid="{7F6FE981-43F7-4C6F-8BFE-4895AF7E1E16}"/>
    <cellStyle name="Encabez2 5" xfId="2019" xr:uid="{919AAA29-8071-43F9-BD42-68143BA20BCB}"/>
    <cellStyle name="Encabez2_Procedure ZD'10" xfId="2020" xr:uid="{EB081726-0341-4D97-9B8E-8B22D524063A}"/>
    <cellStyle name="Enter Currency (0)" xfId="2021" xr:uid="{0282E9AA-D512-490A-B68C-8D7AF050F5DC}"/>
    <cellStyle name="Enter Currency (0) 2" xfId="6797" xr:uid="{4A3D78DA-D099-4EBB-8A7E-ABAFD631E43F}"/>
    <cellStyle name="Enter Currency (0) 3" xfId="6796" xr:uid="{5C57D0A5-CDB6-4677-88C7-1E64AD367EDE}"/>
    <cellStyle name="Enter Currency (2)" xfId="2022" xr:uid="{B2DDF325-AC0D-44D5-A7A9-B1C5A50ED348}"/>
    <cellStyle name="Enter Currency (2) 2" xfId="6799" xr:uid="{18F458B8-8D2F-41D1-8E73-B0EAFEF640AB}"/>
    <cellStyle name="Enter Currency (2) 3" xfId="6798" xr:uid="{FB611272-EAE2-4662-945F-FC75F0F1ED34}"/>
    <cellStyle name="Enter Units (0)" xfId="2023" xr:uid="{B76F90AA-7985-4978-B45B-2FEBE9A048A5}"/>
    <cellStyle name="Enter Units (0) 2" xfId="6801" xr:uid="{53E2541E-EAE0-4C88-9C22-ECAB2DCB8B9A}"/>
    <cellStyle name="Enter Units (0) 3" xfId="6800" xr:uid="{A39BB1B8-128F-4257-B6F6-8ED79E9652F7}"/>
    <cellStyle name="Enter Units (1)" xfId="2024" xr:uid="{D37BE8B1-3396-48DA-972F-7F0DDDBA3D44}"/>
    <cellStyle name="Enter Units (1) 2" xfId="2025" xr:uid="{49B8B46F-0387-4734-BEFD-0994FE38E8DA}"/>
    <cellStyle name="Enter Units (1) 3" xfId="2026" xr:uid="{7467701C-A351-4798-BB43-3FC2B8097DD0}"/>
    <cellStyle name="Enter Units (1) 4" xfId="2027" xr:uid="{9572C4AA-1458-4D7B-9144-9AF15363C07A}"/>
    <cellStyle name="Enter Units (1) 5" xfId="2028" xr:uid="{1A01ADF7-5F49-49F6-AF62-00F20ED012C5}"/>
    <cellStyle name="Enter Units (1) 6" xfId="6802" xr:uid="{A79351BE-4C8F-4121-916B-FB180FA1FD8B}"/>
    <cellStyle name="Enter Units (2)" xfId="2029" xr:uid="{6AB1F3E3-81CE-47A3-B044-062C07013C5D}"/>
    <cellStyle name="Enter Units (2) 2" xfId="6804" xr:uid="{46779E3A-2780-4D74-9523-80B32D4AB053}"/>
    <cellStyle name="Enter Units (2) 3" xfId="6803" xr:uid="{0E3378BB-E09B-4A5A-89FF-A59933EAC88B}"/>
    <cellStyle name="Entered" xfId="2030" xr:uid="{C2AE40F4-A9D0-47C1-A4A4-B44C83272C53}"/>
    <cellStyle name="Entered 2" xfId="2031" xr:uid="{D779A5DE-6C34-4420-AC99-4FB0BE3203E3}"/>
    <cellStyle name="Entered 3" xfId="8426" xr:uid="{97B73762-66D6-47BD-B2E3-6269B1C6ACC0}"/>
    <cellStyle name="Entered 4" xfId="8427" xr:uid="{63454C72-981E-4569-B59E-856EB4A80F11}"/>
    <cellStyle name="Entered 5" xfId="8428" xr:uid="{BAACF6EC-EE93-44A2-80B1-00A5C6826038}"/>
    <cellStyle name="Entered 6" xfId="8429" xr:uid="{9BEAD202-6DB7-4DE4-820D-BD34B406888A}"/>
    <cellStyle name="Entered 7" xfId="8430" xr:uid="{A47C1378-5BA0-4013-B806-95496B9C2297}"/>
    <cellStyle name="Entered 8" xfId="8431" xr:uid="{93EA6938-C319-4E9B-8A48-B799DD689775}"/>
    <cellStyle name="Entered 9" xfId="8320" xr:uid="{563377E5-D0DF-46DE-887E-C6B01F9E94D4}"/>
    <cellStyle name="Entered_Procedure ZD'10" xfId="2032" xr:uid="{59CB7A59-E040-4720-82FC-72C47EA3C143}"/>
    <cellStyle name="entry" xfId="2033" xr:uid="{7970E19F-0A02-49EA-B7B0-50BC21467E5D}"/>
    <cellStyle name="Euro" xfId="2034" xr:uid="{441DA0B1-132E-480C-ADCE-AF8F502E70B8}"/>
    <cellStyle name="Euro 2" xfId="2035" xr:uid="{630A33B6-5383-41CD-9DEA-F4CDDF67787E}"/>
    <cellStyle name="Euro 2 2" xfId="6805" xr:uid="{77EF520B-7E09-4A57-9FAF-61D38EFB28D3}"/>
    <cellStyle name="Euro 3" xfId="2036" xr:uid="{4154BE77-93E7-487B-9BF4-99A8B5450F53}"/>
    <cellStyle name="Euro 4" xfId="2037" xr:uid="{594DB62B-82EB-486E-9093-BA550C7D8F36}"/>
    <cellStyle name="Euro 5" xfId="2038" xr:uid="{B76302DB-4F6B-43DC-AE81-07C91DC93CE1}"/>
    <cellStyle name="Excel Built-in Normal" xfId="6806" xr:uid="{00430B21-6DDE-47C0-B880-D5378DE210C8}"/>
    <cellStyle name="Excel.Chart" xfId="2039" xr:uid="{B4157237-8A3F-45CB-A700-FCF0EC14D50D}"/>
    <cellStyle name="Excel.Chart 2" xfId="2040" xr:uid="{48898F74-F843-4951-A19A-E0B3E0E712B0}"/>
    <cellStyle name="Excel.Chart 2 2" xfId="3170" xr:uid="{78374D7C-23B5-4D16-AA40-65255B9413B0}"/>
    <cellStyle name="Excel_BuiltIn_Calculation" xfId="6807" xr:uid="{0BA11534-BCAA-482D-9480-5E385D144F12}"/>
    <cellStyle name="Explanatory Text 10" xfId="3939" xr:uid="{A0151151-229D-44B1-B792-1C232B09DE96}"/>
    <cellStyle name="Explanatory Text 10 2" xfId="6808" xr:uid="{C4DF95FE-741D-4F06-A1FF-2F084C46C4E9}"/>
    <cellStyle name="Explanatory Text 11" xfId="3940" xr:uid="{AEDBED4B-2F88-4525-9B94-A775D9A60374}"/>
    <cellStyle name="Explanatory Text 11 2" xfId="6809" xr:uid="{51808650-7BCA-4F5B-A88A-32566ACA5C48}"/>
    <cellStyle name="Explanatory Text 12" xfId="3941" xr:uid="{F535D1ED-AF7C-46CD-8EF9-A3589909D957}"/>
    <cellStyle name="Explanatory Text 12 2" xfId="6810" xr:uid="{E7178917-08FB-46B4-B255-13C08DD392E6}"/>
    <cellStyle name="Explanatory Text 13" xfId="3942" xr:uid="{61E2B659-61E9-4B1A-B8A7-CD5BDA55CC5B}"/>
    <cellStyle name="Explanatory Text 13 2" xfId="6811" xr:uid="{48A9510B-3933-487E-AE8A-D343168965C1}"/>
    <cellStyle name="Explanatory Text 14" xfId="3943" xr:uid="{C3671525-2F92-4F78-ABDE-C78BE89B7C3B}"/>
    <cellStyle name="Explanatory Text 14 2" xfId="6812" xr:uid="{E3723698-7705-47C3-B8B6-319C7D5FA217}"/>
    <cellStyle name="Explanatory Text 15" xfId="3553" xr:uid="{FF10CD11-9D64-42F9-927F-AD1507CE8E53}"/>
    <cellStyle name="Explanatory Text 15 2" xfId="6813" xr:uid="{4A94CF1C-8076-4998-B31D-BBD0AACECF04}"/>
    <cellStyle name="Explanatory Text 16" xfId="3222" xr:uid="{F32488E9-E2FE-41A2-AADB-63D4494AE43E}"/>
    <cellStyle name="Explanatory Text 16 2" xfId="6814" xr:uid="{518EBBA1-DEB4-4877-8BE2-5E82F2414C6E}"/>
    <cellStyle name="Explanatory Text 17" xfId="6815" xr:uid="{B05A6B11-A51B-4DAB-BEEE-60BD62CCB267}"/>
    <cellStyle name="Explanatory Text 18" xfId="8678" xr:uid="{81FD3260-0A6C-4477-A36E-FBA504F3E2A8}"/>
    <cellStyle name="Explanatory Text 19" xfId="4925" xr:uid="{6133A6F1-548A-4443-973E-FB6BB9BCC2F6}"/>
    <cellStyle name="Explanatory Text 2" xfId="2041" xr:uid="{1D9FD6CE-C65E-4B60-A9D4-5DBB25DFC89B}"/>
    <cellStyle name="Explanatory Text 2 2" xfId="2042" xr:uid="{AF6240F2-376B-4E19-A6D1-751A9C68F352}"/>
    <cellStyle name="Explanatory Text 2 2 2" xfId="6817" xr:uid="{E7F20991-7089-4445-9DFC-1A7919C5B001}"/>
    <cellStyle name="Explanatory Text 2 3" xfId="3944" xr:uid="{DB495EAA-D402-46D1-96D7-CB4010CE7AAB}"/>
    <cellStyle name="Explanatory Text 2 3 2" xfId="6818" xr:uid="{B7CB73AC-8FCB-4B8A-BE54-2527F85EC05A}"/>
    <cellStyle name="Explanatory Text 2 4" xfId="6816" xr:uid="{5E5A83B7-EC53-4D68-AEC9-DBF923C1BA83}"/>
    <cellStyle name="Explanatory Text 2 4 2" xfId="12307" xr:uid="{5D5DF614-6601-4AC4-B9BA-A08BEA27102F}"/>
    <cellStyle name="Explanatory Text 3" xfId="2043" xr:uid="{BEE14521-049A-499D-907A-86A0A3866C3C}"/>
    <cellStyle name="Explanatory Text 3 2" xfId="3945" xr:uid="{DA5A22EC-5F70-4053-AA26-66F54BF5CC82}"/>
    <cellStyle name="Explanatory Text 3 2 2" xfId="9647" xr:uid="{3435DEE9-D4FB-4939-9A05-967DF699094F}"/>
    <cellStyle name="Explanatory Text 3 3" xfId="6819" xr:uid="{0E2EBA97-AB7D-4B20-A466-CDA8D1FE5141}"/>
    <cellStyle name="Explanatory Text 3 4" xfId="23935" xr:uid="{29F8A454-E9AA-402A-82E8-EE9627428F4A}"/>
    <cellStyle name="Explanatory Text 4" xfId="2044" xr:uid="{2D56F3CD-D7F6-46D2-8D62-F9040AD9F513}"/>
    <cellStyle name="Explanatory Text 4 2" xfId="3946" xr:uid="{98EE8FCC-77E1-4F2F-A79B-9567D59217E3}"/>
    <cellStyle name="Explanatory Text 4 2 2" xfId="6820" xr:uid="{65A2D7F5-53BE-4484-B606-28B10DE07C9C}"/>
    <cellStyle name="Explanatory Text 4 3" xfId="23993" xr:uid="{E7063B18-0C39-4E82-A145-865F58F799E2}"/>
    <cellStyle name="Explanatory Text 5" xfId="2045" xr:uid="{4B4708F4-5DB3-4E00-AD33-ECE551266607}"/>
    <cellStyle name="Explanatory Text 5 2" xfId="3947" xr:uid="{AB77BF1D-041D-4EBF-B329-306AC8983837}"/>
    <cellStyle name="Explanatory Text 5 2 2" xfId="6821" xr:uid="{AD5DBE8C-914D-40AC-AE76-783ED3341CCC}"/>
    <cellStyle name="Explanatory Text 6" xfId="2046" xr:uid="{04A898E2-634D-4F53-BCCD-93D0FF85E663}"/>
    <cellStyle name="Explanatory Text 6 2" xfId="3948" xr:uid="{AEF4B1CA-8AAC-4479-B25B-703BC7C5308F}"/>
    <cellStyle name="Explanatory Text 6 2 2" xfId="6822" xr:uid="{E788C5B1-4BF4-4C4C-B0BE-AF06A5E6AD39}"/>
    <cellStyle name="Explanatory Text 7" xfId="3949" xr:uid="{768DAFB7-1F46-47D9-91A4-8A0475380C05}"/>
    <cellStyle name="Explanatory Text 7 2" xfId="6823" xr:uid="{B5D71EC0-0DBC-4CD8-9257-D444D2B72ECB}"/>
    <cellStyle name="Explanatory Text 8" xfId="3950" xr:uid="{641E3FA2-0827-46FA-BE3C-52D1647F0053}"/>
    <cellStyle name="Explanatory Text 8 2" xfId="6824" xr:uid="{746DFD85-6CF8-44B6-9449-246593813556}"/>
    <cellStyle name="Explanatory Text 9" xfId="3951" xr:uid="{3949F62B-C1BB-4B9C-9C70-0FBE78CC803C}"/>
    <cellStyle name="Explanatory Text 9 2" xfId="6825" xr:uid="{2362AF84-C181-4226-A150-5945D0604C2A}"/>
    <cellStyle name="F2" xfId="2047" xr:uid="{34CE6D28-3162-40DA-8C68-ED0B801D8FBF}"/>
    <cellStyle name="F2 2" xfId="2048" xr:uid="{5371AF52-D6A8-4668-A657-D87590F25B4A}"/>
    <cellStyle name="F2 3" xfId="2049" xr:uid="{5725E562-4D77-4DE3-B01B-BBB5C0DE7F3F}"/>
    <cellStyle name="F2 4" xfId="2050" xr:uid="{1291845A-3B38-4DB0-A7A5-119E298DF69C}"/>
    <cellStyle name="F2 5" xfId="2051" xr:uid="{47AC3257-88D9-44D7-B435-94D2DEB36D5B}"/>
    <cellStyle name="F2_Procedure ZD'10" xfId="2052" xr:uid="{E506741D-74C1-450E-91CA-174920ECA869}"/>
    <cellStyle name="F3" xfId="2053" xr:uid="{B9A19CA9-06BF-40FE-BD96-AA838DF1257B}"/>
    <cellStyle name="F3 2" xfId="2054" xr:uid="{0AC0FB43-CC56-414E-8326-244B0D7FF60D}"/>
    <cellStyle name="F3 3" xfId="2055" xr:uid="{6CD419C4-6037-43DC-8959-DED171520D6A}"/>
    <cellStyle name="F3 4" xfId="2056" xr:uid="{98E30B32-158C-4BC4-9242-045571AC22FF}"/>
    <cellStyle name="F3 5" xfId="2057" xr:uid="{DF15D089-196D-4308-AD69-46382EB3C760}"/>
    <cellStyle name="F3_Procedure ZD'10" xfId="2058" xr:uid="{2C0BD852-0C76-4EFF-8579-766650083301}"/>
    <cellStyle name="F4" xfId="2059" xr:uid="{D7BEB76C-4DE8-4C8E-9866-119422C28779}"/>
    <cellStyle name="F4 2" xfId="2060" xr:uid="{8554B7D1-BAFF-4B79-8DD9-D6CC0CB35A5A}"/>
    <cellStyle name="F4 3" xfId="2061" xr:uid="{30D2287C-15C5-420F-A2BB-6D4BB2C6350D}"/>
    <cellStyle name="F4 4" xfId="2062" xr:uid="{F026BD7F-DF79-4E3D-985F-61A290E2E44D}"/>
    <cellStyle name="F4 5" xfId="2063" xr:uid="{C7603A26-04B3-4EB5-AB52-5983A77AF40E}"/>
    <cellStyle name="F4_Procedure ZD'10" xfId="2064" xr:uid="{63C57AF1-11E7-4BC8-98B8-6F8AD31D728F}"/>
    <cellStyle name="F5" xfId="2065" xr:uid="{A6F89151-81A7-44FA-BDF4-F769286EA19B}"/>
    <cellStyle name="F5 2" xfId="2066" xr:uid="{80BFF20B-262E-4B1D-98DD-D075C9FD559B}"/>
    <cellStyle name="F5 3" xfId="2067" xr:uid="{5616222F-1910-42F8-A0D4-4E38C81F2C63}"/>
    <cellStyle name="F5 4" xfId="2068" xr:uid="{84001865-07DC-43DF-861A-D888A8770884}"/>
    <cellStyle name="F5 5" xfId="2069" xr:uid="{B56449FB-4C51-4982-B7FB-7DA4F39E194D}"/>
    <cellStyle name="F5_Procedure ZD'10" xfId="2070" xr:uid="{73D22675-5218-4903-9AEF-F304A891E597}"/>
    <cellStyle name="F6" xfId="2071" xr:uid="{6D882B36-D682-4632-9794-8D3BCA4CB2F3}"/>
    <cellStyle name="F6 2" xfId="2072" xr:uid="{616E8C2A-2C94-472F-8CA3-D771E652B1A0}"/>
    <cellStyle name="F6 3" xfId="2073" xr:uid="{D591AD0C-6175-473E-A004-7ACDC3156943}"/>
    <cellStyle name="F6 4" xfId="2074" xr:uid="{60973CB0-BDD8-4D68-A0BC-A7EEDE0B584C}"/>
    <cellStyle name="F6 5" xfId="2075" xr:uid="{750102B8-9E6A-4912-90CE-2BF5B72B16A7}"/>
    <cellStyle name="F6_Procedure ZD'10" xfId="2076" xr:uid="{40D97732-0B30-4B15-996D-D12B848B1A7F}"/>
    <cellStyle name="F7" xfId="2077" xr:uid="{19230755-FE09-41B4-9C1F-4A7CEEFB9E4B}"/>
    <cellStyle name="F7 2" xfId="2078" xr:uid="{20AE43F8-8BEE-4925-ABB8-2B7F81544968}"/>
    <cellStyle name="F7 3" xfId="2079" xr:uid="{3FC201BB-3496-41D5-B0AD-91261D911F7E}"/>
    <cellStyle name="F7 4" xfId="2080" xr:uid="{03049D48-1914-420E-B11E-F7ED12871EFA}"/>
    <cellStyle name="F7 5" xfId="2081" xr:uid="{12136374-7312-4B56-8766-6A2FA01E3967}"/>
    <cellStyle name="F7_Procedure ZD'10" xfId="2082" xr:uid="{BE431ED6-8150-48D0-8B16-6A5704FBBCBF}"/>
    <cellStyle name="F8" xfId="2083" xr:uid="{71FA2773-E797-48D0-95C7-EF888FCBB76B}"/>
    <cellStyle name="F8 2" xfId="2084" xr:uid="{05BAE5E3-4211-4F4A-AA58-299B9544E3B5}"/>
    <cellStyle name="F8 3" xfId="2085" xr:uid="{E8411A28-9083-4FC7-BBE3-0CDF852F8CE6}"/>
    <cellStyle name="F8 4" xfId="2086" xr:uid="{B787EAEE-A70B-411E-8EA9-107AE38665CD}"/>
    <cellStyle name="F8 5" xfId="2087" xr:uid="{930BFBEC-0552-4EF8-9818-7CA2CEFF45B3}"/>
    <cellStyle name="F8_Procedure ZD'10" xfId="2088" xr:uid="{982EE631-C4A1-4ADB-9DB4-2F0B5785BCC1}"/>
    <cellStyle name="Factor" xfId="2089" xr:uid="{44A5B2ED-3D80-4205-86FE-3AF06A20668B}"/>
    <cellStyle name="Fijo" xfId="2090" xr:uid="{7F88DCAC-D73F-4152-80AF-AD236235ED35}"/>
    <cellStyle name="Fijo 2" xfId="2091" xr:uid="{F801585B-B19D-4975-8CF2-9AF65FF21A07}"/>
    <cellStyle name="Fijo 3" xfId="2092" xr:uid="{2AD26A0C-03EF-4B3D-910D-EF66AA10CF03}"/>
    <cellStyle name="Fijo 4" xfId="2093" xr:uid="{42F26130-95DC-4A8D-9C28-2B465C763BB7}"/>
    <cellStyle name="Fijo 5" xfId="2094" xr:uid="{8085711E-B0D9-486E-8AB6-0C82059259AD}"/>
    <cellStyle name="Fijo_Procedure ZD'10" xfId="2095" xr:uid="{26604A27-D755-4BC8-AB99-3473DB4754BB}"/>
    <cellStyle name="Financiero" xfId="2096" xr:uid="{B5CFA94B-D809-4480-AEB6-FEA1D90D4FF9}"/>
    <cellStyle name="Financiero 2" xfId="2097" xr:uid="{C3154EE3-DBA6-4A5B-B5C4-6E7AA510B806}"/>
    <cellStyle name="Financiero 3" xfId="2098" xr:uid="{B085837B-6FCA-411B-AB06-4FD119BBD948}"/>
    <cellStyle name="Financiero 4" xfId="2099" xr:uid="{268818A8-0E9A-4D41-9E37-5C4F4269EE4E}"/>
    <cellStyle name="Financiero 5" xfId="2100" xr:uid="{3CD98018-44F3-4BA3-A8A3-0F28D336B049}"/>
    <cellStyle name="Financiero_Procedure ZD'10" xfId="2101" xr:uid="{E46DE088-0FAC-4197-B230-F497BD8B8957}"/>
    <cellStyle name="Fixed" xfId="2102" xr:uid="{DEE7231C-A117-45E7-88B9-F9D51783FD07}"/>
    <cellStyle name="Fixed 2" xfId="2103" xr:uid="{2CB03C86-CD24-43AF-9A3A-77D379CE389F}"/>
    <cellStyle name="Fixed 3" xfId="2104" xr:uid="{013F988C-FAFB-445E-B222-ADDF134AAD96}"/>
    <cellStyle name="Fixed 4" xfId="2105" xr:uid="{5E0E9653-2DDF-4FB6-9D9F-4A153ABEE959}"/>
    <cellStyle name="Fixed 5" xfId="2106" xr:uid="{5A34284A-6915-4385-9B5C-DFAA267B071D}"/>
    <cellStyle name="Fixed 6" xfId="6826" xr:uid="{79D70562-0A30-44F2-8CF8-2B5CC9A77832}"/>
    <cellStyle name="Footer SBILogo1" xfId="2107" xr:uid="{3EEE8FC2-70DA-469E-A0DF-A053B96F7507}"/>
    <cellStyle name="Footer SBILogo2" xfId="2108" xr:uid="{780B3CEE-936F-44E2-A6B3-02EB54750183}"/>
    <cellStyle name="Footnote" xfId="2109" xr:uid="{3BF07AF0-246B-482C-AB0A-4E9EC8F3025B}"/>
    <cellStyle name="Footnote Reference" xfId="2110" xr:uid="{34A2D4B5-E79B-4248-9BA6-60A98429FED7}"/>
    <cellStyle name="Footnote_2005_1st Draft_Tax computation_Valspar_011906" xfId="2111" xr:uid="{34F68B31-A536-4C9D-9184-C6315D592F39}"/>
    <cellStyle name="Format Number Column" xfId="2112" xr:uid="{617DE6F6-430F-4EF7-85B2-5D51809D7251}"/>
    <cellStyle name="Format Number Column 2" xfId="2113" xr:uid="{67142B4F-FC7F-45AD-B454-1B6EB4FECC00}"/>
    <cellStyle name="Format Number Column 3" xfId="2114" xr:uid="{E76D7725-A4F9-40E5-A25E-1DDC6D1912EC}"/>
    <cellStyle name="Format Number Column 4" xfId="2115" xr:uid="{8B2CD0E3-29BC-4776-AD91-AEB99232F4ED}"/>
    <cellStyle name="Format Number Column 5" xfId="2116" xr:uid="{53F7DF27-7983-4506-B0FF-BEC4B7D7B527}"/>
    <cellStyle name="Good 10" xfId="3952" xr:uid="{B1BCFC9B-A0AA-400B-8DD2-F397CA907C9E}"/>
    <cellStyle name="Good 10 2" xfId="6827" xr:uid="{F123B754-998A-4ACA-B3E6-03C173C51D8B}"/>
    <cellStyle name="Good 11" xfId="3953" xr:uid="{0AA5A584-E422-48BE-A758-F0B7AAA8E1B7}"/>
    <cellStyle name="Good 11 2" xfId="6828" xr:uid="{675C99CF-DAA0-49F9-BCD6-840493DCD10A}"/>
    <cellStyle name="Good 12" xfId="3954" xr:uid="{62131918-9F4C-4E78-9238-E2BA509CB1EB}"/>
    <cellStyle name="Good 12 2" xfId="6829" xr:uid="{1E7591D6-D297-42F6-B087-FFF224322F6D}"/>
    <cellStyle name="Good 13" xfId="3955" xr:uid="{E551F581-D59C-4FED-8CF4-3F24CC0EB446}"/>
    <cellStyle name="Good 13 2" xfId="6830" xr:uid="{F2A3DF22-2CE7-4990-A11C-AACC832FE902}"/>
    <cellStyle name="Good 14" xfId="3956" xr:uid="{D8AF1886-422C-4E50-9485-15BAD36F5CFA}"/>
    <cellStyle name="Good 14 2" xfId="6831" xr:uid="{C74AFE40-13F6-4F5F-89D6-0AEC111E09FE}"/>
    <cellStyle name="Good 15" xfId="3544" xr:uid="{0115E1BC-0BC7-4C3D-87AD-059109E7EBF6}"/>
    <cellStyle name="Good 15 2" xfId="6832" xr:uid="{05733984-FD93-4E99-995B-A9D63B9AC9E1}"/>
    <cellStyle name="Good 16" xfId="3149" xr:uid="{D367F151-C2D1-4F9E-924F-A0AE28CB637A}"/>
    <cellStyle name="Good 16 2" xfId="6833" xr:uid="{B46C3736-68C0-4DE9-82D9-3B3D0FF71AB3}"/>
    <cellStyle name="Good 17" xfId="6834" xr:uid="{95C30863-A157-476A-B2D3-C1BB30976621}"/>
    <cellStyle name="Good 18" xfId="8669" xr:uid="{F486CA9A-973C-4C7C-AF0F-A7256A43F966}"/>
    <cellStyle name="Good 19" xfId="4916" xr:uid="{167E5D64-CE94-4E97-BA28-A43CA42876A5}"/>
    <cellStyle name="Good 2" xfId="2117" xr:uid="{F623BACE-8218-4EC7-A0DD-71F8D94E2B99}"/>
    <cellStyle name="Good 2 2" xfId="2118" xr:uid="{8CAAE97B-7E5F-41CB-8DB9-F504112FCAA6}"/>
    <cellStyle name="Good 2 2 2" xfId="6836" xr:uid="{0D013BAC-FB13-46C1-988E-AA7A326FAFB7}"/>
    <cellStyle name="Good 2 3" xfId="3957" xr:uid="{3BB15280-6641-4F2D-83FD-23ADDB6677AE}"/>
    <cellStyle name="Good 2 3 2" xfId="6837" xr:uid="{2B264B7C-62B6-4FCA-ADFE-8D75DA422F0D}"/>
    <cellStyle name="Good 2 4" xfId="6835" xr:uid="{63FCC266-C6EA-4EDC-AE54-547F6FC018FB}"/>
    <cellStyle name="Good 2 4 2" xfId="12306" xr:uid="{31C21202-E1F6-413F-A746-A34618865C47}"/>
    <cellStyle name="Good 3" xfId="2119" xr:uid="{EAFE84C7-58F8-4CD4-B6F9-C4D6BBDC83B1}"/>
    <cellStyle name="Good 3 2" xfId="3958" xr:uid="{93CAFF01-B94E-4534-A4D1-73A3B1017BEF}"/>
    <cellStyle name="Good 3 2 2" xfId="9648" xr:uid="{9063B52C-2013-4948-96EE-6B5956727A0D}"/>
    <cellStyle name="Good 3 3" xfId="6838" xr:uid="{879C167D-3C72-426B-8034-81DF685A56C8}"/>
    <cellStyle name="Good 3 4" xfId="23934" xr:uid="{2BE22E90-BB23-4D01-A106-411B20CBBC03}"/>
    <cellStyle name="Good 4" xfId="2120" xr:uid="{37BB65DC-B77C-4024-8F26-AAE8CF2CA834}"/>
    <cellStyle name="Good 4 2" xfId="3959" xr:uid="{2B715D37-24E8-483B-B518-73348AF51981}"/>
    <cellStyle name="Good 4 2 2" xfId="6839" xr:uid="{8304ABDE-AA32-4D63-85D3-A0BCF24AE68B}"/>
    <cellStyle name="Good 4 3" xfId="23994" xr:uid="{B415C5D4-A57B-4AD0-88F3-0CCFB1876E32}"/>
    <cellStyle name="Good 5" xfId="2121" xr:uid="{36BEE343-E8DE-4C1A-A9AC-BE518D7956C3}"/>
    <cellStyle name="Good 5 2" xfId="3960" xr:uid="{6CBC4F6B-4F16-410A-A40D-41F67E2A36A0}"/>
    <cellStyle name="Good 5 2 2" xfId="6840" xr:uid="{EA775BF5-2824-492B-8A4F-0EF9C884518A}"/>
    <cellStyle name="Good 6" xfId="2122" xr:uid="{3C9BD23B-D165-4FF4-A419-E12DAD691C51}"/>
    <cellStyle name="Good 6 2" xfId="3961" xr:uid="{8E7AE6AF-2944-4E0C-B461-79D21FFF8C9A}"/>
    <cellStyle name="Good 6 2 2" xfId="6841" xr:uid="{AEDD9628-D07A-4567-B72B-68FF4EB4F9E6}"/>
    <cellStyle name="Good 7" xfId="3962" xr:uid="{4473DB14-9288-4E87-81A0-1F52286C27F3}"/>
    <cellStyle name="Good 7 2" xfId="6842" xr:uid="{1D5E7341-ED47-4A6C-A964-EE505BEB3B98}"/>
    <cellStyle name="Good 8" xfId="3963" xr:uid="{1CDE7D77-6ACC-4431-A9FC-1003A94AFA1E}"/>
    <cellStyle name="Good 8 2" xfId="6843" xr:uid="{337BF54F-D561-4672-AD52-713D3B2D2345}"/>
    <cellStyle name="Good 9" xfId="3964" xr:uid="{9E97AD4E-2EAC-4A49-9BE1-5E872519BC8B}"/>
    <cellStyle name="Good 9 2" xfId="6844" xr:uid="{91F982A1-2E22-4CC6-A93B-47500B8473B8}"/>
    <cellStyle name="Grand total" xfId="2123" xr:uid="{452B8E25-6A43-4F1E-ACE0-B58E2F8C9435}"/>
    <cellStyle name="Grand total 2" xfId="4570" xr:uid="{3AECDB0C-F468-4AD1-9A1A-A6F783AB40C8}"/>
    <cellStyle name="Grey" xfId="2124" xr:uid="{3D8AD675-D017-48D1-9C76-227414DD93D0}"/>
    <cellStyle name="Grey 2" xfId="3333" xr:uid="{E7DDE1CF-9FEB-4B92-B147-681E20549DAD}"/>
    <cellStyle name="gs]_x000d__x000a_Window=23,56,584,348, , ,1_x000d__x000a_dir1=0,0,491,191,-1,-1,1,30,201,1905,245,H:\WINDOWS\*.*_x000d__x000a_dir10=44,44,544,323," xfId="2125" xr:uid="{E8192393-8983-4A3C-8C49-F5F249B689F1}"/>
    <cellStyle name="gs]_x000d__x000a_Window=23,56,584,348, , ,1_x000d__x000a_dir1=0,0,491,191,-1,-1,1,30,201,1905,245,H:\WINDOWS\*.*_x000d__x000a_dir10=44,44,544,323, 2" xfId="8432" xr:uid="{D5562C2C-6624-4FA3-9ABE-E1AAFD4DA3C0}"/>
    <cellStyle name="gs]_x000d__x000a_Window=23,56,584,348, , ,1_x000d__x000a_dir1=0,0,491,191,-1,-1,1,30,201,1905,245,H:\WINDOWS\*.*_x000d__x000a_dir10=44,44,544,323, 3" xfId="8433" xr:uid="{A70A8F12-6DC7-40AF-9346-C22F8EB5FA79}"/>
    <cellStyle name="gs]_x000d__x000a_Window=23,56,584,348, , ,1_x000d__x000a_dir1=0,0,491,191,-1,-1,1,30,201,1905,245,H:\WINDOWS\*.*_x000d__x000a_dir10=44,44,544,323, 4" xfId="8434" xr:uid="{0DBF893D-EF11-4706-A4D4-5E09695C116F}"/>
    <cellStyle name="gs]_x000d__x000a_Window=23,56,584,348, , ,1_x000d__x000a_dir1=0,0,491,191,-1,-1,1,30,201,1905,245,H:\WINDOWS\*.*_x000d__x000a_dir10=44,44,544,323, 5" xfId="8435" xr:uid="{2C4F0248-B9A5-4984-8D61-23CCE3820F35}"/>
    <cellStyle name="gs]_x000d__x000a_Window=23,56,584,348, , ,1_x000d__x000a_dir1=0,0,491,191,-1,-1,1,30,201,1905,245,H:\WINDOWS\*.*_x000d__x000a_dir10=44,44,544,323, 6" xfId="8436" xr:uid="{619F4991-BBEB-4029-9B24-BDE1F5C35170}"/>
    <cellStyle name="gs]_x000d__x000a_Window=23,56,584,348, , ,1_x000d__x000a_dir1=0,0,491,191,-1,-1,1,30,201,1905,245,H:\WINDOWS\*.*_x000d__x000a_dir10=44,44,544,323, 7" xfId="8437" xr:uid="{B9034E3D-549F-46A4-A3F0-E45CC92E6BC3}"/>
    <cellStyle name="gs]_x000d__x000a_Window=23,56,584,348, , ,1_x000d__x000a_dir1=0,0,491,191,-1,-1,1,30,201,1905,245,H:\WINDOWS\*.*_x000d__x000a_dir10=44,44,544,323, 8" xfId="8438" xr:uid="{5BB76B77-3E01-4F1F-96BD-19C1888525E1}"/>
    <cellStyle name="gs]_x000d__x000a_Window=23,56,584,348, , ,1_x000d__x000a_dir1=0,0,491,191,-1,-1,1,30,201,1905,245,H:\WINDOWS\*.*_x000d__x000a_dir10=44,44,544,323, 9" xfId="8321" xr:uid="{D2A61B04-B671-414E-A3CA-DF9606A2927A}"/>
    <cellStyle name="Head 1" xfId="2126" xr:uid="{D6999A96-7EC3-4C2C-B8F1-662BE6FBEC85}"/>
    <cellStyle name="Head 1 2" xfId="2127" xr:uid="{69AB051D-8FFB-448A-B86F-E69D2C7F1701}"/>
    <cellStyle name="Head 1_Procedure ZD'10" xfId="2128" xr:uid="{8731ED30-7B2F-4F48-AA6A-35326532D517}"/>
    <cellStyle name="HEADER" xfId="2129" xr:uid="{90114259-1CCC-4175-8C28-95AA524900B2}"/>
    <cellStyle name="Header 2" xfId="2130" xr:uid="{38DE9025-3541-4BCD-8A0C-2C31F91E51EF}"/>
    <cellStyle name="Header Draft Stamp" xfId="2131" xr:uid="{43CC0885-AF3F-44E5-B8CF-BD13EE9D1F87}"/>
    <cellStyle name="Header_2005_1st Draft_Tax computation_Valspar_011906" xfId="2132" xr:uid="{CA2D538D-BD92-40E3-B0FB-AB644325BD60}"/>
    <cellStyle name="Header1" xfId="2133" xr:uid="{DC013033-2C7E-4F33-BE5B-0E9EE4B2AD67}"/>
    <cellStyle name="Header1 2" xfId="8439" xr:uid="{900CA6EF-DD8F-42B9-BE86-8CDF6761CC67}"/>
    <cellStyle name="Header1 3" xfId="8440" xr:uid="{181FDCEE-BDBF-42C9-9D92-220D4503F80F}"/>
    <cellStyle name="Header1 4" xfId="8441" xr:uid="{875016AA-AC74-47BD-B8B2-07CF74DD27C4}"/>
    <cellStyle name="Header1 5" xfId="8442" xr:uid="{9DD20219-DEA5-405B-9FAE-6D3D49C00A04}"/>
    <cellStyle name="Header1 6" xfId="8443" xr:uid="{568744A4-AD8C-45E5-A2E5-A8FE76D287B1}"/>
    <cellStyle name="Header1 7" xfId="8444" xr:uid="{2C3C6CF6-B6B2-40B3-B077-96E6C0E746BF}"/>
    <cellStyle name="Header1 8" xfId="8445" xr:uid="{21EC4F19-7EE0-4622-A5A4-B4A1ED9FC8A0}"/>
    <cellStyle name="Header1 9" xfId="8322" xr:uid="{6DC0E5F0-820F-4C14-889C-D2654553F080}"/>
    <cellStyle name="Header2" xfId="2134" xr:uid="{7AE15729-7083-443E-9C35-CF3898112529}"/>
    <cellStyle name="Header2 10" xfId="4502" xr:uid="{F947F348-DE56-4B6B-848E-3BED5808C5AD}"/>
    <cellStyle name="Header2 2" xfId="4479" xr:uid="{14A89D56-2171-4AE8-8DCE-EB0DEB3B72BD}"/>
    <cellStyle name="Header2 2 2" xfId="23248" xr:uid="{94F048CF-A5AE-40B9-9C79-AA063F16AA08}"/>
    <cellStyle name="Header2 2 2 2" xfId="31036" xr:uid="{27D0C8A5-C119-4DB2-831B-AE5C06DA41CD}"/>
    <cellStyle name="Header2 2 3" xfId="24387" xr:uid="{1DE2C147-3D9E-4DDA-80AA-9A57D4F8E7FF}"/>
    <cellStyle name="Header2 2 3 2" xfId="31063" xr:uid="{C7CC5356-E14A-4326-A4D2-1C562824ADDA}"/>
    <cellStyle name="Header2 3" xfId="4854" xr:uid="{41CE1ADE-462C-4EE8-BDA8-DF3ACE852BBD}"/>
    <cellStyle name="Header2 3 2" xfId="8446" xr:uid="{4AAE075F-837A-4A1D-9431-892747BC5EE4}"/>
    <cellStyle name="Header2 3 2 2" xfId="26468" xr:uid="{F902884D-4E94-4A8E-836D-EC2BC3102AE4}"/>
    <cellStyle name="Header2 3 3" xfId="13279" xr:uid="{283D040D-CA56-4BFF-9AAC-A55D407420F1}"/>
    <cellStyle name="Header2 3 3 2" xfId="19920" xr:uid="{1935EC8F-5E83-4DC5-94C2-0448E5EB3BB9}"/>
    <cellStyle name="Header2 3 3 2 2" xfId="29725" xr:uid="{AEC17835-0D5B-4BEE-BA00-DB60FC09536D}"/>
    <cellStyle name="Header2 3 3 3" xfId="27121" xr:uid="{D7D6FF06-1EE7-424F-B06A-5487507474BB}"/>
    <cellStyle name="Header2 3 4" xfId="16569" xr:uid="{530FB784-C762-47D5-8A81-B06495728665}"/>
    <cellStyle name="Header2 3 4 2" xfId="28423" xr:uid="{6DCE1615-8B24-46A1-98A5-21128AF30252}"/>
    <cellStyle name="Header2 3 5" xfId="24388" xr:uid="{97372E64-C0C5-45D7-A2DD-3811581D3649}"/>
    <cellStyle name="Header2 3 5 2" xfId="31064" xr:uid="{77475A82-BE60-4679-A428-F2BDD8456FF3}"/>
    <cellStyle name="Header2 3 6" xfId="25799" xr:uid="{2A1D1F66-F010-4F20-8906-9E40643D7303}"/>
    <cellStyle name="Header2 4" xfId="4857" xr:uid="{9A9C81B4-55F2-4E96-8854-71DA0AA04DBB}"/>
    <cellStyle name="Header2 4 2" xfId="8447" xr:uid="{B066526A-133C-4873-831C-14D70DB411AF}"/>
    <cellStyle name="Header2 4 2 2" xfId="26469" xr:uid="{158687AA-D910-449A-AD41-FCABFB9C3859}"/>
    <cellStyle name="Header2 4 3" xfId="13283" xr:uid="{E10A15B9-0DCB-4274-A520-010931754CBF}"/>
    <cellStyle name="Header2 4 3 2" xfId="19924" xr:uid="{5918B1BF-DFE0-45C1-93FD-088E89146941}"/>
    <cellStyle name="Header2 4 3 2 2" xfId="29728" xr:uid="{D51E95A3-3BEC-4E61-A3FB-D0855C35A3DA}"/>
    <cellStyle name="Header2 4 3 3" xfId="27124" xr:uid="{EC532810-52C1-4B1E-A1A8-8BB3A91CDB5F}"/>
    <cellStyle name="Header2 4 4" xfId="16573" xr:uid="{CFC7B16C-DE9E-47B6-8032-2BBD2F52121D}"/>
    <cellStyle name="Header2 4 4 2" xfId="28426" xr:uid="{6A82334E-315D-43FF-9E73-9A838B3D7CBC}"/>
    <cellStyle name="Header2 4 5" xfId="23249" xr:uid="{29A99086-35F4-4C4C-8CB4-71480B6A16DA}"/>
    <cellStyle name="Header2 4 5 2" xfId="31037" xr:uid="{67308DA7-A595-496B-A4B6-5E4E5223B26A}"/>
    <cellStyle name="Header2 4 6" xfId="25803" xr:uid="{97F59428-B0B7-45A9-B81F-4B4356662166}"/>
    <cellStyle name="Header2 5" xfId="8448" xr:uid="{2ABEF37F-323D-4F2F-9585-2C8F40DE7834}"/>
    <cellStyle name="Header2 5 2" xfId="23250" xr:uid="{78B212CE-9BA4-4AF2-AF22-8A1480DED725}"/>
    <cellStyle name="Header2 5 2 2" xfId="31038" xr:uid="{AE8ED1CA-ACCB-45C7-B107-CEFE05F11126}"/>
    <cellStyle name="Header2 5 3" xfId="24389" xr:uid="{DE58084B-D851-43DD-B3CE-9970CA8D1AE6}"/>
    <cellStyle name="Header2 5 3 2" xfId="31065" xr:uid="{ACF40A71-A131-4DF6-B2C5-30AF07775E45}"/>
    <cellStyle name="Header2 6" xfId="8449" xr:uid="{57C5F89D-6CB1-4288-9BB1-1A3ED8547348}"/>
    <cellStyle name="Header2 6 2" xfId="23251" xr:uid="{CBC004AE-6256-4DD1-860E-874F9AF63A61}"/>
    <cellStyle name="Header2 6 2 2" xfId="31039" xr:uid="{383B487D-8226-4846-AA31-29923A5FE189}"/>
    <cellStyle name="Header2 6 3" xfId="24390" xr:uid="{BC963179-67EC-4841-8C38-6B27A4D534B0}"/>
    <cellStyle name="Header2 6 3 2" xfId="31066" xr:uid="{D6DEC7F4-17DE-49AE-914B-7BED10E9009A}"/>
    <cellStyle name="Header2 7" xfId="8450" xr:uid="{AB65ACA3-9E66-469E-B317-11171D101CDD}"/>
    <cellStyle name="Header2 7 2" xfId="23252" xr:uid="{77E39CC4-2338-4C90-AF56-ADF5888677A8}"/>
    <cellStyle name="Header2 7 2 2" xfId="31040" xr:uid="{7C3AD58B-DC95-4788-84C3-EDDDEDC6C65C}"/>
    <cellStyle name="Header2 7 3" xfId="24391" xr:uid="{506ED481-0052-4DA3-A6D3-A2BB99DDF8B1}"/>
    <cellStyle name="Header2 7 3 2" xfId="31067" xr:uid="{AA04C3E2-24F2-4BD5-A8A8-A645A73E0A1A}"/>
    <cellStyle name="Header2 8" xfId="8451" xr:uid="{7AF9F481-38DC-4A38-A4E9-BA877A81DBD1}"/>
    <cellStyle name="Header2 8 2" xfId="23253" xr:uid="{E59B4609-9D30-4CF6-8338-77F00D255BBC}"/>
    <cellStyle name="Header2 8 2 2" xfId="31041" xr:uid="{0E8E1C65-71A4-4E40-8446-E746FB9FF0CD}"/>
    <cellStyle name="Header2 8 3" xfId="24392" xr:uid="{5974EEF3-FDED-4E67-815F-4C80007A6268}"/>
    <cellStyle name="Header2 8 3 2" xfId="31068" xr:uid="{CC1C349E-130C-4B64-808A-D80153DED656}"/>
    <cellStyle name="Header2 9" xfId="8323" xr:uid="{93F0D458-5A23-4B39-BB86-DB99C5B09BE0}"/>
    <cellStyle name="Header2 9 2" xfId="23225" xr:uid="{61E0F196-77D7-4FC3-92C5-D4641A3AEAE8}"/>
    <cellStyle name="Header2 9 2 2" xfId="31022" xr:uid="{379030EC-82C4-45FE-9947-3D5B6C124A68}"/>
    <cellStyle name="Header2 9 3" xfId="24365" xr:uid="{D6431D32-38C3-45F6-B394-FA91054BC18C}"/>
    <cellStyle name="Header2 9 3 2" xfId="31049" xr:uid="{25FA8216-25EE-4205-9A61-12E21D1C3486}"/>
    <cellStyle name="Heading" xfId="2135" xr:uid="{DBC92003-D255-46B5-B039-61CB170D595B}"/>
    <cellStyle name="Heading 1 10" xfId="3965" xr:uid="{B353EAFC-594B-4088-BA76-A532CA97543A}"/>
    <cellStyle name="Heading 1 10 2" xfId="6845" xr:uid="{F87ACEB6-37FD-44CE-BEBE-A8E634D7A9B4}"/>
    <cellStyle name="Heading 1 11" xfId="3966" xr:uid="{009F9E8E-61D1-4A56-BFCC-249CBA6752E5}"/>
    <cellStyle name="Heading 1 11 2" xfId="6846" xr:uid="{B6B77C97-20DF-403D-810E-D2BC9C0D1E4B}"/>
    <cellStyle name="Heading 1 12" xfId="3967" xr:uid="{A7EAC1A9-AE83-467E-A678-FE7CDD04C1B0}"/>
    <cellStyle name="Heading 1 12 2" xfId="6847" xr:uid="{AE3C64D0-C2E2-4545-8865-3CFAF58BE991}"/>
    <cellStyle name="Heading 1 13" xfId="3968" xr:uid="{3C149817-EDBA-4B38-A9F4-47F229FF9AF6}"/>
    <cellStyle name="Heading 1 13 2" xfId="6848" xr:uid="{86D79F12-C1B2-4E36-BC64-78AD087FF739}"/>
    <cellStyle name="Heading 1 14" xfId="3969" xr:uid="{503F5385-F922-44D4-A05F-AD572CCD70B0}"/>
    <cellStyle name="Heading 1 14 2" xfId="6849" xr:uid="{8EFACB6F-0A25-41F7-840E-F7FA5CA88E49}"/>
    <cellStyle name="Heading 1 15" xfId="3540" xr:uid="{3552491A-7C45-4AAA-BDF5-22414EF47214}"/>
    <cellStyle name="Heading 1 15 2" xfId="6850" xr:uid="{BF9041AD-172A-495A-B5CF-1C0E29FB56F0}"/>
    <cellStyle name="Heading 1 16" xfId="3153" xr:uid="{42AF1B00-6CD8-46E5-A414-CF2EA388DC30}"/>
    <cellStyle name="Heading 1 16 2" xfId="6851" xr:uid="{DAE74EFB-501B-4B2C-928F-5AAA360ACF82}"/>
    <cellStyle name="Heading 1 17" xfId="6852" xr:uid="{B5AB5505-1405-4E9C-A7A2-8DD22E3F461A}"/>
    <cellStyle name="Heading 1 18" xfId="8665" xr:uid="{E9D2FDED-6E08-426B-8CBA-26C0294CE2AB}"/>
    <cellStyle name="Heading 1 19" xfId="4912" xr:uid="{6B498FAA-4957-4E77-954B-C7A3C685B3D3}"/>
    <cellStyle name="Heading 1 2" xfId="2136" xr:uid="{2C81FA8F-5F49-4750-B806-D11D36991D25}"/>
    <cellStyle name="Heading 1 2 2" xfId="2137" xr:uid="{C0B80451-17CB-4C94-A654-62A706CD8C83}"/>
    <cellStyle name="Heading 1 2 2 2" xfId="6854" xr:uid="{0DB2EB11-480E-4CBA-966C-C96D90A9FDE6}"/>
    <cellStyle name="Heading 1 2 3" xfId="3970" xr:uid="{7807F23F-9E5D-44E3-97DC-F5AF1A522426}"/>
    <cellStyle name="Heading 1 2 3 2" xfId="6855" xr:uid="{A4F80F09-A172-43C5-A402-9658AF92B05A}"/>
    <cellStyle name="Heading 1 2 4" xfId="8452" xr:uid="{6520BEBF-9895-40FE-8D15-B3F0101F60B4}"/>
    <cellStyle name="Heading 1 2 5" xfId="6853" xr:uid="{567B5C89-729C-4ED3-B45E-E31DB4DF3591}"/>
    <cellStyle name="Heading 1 2 5 2" xfId="12305" xr:uid="{05AD3DFC-E4A7-415E-B065-CC14722971F9}"/>
    <cellStyle name="Heading 1 2_Jan.12 (2)" xfId="6856" xr:uid="{DDCEBCEA-CF6C-43DD-A330-CDBECCAF0686}"/>
    <cellStyle name="Heading 1 3" xfId="2138" xr:uid="{70144925-5AAC-47FF-998A-5E04F51F4097}"/>
    <cellStyle name="Heading 1 3 2" xfId="3971" xr:uid="{058B26A0-A483-42FB-A272-4C95191B2D0A}"/>
    <cellStyle name="Heading 1 3 2 2" xfId="8453" xr:uid="{F1E7A2DD-76B0-49C8-B9D3-AB770E468449}"/>
    <cellStyle name="Heading 1 3 3" xfId="9649" xr:uid="{A91BFB45-B7D0-4207-A8A2-0A0019D73316}"/>
    <cellStyle name="Heading 1 3 4" xfId="6857" xr:uid="{D513EB59-EAFA-450E-92D2-07A09DEC3BF1}"/>
    <cellStyle name="Heading 1 3 5" xfId="23933" xr:uid="{5939FA2E-205F-4643-92D7-09CC5E3839F9}"/>
    <cellStyle name="Heading 1 4" xfId="2139" xr:uid="{63D05B63-495A-46A3-B792-43DF2E3EEB00}"/>
    <cellStyle name="Heading 1 4 2" xfId="3972" xr:uid="{79AD839F-D8CE-4CEF-AD8B-A5D184F6F620}"/>
    <cellStyle name="Heading 1 4 2 2" xfId="8454" xr:uid="{9736C8EC-EAA7-4655-B1EC-4071CCB0AA32}"/>
    <cellStyle name="Heading 1 4 3" xfId="6858" xr:uid="{41FB57A8-5817-4F17-9DD6-8E458329B4FE}"/>
    <cellStyle name="Heading 1 4 4" xfId="23995" xr:uid="{C7325419-77FF-44B0-9F8D-3EB9831766B7}"/>
    <cellStyle name="Heading 1 5" xfId="2140" xr:uid="{70834E5E-20BD-4E41-8C92-AE1217BAF8FC}"/>
    <cellStyle name="Heading 1 5 2" xfId="3973" xr:uid="{367FCDB7-5568-4E2F-B90F-975CC1847BFA}"/>
    <cellStyle name="Heading 1 5 2 2" xfId="8455" xr:uid="{A04202E4-0540-4934-8964-382808E6A0AF}"/>
    <cellStyle name="Heading 1 5 3" xfId="6859" xr:uid="{EEC1D6B6-B09B-4483-AD68-59EF45379C49}"/>
    <cellStyle name="Heading 1 6" xfId="2141" xr:uid="{4B32B4F9-EB75-46CF-928B-714A45C5FB6E}"/>
    <cellStyle name="Heading 1 6 2" xfId="3974" xr:uid="{C6D81ADC-3125-43BC-A1FE-F7734DA7F502}"/>
    <cellStyle name="Heading 1 6 2 2" xfId="8456" xr:uid="{7E7141F4-0785-4B0A-9207-5DF9E167E008}"/>
    <cellStyle name="Heading 1 6 3" xfId="6860" xr:uid="{0B12D01B-46C1-48F9-B631-C3F6EFBE128B}"/>
    <cellStyle name="Heading 1 7" xfId="2142" xr:uid="{138BF77B-257A-4902-8D56-75BA4B08BFEF}"/>
    <cellStyle name="Heading 1 7 2" xfId="3975" xr:uid="{7BC4E5B6-8D39-4E5E-B881-B32B8CE1CDD3}"/>
    <cellStyle name="Heading 1 7 2 2" xfId="8457" xr:uid="{E7C1AD92-4EAC-452E-86FE-6AB9FCF64620}"/>
    <cellStyle name="Heading 1 7 3" xfId="6861" xr:uid="{928863C8-63F1-494D-A1C8-9F60E5693773}"/>
    <cellStyle name="Heading 1 8" xfId="3976" xr:uid="{809CC8F2-3A76-450C-90B4-7018B9F1085B}"/>
    <cellStyle name="Heading 1 8 2" xfId="8458" xr:uid="{96DBA861-1BBD-43DA-9BEB-1B0C0925CAF8}"/>
    <cellStyle name="Heading 1 8 3" xfId="6862" xr:uid="{97E7047C-1B30-4323-9B90-6B6FE26D83AE}"/>
    <cellStyle name="Heading 1 9" xfId="3977" xr:uid="{C77181BB-C9C2-4243-BB68-B8ACAA59035F}"/>
    <cellStyle name="Heading 1 9 2" xfId="6863" xr:uid="{3E852C51-02C1-4C3F-A084-7521BC299139}"/>
    <cellStyle name="Heading 1 Above" xfId="2143" xr:uid="{E585CBA6-820D-4DE5-BC4D-CDB28B24A20F}"/>
    <cellStyle name="Heading 1+" xfId="2144" xr:uid="{9EC30CEA-CECF-4093-A904-917EAD1DB878}"/>
    <cellStyle name="Heading 1+ 2" xfId="3196" xr:uid="{42894DB0-B75A-4209-86F1-1884A3DC97A1}"/>
    <cellStyle name="Heading 2 10" xfId="3978" xr:uid="{BA674233-4FA8-49A9-A0DB-779B20DC34BB}"/>
    <cellStyle name="Heading 2 10 2" xfId="6864" xr:uid="{F1913CB7-254E-438F-9252-85995D9229C2}"/>
    <cellStyle name="Heading 2 11" xfId="3979" xr:uid="{B1D74ADA-E26A-4320-9092-6D57CAB34B30}"/>
    <cellStyle name="Heading 2 11 2" xfId="6865" xr:uid="{AAB62A6D-0770-4FC6-8E7F-F255BA6134E2}"/>
    <cellStyle name="Heading 2 12" xfId="3980" xr:uid="{E7DB3065-3747-48DA-A88B-DDE765261435}"/>
    <cellStyle name="Heading 2 12 2" xfId="6866" xr:uid="{1D2137A6-3BEF-454C-A739-0A9EF7074F26}"/>
    <cellStyle name="Heading 2 13" xfId="3981" xr:uid="{938F5B01-85DA-4A04-9A95-B2BFC2357A40}"/>
    <cellStyle name="Heading 2 13 2" xfId="6867" xr:uid="{9EEABC4B-7F37-42B0-B001-BA0B3D3E2DAF}"/>
    <cellStyle name="Heading 2 14" xfId="3982" xr:uid="{E246F0B2-7D54-4C03-9938-80F0D07475FF}"/>
    <cellStyle name="Heading 2 14 2" xfId="6868" xr:uid="{C7B21A4F-8284-45CF-A42C-70B7C9B78FCC}"/>
    <cellStyle name="Heading 2 15" xfId="3541" xr:uid="{33EC2A5F-C028-4278-997A-4F4FEB4977DE}"/>
    <cellStyle name="Heading 2 15 2" xfId="6869" xr:uid="{ACC4DB73-63AF-44A0-9DF8-6287CE6CDE24}"/>
    <cellStyle name="Heading 2 16" xfId="3152" xr:uid="{F82ADE96-645B-48C8-B59F-5BC3EEA066ED}"/>
    <cellStyle name="Heading 2 16 2" xfId="6870" xr:uid="{C8C2FB23-FBBA-44FE-8103-05A845AF77CC}"/>
    <cellStyle name="Heading 2 17" xfId="6871" xr:uid="{C289CFDB-12BB-41F7-85ED-535C87A0F235}"/>
    <cellStyle name="Heading 2 18" xfId="8666" xr:uid="{47C7CBC0-A3EB-4E65-9AA4-CB06B21E4CD9}"/>
    <cellStyle name="Heading 2 19" xfId="4913" xr:uid="{58506671-259A-4C4A-8082-F535A776D2FD}"/>
    <cellStyle name="Heading 2 2" xfId="2145" xr:uid="{CDDA5AA3-3D57-4957-B2D0-849FD4921768}"/>
    <cellStyle name="Heading 2 2 2" xfId="2146" xr:uid="{303C2271-8B9B-4715-BE64-970EAE8CF9BB}"/>
    <cellStyle name="Heading 2 2 2 2" xfId="6873" xr:uid="{793BEA06-8064-441A-BE9A-61BDA9A3F3BB}"/>
    <cellStyle name="Heading 2 2 3" xfId="3983" xr:uid="{3895A8EC-79FB-4ADB-BED5-77B112774833}"/>
    <cellStyle name="Heading 2 2 3 2" xfId="6874" xr:uid="{66655D66-6A9E-43AF-BD11-263247325AFE}"/>
    <cellStyle name="Heading 2 2 4" xfId="8459" xr:uid="{C095715E-7355-4BC2-B21B-0A7BA07AE138}"/>
    <cellStyle name="Heading 2 2 5" xfId="6872" xr:uid="{C73AAF60-733C-43D8-9381-B2D24013F356}"/>
    <cellStyle name="Heading 2 2 5 2" xfId="12304" xr:uid="{5FDA8C8F-B924-48BB-A4A9-B645D14A3A05}"/>
    <cellStyle name="Heading 2 2_Jan.12 (2)" xfId="6875" xr:uid="{F40B4B0C-D629-4F79-9C2D-7D1EC3C268E4}"/>
    <cellStyle name="Heading 2 3" xfId="2147" xr:uid="{CEBCB90F-A6F0-44C0-AB26-215D7219F164}"/>
    <cellStyle name="Heading 2 3 2" xfId="3984" xr:uid="{9DA9D723-32EC-48B1-909E-0F52CA4F5486}"/>
    <cellStyle name="Heading 2 3 2 2" xfId="8460" xr:uid="{9CB6FB72-DF1F-4865-BC71-9358FFF38943}"/>
    <cellStyle name="Heading 2 3 3" xfId="9650" xr:uid="{75B93306-F05E-4B0B-86EA-E0E1ABD5A4A5}"/>
    <cellStyle name="Heading 2 3 4" xfId="6876" xr:uid="{F63051A9-D366-4643-AD27-137C4622742F}"/>
    <cellStyle name="Heading 2 3 5" xfId="23932" xr:uid="{CB3D14C4-D1FC-470C-B5E4-F7393EFCDF64}"/>
    <cellStyle name="Heading 2 4" xfId="2148" xr:uid="{3521E80F-60A5-4242-8B44-169B9541B527}"/>
    <cellStyle name="Heading 2 4 2" xfId="3985" xr:uid="{73C9FF88-2BCA-49FA-8F83-CA00A4729715}"/>
    <cellStyle name="Heading 2 4 2 2" xfId="8461" xr:uid="{67D08180-F9D1-4483-8534-F8E83B3A7E01}"/>
    <cellStyle name="Heading 2 4 3" xfId="6877" xr:uid="{CDB5C0FE-F077-47BA-AAB3-51A59E7ED874}"/>
    <cellStyle name="Heading 2 4 4" xfId="23996" xr:uid="{981CD510-EA89-4231-85BA-E9CB5FD4F897}"/>
    <cellStyle name="Heading 2 5" xfId="2149" xr:uid="{856A61E8-6CD0-4D11-ACDE-2D2CAF25ACFB}"/>
    <cellStyle name="Heading 2 5 2" xfId="3986" xr:uid="{18938571-1DE7-4C47-B2D6-47E5DF087A20}"/>
    <cellStyle name="Heading 2 5 2 2" xfId="8462" xr:uid="{B638792D-B2F5-4526-89FF-B274019A6E3E}"/>
    <cellStyle name="Heading 2 5 3" xfId="6878" xr:uid="{7A35FB28-15B7-437A-A960-F45047C586A6}"/>
    <cellStyle name="Heading 2 6" xfId="2150" xr:uid="{1B358261-A935-4576-8D9C-B5D0BC7EEA18}"/>
    <cellStyle name="Heading 2 6 2" xfId="3987" xr:uid="{53EA0F3E-6365-4C86-92FF-E7A84B8BE857}"/>
    <cellStyle name="Heading 2 6 2 2" xfId="8463" xr:uid="{731742BA-513E-44E6-907A-6AF5FE86DAA4}"/>
    <cellStyle name="Heading 2 6 3" xfId="6879" xr:uid="{16BC42B1-19E2-46BF-8478-0F17F391853E}"/>
    <cellStyle name="Heading 2 7" xfId="2151" xr:uid="{4D28B1D2-025E-4767-875E-4BA7F6E014BF}"/>
    <cellStyle name="Heading 2 7 2" xfId="3988" xr:uid="{C08D5A4F-ECCC-4161-88CE-A21AE6B35FB1}"/>
    <cellStyle name="Heading 2 7 2 2" xfId="8464" xr:uid="{45ADFA38-609D-4EF5-8B46-EA3F76D3F500}"/>
    <cellStyle name="Heading 2 7 3" xfId="6880" xr:uid="{4A98310B-C3DB-4DD8-A0AA-7DDECD90EAA6}"/>
    <cellStyle name="Heading 2 8" xfId="3989" xr:uid="{55C5F46B-6F8E-4B57-BE2B-A6C23A9B03B8}"/>
    <cellStyle name="Heading 2 8 2" xfId="8465" xr:uid="{EBBD0CB4-E4BB-4869-BA42-403ACE7D1831}"/>
    <cellStyle name="Heading 2 8 3" xfId="6881" xr:uid="{16C01E77-5124-4D5A-B56D-C59EE15F7348}"/>
    <cellStyle name="Heading 2 9" xfId="3990" xr:uid="{AD20AF3A-96C1-4724-9DED-E7984FC1D809}"/>
    <cellStyle name="Heading 2 9 2" xfId="6882" xr:uid="{9798BF2D-375A-4CC2-8954-11539DFCCB69}"/>
    <cellStyle name="Heading 2 Below" xfId="2152" xr:uid="{56FA37E6-5CD5-4CD8-921B-C2B60A4DBC3F}"/>
    <cellStyle name="Heading 2 Below 2" xfId="2153" xr:uid="{8C2B55FD-96AD-4E50-B00E-4D81B7415AAC}"/>
    <cellStyle name="Heading 2+" xfId="2154" xr:uid="{F9F9410F-CE6F-43AA-86F8-2FFB3CA6B4C4}"/>
    <cellStyle name="Heading 2+ 2" xfId="3197" xr:uid="{0D07772F-3EE0-4C2E-8A54-4A0BB1684C03}"/>
    <cellStyle name="Heading 3 10" xfId="3991" xr:uid="{4779DD96-C4E1-4856-8412-F4FF990CC065}"/>
    <cellStyle name="Heading 3 10 2" xfId="6883" xr:uid="{B95E909A-4F6E-421E-A1E7-35D16AAF172A}"/>
    <cellStyle name="Heading 3 11" xfId="3992" xr:uid="{C5D2AE95-A70A-42E6-8330-15A164456F88}"/>
    <cellStyle name="Heading 3 11 2" xfId="6884" xr:uid="{F64AF050-AB2E-40A7-83FC-AC4419E6BCAD}"/>
    <cellStyle name="Heading 3 12" xfId="3993" xr:uid="{3716E6C2-1E12-48D2-BFEF-D0F7B21F53F5}"/>
    <cellStyle name="Heading 3 12 2" xfId="6885" xr:uid="{DC402B7A-EAB8-409D-9B48-96215AA5B51C}"/>
    <cellStyle name="Heading 3 13" xfId="3994" xr:uid="{AD27AB16-391F-4C35-9CB3-9FB953999DFA}"/>
    <cellStyle name="Heading 3 13 2" xfId="6886" xr:uid="{43D364C4-BA88-4781-8CDE-A080944DE03D}"/>
    <cellStyle name="Heading 3 14" xfId="3995" xr:uid="{6D49414B-DC07-4020-A7E9-67D9EB9ECDBE}"/>
    <cellStyle name="Heading 3 14 2" xfId="6887" xr:uid="{27EA84AA-D847-4134-A132-DFAD1A130561}"/>
    <cellStyle name="Heading 3 15" xfId="3542" xr:uid="{3AC3FB46-9E27-4C4F-97CD-E956867F4ADA}"/>
    <cellStyle name="Heading 3 15 2" xfId="6888" xr:uid="{27B9AEE1-45F6-42E7-BA98-526FED689F78}"/>
    <cellStyle name="Heading 3 16" xfId="3151" xr:uid="{B9288830-1A52-4AEC-8ED5-17013D0041F4}"/>
    <cellStyle name="Heading 3 16 2" xfId="6889" xr:uid="{C372BA2D-B380-4124-8B1E-55AEDD761C26}"/>
    <cellStyle name="Heading 3 17" xfId="6890" xr:uid="{6CCC5C04-068A-4725-90C2-151570B99030}"/>
    <cellStyle name="Heading 3 18" xfId="8667" xr:uid="{CCEB7BDB-476C-412F-B389-1FD3E56D2E20}"/>
    <cellStyle name="Heading 3 19" xfId="4914" xr:uid="{B73C4DC3-0ABF-44F1-B44F-03A8AA2FF85F}"/>
    <cellStyle name="Heading 3 2" xfId="2155" xr:uid="{4D7EDE23-3747-4CFE-828D-CAD4784E7829}"/>
    <cellStyle name="Heading 3 2 2" xfId="2156" xr:uid="{1900D91E-475F-4152-8F31-67C2809A4675}"/>
    <cellStyle name="Heading 3 2 2 2" xfId="6892" xr:uid="{1332A4C8-7231-4092-9BB5-FC0E99718952}"/>
    <cellStyle name="Heading 3 2 3" xfId="3996" xr:uid="{30D135F0-5EAD-46B2-B5CA-883FA5A3EB8F}"/>
    <cellStyle name="Heading 3 2 3 2" xfId="6893" xr:uid="{97CFF1F8-ECE1-4B59-B84F-EBF47F90B86A}"/>
    <cellStyle name="Heading 3 2 4" xfId="6891" xr:uid="{3B99D3F2-BFEF-4B88-BEE4-382ADFA91C45}"/>
    <cellStyle name="Heading 3 2 4 2" xfId="12303" xr:uid="{E1D03A90-25A6-4B2B-9A51-6FBD4B502CD2}"/>
    <cellStyle name="Heading 3 2_Jan.12 (2)" xfId="6894" xr:uid="{3239023C-7DFA-4843-9E84-A369C11B97F9}"/>
    <cellStyle name="Heading 3 3" xfId="2157" xr:uid="{BD5D0B1C-FB9D-4633-A357-09E10423CA39}"/>
    <cellStyle name="Heading 3 3 2" xfId="3997" xr:uid="{46D15883-732E-4F36-9CD0-B559C6CE33BE}"/>
    <cellStyle name="Heading 3 3 2 2" xfId="9651" xr:uid="{5A43558D-525B-4080-B9BF-9AE1248400A6}"/>
    <cellStyle name="Heading 3 3 3" xfId="6895" xr:uid="{0F51653A-903A-4590-8AB3-1F254FCBCAD5}"/>
    <cellStyle name="Heading 3 3 4" xfId="23931" xr:uid="{FCA77B28-E1A6-4A9F-8DC6-2F7D4ABC2F4E}"/>
    <cellStyle name="Heading 3 4" xfId="2158" xr:uid="{6E464FF5-6DF0-4E0C-B433-546C1F34A6EE}"/>
    <cellStyle name="Heading 3 4 2" xfId="3998" xr:uid="{3114DF5E-DFCE-4A40-B465-1ED364791391}"/>
    <cellStyle name="Heading 3 4 2 2" xfId="6896" xr:uid="{28DB852E-E835-4001-AB26-842C0B6D4757}"/>
    <cellStyle name="Heading 3 4 3" xfId="23997" xr:uid="{948997F2-F3F7-439D-9A12-50271DB72214}"/>
    <cellStyle name="Heading 3 5" xfId="2159" xr:uid="{B5EC55BB-784B-4266-AF76-34483955515B}"/>
    <cellStyle name="Heading 3 5 2" xfId="3999" xr:uid="{2EE06574-FE8C-4A42-AC23-A29619231FD2}"/>
    <cellStyle name="Heading 3 5 2 2" xfId="6897" xr:uid="{D2C563C6-1B57-4BE7-B6EB-95E4CFB91568}"/>
    <cellStyle name="Heading 3 6" xfId="2160" xr:uid="{E50E4EAE-C983-477E-9FFB-9DACAF6D5D82}"/>
    <cellStyle name="Heading 3 6 2" xfId="4000" xr:uid="{DF573557-39C1-43A3-B422-BB8B78472DC9}"/>
    <cellStyle name="Heading 3 6 2 2" xfId="6898" xr:uid="{E25DEAC9-B0E9-4F09-817F-6E1BBCCB9C51}"/>
    <cellStyle name="Heading 3 7" xfId="4001" xr:uid="{84493860-BB4D-47AD-B857-7EB40F8B9068}"/>
    <cellStyle name="Heading 3 7 2" xfId="6899" xr:uid="{DEFCE3FA-BE69-47E5-9F77-34310798FBC3}"/>
    <cellStyle name="Heading 3 8" xfId="4002" xr:uid="{89D396F5-8095-4C8F-9722-BF2C51EBF32B}"/>
    <cellStyle name="Heading 3 8 2" xfId="6900" xr:uid="{7537406F-7158-4CBF-AD29-02E573221C63}"/>
    <cellStyle name="Heading 3 9" xfId="4003" xr:uid="{22D6DD98-6D34-4684-93CC-A78A30289C8F}"/>
    <cellStyle name="Heading 3 9 2" xfId="6901" xr:uid="{6B551706-BD59-4E99-9E82-8DE85C848043}"/>
    <cellStyle name="Heading 3+" xfId="2161" xr:uid="{1DD9ED3A-537D-4836-BFCF-BE1564D28CE7}"/>
    <cellStyle name="Heading 4 10" xfId="4004" xr:uid="{4C599A75-6F43-48C8-88BC-F724F5543D18}"/>
    <cellStyle name="Heading 4 10 2" xfId="6902" xr:uid="{9518A735-2484-4CF7-9D55-DA51586E9B72}"/>
    <cellStyle name="Heading 4 11" xfId="4005" xr:uid="{9604A79B-2A31-4BDC-B5FC-EBB2E1A2FE63}"/>
    <cellStyle name="Heading 4 11 2" xfId="6903" xr:uid="{6CE6DF33-442A-48FF-98F1-D2B3593FB18C}"/>
    <cellStyle name="Heading 4 12" xfId="4006" xr:uid="{4C0C5A3C-5439-419F-B371-30789C806433}"/>
    <cellStyle name="Heading 4 12 2" xfId="6904" xr:uid="{3A11B6EB-A372-4F8D-821F-93A2AB62343E}"/>
    <cellStyle name="Heading 4 13" xfId="4007" xr:uid="{77402B72-E748-4B5E-B53E-B2D0252284DA}"/>
    <cellStyle name="Heading 4 13 2" xfId="6905" xr:uid="{6A7E015E-49CD-46B4-BB24-A863C531458A}"/>
    <cellStyle name="Heading 4 14" xfId="4008" xr:uid="{5E5E90AB-73A4-46C4-B217-4EE75DEF3846}"/>
    <cellStyle name="Heading 4 14 2" xfId="6906" xr:uid="{15A3D30D-1018-4DAE-A719-8438BC6B815A}"/>
    <cellStyle name="Heading 4 15" xfId="3543" xr:uid="{A6A38790-CC6D-45DE-A58F-8AE27D4EA21D}"/>
    <cellStyle name="Heading 4 15 2" xfId="6907" xr:uid="{342629C2-589E-4B81-B69D-58BD75B7C256}"/>
    <cellStyle name="Heading 4 16" xfId="3150" xr:uid="{875D7516-F110-4ECA-943D-E4DD11C13AF0}"/>
    <cellStyle name="Heading 4 16 2" xfId="6908" xr:uid="{5474F0CC-415B-4EE2-B154-669559FAD71A}"/>
    <cellStyle name="Heading 4 17" xfId="6909" xr:uid="{275B8A52-5434-4C76-9C44-3AAEB38E79EC}"/>
    <cellStyle name="Heading 4 18" xfId="8668" xr:uid="{9B84F883-94D1-4865-8C5B-5B7FC9EEF184}"/>
    <cellStyle name="Heading 4 19" xfId="4915" xr:uid="{BD49F08C-41A7-46AF-8964-EAD46456EF1C}"/>
    <cellStyle name="Heading 4 2" xfId="2162" xr:uid="{5D61B6B2-AA5E-44FB-B0E5-2C92741309E4}"/>
    <cellStyle name="Heading 4 2 2" xfId="2163" xr:uid="{EC8656FE-43E5-46E1-A30E-75B062475B82}"/>
    <cellStyle name="Heading 4 2 2 2" xfId="6911" xr:uid="{7BBADFB4-0102-473B-B3DC-7CA780AD140D}"/>
    <cellStyle name="Heading 4 2 3" xfId="4009" xr:uid="{91A95C0D-3D95-4A65-B276-2C51710F733F}"/>
    <cellStyle name="Heading 4 2 3 2" xfId="6912" xr:uid="{96D0266E-9E7C-46B6-A6BD-C98F6421715B}"/>
    <cellStyle name="Heading 4 2 4" xfId="6910" xr:uid="{DC2A9DA4-4C9E-4110-B158-A4671C0A703F}"/>
    <cellStyle name="Heading 4 2 4 2" xfId="12302" xr:uid="{CBCD4E07-48A0-462E-8747-B2FB6625A574}"/>
    <cellStyle name="Heading 4 3" xfId="2164" xr:uid="{73057134-F437-4B0B-BB55-6B15894BF059}"/>
    <cellStyle name="Heading 4 3 2" xfId="4010" xr:uid="{17541E4B-46F8-4244-833E-D9E064E49FE5}"/>
    <cellStyle name="Heading 4 3 2 2" xfId="9652" xr:uid="{88632C57-AE03-44D0-90E2-A8B1C66E0260}"/>
    <cellStyle name="Heading 4 3 3" xfId="6913" xr:uid="{AA5EAD3B-FA5A-46A7-9A54-D5E0C6393695}"/>
    <cellStyle name="Heading 4 3 4" xfId="23930" xr:uid="{8D3BE94F-3EA0-40B4-B67A-3F8651FF5820}"/>
    <cellStyle name="Heading 4 4" xfId="2165" xr:uid="{001DE8EB-DE64-4314-B32A-705CB9A5A43A}"/>
    <cellStyle name="Heading 4 4 2" xfId="4011" xr:uid="{04C8F51B-719B-4210-BE7F-00A23CE69AF3}"/>
    <cellStyle name="Heading 4 4 2 2" xfId="6914" xr:uid="{0C4D56DC-E942-4F08-99D6-E11672822578}"/>
    <cellStyle name="Heading 4 4 3" xfId="23998" xr:uid="{3D5300A3-FE40-4CAD-A61B-741AD3C1CB76}"/>
    <cellStyle name="Heading 4 5" xfId="2166" xr:uid="{F57B0D84-223E-4ABF-8C88-98D806F3CE89}"/>
    <cellStyle name="Heading 4 5 2" xfId="4012" xr:uid="{BB4BB43C-591F-483C-8134-DCD1C8045DBD}"/>
    <cellStyle name="Heading 4 5 2 2" xfId="6915" xr:uid="{9D035578-7DDB-4607-9109-7DE86D0F433C}"/>
    <cellStyle name="Heading 4 6" xfId="2167" xr:uid="{5AF898E9-89A6-421B-A07D-4BF4D0B3560D}"/>
    <cellStyle name="Heading 4 6 2" xfId="4013" xr:uid="{695CAA88-90A2-453E-803E-55C5127236E7}"/>
    <cellStyle name="Heading 4 6 2 2" xfId="6916" xr:uid="{69F3F455-0EBF-40B3-9CBC-95749F5AF6F4}"/>
    <cellStyle name="Heading 4 7" xfId="4014" xr:uid="{17A1BFEE-5554-49C9-99A5-C51BF3116F87}"/>
    <cellStyle name="Heading 4 7 2" xfId="6917" xr:uid="{949A191B-4363-40F7-93E6-6EBDE9834BD1}"/>
    <cellStyle name="Heading 4 8" xfId="4015" xr:uid="{91EE350B-7093-4DE0-822A-D4D59BB0F35E}"/>
    <cellStyle name="Heading 4 8 2" xfId="6918" xr:uid="{A41122C3-E5A9-4D78-B906-5F871B568CC1}"/>
    <cellStyle name="Heading 4 9" xfId="4016" xr:uid="{D23C860C-4987-4BA1-9431-B9C901CBCE52}"/>
    <cellStyle name="Heading 4 9 2" xfId="6919" xr:uid="{1514FB55-373A-4570-9FAB-F41D4C4C54A3}"/>
    <cellStyle name="HEADING, MAJOR" xfId="2168" xr:uid="{750A79E2-8863-4E7F-8722-68B021A7460A}"/>
    <cellStyle name="HEADING, MINOR" xfId="2169" xr:uid="{DA1D6E9F-303D-44B2-AEA4-24B50F388F0F}"/>
    <cellStyle name="HEADING, RIGHT" xfId="2170" xr:uid="{75F00633-2133-4E63-95DD-51CBE34F2055}"/>
    <cellStyle name="HEADING,MAJOR" xfId="2171" xr:uid="{8B0DEABB-C2B1-4036-BA9F-040CD9466710}"/>
    <cellStyle name="HEADING1" xfId="2172" xr:uid="{483956B0-CC72-4952-8D57-417397186F6F}"/>
    <cellStyle name="HEADING1 2" xfId="2173" xr:uid="{5287835A-3921-48C1-BF75-73AC605DD26B}"/>
    <cellStyle name="HEADING1 3" xfId="2174" xr:uid="{BE3494B0-E77D-47F5-924E-E313536DCC61}"/>
    <cellStyle name="HEADING1 4" xfId="2175" xr:uid="{5EA073BB-42C2-4E64-B41F-5A9518734A66}"/>
    <cellStyle name="HEADING1 5" xfId="2176" xr:uid="{67099E31-C21A-4A16-89F2-F0200ADE53BC}"/>
    <cellStyle name="HEADING1 6" xfId="8466" xr:uid="{256DA203-117A-4ADB-B5B5-22831E30E28C}"/>
    <cellStyle name="HEADING1 7" xfId="8467" xr:uid="{BC697BAD-532E-4E20-9EFC-30BB2CB038AC}"/>
    <cellStyle name="HEADING1 8" xfId="8468" xr:uid="{D6828E4D-6051-4906-87C4-B9C06B4A15BF}"/>
    <cellStyle name="HEADING1 9" xfId="8324" xr:uid="{D684CF4E-6654-4F95-B5AF-BDBD198C8569}"/>
    <cellStyle name="HEADING1_Procedure ZD'10" xfId="2177" xr:uid="{F0D81F08-1E29-44C4-8E86-6E919F7710F3}"/>
    <cellStyle name="HEADING2" xfId="2178" xr:uid="{0D5C486B-4721-4F50-81E3-93CF8941581D}"/>
    <cellStyle name="HEADING2 2" xfId="2179" xr:uid="{E8DF3BDD-892B-4464-B266-C5F1A03DD9A0}"/>
    <cellStyle name="HEADING2 3" xfId="2180" xr:uid="{55093B34-CBDC-4622-B3CB-40685989DBF0}"/>
    <cellStyle name="HEADING2 4" xfId="2181" xr:uid="{8E391282-8863-4C80-A1CD-B7EC75CB615E}"/>
    <cellStyle name="HEADING2 5" xfId="2182" xr:uid="{44546D86-E124-49B3-992F-6589804C60DD}"/>
    <cellStyle name="HEADING2 6" xfId="8469" xr:uid="{70E2F957-9D96-4A6F-A53D-9DDD8DF4A06D}"/>
    <cellStyle name="HEADING2 7" xfId="8470" xr:uid="{6206CF14-8BF1-4D73-85A2-CA71FF0A9FCD}"/>
    <cellStyle name="HEADING2 8" xfId="8471" xr:uid="{0AD1CA35-BB21-4508-946A-75427541C4EB}"/>
    <cellStyle name="HEADING2 9" xfId="8325" xr:uid="{6A77CEEA-9882-49CC-BFB0-38D0C0CAB931}"/>
    <cellStyle name="HEADING2_Procedure ZD'10" xfId="2183" xr:uid="{34A4BF10-AB65-4CA3-AD02-7573B0B77303}"/>
    <cellStyle name="HEADINGS" xfId="2184" xr:uid="{27500B6C-33BA-4A81-A88C-BD6E795ED896}"/>
    <cellStyle name="HEADINGS 2" xfId="2185" xr:uid="{3B3182D8-47A8-46F7-BC35-8AB631E55F65}"/>
    <cellStyle name="HEADINGS 3" xfId="2186" xr:uid="{E6B12A52-B262-436D-AC73-F603519147C7}"/>
    <cellStyle name="HEADINGS 4" xfId="2187" xr:uid="{770EA8C1-0FC8-4D44-8C0E-2800F7A944DB}"/>
    <cellStyle name="HEADINGS 5" xfId="2188" xr:uid="{0951DCAC-6DC3-433D-93A3-609F30B97A67}"/>
    <cellStyle name="HEADINGS_Procedure ZD'10" xfId="2189" xr:uid="{0579D72D-6FD7-41AF-8E77-8EA67D2A9EF1}"/>
    <cellStyle name="HEADINGSTOP" xfId="2190" xr:uid="{D573E8FE-6ACF-412A-AFA9-DA81BDDF1327}"/>
    <cellStyle name="HEADINGSTOP 2" xfId="2191" xr:uid="{9EA1F4EE-C8B1-45DC-A83C-A6BB3D9AA0BD}"/>
    <cellStyle name="HEADINGSTOP 3" xfId="2192" xr:uid="{B41BAC46-3947-4CBD-9CE4-39D3D4CB515B}"/>
    <cellStyle name="HEADINGSTOP 4" xfId="2193" xr:uid="{27981322-7CDC-4A12-8139-3CA0C02ACA0C}"/>
    <cellStyle name="HEADINGSTOP 5" xfId="2194" xr:uid="{9ECA1DE9-6AF4-4085-8F48-4A36ADDF2F30}"/>
    <cellStyle name="HEADINGSTOP_Procedure ZD'10" xfId="2195" xr:uid="{5AAE6B73-D32E-401D-954B-9D2210872CFC}"/>
    <cellStyle name="Hyperlink 2" xfId="2196" xr:uid="{B9966B19-5FAF-451D-8366-D3A02319F75E}"/>
    <cellStyle name="Hyperlink 3" xfId="3272" xr:uid="{FD11DA29-366F-442C-85D6-E796F7C2A9D8}"/>
    <cellStyle name="Hyperlink 3 2" xfId="4017" xr:uid="{4A4A2060-0697-429E-89CB-49559C06750F}"/>
    <cellStyle name="Hyperlink 3 3" xfId="8582" xr:uid="{ABF0F25D-9834-4F5C-B1E1-AEA76375F7FF}"/>
    <cellStyle name="Hyperlink 4" xfId="3321" xr:uid="{773672E2-3FEB-496A-9070-BBFDB30ACBF1}"/>
    <cellStyle name="Hyperlink 4 2" xfId="8650" xr:uid="{F8622692-CD39-491F-8BEA-E3435FFB4B87}"/>
    <cellStyle name="Hyperlink 5" xfId="8708" xr:uid="{8311DFD0-9429-40CB-976C-405F9FD8B265}"/>
    <cellStyle name="Hyperlink 6" xfId="4904" xr:uid="{C21F3EB9-060D-43C5-BF62-990A8CE8275C}"/>
    <cellStyle name="Indent" xfId="2197" xr:uid="{28C5479B-851D-4CD4-94A4-403BC0BF51DF}"/>
    <cellStyle name="Info_Main" xfId="2198" xr:uid="{DD8AE717-DB58-4DBD-BDC9-FF128329E3B2}"/>
    <cellStyle name="Input [yellow]" xfId="2199" xr:uid="{88CE338B-EC24-42AF-A946-22256E95F090}"/>
    <cellStyle name="Input [yellow] 2" xfId="3334" xr:uid="{FBFF5CAE-B110-4858-9BE7-F2BCF52C5CBE}"/>
    <cellStyle name="Input [yellow] 2 2" xfId="4488" xr:uid="{E1F93B42-1BB7-4E0C-912A-7B09E348FDA3}"/>
    <cellStyle name="Input [yellow] 2 2 2" xfId="25792" xr:uid="{41AA8FA7-126C-439C-B14A-7BAAD5002536}"/>
    <cellStyle name="Input [yellow] 2 3" xfId="4866" xr:uid="{872F60B4-C275-4303-ADF7-80A486CA01D9}"/>
    <cellStyle name="Input [yellow] 2 3 2" xfId="13289" xr:uid="{FA3CE81A-ED91-4ACD-BC6E-BAC1E7C9FE85}"/>
    <cellStyle name="Input [yellow] 2 3 2 2" xfId="19930" xr:uid="{34170478-D3C7-489B-B877-FB8F9533C1D9}"/>
    <cellStyle name="Input [yellow] 2 3 2 2 2" xfId="29733" xr:uid="{7FCAE8A7-F44B-47A5-B510-6829B374CB0D}"/>
    <cellStyle name="Input [yellow] 2 3 2 3" xfId="27129" xr:uid="{9FDD80FE-70A0-4BEC-B2AD-82838C24A33E}"/>
    <cellStyle name="Input [yellow] 2 3 3" xfId="16579" xr:uid="{0A6EBAB8-1E5F-46E7-AFAC-ADBF8A166D41}"/>
    <cellStyle name="Input [yellow] 2 3 3 2" xfId="28431" xr:uid="{5B5A3545-A0F1-48ED-BBFC-2CA4F19FB46D}"/>
    <cellStyle name="Input [yellow] 2 3 4" xfId="25809" xr:uid="{7C934B53-D712-4460-BC0B-ECA576EB65F4}"/>
    <cellStyle name="Input [yellow] 2 4" xfId="4865" xr:uid="{16D97ED3-848B-484E-AE7E-F7C4AE7E25D3}"/>
    <cellStyle name="Input [yellow] 2 4 2" xfId="13287" xr:uid="{AE7B541F-87AF-4498-A560-0BF69B5F698B}"/>
    <cellStyle name="Input [yellow] 2 4 2 2" xfId="19928" xr:uid="{0FB5D808-2218-455C-B011-483E9A57E8BA}"/>
    <cellStyle name="Input [yellow] 2 4 2 2 2" xfId="29732" xr:uid="{B4EC1998-45EC-408F-A5E2-408C2F55F387}"/>
    <cellStyle name="Input [yellow] 2 4 2 3" xfId="27128" xr:uid="{5EA339C7-E8D6-4824-9C91-0A962784A487}"/>
    <cellStyle name="Input [yellow] 2 4 3" xfId="16577" xr:uid="{A879819B-6C81-4D8B-84A0-61F1B0CBA918}"/>
    <cellStyle name="Input [yellow] 2 4 3 2" xfId="28430" xr:uid="{8702C737-18AA-4F76-8B72-6E6F3FA0FA4F}"/>
    <cellStyle name="Input [yellow] 2 4 4" xfId="25808" xr:uid="{90EA4469-2895-4D8F-B4BD-0FB6F281DE51}"/>
    <cellStyle name="Input [yellow] 3" xfId="4478" xr:uid="{4B3E7350-47B0-4BF5-9EE3-02F41DDE9AA7}"/>
    <cellStyle name="Input [yellow] 3 2" xfId="25801" xr:uid="{16A56964-189F-4523-9C08-1EE3CE179629}"/>
    <cellStyle name="Input [yellow] 4" xfId="4855" xr:uid="{DD4254CC-7CD8-45F3-9FD8-CA4403E741BD}"/>
    <cellStyle name="Input [yellow] 4 2" xfId="13280" xr:uid="{744C35DB-F63C-42BB-9165-400A394EE6BE}"/>
    <cellStyle name="Input [yellow] 4 2 2" xfId="19921" xr:uid="{8B3FC3AD-7F29-4A9E-A25A-E769ED86A7E7}"/>
    <cellStyle name="Input [yellow] 4 2 2 2" xfId="29726" xr:uid="{A84CE776-D9FD-4369-8CFB-4C476EB28B3F}"/>
    <cellStyle name="Input [yellow] 4 2 3" xfId="27122" xr:uid="{7CF97279-7CA0-49A6-8E5D-98B94DB183F2}"/>
    <cellStyle name="Input [yellow] 4 3" xfId="16570" xr:uid="{AADD0307-21A7-43A0-9C28-DC5F60E4B4B2}"/>
    <cellStyle name="Input [yellow] 4 3 2" xfId="28424" xr:uid="{3ECB6037-CD87-4C51-AF9B-E431C271F6BC}"/>
    <cellStyle name="Input [yellow] 4 4" xfId="25800" xr:uid="{19AA62B8-645E-416C-90FC-A97E09ADA42F}"/>
    <cellStyle name="Input [yellow] 5" xfId="4847" xr:uid="{0FD7D686-2C22-42A1-B706-5D4886E06C2C}"/>
    <cellStyle name="Input [yellow] 5 2" xfId="13274" xr:uid="{8EBD06D3-07E6-45B2-804D-EA99FC109715}"/>
    <cellStyle name="Input [yellow] 5 2 2" xfId="19915" xr:uid="{93A224BC-8E39-48B6-B98D-AE62C64ADF41}"/>
    <cellStyle name="Input [yellow] 5 2 2 2" xfId="29720" xr:uid="{FDDDE22D-2EB0-4384-9351-8A7159A2545A}"/>
    <cellStyle name="Input [yellow] 5 2 3" xfId="27116" xr:uid="{8AAFF5B4-8694-425A-8E07-015A097C2B68}"/>
    <cellStyle name="Input [yellow] 5 3" xfId="16564" xr:uid="{EDDB5158-4493-4EF1-A8E8-7DF90CBDF965}"/>
    <cellStyle name="Input [yellow] 5 3 2" xfId="28418" xr:uid="{A2E1A1CB-B32D-455B-A8F4-5133D2F23DD3}"/>
    <cellStyle name="Input [yellow] 5 4" xfId="25794" xr:uid="{7C8E5622-48DA-4B6C-B859-D0F085915193}"/>
    <cellStyle name="Input 10" xfId="2200" xr:uid="{95B2739F-AD13-46FA-9CDE-F6FAB8C54A63}"/>
    <cellStyle name="Input 10 2" xfId="4018" xr:uid="{4C7CDDCC-FE68-4818-8C87-66C5BDBDE6F2}"/>
    <cellStyle name="Input 10 2 2" xfId="9653" xr:uid="{E1E74C1B-4830-4405-8BA6-D9E531631401}"/>
    <cellStyle name="Input 10 3" xfId="6920" xr:uid="{8DE6BAE5-43B9-4B0C-820E-F6CF82DBAA83}"/>
    <cellStyle name="Input 100" xfId="6921" xr:uid="{81D0878D-854D-47BC-BDFC-0637E0F28585}"/>
    <cellStyle name="Input 100 2" xfId="9654" xr:uid="{30349FD7-E9F5-4A53-A886-00FC23899B42}"/>
    <cellStyle name="Input 101" xfId="6922" xr:uid="{1B8F5363-CEE2-44C0-8929-31547BCC3893}"/>
    <cellStyle name="Input 101 2" xfId="9655" xr:uid="{CC2B1D6A-FEE5-4E19-9F5E-BE964743913D}"/>
    <cellStyle name="Input 102" xfId="6923" xr:uid="{779747B6-953D-4237-ABC9-4CFAF080D284}"/>
    <cellStyle name="Input 102 2" xfId="9656" xr:uid="{1821B3D1-3C31-4487-9375-9954DB7EBF43}"/>
    <cellStyle name="Input 103" xfId="6924" xr:uid="{6386756B-492D-49CA-BBCA-26DBC1D40F4A}"/>
    <cellStyle name="Input 103 2" xfId="9657" xr:uid="{F928EC0D-89D2-4C5B-9697-95761B5857D5}"/>
    <cellStyle name="Input 104" xfId="6925" xr:uid="{CB2F08A7-F04E-4361-BF43-46649FFDA13F}"/>
    <cellStyle name="Input 104 2" xfId="9658" xr:uid="{1394A4A5-6EA7-4B7D-8023-678426CF1D72}"/>
    <cellStyle name="Input 105" xfId="6926" xr:uid="{CCE13669-D28B-4F64-BF26-3166CD929D37}"/>
    <cellStyle name="Input 105 2" xfId="9659" xr:uid="{FAD9A8E4-2C72-4FED-8B31-08BD70DDF468}"/>
    <cellStyle name="Input 106" xfId="6927" xr:uid="{0BC137FD-6D55-4E6B-A647-3F160F47784A}"/>
    <cellStyle name="Input 106 2" xfId="9660" xr:uid="{4A6875B4-EAAD-4B7B-9094-7D26648C59D6}"/>
    <cellStyle name="Input 107" xfId="6928" xr:uid="{E4DC5B36-31EC-4EB5-A190-791CE5056F6B}"/>
    <cellStyle name="Input 107 2" xfId="9661" xr:uid="{F3509FAD-4386-4E8B-8E9E-6C6FE018F3AA}"/>
    <cellStyle name="Input 108" xfId="6929" xr:uid="{59D48809-C248-42A9-88C0-D056F555385F}"/>
    <cellStyle name="Input 108 2" xfId="9662" xr:uid="{086D7D56-ACFD-4942-B97D-F6986D90D524}"/>
    <cellStyle name="Input 109" xfId="6930" xr:uid="{0C707AF9-6FE7-4D06-82EA-CBDAA7572AC5}"/>
    <cellStyle name="Input 109 2" xfId="9663" xr:uid="{4DFB9C5E-5B62-4C2A-98A3-1A3BCFA82247}"/>
    <cellStyle name="Input 11" xfId="4019" xr:uid="{70B1B619-8A22-4127-9986-4E8B9BF72156}"/>
    <cellStyle name="Input 11 2" xfId="9664" xr:uid="{A22FAD7B-8DBF-4B58-B348-B4DAD017B643}"/>
    <cellStyle name="Input 11 3" xfId="6931" xr:uid="{196CB953-C24D-426F-923F-961669C5304D}"/>
    <cellStyle name="Input 110" xfId="6932" xr:uid="{6FB7251E-3817-4403-9F53-77C4059E11D2}"/>
    <cellStyle name="Input 110 2" xfId="9665" xr:uid="{7F447E0C-7599-4954-86DA-1BC625349B62}"/>
    <cellStyle name="Input 111" xfId="6933" xr:uid="{9A0EB3FD-D4F6-493F-97E0-3BBE71F3D318}"/>
    <cellStyle name="Input 111 2" xfId="9666" xr:uid="{869746EC-B5B9-4534-B386-B2D652642DF4}"/>
    <cellStyle name="Input 112" xfId="6934" xr:uid="{600B2AF9-A4E2-45A2-A73A-7247686CB560}"/>
    <cellStyle name="Input 112 2" xfId="9667" xr:uid="{0798D3FC-E2DD-45D9-9387-648C1B1DA25F}"/>
    <cellStyle name="Input 113" xfId="6935" xr:uid="{3FA8AD64-8235-4909-AF38-AA9FEE73C14C}"/>
    <cellStyle name="Input 113 2" xfId="9668" xr:uid="{0914189B-5222-4F7F-B624-FBFAE60BE9FC}"/>
    <cellStyle name="Input 114" xfId="6936" xr:uid="{661355E9-BA70-4532-ADD2-F5FEB1CBC8E8}"/>
    <cellStyle name="Input 114 2" xfId="9669" xr:uid="{0DCCD3E2-078C-4A31-85EA-81562414EA28}"/>
    <cellStyle name="Input 115" xfId="6937" xr:uid="{F7E3F991-8BF7-4E54-8094-6C6985560F76}"/>
    <cellStyle name="Input 115 2" xfId="9670" xr:uid="{F7171B92-B63B-4A82-9351-175ACF515353}"/>
    <cellStyle name="Input 116" xfId="6938" xr:uid="{BC1B6976-13A1-41D6-AAC9-9E68BB15F3A4}"/>
    <cellStyle name="Input 116 2" xfId="9671" xr:uid="{949BCA3E-8CB1-42F3-845F-A3B2BACC987F}"/>
    <cellStyle name="Input 117" xfId="6939" xr:uid="{B977FC34-4C02-4563-A658-CACABF78E0FC}"/>
    <cellStyle name="Input 117 2" xfId="9672" xr:uid="{7DF00C6B-B24A-49A0-825C-E81D98958E5A}"/>
    <cellStyle name="Input 118" xfId="6940" xr:uid="{91D7C2F2-EA86-4443-8E99-92ABC4261DF1}"/>
    <cellStyle name="Input 118 2" xfId="9673" xr:uid="{4BAB404B-948D-4796-B9EA-913203ECEB3F}"/>
    <cellStyle name="Input 119" xfId="6941" xr:uid="{D063B0F3-44DF-4275-89FA-9704317B12E3}"/>
    <cellStyle name="Input 119 2" xfId="9674" xr:uid="{A0411DC9-1135-4C61-98FB-2917B6B70E4D}"/>
    <cellStyle name="Input 12" xfId="4020" xr:uid="{647D962B-2207-4D16-AA22-A38E75516D0C}"/>
    <cellStyle name="Input 12 2" xfId="9675" xr:uid="{79D65624-898D-4942-B6AB-5CE80872C202}"/>
    <cellStyle name="Input 12 3" xfId="6942" xr:uid="{C14A11CF-B86A-410B-8D84-EA9414FE3D20}"/>
    <cellStyle name="Input 120" xfId="6943" xr:uid="{BBE4227F-E5BB-453B-A2C2-91FA456A445E}"/>
    <cellStyle name="Input 120 2" xfId="9676" xr:uid="{C7A02BE9-2846-4A33-985C-19092E33A77C}"/>
    <cellStyle name="Input 121" xfId="6944" xr:uid="{B42F6C53-E647-41E6-8679-90367251B226}"/>
    <cellStyle name="Input 121 2" xfId="9677" xr:uid="{B70BAFC8-CB2E-4162-BE3C-785706455089}"/>
    <cellStyle name="Input 122" xfId="6945" xr:uid="{A2CE0656-B2D6-4B13-A101-AD7708153B94}"/>
    <cellStyle name="Input 122 2" xfId="9678" xr:uid="{EB30324A-A247-43FA-B402-07EA850BF8E1}"/>
    <cellStyle name="Input 123" xfId="6946" xr:uid="{79DD5FA3-FA7A-4629-9831-61F4D4700944}"/>
    <cellStyle name="Input 123 2" xfId="9679" xr:uid="{CD72C745-AA71-433B-BFB5-55EC7B5E1EB3}"/>
    <cellStyle name="Input 124" xfId="6947" xr:uid="{235DD2E5-7371-4BAC-B21A-59FD8BD555B1}"/>
    <cellStyle name="Input 124 2" xfId="9680" xr:uid="{BB6A4D73-EABE-431C-A6B6-CE4E7E793C5A}"/>
    <cellStyle name="Input 125" xfId="6948" xr:uid="{D857D1DB-B59A-4EBC-A842-30CEF2C85709}"/>
    <cellStyle name="Input 125 2" xfId="9681" xr:uid="{AAA63314-81DF-4B7F-B6AA-374BE68A8093}"/>
    <cellStyle name="Input 126" xfId="6949" xr:uid="{3C881CA9-549B-4FE1-958A-5AB8481E61D1}"/>
    <cellStyle name="Input 126 2" xfId="9682" xr:uid="{73164D0A-3DEB-45BF-8B8D-E41DC216CF7E}"/>
    <cellStyle name="Input 127" xfId="6950" xr:uid="{F21B0C4B-F65F-4474-AB88-5100A4715365}"/>
    <cellStyle name="Input 127 2" xfId="9683" xr:uid="{AF7D8072-DA1C-43CD-80A6-FC2358506E4F}"/>
    <cellStyle name="Input 128" xfId="6951" xr:uid="{FB3D7EC7-B6C2-4D36-8759-A9C45EAE4479}"/>
    <cellStyle name="Input 128 2" xfId="9684" xr:uid="{A4E7EAD8-6217-4A91-919A-9668FF225A9B}"/>
    <cellStyle name="Input 129" xfId="6952" xr:uid="{49B61223-783F-45DC-8744-8FEDFFC2ED20}"/>
    <cellStyle name="Input 129 2" xfId="9685" xr:uid="{FBC635D3-FE67-41D9-8DF0-A3AB51D8838A}"/>
    <cellStyle name="Input 13" xfId="4021" xr:uid="{73453472-2972-4583-982C-AC54DCBD9222}"/>
    <cellStyle name="Input 13 2" xfId="9686" xr:uid="{743357DC-7C49-487B-A7E4-6466BA9606FD}"/>
    <cellStyle name="Input 13 3" xfId="6953" xr:uid="{F30B640B-156C-4DE4-8C04-D26EEF0FB011}"/>
    <cellStyle name="Input 130" xfId="6954" xr:uid="{140037F3-B13D-443B-BEF3-48B29DEEEB9D}"/>
    <cellStyle name="Input 130 2" xfId="9687" xr:uid="{A2A975B9-2DDD-4ECE-AF5A-497B9FBDEF2B}"/>
    <cellStyle name="Input 131" xfId="6955" xr:uid="{5E6BCB70-5FA8-4E52-BE44-76999BDF9D3A}"/>
    <cellStyle name="Input 131 2" xfId="9688" xr:uid="{6EF326E2-369E-4714-B2D7-E145F7D0DDC6}"/>
    <cellStyle name="Input 132" xfId="6956" xr:uid="{D2F2A626-AB35-4E83-BC8F-0A6DEF999939}"/>
    <cellStyle name="Input 132 2" xfId="9689" xr:uid="{70582D9A-1F21-4E90-BCC9-E248C57AE62A}"/>
    <cellStyle name="Input 133" xfId="6957" xr:uid="{21681492-C896-47FC-BBE8-4FF791EBCBC5}"/>
    <cellStyle name="Input 133 2" xfId="9690" xr:uid="{58F24F8A-1CF2-4DB8-9E10-F9569AD631BF}"/>
    <cellStyle name="Input 134" xfId="6958" xr:uid="{90B82B96-D869-4CB8-A18D-398F844148EB}"/>
    <cellStyle name="Input 134 2" xfId="9691" xr:uid="{47329306-B6DB-40CA-B1DB-273B1A29E329}"/>
    <cellStyle name="Input 135" xfId="6959" xr:uid="{9F5E9090-4EBF-48F8-B779-876137906E4E}"/>
    <cellStyle name="Input 135 2" xfId="9692" xr:uid="{7E1CBB44-F384-4ADA-89F3-FC2A549C736D}"/>
    <cellStyle name="Input 136" xfId="6960" xr:uid="{A8964459-7A90-4B0A-B989-1BE400AC03A0}"/>
    <cellStyle name="Input 136 2" xfId="9693" xr:uid="{A559C679-5114-4714-807E-0104114DC5B1}"/>
    <cellStyle name="Input 137" xfId="6961" xr:uid="{7D7CE18F-5F21-4A2F-94FC-7E99A9D47F1A}"/>
    <cellStyle name="Input 137 2" xfId="9694" xr:uid="{BB7F72E7-12D5-4E69-A504-CA5BC940420B}"/>
    <cellStyle name="Input 138" xfId="6962" xr:uid="{2AF318C4-B7EF-42AC-B4BA-E4177BCAC007}"/>
    <cellStyle name="Input 138 2" xfId="9695" xr:uid="{61BF832B-24C4-4DF9-9DDD-FE695E89376A}"/>
    <cellStyle name="Input 139" xfId="6963" xr:uid="{606A2549-EDC5-4A82-9277-88EE5974A414}"/>
    <cellStyle name="Input 139 2" xfId="9696" xr:uid="{CD6E53D7-54E3-421E-BA19-718F54EA18E6}"/>
    <cellStyle name="Input 14" xfId="4022" xr:uid="{C8A441C4-7FF5-4C03-BA3B-543030847145}"/>
    <cellStyle name="Input 14 2" xfId="9697" xr:uid="{37BB7557-20F9-4316-B11F-5A2F98CA4F01}"/>
    <cellStyle name="Input 14 3" xfId="6964" xr:uid="{19D50AE1-5CDB-44CD-92B5-7B9DE6CFBA9A}"/>
    <cellStyle name="Input 140" xfId="6965" xr:uid="{74224C18-A1FA-4103-882E-EDE247722B86}"/>
    <cellStyle name="Input 140 2" xfId="9698" xr:uid="{2C4D0138-A3DB-462D-8E29-4E2EC336F0AC}"/>
    <cellStyle name="Input 141" xfId="6966" xr:uid="{39522552-AF03-4676-9FF1-1FFC599A267A}"/>
    <cellStyle name="Input 141 2" xfId="9699" xr:uid="{EFC59DB4-77F9-4DC2-AE95-75FCB2D96903}"/>
    <cellStyle name="Input 142" xfId="6967" xr:uid="{C8B30E06-8005-49AB-8EDE-3C545C1CD0E3}"/>
    <cellStyle name="Input 142 2" xfId="9700" xr:uid="{CCFF3592-519D-40F5-8594-97DC4D0571C0}"/>
    <cellStyle name="Input 143" xfId="6968" xr:uid="{C79DE7EA-2295-415D-B75B-925D8C888E85}"/>
    <cellStyle name="Input 143 2" xfId="9701" xr:uid="{1FF9C073-7F31-479B-83B4-C13647AE5CF3}"/>
    <cellStyle name="Input 144" xfId="6969" xr:uid="{F79FB967-F721-41D3-BE64-F151075527A9}"/>
    <cellStyle name="Input 144 2" xfId="9702" xr:uid="{B7B25E74-717C-4A15-8240-E6F5A8770073}"/>
    <cellStyle name="Input 145" xfId="6970" xr:uid="{68A595E6-F839-4105-8B6F-1566F950FB7D}"/>
    <cellStyle name="Input 145 2" xfId="9703" xr:uid="{18FAA542-9F00-458F-A563-F83B4954A890}"/>
    <cellStyle name="Input 146" xfId="6971" xr:uid="{2FEF5500-FD2F-44DD-84BF-A50D9FDDBC07}"/>
    <cellStyle name="Input 146 2" xfId="9704" xr:uid="{D509D6BD-7720-40E1-BEDF-A94626280A86}"/>
    <cellStyle name="Input 147" xfId="6972" xr:uid="{4C768BC9-A3B6-417E-B7B8-597A5923C80D}"/>
    <cellStyle name="Input 147 2" xfId="9705" xr:uid="{262EF5CE-DC38-4FC2-A2B2-219F60E66EEF}"/>
    <cellStyle name="Input 148" xfId="6973" xr:uid="{62E28345-6238-4F52-B827-38495B54F09C}"/>
    <cellStyle name="Input 148 2" xfId="9706" xr:uid="{F5ABAFF1-3A48-401F-9266-54083E5F7968}"/>
    <cellStyle name="Input 149" xfId="6974" xr:uid="{4766068F-C244-4BBE-877F-24B2D11523C0}"/>
    <cellStyle name="Input 149 2" xfId="9707" xr:uid="{710632F0-2044-48D0-80E7-52A717F78FFA}"/>
    <cellStyle name="Input 15" xfId="3547" xr:uid="{D73538BC-1BD3-4D01-83C1-F6A0DD33457A}"/>
    <cellStyle name="Input 15 10" xfId="6976" xr:uid="{F3902190-F67F-4831-A47E-89A230DE4FE2}"/>
    <cellStyle name="Input 15 10 2" xfId="6977" xr:uid="{339BE91B-2042-46C8-BAFA-8F80FEA8662D}"/>
    <cellStyle name="Input 15 10 2 2" xfId="11069" xr:uid="{E82C1E54-A163-4359-A4B5-0D56B188D144}"/>
    <cellStyle name="Input 15 10 2 2 2" xfId="15001" xr:uid="{E8CB30E9-E750-4A40-ABD9-35B0149BD68B}"/>
    <cellStyle name="Input 15 10 2 2 2 2" xfId="21642" xr:uid="{D4B41DFF-53C0-4D56-B289-FF7A42BEC790}"/>
    <cellStyle name="Input 15 10 2 2 2 2 2" xfId="30434" xr:uid="{9574EAE0-6372-4A43-B4F0-BFF9C872CB11}"/>
    <cellStyle name="Input 15 10 2 2 2 3" xfId="27830" xr:uid="{9A6E86B8-38A5-4823-9EF6-82BD107197F2}"/>
    <cellStyle name="Input 15 10 2 2 3" xfId="18291" xr:uid="{3AF680C0-2EAB-409E-9F2D-7F3C92D555D8}"/>
    <cellStyle name="Input 15 10 2 2 3 2" xfId="29132" xr:uid="{774AA460-5876-4DCE-8695-DE2A29B2C1A3}"/>
    <cellStyle name="Input 15 10 2 2 4" xfId="26528" xr:uid="{9CA5705D-3C4B-4DBF-994D-084DAF03A89D}"/>
    <cellStyle name="Input 15 10 2 3" xfId="13462" xr:uid="{0DBEC93F-8436-4B25-85F1-E2B49E8F15D9}"/>
    <cellStyle name="Input 15 10 2 3 2" xfId="20103" xr:uid="{594E997A-CC88-4EE6-9563-6F3A1E08B262}"/>
    <cellStyle name="Input 15 10 2 3 2 2" xfId="29790" xr:uid="{87A46361-92CD-4F74-B942-119960AF49DB}"/>
    <cellStyle name="Input 15 10 2 3 3" xfId="27186" xr:uid="{B798B6E6-9F24-424F-ADEA-B863F69C338E}"/>
    <cellStyle name="Input 15 10 2 4" xfId="16752" xr:uid="{470034E5-EC4F-4933-9CBA-37DFD43E9A21}"/>
    <cellStyle name="Input 15 10 2 4 2" xfId="28488" xr:uid="{61F31D9A-2998-424C-84D2-55B5A4AD94E1}"/>
    <cellStyle name="Input 15 10 2 5" xfId="25867" xr:uid="{F1D6F02B-309F-48B5-BC6B-BEE362E8263E}"/>
    <cellStyle name="Input 15 10 3" xfId="11068" xr:uid="{9895AA9E-8241-4748-BDED-D7729EEEFF95}"/>
    <cellStyle name="Input 15 10 3 2" xfId="15000" xr:uid="{134FCDEE-1E19-4AE3-ACC9-D7DEC50826C8}"/>
    <cellStyle name="Input 15 10 3 2 2" xfId="21641" xr:uid="{EDF3176D-534A-44DA-A8BF-F6B671B13E40}"/>
    <cellStyle name="Input 15 10 3 2 2 2" xfId="30433" xr:uid="{04750F3F-5864-4EC2-81E2-35F340D9EC0E}"/>
    <cellStyle name="Input 15 10 3 2 3" xfId="27829" xr:uid="{1AF87F8B-2026-4744-B402-5ACE86E44502}"/>
    <cellStyle name="Input 15 10 3 3" xfId="18290" xr:uid="{633B9C34-2D77-474F-83A6-B2ECA209C8BA}"/>
    <cellStyle name="Input 15 10 3 3 2" xfId="29131" xr:uid="{7166C322-42A6-4641-A41E-F21B20B23476}"/>
    <cellStyle name="Input 15 10 3 4" xfId="26527" xr:uid="{CD10C7D5-627C-4EF7-A616-5FD373DF663F}"/>
    <cellStyle name="Input 15 10 4" xfId="13461" xr:uid="{B9EFC7E3-579B-4912-B146-5962CCB2DCB8}"/>
    <cellStyle name="Input 15 10 4 2" xfId="20102" xr:uid="{DFA04D75-D35D-4F6E-9F8E-9ED0C3F7CED7}"/>
    <cellStyle name="Input 15 10 4 2 2" xfId="29789" xr:uid="{6A2D17A6-DA35-45C5-8E19-FDC0DEB16602}"/>
    <cellStyle name="Input 15 10 4 3" xfId="27185" xr:uid="{5277B004-0F98-41C2-99D0-9537AB231B96}"/>
    <cellStyle name="Input 15 10 5" xfId="16751" xr:uid="{C1DC82D0-E6EF-4A64-B24D-5657D36EA291}"/>
    <cellStyle name="Input 15 10 5 2" xfId="28487" xr:uid="{185B48DB-6F6C-4D74-9A99-36A78F7F8E91}"/>
    <cellStyle name="Input 15 10 6" xfId="25866" xr:uid="{6B451B1F-CD37-47E4-B9E7-88C7CAB05975}"/>
    <cellStyle name="Input 15 11" xfId="6978" xr:uid="{0B474914-2207-4728-96D4-A4C767FB049A}"/>
    <cellStyle name="Input 15 11 2" xfId="6979" xr:uid="{3464B46C-7A19-4C27-86E3-0DBA1AE885E1}"/>
    <cellStyle name="Input 15 11 2 2" xfId="11071" xr:uid="{4057C75D-5E45-4BBC-A44E-73225E73FE78}"/>
    <cellStyle name="Input 15 11 2 2 2" xfId="15003" xr:uid="{E94EAE80-2F97-4C23-BBEF-71406EC72EDB}"/>
    <cellStyle name="Input 15 11 2 2 2 2" xfId="21644" xr:uid="{C9CC94D2-DF68-4D0C-89D1-53A77524A757}"/>
    <cellStyle name="Input 15 11 2 2 2 2 2" xfId="30436" xr:uid="{2967B600-A0C5-4EE3-A626-1B5EE1DEB199}"/>
    <cellStyle name="Input 15 11 2 2 2 3" xfId="27832" xr:uid="{3BBACDE9-9DCC-418F-89F9-8133981AEEAE}"/>
    <cellStyle name="Input 15 11 2 2 3" xfId="18293" xr:uid="{DEEF6951-2CCE-4828-8D58-9761165BDE7E}"/>
    <cellStyle name="Input 15 11 2 2 3 2" xfId="29134" xr:uid="{F4CB278E-A533-4F1B-B0F9-6512D16A27D3}"/>
    <cellStyle name="Input 15 11 2 2 4" xfId="26530" xr:uid="{AE71B249-2BC5-49DB-B1FC-806EB752DFF2}"/>
    <cellStyle name="Input 15 11 2 3" xfId="13464" xr:uid="{0F8AE627-806E-4BC5-AD20-7817319A69BC}"/>
    <cellStyle name="Input 15 11 2 3 2" xfId="20105" xr:uid="{E26BC9C0-786F-4FD5-9F56-9632E72EE1B4}"/>
    <cellStyle name="Input 15 11 2 3 2 2" xfId="29792" xr:uid="{B3E2C0FE-1935-4C06-9EEF-FCC1B68444EC}"/>
    <cellStyle name="Input 15 11 2 3 3" xfId="27188" xr:uid="{3A0A6FF9-FD60-4139-8EE6-7C408216AC5D}"/>
    <cellStyle name="Input 15 11 2 4" xfId="16754" xr:uid="{132D652B-88DA-4118-A036-7B72631FF1A3}"/>
    <cellStyle name="Input 15 11 2 4 2" xfId="28490" xr:uid="{5B4A6077-5CC1-41F8-A9C0-F96412EACEFC}"/>
    <cellStyle name="Input 15 11 2 5" xfId="25869" xr:uid="{DDFE94BB-0A1E-4DD2-BC17-6FF8C6C8E463}"/>
    <cellStyle name="Input 15 11 3" xfId="11070" xr:uid="{8A221B16-7198-42D8-9AEB-06A911610A23}"/>
    <cellStyle name="Input 15 11 3 2" xfId="15002" xr:uid="{5D3E31E4-EB9E-4381-AC52-27AA35D350E0}"/>
    <cellStyle name="Input 15 11 3 2 2" xfId="21643" xr:uid="{1ADDC4F6-D7E8-44B2-B4B2-E3CA58BFA40E}"/>
    <cellStyle name="Input 15 11 3 2 2 2" xfId="30435" xr:uid="{FD8870BD-9DFE-451D-92E3-E275B3D725BC}"/>
    <cellStyle name="Input 15 11 3 2 3" xfId="27831" xr:uid="{870CD93E-DE8B-445C-9235-55609BA039DA}"/>
    <cellStyle name="Input 15 11 3 3" xfId="18292" xr:uid="{C19F3DF3-259E-4FFB-BAA3-02742E31D47B}"/>
    <cellStyle name="Input 15 11 3 3 2" xfId="29133" xr:uid="{158A9B72-0CD2-449F-ADB3-0730E6D1DE0C}"/>
    <cellStyle name="Input 15 11 3 4" xfId="26529" xr:uid="{63AF1A74-C3F7-4CD9-B40F-76E9E6008BF4}"/>
    <cellStyle name="Input 15 11 4" xfId="13463" xr:uid="{B28FB478-6EF7-4D88-A327-5A684A84C654}"/>
    <cellStyle name="Input 15 11 4 2" xfId="20104" xr:uid="{4E21710F-84AA-4E40-ADA0-9991BBBEE08D}"/>
    <cellStyle name="Input 15 11 4 2 2" xfId="29791" xr:uid="{D1C1B9FE-5E35-432A-A423-1E3420D6396B}"/>
    <cellStyle name="Input 15 11 4 3" xfId="27187" xr:uid="{EC998000-3D6B-4297-8644-CBE975F17C4A}"/>
    <cellStyle name="Input 15 11 5" xfId="16753" xr:uid="{841D8941-1008-49D9-A807-71E91187A5D6}"/>
    <cellStyle name="Input 15 11 5 2" xfId="28489" xr:uid="{3A087576-E412-4B1B-8805-034A92BDA318}"/>
    <cellStyle name="Input 15 11 6" xfId="25868" xr:uid="{211FEDC5-11A4-4742-98E6-379568281C88}"/>
    <cellStyle name="Input 15 12" xfId="6980" xr:uid="{45090149-18DD-4B7B-B749-6941DE0D8D0E}"/>
    <cellStyle name="Input 15 12 2" xfId="6981" xr:uid="{1FC1B087-19B0-41C3-879F-A745D0199E59}"/>
    <cellStyle name="Input 15 12 2 2" xfId="11073" xr:uid="{7A2F24F8-D258-4287-9CAD-181BA525F106}"/>
    <cellStyle name="Input 15 12 2 2 2" xfId="15005" xr:uid="{4C510D9D-1659-4F99-8CE1-83EB6A8B6409}"/>
    <cellStyle name="Input 15 12 2 2 2 2" xfId="21646" xr:uid="{3F814701-EE55-4E6F-B6D5-6353676EBF5A}"/>
    <cellStyle name="Input 15 12 2 2 2 2 2" xfId="30438" xr:uid="{52F594D4-F05C-4CBB-A253-D057D0F8BF99}"/>
    <cellStyle name="Input 15 12 2 2 2 3" xfId="27834" xr:uid="{504B7F4C-5DF9-409B-B349-C1A75F620BBD}"/>
    <cellStyle name="Input 15 12 2 2 3" xfId="18295" xr:uid="{4C32D6B3-018F-438A-9B19-2450ADEB281E}"/>
    <cellStyle name="Input 15 12 2 2 3 2" xfId="29136" xr:uid="{47BB1470-DBF0-434F-8C1B-134837D91CD3}"/>
    <cellStyle name="Input 15 12 2 2 4" xfId="26532" xr:uid="{DEEB29B9-DCF3-4CD6-936C-4B4AF9C19363}"/>
    <cellStyle name="Input 15 12 2 3" xfId="13466" xr:uid="{9FFD3D37-0C82-427F-9150-5119349884B3}"/>
    <cellStyle name="Input 15 12 2 3 2" xfId="20107" xr:uid="{F7BF9562-64F7-48EA-9BA4-26EB92DC2E02}"/>
    <cellStyle name="Input 15 12 2 3 2 2" xfId="29794" xr:uid="{585EEC0A-16BE-4E3A-8456-9B21B571EEAA}"/>
    <cellStyle name="Input 15 12 2 3 3" xfId="27190" xr:uid="{32253CBA-4360-4B5E-B881-865D79D449CB}"/>
    <cellStyle name="Input 15 12 2 4" xfId="16756" xr:uid="{F55335EC-97D4-4563-9D17-A3515C440960}"/>
    <cellStyle name="Input 15 12 2 4 2" xfId="28492" xr:uid="{61A43B6F-6C6C-4A03-8979-DD84637EB86A}"/>
    <cellStyle name="Input 15 12 2 5" xfId="25871" xr:uid="{39380C49-D47F-4357-A641-8D80D57D5C27}"/>
    <cellStyle name="Input 15 12 3" xfId="11072" xr:uid="{3E661596-E85A-4EBC-A678-D50838237A5F}"/>
    <cellStyle name="Input 15 12 3 2" xfId="15004" xr:uid="{74609B89-0422-4784-A946-C7E6C29E3B14}"/>
    <cellStyle name="Input 15 12 3 2 2" xfId="21645" xr:uid="{AB3C8664-42CC-4EEB-9E5B-FB0848E1F6EA}"/>
    <cellStyle name="Input 15 12 3 2 2 2" xfId="30437" xr:uid="{1B1063D0-2066-4E2B-B469-F08A0DA6F725}"/>
    <cellStyle name="Input 15 12 3 2 3" xfId="27833" xr:uid="{6F409B66-6000-445C-9DAE-3E9C40539E12}"/>
    <cellStyle name="Input 15 12 3 3" xfId="18294" xr:uid="{17445EFA-A814-478D-B59E-21775048D94A}"/>
    <cellStyle name="Input 15 12 3 3 2" xfId="29135" xr:uid="{7B4CC95F-7946-416D-B393-D6750BEDC1F4}"/>
    <cellStyle name="Input 15 12 3 4" xfId="26531" xr:uid="{21787D37-41F6-4417-870D-EACBC2EC0332}"/>
    <cellStyle name="Input 15 12 4" xfId="13465" xr:uid="{692E5653-D3E9-445C-A71F-C6D62A86279F}"/>
    <cellStyle name="Input 15 12 4 2" xfId="20106" xr:uid="{C28B9729-A7C4-4791-BBBD-4334737BBE5D}"/>
    <cellStyle name="Input 15 12 4 2 2" xfId="29793" xr:uid="{3EB64617-05CA-4DE4-9111-FCFE4B5ED213}"/>
    <cellStyle name="Input 15 12 4 3" xfId="27189" xr:uid="{252655E9-1792-4B1E-AF75-15F64BD86BE4}"/>
    <cellStyle name="Input 15 12 5" xfId="16755" xr:uid="{AECFB402-476E-4E4A-8DC1-5AE022EBC372}"/>
    <cellStyle name="Input 15 12 5 2" xfId="28491" xr:uid="{4BD6371D-D037-461F-B607-5E58BFA77B31}"/>
    <cellStyle name="Input 15 12 6" xfId="25870" xr:uid="{5035936D-6C60-47B0-9C04-9AAE840C2A78}"/>
    <cellStyle name="Input 15 13" xfId="6982" xr:uid="{96078415-6AA8-4194-8FC5-98D4F7748618}"/>
    <cellStyle name="Input 15 13 2" xfId="6983" xr:uid="{DBF141EA-BA91-49FD-8E74-703FB44EF3D7}"/>
    <cellStyle name="Input 15 13 2 2" xfId="11075" xr:uid="{D3EE3949-1312-4BE3-AA2B-9228DF9362E5}"/>
    <cellStyle name="Input 15 13 2 2 2" xfId="15007" xr:uid="{31257931-1355-4667-BE4C-45B1FA649EF6}"/>
    <cellStyle name="Input 15 13 2 2 2 2" xfId="21648" xr:uid="{5E5FDF9E-F783-4C58-8D46-73906DCEC042}"/>
    <cellStyle name="Input 15 13 2 2 2 2 2" xfId="30440" xr:uid="{025659C0-064B-49DD-911E-95AF644111C6}"/>
    <cellStyle name="Input 15 13 2 2 2 3" xfId="27836" xr:uid="{0539B435-3ABC-4D38-940A-15A95BC9FE6A}"/>
    <cellStyle name="Input 15 13 2 2 3" xfId="18297" xr:uid="{A197FD03-34F6-4729-96ED-AAAEA6788A3C}"/>
    <cellStyle name="Input 15 13 2 2 3 2" xfId="29138" xr:uid="{91A22B09-5388-4538-92CE-5CC4E5F94F76}"/>
    <cellStyle name="Input 15 13 2 2 4" xfId="26534" xr:uid="{E8983A02-0E66-415F-A7E3-702BACC95F50}"/>
    <cellStyle name="Input 15 13 2 3" xfId="13468" xr:uid="{FDC33B7D-0E67-4B79-9D96-61947053260A}"/>
    <cellStyle name="Input 15 13 2 3 2" xfId="20109" xr:uid="{AFF662CF-A32D-4EE6-8E9C-54B3FECCE7AE}"/>
    <cellStyle name="Input 15 13 2 3 2 2" xfId="29796" xr:uid="{D2906714-AC33-42DB-ABED-57ED0A549579}"/>
    <cellStyle name="Input 15 13 2 3 3" xfId="27192" xr:uid="{E6DA9B52-88DF-4E61-89EF-ED4174D41D8F}"/>
    <cellStyle name="Input 15 13 2 4" xfId="16758" xr:uid="{EEC22069-F39E-44B6-8313-5BAF72B9F271}"/>
    <cellStyle name="Input 15 13 2 4 2" xfId="28494" xr:uid="{C6E225F9-B52F-447D-A8E9-24DB5965B92D}"/>
    <cellStyle name="Input 15 13 2 5" xfId="25873" xr:uid="{E23B9967-897C-4BB1-8A45-955C1BB1C077}"/>
    <cellStyle name="Input 15 13 3" xfId="11074" xr:uid="{3EADF93D-56B6-4EB3-99E2-1E66B3872B90}"/>
    <cellStyle name="Input 15 13 3 2" xfId="15006" xr:uid="{33ACBA28-A338-4128-B023-2F59354BDBAA}"/>
    <cellStyle name="Input 15 13 3 2 2" xfId="21647" xr:uid="{E1B64B80-C20A-465A-A293-EE1F53079534}"/>
    <cellStyle name="Input 15 13 3 2 2 2" xfId="30439" xr:uid="{18A3F7D3-B90A-404F-B245-C70216AD7AD0}"/>
    <cellStyle name="Input 15 13 3 2 3" xfId="27835" xr:uid="{C65F04BC-DBFF-4414-9356-BB7BDE08F6BD}"/>
    <cellStyle name="Input 15 13 3 3" xfId="18296" xr:uid="{5F8A3690-6AEB-4F3F-8ED5-FF0B8BA8D846}"/>
    <cellStyle name="Input 15 13 3 3 2" xfId="29137" xr:uid="{EA2E7E37-A9B3-4F67-8194-3723B40F7F37}"/>
    <cellStyle name="Input 15 13 3 4" xfId="26533" xr:uid="{08BC9B42-7CE0-41A3-99A6-A4FBF20B9401}"/>
    <cellStyle name="Input 15 13 4" xfId="13467" xr:uid="{804A27D7-4DC3-4444-BD92-D2CA4E391CDF}"/>
    <cellStyle name="Input 15 13 4 2" xfId="20108" xr:uid="{57130C0C-3F36-40A0-87F3-F4A8D0E52286}"/>
    <cellStyle name="Input 15 13 4 2 2" xfId="29795" xr:uid="{31027B78-1085-4BB4-AA0C-1A378F3B028A}"/>
    <cellStyle name="Input 15 13 4 3" xfId="27191" xr:uid="{617B1F20-9E3E-4B59-BFA3-376A7EDA8B87}"/>
    <cellStyle name="Input 15 13 5" xfId="16757" xr:uid="{7E2BEE3D-EA7A-4776-BDEF-05055FA452A4}"/>
    <cellStyle name="Input 15 13 5 2" xfId="28493" xr:uid="{CDBC7201-C6EE-414F-8B6C-2CF49A82E475}"/>
    <cellStyle name="Input 15 13 6" xfId="25872" xr:uid="{70AC352D-D0A1-4DDA-B8D0-942F68101E3D}"/>
    <cellStyle name="Input 15 14" xfId="6984" xr:uid="{00663970-CE6F-4D86-89BF-60A2F8D0FA90}"/>
    <cellStyle name="Input 15 14 2" xfId="6985" xr:uid="{C93A7D19-B1D7-4EA4-BC33-9A76F8FD5594}"/>
    <cellStyle name="Input 15 14 2 2" xfId="11077" xr:uid="{2F2AF4A5-6788-4971-9ACB-6C467A8D6913}"/>
    <cellStyle name="Input 15 14 2 2 2" xfId="15009" xr:uid="{6A0C7E28-043E-4B8E-B71A-F5E0423F5D3E}"/>
    <cellStyle name="Input 15 14 2 2 2 2" xfId="21650" xr:uid="{3DCAF168-9D90-4393-9210-CD9ECAEE20D5}"/>
    <cellStyle name="Input 15 14 2 2 2 2 2" xfId="30442" xr:uid="{1FF9C8FC-8892-46E4-9CC0-77E77E05AABD}"/>
    <cellStyle name="Input 15 14 2 2 2 3" xfId="27838" xr:uid="{2A200540-7BB2-433F-B7E1-C96BBD39D6FE}"/>
    <cellStyle name="Input 15 14 2 2 3" xfId="18299" xr:uid="{3AAC182A-4F48-4C3E-82D8-7A2E3BFCE1B4}"/>
    <cellStyle name="Input 15 14 2 2 3 2" xfId="29140" xr:uid="{44EAE179-B74D-42BB-A0A0-331B20D28ACC}"/>
    <cellStyle name="Input 15 14 2 2 4" xfId="26536" xr:uid="{9ECAE0D6-229B-4E2D-8B1E-038E2024B0B6}"/>
    <cellStyle name="Input 15 14 2 3" xfId="13470" xr:uid="{5AD3A29C-61AE-42D1-9582-F434064F858F}"/>
    <cellStyle name="Input 15 14 2 3 2" xfId="20111" xr:uid="{F499F1DC-5E55-486D-89D2-CC15C73916BA}"/>
    <cellStyle name="Input 15 14 2 3 2 2" xfId="29798" xr:uid="{88B363AF-431D-4346-8527-9083356D856B}"/>
    <cellStyle name="Input 15 14 2 3 3" xfId="27194" xr:uid="{71FD3B02-AB77-4C7F-94BA-79CDE91F7B9A}"/>
    <cellStyle name="Input 15 14 2 4" xfId="16760" xr:uid="{7F002CC1-966A-481B-826C-77FA395F765A}"/>
    <cellStyle name="Input 15 14 2 4 2" xfId="28496" xr:uid="{3115AD9A-2564-411B-9F33-3243C27A1480}"/>
    <cellStyle name="Input 15 14 2 5" xfId="25875" xr:uid="{A727024D-359C-4577-81B8-BFD29FDD4D8B}"/>
    <cellStyle name="Input 15 14 3" xfId="11076" xr:uid="{A8EE7FF4-056E-4191-A7AB-8F31F6777E28}"/>
    <cellStyle name="Input 15 14 3 2" xfId="15008" xr:uid="{FF2D7935-F28A-49C7-9EE7-58A16F6AD098}"/>
    <cellStyle name="Input 15 14 3 2 2" xfId="21649" xr:uid="{AEDB8937-4C4B-4C78-807B-0A25ECE108AB}"/>
    <cellStyle name="Input 15 14 3 2 2 2" xfId="30441" xr:uid="{C6C8264F-C2F5-4A97-BD8F-BAC2634F2E64}"/>
    <cellStyle name="Input 15 14 3 2 3" xfId="27837" xr:uid="{149FCAF7-3D92-42B0-8025-D04D3C6F4971}"/>
    <cellStyle name="Input 15 14 3 3" xfId="18298" xr:uid="{0BFE331B-67E6-4C72-A105-D610C90BAC5D}"/>
    <cellStyle name="Input 15 14 3 3 2" xfId="29139" xr:uid="{192427E2-9BA7-43B6-80F9-E14C2DE019CB}"/>
    <cellStyle name="Input 15 14 3 4" xfId="26535" xr:uid="{A1CCD333-D139-474A-A45E-94B9AEF3405B}"/>
    <cellStyle name="Input 15 14 4" xfId="13469" xr:uid="{2D62C70E-0B36-4C74-AF16-1C70759E3828}"/>
    <cellStyle name="Input 15 14 4 2" xfId="20110" xr:uid="{B1A095CB-2AA9-4EC3-A6F2-9564FC215E38}"/>
    <cellStyle name="Input 15 14 4 2 2" xfId="29797" xr:uid="{1DB95542-6393-453F-882A-25948CB556E6}"/>
    <cellStyle name="Input 15 14 4 3" xfId="27193" xr:uid="{4D32526B-4B1F-482C-AF6D-4FD95EFE2CDB}"/>
    <cellStyle name="Input 15 14 5" xfId="16759" xr:uid="{DA95F040-20ED-4F40-9E6F-51789D6D9D11}"/>
    <cellStyle name="Input 15 14 5 2" xfId="28495" xr:uid="{35D8C03E-9356-4A98-8889-C56DBEC288DE}"/>
    <cellStyle name="Input 15 14 6" xfId="25874" xr:uid="{5725F1F8-411C-4859-A5C1-264E56BFA953}"/>
    <cellStyle name="Input 15 15" xfId="6986" xr:uid="{1EE9AF8D-F597-4421-8DBC-5F624B3F49FC}"/>
    <cellStyle name="Input 15 15 2" xfId="6987" xr:uid="{0EF2CC7C-58D0-46CF-8CE5-DCA10FF417B0}"/>
    <cellStyle name="Input 15 15 2 2" xfId="11079" xr:uid="{C4FC9677-7F23-4123-B217-56C7F6FD884A}"/>
    <cellStyle name="Input 15 15 2 2 2" xfId="15011" xr:uid="{E5E1446B-155F-45D8-B88D-59B5C5296A3C}"/>
    <cellStyle name="Input 15 15 2 2 2 2" xfId="21652" xr:uid="{8CF1D6AC-BD30-4184-A83C-DA06D9DA2416}"/>
    <cellStyle name="Input 15 15 2 2 2 2 2" xfId="30444" xr:uid="{1D19D71B-59FF-4549-8EF6-4C1E615D25B5}"/>
    <cellStyle name="Input 15 15 2 2 2 3" xfId="27840" xr:uid="{EB4DEF57-C51B-4C31-8FE8-733E434099C0}"/>
    <cellStyle name="Input 15 15 2 2 3" xfId="18301" xr:uid="{88303E12-AB67-44F6-94F0-74366603C0EB}"/>
    <cellStyle name="Input 15 15 2 2 3 2" xfId="29142" xr:uid="{C98F0680-389E-4550-A22A-EDCAEFBFCF39}"/>
    <cellStyle name="Input 15 15 2 2 4" xfId="26538" xr:uid="{401A5892-672C-4163-865F-AE901E1643E0}"/>
    <cellStyle name="Input 15 15 2 3" xfId="13472" xr:uid="{9C765367-901C-43BE-8F30-F5A9BDE43E57}"/>
    <cellStyle name="Input 15 15 2 3 2" xfId="20113" xr:uid="{39DBE121-1124-4996-AEE1-E24387CE2FF9}"/>
    <cellStyle name="Input 15 15 2 3 2 2" xfId="29800" xr:uid="{282167C7-0203-4788-853A-3DE715F7C759}"/>
    <cellStyle name="Input 15 15 2 3 3" xfId="27196" xr:uid="{95E89366-277D-4877-9F0C-E6AD633BD504}"/>
    <cellStyle name="Input 15 15 2 4" xfId="16762" xr:uid="{9CB79798-6991-4E36-A8B8-575A8C1250AE}"/>
    <cellStyle name="Input 15 15 2 4 2" xfId="28498" xr:uid="{6BF4A8D5-56AF-4797-9D68-F46A657EF3B9}"/>
    <cellStyle name="Input 15 15 2 5" xfId="25877" xr:uid="{0C6C79ED-130E-49E5-973B-C97A42173CF2}"/>
    <cellStyle name="Input 15 15 3" xfId="11078" xr:uid="{517F956B-7C66-424A-AEA0-41894F49DBFE}"/>
    <cellStyle name="Input 15 15 3 2" xfId="15010" xr:uid="{D20C994E-ED86-4300-97B3-8512E252F80E}"/>
    <cellStyle name="Input 15 15 3 2 2" xfId="21651" xr:uid="{6DCAF9D2-38FD-4E14-B52C-05AE6E1DFD9F}"/>
    <cellStyle name="Input 15 15 3 2 2 2" xfId="30443" xr:uid="{CA1D7E45-9869-47A4-83E6-03F538E9E092}"/>
    <cellStyle name="Input 15 15 3 2 3" xfId="27839" xr:uid="{ADBAAD3B-3852-4BAE-862E-B535E39103EC}"/>
    <cellStyle name="Input 15 15 3 3" xfId="18300" xr:uid="{0E14A7D2-4EE4-4ABE-ADE7-EECA3BA2C382}"/>
    <cellStyle name="Input 15 15 3 3 2" xfId="29141" xr:uid="{3F28C770-D4B0-45D9-AD69-0F5AD062CC8A}"/>
    <cellStyle name="Input 15 15 3 4" xfId="26537" xr:uid="{6F3641ED-C444-4CE9-8BAE-4F56F7519E87}"/>
    <cellStyle name="Input 15 15 4" xfId="13471" xr:uid="{023350A2-3EA0-48E0-A7D5-9F8AC7D1A4D8}"/>
    <cellStyle name="Input 15 15 4 2" xfId="20112" xr:uid="{CCB38D5D-706C-4637-BA71-1C5F96859C16}"/>
    <cellStyle name="Input 15 15 4 2 2" xfId="29799" xr:uid="{A7CA679F-F650-4D06-AF5D-078650EE7A35}"/>
    <cellStyle name="Input 15 15 4 3" xfId="27195" xr:uid="{3804DFE1-1ED4-4844-9BD3-91194DAACBEF}"/>
    <cellStyle name="Input 15 15 5" xfId="16761" xr:uid="{CED4DD56-DA79-49D7-AACE-D75B347C7F30}"/>
    <cellStyle name="Input 15 15 5 2" xfId="28497" xr:uid="{691E7B30-FF41-469C-AF9D-AE8C58523F8C}"/>
    <cellStyle name="Input 15 15 6" xfId="25876" xr:uid="{3B24012B-FCE9-40D0-AF2B-F61702A1FC36}"/>
    <cellStyle name="Input 15 16" xfId="6988" xr:uid="{1D48960C-FA28-471F-8906-38A1A6123D23}"/>
    <cellStyle name="Input 15 16 2" xfId="6989" xr:uid="{5B0F0ABF-8578-4C46-BFAD-9C4D5773C228}"/>
    <cellStyle name="Input 15 16 2 2" xfId="11081" xr:uid="{A6247832-3A38-4224-A856-A33AFFC2C42C}"/>
    <cellStyle name="Input 15 16 2 2 2" xfId="15013" xr:uid="{77B17690-52A2-4638-A70F-F8EBFD8637C4}"/>
    <cellStyle name="Input 15 16 2 2 2 2" xfId="21654" xr:uid="{871FD49E-F826-4B22-BCC3-2BB2D9DC42F1}"/>
    <cellStyle name="Input 15 16 2 2 2 2 2" xfId="30446" xr:uid="{D3AB97E8-8F1E-4FB9-8DA8-D6119F09D9F1}"/>
    <cellStyle name="Input 15 16 2 2 2 3" xfId="27842" xr:uid="{EA0689B1-2B8E-41F0-8236-CC7EE6CE9F2B}"/>
    <cellStyle name="Input 15 16 2 2 3" xfId="18303" xr:uid="{6E366012-E316-4635-B982-56320FF87A3D}"/>
    <cellStyle name="Input 15 16 2 2 3 2" xfId="29144" xr:uid="{3BA40B04-09F0-4EE7-B367-E0C23F04B9BD}"/>
    <cellStyle name="Input 15 16 2 2 4" xfId="26540" xr:uid="{F4E6FDB1-742A-4917-9F10-E3513EADA78C}"/>
    <cellStyle name="Input 15 16 2 3" xfId="13474" xr:uid="{E7B21192-7ED3-43F4-9A13-6BC87EA0A61C}"/>
    <cellStyle name="Input 15 16 2 3 2" xfId="20115" xr:uid="{39984F1B-48F6-43C7-8AB0-36ACF06FC809}"/>
    <cellStyle name="Input 15 16 2 3 2 2" xfId="29802" xr:uid="{A87B7333-87C9-40D8-904E-3BE417A555F8}"/>
    <cellStyle name="Input 15 16 2 3 3" xfId="27198" xr:uid="{384C438F-F30B-4666-B5F7-06205D41A86C}"/>
    <cellStyle name="Input 15 16 2 4" xfId="16764" xr:uid="{64894B86-512B-4BC7-9E55-25DABFA3416A}"/>
    <cellStyle name="Input 15 16 2 4 2" xfId="28500" xr:uid="{505B352F-D403-464E-8763-806FD1D2BBDF}"/>
    <cellStyle name="Input 15 16 2 5" xfId="25879" xr:uid="{892DAE18-0A97-474E-A4C0-D20A9F70DF2B}"/>
    <cellStyle name="Input 15 16 3" xfId="11080" xr:uid="{1C32B391-24F6-40C7-BE63-A8C96710CE47}"/>
    <cellStyle name="Input 15 16 3 2" xfId="15012" xr:uid="{64726B85-B3B0-4E2D-B6E2-8C96FB4E7F6E}"/>
    <cellStyle name="Input 15 16 3 2 2" xfId="21653" xr:uid="{3B9EA2CC-A7A6-41FF-8C21-A522ACB4B937}"/>
    <cellStyle name="Input 15 16 3 2 2 2" xfId="30445" xr:uid="{5A728E9C-8BEF-4855-8FE2-F6E1A7E80D1C}"/>
    <cellStyle name="Input 15 16 3 2 3" xfId="27841" xr:uid="{D3EF55BE-0BE3-45B7-8AC2-3DD978971AF0}"/>
    <cellStyle name="Input 15 16 3 3" xfId="18302" xr:uid="{7DB44522-F406-4637-982A-7190B5961D29}"/>
    <cellStyle name="Input 15 16 3 3 2" xfId="29143" xr:uid="{DBC46968-A7B8-4824-B647-986DB8AF7140}"/>
    <cellStyle name="Input 15 16 3 4" xfId="26539" xr:uid="{F1FBC090-DAB4-42E8-8DE0-81A1857FEC57}"/>
    <cellStyle name="Input 15 16 4" xfId="13473" xr:uid="{1720646F-D75C-41F7-9A58-CA559BB6FBDB}"/>
    <cellStyle name="Input 15 16 4 2" xfId="20114" xr:uid="{FC01654A-A4D8-4934-8107-C48D0E1396AD}"/>
    <cellStyle name="Input 15 16 4 2 2" xfId="29801" xr:uid="{02D887FB-8D14-4C6B-8ADE-24E12AF2BF84}"/>
    <cellStyle name="Input 15 16 4 3" xfId="27197" xr:uid="{E5D1B964-81CE-4B99-89E6-0ADE5E11681B}"/>
    <cellStyle name="Input 15 16 5" xfId="16763" xr:uid="{7AF8D373-EE0D-4A19-8A5B-38FEA237C0E4}"/>
    <cellStyle name="Input 15 16 5 2" xfId="28499" xr:uid="{8AA12B51-F321-4ECC-B299-B5DF39FA6ECB}"/>
    <cellStyle name="Input 15 16 6" xfId="25878" xr:uid="{134E66FF-4CAC-477F-B544-E8A2034410E1}"/>
    <cellStyle name="Input 15 17" xfId="6990" xr:uid="{DCD39C9E-7F5B-45D7-B370-694FA400309F}"/>
    <cellStyle name="Input 15 17 2" xfId="11082" xr:uid="{78F8EC43-E412-4FA8-A706-3C217E422877}"/>
    <cellStyle name="Input 15 17 2 2" xfId="15014" xr:uid="{35DBF9F0-ACA2-4A90-B280-767B6638EF09}"/>
    <cellStyle name="Input 15 17 2 2 2" xfId="21655" xr:uid="{5040DC44-EB4D-497E-AF81-342AAE854F9C}"/>
    <cellStyle name="Input 15 17 2 2 2 2" xfId="30447" xr:uid="{E74BBDE3-4D97-4F2E-83B5-B11DBD6DB70C}"/>
    <cellStyle name="Input 15 17 2 2 3" xfId="27843" xr:uid="{F96F236B-4B51-4CE0-A5DE-A1A7BDE8553C}"/>
    <cellStyle name="Input 15 17 2 3" xfId="18304" xr:uid="{085465A7-E36B-44B9-B68E-606D108451DB}"/>
    <cellStyle name="Input 15 17 2 3 2" xfId="29145" xr:uid="{5067BA48-2747-428D-BA10-22E398C249C5}"/>
    <cellStyle name="Input 15 17 2 4" xfId="26541" xr:uid="{DC691A97-D206-4690-8B3F-44ECC9C8C844}"/>
    <cellStyle name="Input 15 17 3" xfId="13475" xr:uid="{0E4C289F-AF93-4D3A-92DF-E9DAE80E614F}"/>
    <cellStyle name="Input 15 17 3 2" xfId="20116" xr:uid="{75EDECAA-5247-4764-A2B6-EEB289C8908A}"/>
    <cellStyle name="Input 15 17 3 2 2" xfId="29803" xr:uid="{9B26D281-5950-49AC-B0A1-C924E7F8E6B6}"/>
    <cellStyle name="Input 15 17 3 3" xfId="27199" xr:uid="{9D45D682-1933-48C3-89F9-3EA685F3D881}"/>
    <cellStyle name="Input 15 17 4" xfId="16765" xr:uid="{E268916A-80E5-4129-979A-2340C05B7231}"/>
    <cellStyle name="Input 15 17 4 2" xfId="28501" xr:uid="{FF26BD29-CD73-4467-BA63-CCCE680BB7D2}"/>
    <cellStyle name="Input 15 17 5" xfId="25880" xr:uid="{898D4E96-13F6-4FB9-B21A-008E23554DA6}"/>
    <cellStyle name="Input 15 18" xfId="6991" xr:uid="{6C5768E2-641D-4CC4-82B0-00CD76F48AA9}"/>
    <cellStyle name="Input 15 18 2" xfId="11083" xr:uid="{4DD12117-513A-4C16-A1FB-CC73522A01B8}"/>
    <cellStyle name="Input 15 18 2 2" xfId="15015" xr:uid="{4D160068-8448-47B0-BA77-1AE6AC3B703D}"/>
    <cellStyle name="Input 15 18 2 2 2" xfId="21656" xr:uid="{B3D5CD4E-2419-4898-A57B-1D827D2D33A3}"/>
    <cellStyle name="Input 15 18 2 2 2 2" xfId="30448" xr:uid="{EDCC1354-19DE-4095-907C-533999B92333}"/>
    <cellStyle name="Input 15 18 2 2 3" xfId="27844" xr:uid="{1BBBC3D7-E8C5-4CFC-8A9B-D78527A75D73}"/>
    <cellStyle name="Input 15 18 2 3" xfId="18305" xr:uid="{06CFCF2B-0914-4D98-AF27-D619CA3F1AAF}"/>
    <cellStyle name="Input 15 18 2 3 2" xfId="29146" xr:uid="{D7EEC23A-94E4-4F3D-ABA8-D843F34565C5}"/>
    <cellStyle name="Input 15 18 2 4" xfId="26542" xr:uid="{D1A7E723-4A32-4E2D-98BF-A6A7D1971820}"/>
    <cellStyle name="Input 15 18 3" xfId="13476" xr:uid="{10E838FC-C19C-4655-8AE1-A20986A5C6F5}"/>
    <cellStyle name="Input 15 18 3 2" xfId="20117" xr:uid="{FE8E8477-A8CB-4FCC-891E-4F6E1E85A756}"/>
    <cellStyle name="Input 15 18 3 2 2" xfId="29804" xr:uid="{1379F556-65A2-4753-9CC5-59CC7B3E62AB}"/>
    <cellStyle name="Input 15 18 3 3" xfId="27200" xr:uid="{6797A3CD-FF08-416F-A276-0596BD36FF60}"/>
    <cellStyle name="Input 15 18 4" xfId="16766" xr:uid="{049383C1-0365-48E1-B848-7F2A615DA32C}"/>
    <cellStyle name="Input 15 18 4 2" xfId="28502" xr:uid="{0B4255A7-10A3-4A64-8B9C-B932D4F2A6BF}"/>
    <cellStyle name="Input 15 18 5" xfId="25881" xr:uid="{3A2E2BFA-DC88-49EA-958D-7C4797C738B1}"/>
    <cellStyle name="Input 15 19" xfId="6992" xr:uid="{36C87A3D-8472-4CC1-A9B2-963271AD5D63}"/>
    <cellStyle name="Input 15 19 2" xfId="11084" xr:uid="{BF500309-02D6-407C-8E7F-42B58AABCCCF}"/>
    <cellStyle name="Input 15 19 2 2" xfId="15016" xr:uid="{B315EDE2-622B-4322-B29F-05A9524FBD73}"/>
    <cellStyle name="Input 15 19 2 2 2" xfId="21657" xr:uid="{93ADAA0F-EB8D-4312-919D-740890A958CB}"/>
    <cellStyle name="Input 15 19 2 2 2 2" xfId="30449" xr:uid="{A016C482-2E70-4FD0-8ADD-F9EC4899606C}"/>
    <cellStyle name="Input 15 19 2 2 3" xfId="27845" xr:uid="{0ED3CEAC-6489-47C5-8EE2-C329F9CD0581}"/>
    <cellStyle name="Input 15 19 2 3" xfId="18306" xr:uid="{656012BC-F2E0-412B-91E3-89F62DD69BD3}"/>
    <cellStyle name="Input 15 19 2 3 2" xfId="29147" xr:uid="{AE253986-07BF-4D0E-9414-6FA99042B346}"/>
    <cellStyle name="Input 15 19 2 4" xfId="26543" xr:uid="{84C6B29D-20FB-4A32-8019-EC565974F26D}"/>
    <cellStyle name="Input 15 19 3" xfId="13477" xr:uid="{80E97060-BF34-49CE-B171-12BCDE3DC144}"/>
    <cellStyle name="Input 15 19 3 2" xfId="20118" xr:uid="{C7221C02-EB75-4CB6-B8EC-C81C2275E23E}"/>
    <cellStyle name="Input 15 19 3 2 2" xfId="29805" xr:uid="{644F621B-E954-43AB-976D-EABF0732689B}"/>
    <cellStyle name="Input 15 19 3 3" xfId="27201" xr:uid="{B88BD9FC-B81A-484F-8AC4-FCCEE15B83D2}"/>
    <cellStyle name="Input 15 19 4" xfId="16767" xr:uid="{EB5A6E36-B8AC-4FB3-A26F-DA047ECF6612}"/>
    <cellStyle name="Input 15 19 4 2" xfId="28503" xr:uid="{3CA4A74F-9315-4BDA-ACDE-C2A9987B82DE}"/>
    <cellStyle name="Input 15 19 5" xfId="25882" xr:uid="{DC163440-780A-44F3-A40B-71A7336E4BB7}"/>
    <cellStyle name="Input 15 2" xfId="6993" xr:uid="{C8152960-1972-4ECB-ADC3-BFEBC5C3B699}"/>
    <cellStyle name="Input 15 2 2" xfId="6994" xr:uid="{D9D85559-2923-4434-832C-51DFC6FA99C3}"/>
    <cellStyle name="Input 15 2 2 2" xfId="11086" xr:uid="{D2191C25-1652-4218-800B-31AB82D0A8E9}"/>
    <cellStyle name="Input 15 2 2 2 2" xfId="15018" xr:uid="{19BEF9EB-A1BB-4ACA-A6E7-63A81F374B26}"/>
    <cellStyle name="Input 15 2 2 2 2 2" xfId="21659" xr:uid="{92763F93-CA97-4720-A956-BE80510199CC}"/>
    <cellStyle name="Input 15 2 2 2 2 2 2" xfId="30451" xr:uid="{E0F77FAE-FE5F-42EE-B23D-F365C023FEC8}"/>
    <cellStyle name="Input 15 2 2 2 2 3" xfId="27847" xr:uid="{1C125C88-F414-481C-9C61-64C18E5C1F13}"/>
    <cellStyle name="Input 15 2 2 2 3" xfId="18308" xr:uid="{8EB073C2-F941-41F8-92B8-7245DA7379D3}"/>
    <cellStyle name="Input 15 2 2 2 3 2" xfId="29149" xr:uid="{6874AC81-63BF-40DA-BA87-AA6F3AA9AA11}"/>
    <cellStyle name="Input 15 2 2 2 4" xfId="26545" xr:uid="{2E101454-E713-44E2-817C-0F0A662E0E6B}"/>
    <cellStyle name="Input 15 2 2 3" xfId="13479" xr:uid="{89BC85B9-BCFC-448A-90B5-EB6D724E6037}"/>
    <cellStyle name="Input 15 2 2 3 2" xfId="20120" xr:uid="{0A21FE1A-43F8-4C72-82F2-F3629CC9176F}"/>
    <cellStyle name="Input 15 2 2 3 2 2" xfId="29807" xr:uid="{C9630F1D-1CE6-4916-B317-702E31C75EE0}"/>
    <cellStyle name="Input 15 2 2 3 3" xfId="27203" xr:uid="{AB12EDC7-D62A-417F-894E-284983D4F2BB}"/>
    <cellStyle name="Input 15 2 2 4" xfId="16769" xr:uid="{80FB2715-482B-4E77-A3EB-0235C678BB24}"/>
    <cellStyle name="Input 15 2 2 4 2" xfId="28505" xr:uid="{E3B3771D-7821-4666-8D84-32895F075BC6}"/>
    <cellStyle name="Input 15 2 2 5" xfId="25884" xr:uid="{8A250374-CDDD-47FA-A0E1-81F096CB6EEC}"/>
    <cellStyle name="Input 15 2 3" xfId="11085" xr:uid="{2CFC8D95-AEDA-40C9-B8BC-BABC239C8637}"/>
    <cellStyle name="Input 15 2 3 2" xfId="15017" xr:uid="{2B9812F9-A1FE-428B-ADFD-7F2540776FAB}"/>
    <cellStyle name="Input 15 2 3 2 2" xfId="21658" xr:uid="{EB1D83E2-5889-47FE-842C-E8BADA7F5727}"/>
    <cellStyle name="Input 15 2 3 2 2 2" xfId="30450" xr:uid="{9436368A-1A62-4CA0-9421-9527D83F9B1B}"/>
    <cellStyle name="Input 15 2 3 2 3" xfId="27846" xr:uid="{606DE2C3-C345-4115-A07B-27FBDF09D204}"/>
    <cellStyle name="Input 15 2 3 3" xfId="18307" xr:uid="{8A03D435-020F-45B5-BAF0-11441EB67484}"/>
    <cellStyle name="Input 15 2 3 3 2" xfId="29148" xr:uid="{E87B9085-4000-409D-B053-8BF8E94B0B9E}"/>
    <cellStyle name="Input 15 2 3 4" xfId="26544" xr:uid="{142549C4-7608-4847-8520-651FB20B9F45}"/>
    <cellStyle name="Input 15 2 4" xfId="13478" xr:uid="{58F28E73-36BD-423E-857B-01BE3FD3A050}"/>
    <cellStyle name="Input 15 2 4 2" xfId="20119" xr:uid="{E090BDEC-1CED-40C8-9093-ED9287F8843D}"/>
    <cellStyle name="Input 15 2 4 2 2" xfId="29806" xr:uid="{C4B95C43-784A-4F7A-AD31-72120F03C964}"/>
    <cellStyle name="Input 15 2 4 3" xfId="27202" xr:uid="{AAE09EC5-4C4F-4834-9968-CEA35C36A7FE}"/>
    <cellStyle name="Input 15 2 5" xfId="16768" xr:uid="{0EE684EB-BE3C-4DBC-9F6B-2D05545B84FF}"/>
    <cellStyle name="Input 15 2 5 2" xfId="28504" xr:uid="{F2B77759-F8C4-4771-A440-CAD4E599E3B1}"/>
    <cellStyle name="Input 15 2 6" xfId="25883" xr:uid="{DBFF2A8B-1E29-4052-B731-8D22B4EF4F27}"/>
    <cellStyle name="Input 15 20" xfId="6975" xr:uid="{EFB0F330-96C0-4E0A-94FA-D768B6E5476A}"/>
    <cellStyle name="Input 15 20 2" xfId="13460" xr:uid="{1F281583-F8D1-4A35-9DF6-6D2D6D954C50}"/>
    <cellStyle name="Input 15 20 2 2" xfId="20101" xr:uid="{7DD7AFCC-BE17-498E-9110-8F3BF5CBADEC}"/>
    <cellStyle name="Input 15 20 2 2 2" xfId="29788" xr:uid="{EAD70AB3-FB85-4F33-9B29-EA7175B2F1D8}"/>
    <cellStyle name="Input 15 20 2 3" xfId="27184" xr:uid="{B739C3B7-5373-44C7-A398-591123FC770D}"/>
    <cellStyle name="Input 15 20 3" xfId="16750" xr:uid="{D502898E-558B-49E2-93C7-648B72F2B5C6}"/>
    <cellStyle name="Input 15 20 3 2" xfId="28486" xr:uid="{64D968E8-CA6D-41A6-8D8B-CED08B3F6A3E}"/>
    <cellStyle name="Input 15 20 4" xfId="25865" xr:uid="{2C4C4F57-B22D-47FA-83EA-AD93AE54D556}"/>
    <cellStyle name="Input 15 21" xfId="11067" xr:uid="{4ED6ACB3-96C7-4EB3-91AE-6FEC4220AF31}"/>
    <cellStyle name="Input 15 21 2" xfId="14999" xr:uid="{780C578F-1CCB-4B91-8722-1B36EED2E767}"/>
    <cellStyle name="Input 15 21 2 2" xfId="21640" xr:uid="{C02086B6-B29E-4F81-A7F7-0062236C386B}"/>
    <cellStyle name="Input 15 21 2 2 2" xfId="30432" xr:uid="{73286CC9-ED3B-4502-BE06-9588387B0DBE}"/>
    <cellStyle name="Input 15 21 2 3" xfId="27828" xr:uid="{7ADCC969-72E1-44B4-908D-EFDB01A7D84B}"/>
    <cellStyle name="Input 15 21 3" xfId="18289" xr:uid="{90D95E10-947E-45DC-8A67-0CFFD61031F5}"/>
    <cellStyle name="Input 15 21 3 2" xfId="29130" xr:uid="{BC80361C-5A2B-4A28-BF03-3B2FBEEB852E}"/>
    <cellStyle name="Input 15 21 4" xfId="26526" xr:uid="{B10FCFA8-7D88-4118-ADAF-DF7377F8C504}"/>
    <cellStyle name="Input 15 3" xfId="6995" xr:uid="{B3DD7DFB-CEF2-4D3A-AF0A-A3C93B9DBB0F}"/>
    <cellStyle name="Input 15 3 2" xfId="6996" xr:uid="{C917D3F4-0463-490C-9506-86C1A37E4860}"/>
    <cellStyle name="Input 15 3 2 2" xfId="11088" xr:uid="{1171F5C2-B97A-435C-8073-7A2DB202A63B}"/>
    <cellStyle name="Input 15 3 2 2 2" xfId="15020" xr:uid="{387ECA03-2807-41D5-9292-A69DF6411B0E}"/>
    <cellStyle name="Input 15 3 2 2 2 2" xfId="21661" xr:uid="{BC5A39B3-DD23-4405-AE9C-F677A3697898}"/>
    <cellStyle name="Input 15 3 2 2 2 2 2" xfId="30453" xr:uid="{4A630EC2-33F1-4A49-A4AC-5B4A2F1D9A73}"/>
    <cellStyle name="Input 15 3 2 2 2 3" xfId="27849" xr:uid="{68DC81D2-D9B4-43C2-8D16-0D4E54E0BD44}"/>
    <cellStyle name="Input 15 3 2 2 3" xfId="18310" xr:uid="{1E55657D-1E94-4E58-97EA-F7720E66E64C}"/>
    <cellStyle name="Input 15 3 2 2 3 2" xfId="29151" xr:uid="{B03B7A94-3198-4E8F-AD50-B23106DA9B41}"/>
    <cellStyle name="Input 15 3 2 2 4" xfId="26547" xr:uid="{FBF348E6-F094-4BEF-BFA9-559BD28E0096}"/>
    <cellStyle name="Input 15 3 2 3" xfId="13481" xr:uid="{9394D494-7750-47D7-AF48-57B9D4736029}"/>
    <cellStyle name="Input 15 3 2 3 2" xfId="20122" xr:uid="{44A006F2-DAFF-443D-8862-027BE72126A5}"/>
    <cellStyle name="Input 15 3 2 3 2 2" xfId="29809" xr:uid="{11D86B71-937C-4BB1-A30D-1324DC5908C1}"/>
    <cellStyle name="Input 15 3 2 3 3" xfId="27205" xr:uid="{05CB108D-B45F-448F-9BEF-298FC52E7C47}"/>
    <cellStyle name="Input 15 3 2 4" xfId="16771" xr:uid="{23652518-42DC-4B2D-BF4F-CEDB954C4D27}"/>
    <cellStyle name="Input 15 3 2 4 2" xfId="28507" xr:uid="{08AA2AE0-3256-40B8-A940-41DE1961C9E5}"/>
    <cellStyle name="Input 15 3 2 5" xfId="25886" xr:uid="{67F92C23-200F-4F28-A9BF-A1645F30FFCA}"/>
    <cellStyle name="Input 15 3 3" xfId="11087" xr:uid="{D7F36087-A730-4F16-A040-302F62537129}"/>
    <cellStyle name="Input 15 3 3 2" xfId="15019" xr:uid="{89ECE571-578E-4963-94CB-9693B604C490}"/>
    <cellStyle name="Input 15 3 3 2 2" xfId="21660" xr:uid="{ED479165-40A5-47EE-8A46-55D6B87B9A61}"/>
    <cellStyle name="Input 15 3 3 2 2 2" xfId="30452" xr:uid="{510616F6-B6C7-4DE5-9DD7-06A5BC34453D}"/>
    <cellStyle name="Input 15 3 3 2 3" xfId="27848" xr:uid="{1C390328-8C23-4445-A322-CED036A77F3F}"/>
    <cellStyle name="Input 15 3 3 3" xfId="18309" xr:uid="{77B1ADF3-261B-4F09-BFBA-3ABB70399D1A}"/>
    <cellStyle name="Input 15 3 3 3 2" xfId="29150" xr:uid="{1E908279-CEF3-42AA-837D-BD36B4C1D873}"/>
    <cellStyle name="Input 15 3 3 4" xfId="26546" xr:uid="{D2BF3AE7-0D40-4A22-9B21-C936C00EA646}"/>
    <cellStyle name="Input 15 3 4" xfId="13480" xr:uid="{F75A5F94-1691-4C99-A939-566B66304672}"/>
    <cellStyle name="Input 15 3 4 2" xfId="20121" xr:uid="{886AC294-3660-4F52-844C-85B6A79975CA}"/>
    <cellStyle name="Input 15 3 4 2 2" xfId="29808" xr:uid="{BA768145-F530-4E0C-8D05-7C422A0055F9}"/>
    <cellStyle name="Input 15 3 4 3" xfId="27204" xr:uid="{2FC59352-480D-4382-B628-556DF9E2E02D}"/>
    <cellStyle name="Input 15 3 5" xfId="16770" xr:uid="{DFFB9D14-12D7-4F4B-905C-E0A96289E4A6}"/>
    <cellStyle name="Input 15 3 5 2" xfId="28506" xr:uid="{B6B5F1DA-2DEB-4C33-8FFA-A61B9EE0F5CB}"/>
    <cellStyle name="Input 15 3 6" xfId="25885" xr:uid="{AAFBD3DA-6696-4D16-AF52-3F362EA62C27}"/>
    <cellStyle name="Input 15 4" xfId="6997" xr:uid="{60CAFE25-0D05-4986-9467-BED530DF5D17}"/>
    <cellStyle name="Input 15 4 2" xfId="6998" xr:uid="{34C0E19F-F5F4-41BB-B9BB-92145F8A1D69}"/>
    <cellStyle name="Input 15 4 2 2" xfId="11090" xr:uid="{6402D9DB-2A29-419D-BD19-E63E62C63B28}"/>
    <cellStyle name="Input 15 4 2 2 2" xfId="15022" xr:uid="{C4BCB3C6-9C01-40C5-B28C-924D91142358}"/>
    <cellStyle name="Input 15 4 2 2 2 2" xfId="21663" xr:uid="{B2CBCD66-B3B3-4055-BDD1-8E34F93E0607}"/>
    <cellStyle name="Input 15 4 2 2 2 2 2" xfId="30455" xr:uid="{E7AA4E56-9CD7-4E18-922E-6665886D7841}"/>
    <cellStyle name="Input 15 4 2 2 2 3" xfId="27851" xr:uid="{31A31001-FDCC-461D-99A9-BE48E979D7F0}"/>
    <cellStyle name="Input 15 4 2 2 3" xfId="18312" xr:uid="{8820212D-B5D8-4BAA-A79D-184EF9432A2F}"/>
    <cellStyle name="Input 15 4 2 2 3 2" xfId="29153" xr:uid="{32451C03-3F4D-4775-94D6-743938A2F089}"/>
    <cellStyle name="Input 15 4 2 2 4" xfId="26549" xr:uid="{63914311-D41E-479D-8589-CB6A9248B263}"/>
    <cellStyle name="Input 15 4 2 3" xfId="13483" xr:uid="{D3A765A0-2C5F-4308-BCE6-726E49B053A0}"/>
    <cellStyle name="Input 15 4 2 3 2" xfId="20124" xr:uid="{63FF3724-38B7-4FFC-8418-6F01D4B9220A}"/>
    <cellStyle name="Input 15 4 2 3 2 2" xfId="29811" xr:uid="{84C969EC-0363-400D-A74A-36526CF2D28A}"/>
    <cellStyle name="Input 15 4 2 3 3" xfId="27207" xr:uid="{8047D480-5D4D-43A5-AB2C-2855D57A1E99}"/>
    <cellStyle name="Input 15 4 2 4" xfId="16773" xr:uid="{86744BCD-2F41-480E-9D9B-8A179239C3CB}"/>
    <cellStyle name="Input 15 4 2 4 2" xfId="28509" xr:uid="{214321CD-D175-4AD2-9C22-3B81CB7C539D}"/>
    <cellStyle name="Input 15 4 2 5" xfId="25888" xr:uid="{BFF091AD-80F6-407E-8EF5-888ABF8CAB6E}"/>
    <cellStyle name="Input 15 4 3" xfId="11089" xr:uid="{7D33082B-0962-49DB-B606-AF31AA5687EB}"/>
    <cellStyle name="Input 15 4 3 2" xfId="15021" xr:uid="{75522FC4-92BA-490E-A7D1-5124CFAF0BE7}"/>
    <cellStyle name="Input 15 4 3 2 2" xfId="21662" xr:uid="{6178AAD4-F7BA-4E86-B335-644382FD062A}"/>
    <cellStyle name="Input 15 4 3 2 2 2" xfId="30454" xr:uid="{17627B3B-F9B6-4FB6-88F5-A27B2EDE3AAA}"/>
    <cellStyle name="Input 15 4 3 2 3" xfId="27850" xr:uid="{F714A1B3-05EB-4E18-A562-8FBFB5B45A59}"/>
    <cellStyle name="Input 15 4 3 3" xfId="18311" xr:uid="{1C88464D-ADBB-4E5C-93C9-3996BEFE86B6}"/>
    <cellStyle name="Input 15 4 3 3 2" xfId="29152" xr:uid="{32F9D75D-D553-427A-BC05-25C02F26B1D7}"/>
    <cellStyle name="Input 15 4 3 4" xfId="26548" xr:uid="{7C05AEA5-091B-41F4-9EC5-0CA7E7CDBD1E}"/>
    <cellStyle name="Input 15 4 4" xfId="13482" xr:uid="{4C23EA1F-3199-4822-A932-044584D1CCC7}"/>
    <cellStyle name="Input 15 4 4 2" xfId="20123" xr:uid="{6F29B8A1-8979-46A2-B965-DEFF412352F7}"/>
    <cellStyle name="Input 15 4 4 2 2" xfId="29810" xr:uid="{FCF6BE89-5760-451E-A7FC-794DD395CB69}"/>
    <cellStyle name="Input 15 4 4 3" xfId="27206" xr:uid="{DA80DAB5-1589-4D88-83DF-2F57695349AF}"/>
    <cellStyle name="Input 15 4 5" xfId="16772" xr:uid="{87770CD8-A2AF-4ACB-AB0B-0D9DFD7C3542}"/>
    <cellStyle name="Input 15 4 5 2" xfId="28508" xr:uid="{3A4BEDCF-6680-4436-97C3-7E4B940B767E}"/>
    <cellStyle name="Input 15 4 6" xfId="25887" xr:uid="{F062966A-B87E-428D-BF5C-BEDDC86F4AC7}"/>
    <cellStyle name="Input 15 5" xfId="6999" xr:uid="{7E735406-4702-498F-AFB7-B1F990AEEB4C}"/>
    <cellStyle name="Input 15 5 2" xfId="7000" xr:uid="{82F22C34-031A-45A7-80DF-21A3E07E876A}"/>
    <cellStyle name="Input 15 5 2 2" xfId="11092" xr:uid="{F7747088-B811-44E0-A97F-1CF3F28815A0}"/>
    <cellStyle name="Input 15 5 2 2 2" xfId="15024" xr:uid="{E0D28B91-5F7B-401A-8D76-7D3EEF7CBF9D}"/>
    <cellStyle name="Input 15 5 2 2 2 2" xfId="21665" xr:uid="{17E878EA-F699-468A-8E00-FCECA9B345A4}"/>
    <cellStyle name="Input 15 5 2 2 2 2 2" xfId="30457" xr:uid="{E3BBDED8-4B5C-489B-A343-497A9DC6AD94}"/>
    <cellStyle name="Input 15 5 2 2 2 3" xfId="27853" xr:uid="{1B128018-86FA-4DE9-83D8-1865E0D87636}"/>
    <cellStyle name="Input 15 5 2 2 3" xfId="18314" xr:uid="{5B35AA81-5BE7-412F-9303-7439B5ABF3FB}"/>
    <cellStyle name="Input 15 5 2 2 3 2" xfId="29155" xr:uid="{071C8E96-4942-43BF-8A6E-1753B51AFAE8}"/>
    <cellStyle name="Input 15 5 2 2 4" xfId="26551" xr:uid="{C4F4E54C-A53C-4EA1-AB8B-68F6A3FA4DA8}"/>
    <cellStyle name="Input 15 5 2 3" xfId="13485" xr:uid="{BF04D4EA-7C0D-49CD-86DB-B5F736F4BDD0}"/>
    <cellStyle name="Input 15 5 2 3 2" xfId="20126" xr:uid="{D6F31683-EC8E-4B0F-9C1B-08CCE21A7170}"/>
    <cellStyle name="Input 15 5 2 3 2 2" xfId="29813" xr:uid="{25C875D6-F6A4-4C33-9252-B29C72606688}"/>
    <cellStyle name="Input 15 5 2 3 3" xfId="27209" xr:uid="{2C2A7C70-50DF-4674-B2A8-0791D8F031D2}"/>
    <cellStyle name="Input 15 5 2 4" xfId="16775" xr:uid="{F75A5D9D-2572-4469-A467-FBD634CD41E4}"/>
    <cellStyle name="Input 15 5 2 4 2" xfId="28511" xr:uid="{9E93D261-FB2E-4560-AB2D-19C0CC9DFC23}"/>
    <cellStyle name="Input 15 5 2 5" xfId="25890" xr:uid="{8FC556FB-9C8E-4F2F-9241-9E8EED96D51E}"/>
    <cellStyle name="Input 15 5 3" xfId="11091" xr:uid="{2AC08FF4-1A24-427B-8641-A1731D49C794}"/>
    <cellStyle name="Input 15 5 3 2" xfId="15023" xr:uid="{9DB72DBD-6A9A-4C02-B9B8-34C8D466A84E}"/>
    <cellStyle name="Input 15 5 3 2 2" xfId="21664" xr:uid="{C3FE322F-F481-4039-9E3A-71FB938F3548}"/>
    <cellStyle name="Input 15 5 3 2 2 2" xfId="30456" xr:uid="{28C2B6BD-B947-4B36-AAD8-9C5C1BA80AAE}"/>
    <cellStyle name="Input 15 5 3 2 3" xfId="27852" xr:uid="{72295697-5024-48BE-8F51-FFF9B47E18C6}"/>
    <cellStyle name="Input 15 5 3 3" xfId="18313" xr:uid="{92BB28A5-71FB-49D0-A8AE-2EF0B9CA09B3}"/>
    <cellStyle name="Input 15 5 3 3 2" xfId="29154" xr:uid="{8A905B90-71F7-4867-A0B2-BA264F3B4038}"/>
    <cellStyle name="Input 15 5 3 4" xfId="26550" xr:uid="{7595D539-4538-474D-9FC8-CE301F53F083}"/>
    <cellStyle name="Input 15 5 4" xfId="13484" xr:uid="{FE1FAFDD-E2B5-47DF-A94F-F913B7DB01B4}"/>
    <cellStyle name="Input 15 5 4 2" xfId="20125" xr:uid="{3E22375F-87E7-495A-932F-F062942B2491}"/>
    <cellStyle name="Input 15 5 4 2 2" xfId="29812" xr:uid="{51AA54C2-EE3F-4C6A-AB7D-D779812E4624}"/>
    <cellStyle name="Input 15 5 4 3" xfId="27208" xr:uid="{3916602A-4E7E-41E0-AEB1-E534F8733009}"/>
    <cellStyle name="Input 15 5 5" xfId="16774" xr:uid="{D533B9D3-5BC0-4248-A1EF-711AE8EE5673}"/>
    <cellStyle name="Input 15 5 5 2" xfId="28510" xr:uid="{862E1C4E-A80E-48FC-A6F1-CA099441182A}"/>
    <cellStyle name="Input 15 5 6" xfId="25889" xr:uid="{9187056E-8175-48E9-9E72-0EAD45D3770D}"/>
    <cellStyle name="Input 15 6" xfId="7001" xr:uid="{15FE280A-0F0A-42C2-87A0-82F792202D39}"/>
    <cellStyle name="Input 15 6 2" xfId="7002" xr:uid="{B8B9E860-0235-4AB0-B78F-8D6F22CC35D4}"/>
    <cellStyle name="Input 15 6 2 2" xfId="11094" xr:uid="{D60BBACC-D99F-43A0-9D8F-0FC94AEF07AA}"/>
    <cellStyle name="Input 15 6 2 2 2" xfId="15026" xr:uid="{62472591-8C26-4E40-9154-5173AD2760A3}"/>
    <cellStyle name="Input 15 6 2 2 2 2" xfId="21667" xr:uid="{66016841-959F-4CB7-A015-391D80F8FEBC}"/>
    <cellStyle name="Input 15 6 2 2 2 2 2" xfId="30459" xr:uid="{5A8FB103-51F4-4E1D-9157-D655FC8AC201}"/>
    <cellStyle name="Input 15 6 2 2 2 3" xfId="27855" xr:uid="{4AACE1A6-A2E9-4253-8B09-253F76C2647B}"/>
    <cellStyle name="Input 15 6 2 2 3" xfId="18316" xr:uid="{37CCB2A1-8ACA-434A-923C-208D96F9085A}"/>
    <cellStyle name="Input 15 6 2 2 3 2" xfId="29157" xr:uid="{D84CB569-BCC3-4943-8D11-55E793E7EB9B}"/>
    <cellStyle name="Input 15 6 2 2 4" xfId="26553" xr:uid="{2D5EE621-56C4-4AB9-91C7-AFF8BCF23BE0}"/>
    <cellStyle name="Input 15 6 2 3" xfId="13487" xr:uid="{80A8C6B3-9413-4F26-B82A-BA853657B5F4}"/>
    <cellStyle name="Input 15 6 2 3 2" xfId="20128" xr:uid="{845B27F8-4335-4ED2-B4C3-1760D8DE7E87}"/>
    <cellStyle name="Input 15 6 2 3 2 2" xfId="29815" xr:uid="{0102D078-DB6A-4BF2-B22D-FDD23069C345}"/>
    <cellStyle name="Input 15 6 2 3 3" xfId="27211" xr:uid="{2687E076-74B5-451C-B587-F9678904A0E7}"/>
    <cellStyle name="Input 15 6 2 4" xfId="16777" xr:uid="{AE1FA123-BEEC-4277-AABB-D71F6DC44F34}"/>
    <cellStyle name="Input 15 6 2 4 2" xfId="28513" xr:uid="{D7491D36-5474-4BE4-83A0-9D67F47FE6EF}"/>
    <cellStyle name="Input 15 6 2 5" xfId="25892" xr:uid="{6F5E1292-2ED9-416F-BBF9-99B0FEE42198}"/>
    <cellStyle name="Input 15 6 3" xfId="11093" xr:uid="{AC49E709-8B08-4A04-9ECF-1E1855988989}"/>
    <cellStyle name="Input 15 6 3 2" xfId="15025" xr:uid="{F83F8BC7-CFE2-4D0D-A7C5-D9308EA59346}"/>
    <cellStyle name="Input 15 6 3 2 2" xfId="21666" xr:uid="{B2F592C5-63E2-4511-B3BE-E8735BAACB0C}"/>
    <cellStyle name="Input 15 6 3 2 2 2" xfId="30458" xr:uid="{08BDA7C3-7400-43CA-9D1B-FC94E5B2C014}"/>
    <cellStyle name="Input 15 6 3 2 3" xfId="27854" xr:uid="{82227449-B501-475B-967E-DAFB4FD70C31}"/>
    <cellStyle name="Input 15 6 3 3" xfId="18315" xr:uid="{D895FD8E-55AE-4163-BC47-D204BE2739FD}"/>
    <cellStyle name="Input 15 6 3 3 2" xfId="29156" xr:uid="{2D2ED916-93F0-45C4-8588-F250A37C89C2}"/>
    <cellStyle name="Input 15 6 3 4" xfId="26552" xr:uid="{5249DD64-CC5D-4E07-B69F-84BF6AC08E49}"/>
    <cellStyle name="Input 15 6 4" xfId="13486" xr:uid="{A6DB2586-899A-42D1-81FF-6877C463B7E2}"/>
    <cellStyle name="Input 15 6 4 2" xfId="20127" xr:uid="{4235C861-87E8-4949-8346-866D31E46600}"/>
    <cellStyle name="Input 15 6 4 2 2" xfId="29814" xr:uid="{9C448093-566D-4BCA-B939-FE30806A08A7}"/>
    <cellStyle name="Input 15 6 4 3" xfId="27210" xr:uid="{CD0D1222-36FD-46CB-85B8-47DA66D00973}"/>
    <cellStyle name="Input 15 6 5" xfId="16776" xr:uid="{90D275C2-80AD-4FB1-88A3-671029EA4512}"/>
    <cellStyle name="Input 15 6 5 2" xfId="28512" xr:uid="{95C3A1AF-40FC-40A8-8C5B-157DE5C55309}"/>
    <cellStyle name="Input 15 6 6" xfId="25891" xr:uid="{8CC77437-258E-4BF1-A007-F283768A1EB7}"/>
    <cellStyle name="Input 15 7" xfId="7003" xr:uid="{8B1A0B36-7AE9-471D-813B-B27EDF42CBFB}"/>
    <cellStyle name="Input 15 7 2" xfId="7004" xr:uid="{FCC1C6E4-3BDD-45A3-91A9-4B3D44EF7C21}"/>
    <cellStyle name="Input 15 7 2 2" xfId="11096" xr:uid="{6EE884EA-55D1-4F86-A56F-B86C57CF919A}"/>
    <cellStyle name="Input 15 7 2 2 2" xfId="15028" xr:uid="{21A0E018-D14B-4D49-A6C9-ED36DC630094}"/>
    <cellStyle name="Input 15 7 2 2 2 2" xfId="21669" xr:uid="{20A4D9BA-FC06-4A38-8116-D00F91E67082}"/>
    <cellStyle name="Input 15 7 2 2 2 2 2" xfId="30461" xr:uid="{353CE42A-4931-4DEE-8DC3-2123D1AA3686}"/>
    <cellStyle name="Input 15 7 2 2 2 3" xfId="27857" xr:uid="{04307FAC-5891-4C69-8B92-2B3ED1AEB573}"/>
    <cellStyle name="Input 15 7 2 2 3" xfId="18318" xr:uid="{3B663D61-9235-498C-BD3E-DBA961A425B3}"/>
    <cellStyle name="Input 15 7 2 2 3 2" xfId="29159" xr:uid="{E8316C7B-3027-409E-9F2E-562EF64E4F18}"/>
    <cellStyle name="Input 15 7 2 2 4" xfId="26555" xr:uid="{DB9D1DA8-ACBE-410A-A08F-1B4FFFE78769}"/>
    <cellStyle name="Input 15 7 2 3" xfId="13489" xr:uid="{39B64A36-B7D7-4079-A4E8-153E3586E59D}"/>
    <cellStyle name="Input 15 7 2 3 2" xfId="20130" xr:uid="{7971B636-F41A-49C4-A26A-A3777836666B}"/>
    <cellStyle name="Input 15 7 2 3 2 2" xfId="29817" xr:uid="{67AA1CDC-AB11-43DB-A204-72D34B01BED1}"/>
    <cellStyle name="Input 15 7 2 3 3" xfId="27213" xr:uid="{11F370D7-D7C9-4C98-9824-B2A757CF5581}"/>
    <cellStyle name="Input 15 7 2 4" xfId="16779" xr:uid="{54D8A4D7-1C71-42E4-95C0-E6EB5F0D8A02}"/>
    <cellStyle name="Input 15 7 2 4 2" xfId="28515" xr:uid="{0534D22F-1731-49BD-974C-FA723D1BE6E5}"/>
    <cellStyle name="Input 15 7 2 5" xfId="25894" xr:uid="{553393ED-E9ED-4FF6-9BAB-B87EA0BB46E4}"/>
    <cellStyle name="Input 15 7 3" xfId="11095" xr:uid="{986EAAAD-3869-4018-B8E7-2D3D51D70F2C}"/>
    <cellStyle name="Input 15 7 3 2" xfId="15027" xr:uid="{5E89E26C-881A-4319-9133-C55E9D472813}"/>
    <cellStyle name="Input 15 7 3 2 2" xfId="21668" xr:uid="{896D2767-8947-4C66-BEC1-F61E23101459}"/>
    <cellStyle name="Input 15 7 3 2 2 2" xfId="30460" xr:uid="{3AAF3E70-D908-42D9-9BD3-4B4F5D88837F}"/>
    <cellStyle name="Input 15 7 3 2 3" xfId="27856" xr:uid="{A58EE653-95C2-444D-9BAB-6B9543A1870C}"/>
    <cellStyle name="Input 15 7 3 3" xfId="18317" xr:uid="{B05A645D-98AF-4732-88EF-4C85786FD4BF}"/>
    <cellStyle name="Input 15 7 3 3 2" xfId="29158" xr:uid="{B6C8FC18-B007-4687-A1B2-890DDF12A5A4}"/>
    <cellStyle name="Input 15 7 3 4" xfId="26554" xr:uid="{CBD6FA69-C3BF-4A9D-BB24-551F953C6334}"/>
    <cellStyle name="Input 15 7 4" xfId="13488" xr:uid="{E452E817-C3C0-4052-9485-59A2F1513530}"/>
    <cellStyle name="Input 15 7 4 2" xfId="20129" xr:uid="{5C70BC07-D0AB-4743-A08E-996BAB157D48}"/>
    <cellStyle name="Input 15 7 4 2 2" xfId="29816" xr:uid="{7EB26775-DB5C-4854-8A79-3E70E1095B73}"/>
    <cellStyle name="Input 15 7 4 3" xfId="27212" xr:uid="{D759D279-DE8D-4E25-B783-7226F1F1C0B2}"/>
    <cellStyle name="Input 15 7 5" xfId="16778" xr:uid="{2EB89350-1FE7-480E-8B8B-143C8550304C}"/>
    <cellStyle name="Input 15 7 5 2" xfId="28514" xr:uid="{0CA9C1E2-742F-446A-BC40-B4D161AF8AD8}"/>
    <cellStyle name="Input 15 7 6" xfId="25893" xr:uid="{33292789-A069-4442-B033-E7E33B5D0D36}"/>
    <cellStyle name="Input 15 8" xfId="7005" xr:uid="{C760C318-AC8C-450B-98CD-EBAB733C78AF}"/>
    <cellStyle name="Input 15 8 2" xfId="7006" xr:uid="{8FC6B361-EAFE-4F53-A58C-14E89EAD795D}"/>
    <cellStyle name="Input 15 8 2 2" xfId="11098" xr:uid="{4CE4B060-29F6-441D-BE47-94D7319D7562}"/>
    <cellStyle name="Input 15 8 2 2 2" xfId="15030" xr:uid="{09A02AD1-B53D-4161-BAC9-605A4B1A0EEE}"/>
    <cellStyle name="Input 15 8 2 2 2 2" xfId="21671" xr:uid="{72E7F526-7125-4460-94C6-13E59BD26AF8}"/>
    <cellStyle name="Input 15 8 2 2 2 2 2" xfId="30463" xr:uid="{16BDCF4D-7663-4371-B1E8-1C58D108656A}"/>
    <cellStyle name="Input 15 8 2 2 2 3" xfId="27859" xr:uid="{03463525-36B6-4145-A325-C135F9B23322}"/>
    <cellStyle name="Input 15 8 2 2 3" xfId="18320" xr:uid="{FB446CEF-87E6-4F82-AB7D-839F9F372E07}"/>
    <cellStyle name="Input 15 8 2 2 3 2" xfId="29161" xr:uid="{02B48FC8-4F05-4AF9-869C-013D9A73C2BA}"/>
    <cellStyle name="Input 15 8 2 2 4" xfId="26557" xr:uid="{D7F88225-1732-4681-A4D8-0CC1685DF2B7}"/>
    <cellStyle name="Input 15 8 2 3" xfId="13491" xr:uid="{19E5A376-A8D6-449F-B095-7AD064612409}"/>
    <cellStyle name="Input 15 8 2 3 2" xfId="20132" xr:uid="{7C3F2F11-6D1C-41B9-B094-49AE86B60B2B}"/>
    <cellStyle name="Input 15 8 2 3 2 2" xfId="29819" xr:uid="{5A7C1241-4B67-4CE9-8D45-AC4F7722A741}"/>
    <cellStyle name="Input 15 8 2 3 3" xfId="27215" xr:uid="{40655E9D-BDCB-409C-A5CF-0CA30FCDF63F}"/>
    <cellStyle name="Input 15 8 2 4" xfId="16781" xr:uid="{D7C58C55-02AF-4363-897A-6CF55E587152}"/>
    <cellStyle name="Input 15 8 2 4 2" xfId="28517" xr:uid="{53E961DF-0DBE-450D-BBB3-453B421310CD}"/>
    <cellStyle name="Input 15 8 2 5" xfId="25896" xr:uid="{07FCD84F-A302-4F4C-AC9F-EEFEEC0C074E}"/>
    <cellStyle name="Input 15 8 3" xfId="11097" xr:uid="{AA7AE92F-334B-4D64-83C4-563223F303F7}"/>
    <cellStyle name="Input 15 8 3 2" xfId="15029" xr:uid="{6B5CAC33-C217-42F1-9643-6E61DDD8E40B}"/>
    <cellStyle name="Input 15 8 3 2 2" xfId="21670" xr:uid="{2FED408B-F721-4289-B74A-8E981EA0C87E}"/>
    <cellStyle name="Input 15 8 3 2 2 2" xfId="30462" xr:uid="{4550B475-1001-4B15-A1B7-A060F6F68290}"/>
    <cellStyle name="Input 15 8 3 2 3" xfId="27858" xr:uid="{4EED5AE9-7D5C-463C-A3BD-A1A1FCBC98FD}"/>
    <cellStyle name="Input 15 8 3 3" xfId="18319" xr:uid="{58363549-6745-4301-B338-283F6785B906}"/>
    <cellStyle name="Input 15 8 3 3 2" xfId="29160" xr:uid="{B8303408-4D4A-49F6-AE46-6007BC343B77}"/>
    <cellStyle name="Input 15 8 3 4" xfId="26556" xr:uid="{01CC477E-A43E-44F1-A72C-5F0E3A85EDAC}"/>
    <cellStyle name="Input 15 8 4" xfId="13490" xr:uid="{5E649EC4-21F1-4D0A-931B-197BA6DD3F5D}"/>
    <cellStyle name="Input 15 8 4 2" xfId="20131" xr:uid="{1331BD96-CB9E-4DB4-A544-BBCFE0285E83}"/>
    <cellStyle name="Input 15 8 4 2 2" xfId="29818" xr:uid="{2743FC5A-4D15-4B9E-83EE-C61D842D2B36}"/>
    <cellStyle name="Input 15 8 4 3" xfId="27214" xr:uid="{4531665A-84F7-45C6-9BFA-049E6EE9E15A}"/>
    <cellStyle name="Input 15 8 5" xfId="16780" xr:uid="{91E11872-6672-4366-928B-A2E041EC5AB6}"/>
    <cellStyle name="Input 15 8 5 2" xfId="28516" xr:uid="{075B0E1C-12F5-4B27-919A-6762F9272D0B}"/>
    <cellStyle name="Input 15 8 6" xfId="25895" xr:uid="{571C5580-A28D-4FF0-BF5E-452561290034}"/>
    <cellStyle name="Input 15 9" xfId="7007" xr:uid="{200C2CF2-2411-45E0-A3B0-A0FD04EB214C}"/>
    <cellStyle name="Input 15 9 2" xfId="7008" xr:uid="{3BBE3136-94DE-4438-B0EC-0068DE9ABAF2}"/>
    <cellStyle name="Input 15 9 2 2" xfId="11100" xr:uid="{FB0A8B7C-55AA-4B59-8BA8-BD9F81B13FD5}"/>
    <cellStyle name="Input 15 9 2 2 2" xfId="15032" xr:uid="{EA1E135F-562F-4B37-95D9-6FBE6981888C}"/>
    <cellStyle name="Input 15 9 2 2 2 2" xfId="21673" xr:uid="{91BD96B1-8FC7-46DF-9974-EB6E040A2901}"/>
    <cellStyle name="Input 15 9 2 2 2 2 2" xfId="30465" xr:uid="{77879634-547C-4B97-8F39-ABD195E9DF64}"/>
    <cellStyle name="Input 15 9 2 2 2 3" xfId="27861" xr:uid="{FD05096E-2A76-4EF9-8A33-22404E34EE09}"/>
    <cellStyle name="Input 15 9 2 2 3" xfId="18322" xr:uid="{5641B2C7-E469-492D-ACAD-7554B3AF12E6}"/>
    <cellStyle name="Input 15 9 2 2 3 2" xfId="29163" xr:uid="{03652F8C-3584-4051-AF96-14CB20DA73F7}"/>
    <cellStyle name="Input 15 9 2 2 4" xfId="26559" xr:uid="{61E18978-E3F7-4D29-BA6D-10E7BD1C160E}"/>
    <cellStyle name="Input 15 9 2 3" xfId="13493" xr:uid="{C34447FF-7256-4E51-9E43-74873716726E}"/>
    <cellStyle name="Input 15 9 2 3 2" xfId="20134" xr:uid="{3247FC67-4CDB-45F0-BDAE-484A8912A1B2}"/>
    <cellStyle name="Input 15 9 2 3 2 2" xfId="29821" xr:uid="{3597F712-71B5-4FB7-A663-90478871B06D}"/>
    <cellStyle name="Input 15 9 2 3 3" xfId="27217" xr:uid="{C7831A48-9D03-496C-A8FD-6EB40A24A95C}"/>
    <cellStyle name="Input 15 9 2 4" xfId="16783" xr:uid="{A3E21A43-1A6A-4798-9B9B-D4FDEBF4EF37}"/>
    <cellStyle name="Input 15 9 2 4 2" xfId="28519" xr:uid="{39AB73FE-51F5-47B8-8657-C629CA54D008}"/>
    <cellStyle name="Input 15 9 2 5" xfId="25898" xr:uid="{09A52B40-521E-4D77-BADE-AA299B12DE78}"/>
    <cellStyle name="Input 15 9 3" xfId="11099" xr:uid="{A00A9E56-781D-4B9E-B51B-BFEF96553BE0}"/>
    <cellStyle name="Input 15 9 3 2" xfId="15031" xr:uid="{807DB3AA-810D-4F74-99D6-96999B1629AB}"/>
    <cellStyle name="Input 15 9 3 2 2" xfId="21672" xr:uid="{AE5DF060-5170-4017-87A7-FD093B8BB49A}"/>
    <cellStyle name="Input 15 9 3 2 2 2" xfId="30464" xr:uid="{A555D75E-AB83-47F3-8444-E82C60EB18BA}"/>
    <cellStyle name="Input 15 9 3 2 3" xfId="27860" xr:uid="{785314DE-D3DD-4418-8C42-564DF3BF5A0A}"/>
    <cellStyle name="Input 15 9 3 3" xfId="18321" xr:uid="{C2FEFEDC-FC34-4F18-B161-693C8168FAFC}"/>
    <cellStyle name="Input 15 9 3 3 2" xfId="29162" xr:uid="{3F471CA7-1886-4D3F-B393-8593C900F3CF}"/>
    <cellStyle name="Input 15 9 3 4" xfId="26558" xr:uid="{7144632F-9CAB-42D5-91B3-A3ADBE8D9E98}"/>
    <cellStyle name="Input 15 9 4" xfId="13492" xr:uid="{ACEE72A6-7765-4BDE-AC87-BDA60D6BE4C3}"/>
    <cellStyle name="Input 15 9 4 2" xfId="20133" xr:uid="{46AE081B-76D2-48E5-B7AE-E6952FF83DE6}"/>
    <cellStyle name="Input 15 9 4 2 2" xfId="29820" xr:uid="{62EF0586-C1F9-459A-A786-898802B95D51}"/>
    <cellStyle name="Input 15 9 4 3" xfId="27216" xr:uid="{C181D5B3-130E-4D3F-9A4E-3C1CB6A495C5}"/>
    <cellStyle name="Input 15 9 5" xfId="16782" xr:uid="{19E223CC-A050-4A9C-8997-B61470FE3754}"/>
    <cellStyle name="Input 15 9 5 2" xfId="28518" xr:uid="{F7F55DCC-ED88-434A-A38B-62B7EB841EC5}"/>
    <cellStyle name="Input 15 9 6" xfId="25897" xr:uid="{CC1CEF28-20DC-45EB-B307-E297224D0DFD}"/>
    <cellStyle name="Input 150" xfId="7009" xr:uid="{D3DF52E0-E318-4790-8435-C0612B57BD2C}"/>
    <cellStyle name="Input 150 2" xfId="9708" xr:uid="{7C1B0908-ECB2-4C6B-ABE8-B4D96C9CB86F}"/>
    <cellStyle name="Input 151" xfId="7010" xr:uid="{19B0B61E-D43F-424A-B925-ACC07BE16A43}"/>
    <cellStyle name="Input 151 2" xfId="9709" xr:uid="{EF8781A9-B796-4A93-A266-B64CFB16AC6C}"/>
    <cellStyle name="Input 152" xfId="7011" xr:uid="{8B6AF1C5-FE08-48D8-8CE8-38D3195D4CBD}"/>
    <cellStyle name="Input 152 2" xfId="9710" xr:uid="{558FE94F-4B73-47EE-A14B-B00FF2153D60}"/>
    <cellStyle name="Input 153" xfId="7012" xr:uid="{65535D71-48BC-4EE3-92C0-578563F4F597}"/>
    <cellStyle name="Input 153 2" xfId="9711" xr:uid="{97DB92EB-6B04-4A90-B31E-FE5A40C8F9A4}"/>
    <cellStyle name="Input 154" xfId="7013" xr:uid="{D144F38C-3738-4BF3-A55D-94589112BEE0}"/>
    <cellStyle name="Input 154 2" xfId="9712" xr:uid="{99E22DAD-37B1-4F4D-B7AE-703AFD522D1D}"/>
    <cellStyle name="Input 155" xfId="7014" xr:uid="{76150092-0214-44A7-B068-093C3CC1F398}"/>
    <cellStyle name="Input 155 2" xfId="9713" xr:uid="{C561A930-6886-465D-87A6-C41134571C6C}"/>
    <cellStyle name="Input 156" xfId="7015" xr:uid="{6E98C5A4-1DD1-4E61-9D0C-1D1F451DC0B2}"/>
    <cellStyle name="Input 156 2" xfId="9714" xr:uid="{71E3066C-94FD-4D5B-92C9-9D065749B0F5}"/>
    <cellStyle name="Input 157" xfId="7016" xr:uid="{EB745FF3-3BCC-487A-8975-5505FC2D356F}"/>
    <cellStyle name="Input 157 2" xfId="9715" xr:uid="{FF4BE07A-BC3F-405D-BEB6-8CD6CFB4A492}"/>
    <cellStyle name="Input 158" xfId="7017" xr:uid="{60568C28-1F0C-4350-B7E0-62AC5D75F126}"/>
    <cellStyle name="Input 158 2" xfId="9716" xr:uid="{13C5B604-38D4-472D-BD6D-4116F123257B}"/>
    <cellStyle name="Input 159" xfId="7018" xr:uid="{5BC7A68F-9DCB-487E-A4E9-C18F530B2E19}"/>
    <cellStyle name="Input 159 2" xfId="9717" xr:uid="{E43A7059-F259-44B9-AD53-8A230B831FCF}"/>
    <cellStyle name="Input 16" xfId="4189" xr:uid="{5C99166B-C5F0-4DB4-9756-1D95ADEF141A}"/>
    <cellStyle name="Input 16 10" xfId="7020" xr:uid="{CBA8E669-86EA-4810-B475-ED14E93EE44C}"/>
    <cellStyle name="Input 16 10 2" xfId="7021" xr:uid="{7D79A869-D7D2-41C8-B132-7B888D527CE3}"/>
    <cellStyle name="Input 16 10 2 2" xfId="11103" xr:uid="{D71CD873-C7F5-45E1-80B7-EE77FA0A6646}"/>
    <cellStyle name="Input 16 10 2 2 2" xfId="15035" xr:uid="{0FD8DE3A-10F4-40ED-8628-EE1BBAFA603A}"/>
    <cellStyle name="Input 16 10 2 2 2 2" xfId="21676" xr:uid="{74298793-E6A3-4AAD-99CC-FE236D422963}"/>
    <cellStyle name="Input 16 10 2 2 2 2 2" xfId="30468" xr:uid="{09678C78-EE8F-4A7A-ABC1-9B32C38EB7C4}"/>
    <cellStyle name="Input 16 10 2 2 2 3" xfId="27864" xr:uid="{D4AB4E54-1B2C-4CDB-8C05-02FC5D3A2C98}"/>
    <cellStyle name="Input 16 10 2 2 3" xfId="18325" xr:uid="{185F813A-5586-447B-AB64-3B7F1141E157}"/>
    <cellStyle name="Input 16 10 2 2 3 2" xfId="29166" xr:uid="{FC056E24-B093-406F-A994-8852FA476E61}"/>
    <cellStyle name="Input 16 10 2 2 4" xfId="26562" xr:uid="{8FC8CAC0-B27A-43EC-8279-934CDD0A2FA6}"/>
    <cellStyle name="Input 16 10 2 3" xfId="13496" xr:uid="{1899AE7B-1326-42C6-8C48-C0A10AA5FE07}"/>
    <cellStyle name="Input 16 10 2 3 2" xfId="20137" xr:uid="{FA77C27A-64D2-47EB-B69A-840340FA4B6D}"/>
    <cellStyle name="Input 16 10 2 3 2 2" xfId="29824" xr:uid="{86311262-51E2-411F-8E9E-29C6463BF235}"/>
    <cellStyle name="Input 16 10 2 3 3" xfId="27220" xr:uid="{DD09FAC4-17D2-47F4-8BD6-8B6F91E874FE}"/>
    <cellStyle name="Input 16 10 2 4" xfId="16786" xr:uid="{CB5A1900-1CE9-424C-A9C3-414430900341}"/>
    <cellStyle name="Input 16 10 2 4 2" xfId="28522" xr:uid="{820898B6-822C-4639-BACA-8511CCCF86F6}"/>
    <cellStyle name="Input 16 10 2 5" xfId="25901" xr:uid="{1C98B41B-9B25-45DF-9A74-E9DDD2109CC5}"/>
    <cellStyle name="Input 16 10 3" xfId="11102" xr:uid="{887EB13F-3DAC-4EED-9A2B-8C21EC8F5F09}"/>
    <cellStyle name="Input 16 10 3 2" xfId="15034" xr:uid="{73D14854-AA0E-4923-BDBE-74D56617CE18}"/>
    <cellStyle name="Input 16 10 3 2 2" xfId="21675" xr:uid="{9F4F66AF-F111-4F69-8559-A8E5216F9B41}"/>
    <cellStyle name="Input 16 10 3 2 2 2" xfId="30467" xr:uid="{84715A73-6238-4AB0-9E95-DDAF38241B6B}"/>
    <cellStyle name="Input 16 10 3 2 3" xfId="27863" xr:uid="{C2496D05-E610-4229-8723-8F79254CC408}"/>
    <cellStyle name="Input 16 10 3 3" xfId="18324" xr:uid="{C3B2D940-D1C3-4386-AEC3-51463402F996}"/>
    <cellStyle name="Input 16 10 3 3 2" xfId="29165" xr:uid="{966B77A5-289E-4DC3-92F6-BF1DACE52E3F}"/>
    <cellStyle name="Input 16 10 3 4" xfId="26561" xr:uid="{4EFB5725-BA45-4E5B-A2BD-B5352B969484}"/>
    <cellStyle name="Input 16 10 4" xfId="13495" xr:uid="{B2919666-26E2-4BBB-90A0-BB6018142B51}"/>
    <cellStyle name="Input 16 10 4 2" xfId="20136" xr:uid="{B2E5E8F6-9F81-45E6-B674-F56CB12D0414}"/>
    <cellStyle name="Input 16 10 4 2 2" xfId="29823" xr:uid="{413CCF37-1BA7-4193-AA53-0BCDBA167AED}"/>
    <cellStyle name="Input 16 10 4 3" xfId="27219" xr:uid="{A4CCFA73-53FC-4564-B640-FE44FEDF772B}"/>
    <cellStyle name="Input 16 10 5" xfId="16785" xr:uid="{AF41147E-3481-462D-804E-F529A206865C}"/>
    <cellStyle name="Input 16 10 5 2" xfId="28521" xr:uid="{206D7910-2DD7-4915-B230-9F700C8D75EA}"/>
    <cellStyle name="Input 16 10 6" xfId="25900" xr:uid="{D169034F-BC2E-4915-845A-9510AFCC5FE9}"/>
    <cellStyle name="Input 16 11" xfId="7022" xr:uid="{E95CE00F-5EA1-44F0-BF8E-7BBDAB5BE361}"/>
    <cellStyle name="Input 16 11 2" xfId="7023" xr:uid="{BD41F4CF-380C-4424-B2E7-1B85D13DF209}"/>
    <cellStyle name="Input 16 11 2 2" xfId="11105" xr:uid="{59070244-95E8-4112-B28D-DD3950DEE7F0}"/>
    <cellStyle name="Input 16 11 2 2 2" xfId="15037" xr:uid="{44F804FF-ACF8-4363-9467-6CC94A1435D4}"/>
    <cellStyle name="Input 16 11 2 2 2 2" xfId="21678" xr:uid="{B7D4F630-59D5-41B3-B704-25F22BE6514D}"/>
    <cellStyle name="Input 16 11 2 2 2 2 2" xfId="30470" xr:uid="{77CFB8A3-AF06-4F06-9FC0-46CD94AA0E9E}"/>
    <cellStyle name="Input 16 11 2 2 2 3" xfId="27866" xr:uid="{AAA2403D-EBB8-4857-8F88-FD0A094E6C87}"/>
    <cellStyle name="Input 16 11 2 2 3" xfId="18327" xr:uid="{03B395AA-2ECF-4BC2-9332-738720851ED6}"/>
    <cellStyle name="Input 16 11 2 2 3 2" xfId="29168" xr:uid="{F8A2C88B-734A-443A-B2E6-A7C956D8ADD8}"/>
    <cellStyle name="Input 16 11 2 2 4" xfId="26564" xr:uid="{BCD81606-A099-4DD7-8F34-BBAB6E97B60C}"/>
    <cellStyle name="Input 16 11 2 3" xfId="13498" xr:uid="{F4D264B6-1A78-4E54-B9E8-C69014EAF1E5}"/>
    <cellStyle name="Input 16 11 2 3 2" xfId="20139" xr:uid="{DB5B330F-AAD5-447C-8907-94D533C8B35B}"/>
    <cellStyle name="Input 16 11 2 3 2 2" xfId="29826" xr:uid="{E8180398-E722-4FD6-B439-8121C3347FAC}"/>
    <cellStyle name="Input 16 11 2 3 3" xfId="27222" xr:uid="{CD0519CE-D96A-425C-A83D-E878B411819D}"/>
    <cellStyle name="Input 16 11 2 4" xfId="16788" xr:uid="{9A5D78C0-8897-4378-A624-439E3570A3DE}"/>
    <cellStyle name="Input 16 11 2 4 2" xfId="28524" xr:uid="{1BDAE660-4031-44A7-B7F6-1A21BEE84773}"/>
    <cellStyle name="Input 16 11 2 5" xfId="25903" xr:uid="{C96400D9-6143-4802-8560-B32943737BC5}"/>
    <cellStyle name="Input 16 11 3" xfId="11104" xr:uid="{735C0B91-BA49-4ED0-9A86-2DEACE95C181}"/>
    <cellStyle name="Input 16 11 3 2" xfId="15036" xr:uid="{A608CADF-4C36-4562-B2D8-2376FE368582}"/>
    <cellStyle name="Input 16 11 3 2 2" xfId="21677" xr:uid="{97BB6F02-0917-4A20-8B7D-3809645A2ACF}"/>
    <cellStyle name="Input 16 11 3 2 2 2" xfId="30469" xr:uid="{640DEDD0-4367-4DF5-B05A-D662EE6614C2}"/>
    <cellStyle name="Input 16 11 3 2 3" xfId="27865" xr:uid="{85F5B17E-2563-415A-A70C-FCD5076623BB}"/>
    <cellStyle name="Input 16 11 3 3" xfId="18326" xr:uid="{9E9027B3-1D92-400C-AE2F-5D712E03BF49}"/>
    <cellStyle name="Input 16 11 3 3 2" xfId="29167" xr:uid="{B1F99FCD-380F-454D-8493-10DF061F5540}"/>
    <cellStyle name="Input 16 11 3 4" xfId="26563" xr:uid="{0DA816CD-C9B1-4325-B07E-F952E29BDB8A}"/>
    <cellStyle name="Input 16 11 4" xfId="13497" xr:uid="{3CAD8562-29FF-48A7-989E-DC77A784D035}"/>
    <cellStyle name="Input 16 11 4 2" xfId="20138" xr:uid="{36B7B034-E2FE-4C05-85C8-9CC24EFDDC9C}"/>
    <cellStyle name="Input 16 11 4 2 2" xfId="29825" xr:uid="{00D0ED02-D3DC-49F4-8AD6-A9635D3EBB0E}"/>
    <cellStyle name="Input 16 11 4 3" xfId="27221" xr:uid="{7C6701D2-79F6-42AC-AAB2-5EEBF8CFCC94}"/>
    <cellStyle name="Input 16 11 5" xfId="16787" xr:uid="{5549FA4B-E886-406C-8E4A-C16BBBE50786}"/>
    <cellStyle name="Input 16 11 5 2" xfId="28523" xr:uid="{69239AD0-2AA6-431E-AF1A-8658AB661667}"/>
    <cellStyle name="Input 16 11 6" xfId="25902" xr:uid="{2AB5AC06-764C-40C3-B28C-CF51DF8B1EDB}"/>
    <cellStyle name="Input 16 12" xfId="7024" xr:uid="{02ED7064-FC3F-4A0F-BD1D-DE6D41BA71DF}"/>
    <cellStyle name="Input 16 12 2" xfId="7025" xr:uid="{96865DF0-307B-4AF6-AA99-9FBCAC419EB2}"/>
    <cellStyle name="Input 16 12 2 2" xfId="11107" xr:uid="{3DA92B62-0FD4-4302-800C-EF7FDB6F9E1F}"/>
    <cellStyle name="Input 16 12 2 2 2" xfId="15039" xr:uid="{4BBDC834-2914-42BD-97BD-ED7C710871B6}"/>
    <cellStyle name="Input 16 12 2 2 2 2" xfId="21680" xr:uid="{476590FD-A951-4441-924D-232CFA5629EA}"/>
    <cellStyle name="Input 16 12 2 2 2 2 2" xfId="30472" xr:uid="{26C53138-90BB-4FA7-820A-C5EFD7C92394}"/>
    <cellStyle name="Input 16 12 2 2 2 3" xfId="27868" xr:uid="{24B37F30-8C6B-4164-AA4D-D347CD027396}"/>
    <cellStyle name="Input 16 12 2 2 3" xfId="18329" xr:uid="{0A998A7A-E701-4493-BF10-A2A941B03F94}"/>
    <cellStyle name="Input 16 12 2 2 3 2" xfId="29170" xr:uid="{632DDD8A-9C1D-456D-9597-EEB7A96BCE9D}"/>
    <cellStyle name="Input 16 12 2 2 4" xfId="26566" xr:uid="{54AA2350-CF66-4B00-ACD8-EFF6D429D4F5}"/>
    <cellStyle name="Input 16 12 2 3" xfId="13500" xr:uid="{CA004EC4-C0FE-4FB6-9094-8C46B4406EB4}"/>
    <cellStyle name="Input 16 12 2 3 2" xfId="20141" xr:uid="{2C93C19F-A2D7-4A52-BAD0-5A3A919D49F8}"/>
    <cellStyle name="Input 16 12 2 3 2 2" xfId="29828" xr:uid="{C87E4D28-AC1D-4794-8AB2-D742B914FFB4}"/>
    <cellStyle name="Input 16 12 2 3 3" xfId="27224" xr:uid="{2E1E0B32-7808-46A2-9F0C-246903BDACF2}"/>
    <cellStyle name="Input 16 12 2 4" xfId="16790" xr:uid="{F5151AE4-EC3C-4930-B649-D799F6F7D779}"/>
    <cellStyle name="Input 16 12 2 4 2" xfId="28526" xr:uid="{C65F7C85-C711-4975-A9DA-ABB983AC60B9}"/>
    <cellStyle name="Input 16 12 2 5" xfId="25905" xr:uid="{18A284EA-9889-47FC-9BDE-0D2303F42C5E}"/>
    <cellStyle name="Input 16 12 3" xfId="11106" xr:uid="{BAC827E4-F381-4E8A-9BFC-E15D1DB1F5A7}"/>
    <cellStyle name="Input 16 12 3 2" xfId="15038" xr:uid="{512ACF81-E98F-45C1-820D-B1F62EE0821C}"/>
    <cellStyle name="Input 16 12 3 2 2" xfId="21679" xr:uid="{00B15F59-0DD7-4377-B381-A0BE2A291349}"/>
    <cellStyle name="Input 16 12 3 2 2 2" xfId="30471" xr:uid="{0EB2CA1B-F61D-4F9C-8D12-B2B1977D7229}"/>
    <cellStyle name="Input 16 12 3 2 3" xfId="27867" xr:uid="{6B80E4D8-E1C0-4E6E-971E-BA37B3C10309}"/>
    <cellStyle name="Input 16 12 3 3" xfId="18328" xr:uid="{EECA59A8-A09C-4B30-8EE2-1C19A5584CCB}"/>
    <cellStyle name="Input 16 12 3 3 2" xfId="29169" xr:uid="{1702931C-83D2-4DDA-84DD-86CE0622175E}"/>
    <cellStyle name="Input 16 12 3 4" xfId="26565" xr:uid="{E5796B87-C1D2-4BFE-8BDD-C41976E77657}"/>
    <cellStyle name="Input 16 12 4" xfId="13499" xr:uid="{8450A772-40FA-4C6C-9A00-6AA341F17269}"/>
    <cellStyle name="Input 16 12 4 2" xfId="20140" xr:uid="{2FE05668-5C56-4AA5-9270-9776BAB6632A}"/>
    <cellStyle name="Input 16 12 4 2 2" xfId="29827" xr:uid="{B899A884-ECB3-426F-8C6C-6BB8D10956BC}"/>
    <cellStyle name="Input 16 12 4 3" xfId="27223" xr:uid="{0A05411C-4B5A-437C-AE81-1CF2977328E0}"/>
    <cellStyle name="Input 16 12 5" xfId="16789" xr:uid="{86A7C001-7B6C-486E-8CCE-72F60BDCB2F5}"/>
    <cellStyle name="Input 16 12 5 2" xfId="28525" xr:uid="{2ADAF1C4-D38B-4D7B-8817-665FF6A89087}"/>
    <cellStyle name="Input 16 12 6" xfId="25904" xr:uid="{7399ED69-8CC9-4721-AAB3-ED00BDC9F594}"/>
    <cellStyle name="Input 16 13" xfId="7026" xr:uid="{58820FA3-252A-4411-B942-E04C9DF67BF2}"/>
    <cellStyle name="Input 16 13 2" xfId="7027" xr:uid="{D661D284-CA25-468B-BAFC-AC962068B612}"/>
    <cellStyle name="Input 16 13 2 2" xfId="11109" xr:uid="{F31B7883-A021-4BBC-A60C-FED5981CF516}"/>
    <cellStyle name="Input 16 13 2 2 2" xfId="15041" xr:uid="{353B4B48-F7FB-4E6E-94F5-AC6202B5BC03}"/>
    <cellStyle name="Input 16 13 2 2 2 2" xfId="21682" xr:uid="{F71EAFE0-4727-43B6-B31D-64AB778D09DE}"/>
    <cellStyle name="Input 16 13 2 2 2 2 2" xfId="30474" xr:uid="{A5CFE5B0-0448-4509-9A6A-7B68091D60E8}"/>
    <cellStyle name="Input 16 13 2 2 2 3" xfId="27870" xr:uid="{D689C6A8-DAA3-4C99-BD23-C88DC6292213}"/>
    <cellStyle name="Input 16 13 2 2 3" xfId="18331" xr:uid="{841FF978-DF63-4336-971A-B73079555979}"/>
    <cellStyle name="Input 16 13 2 2 3 2" xfId="29172" xr:uid="{2CA5D970-96B9-4C84-A055-3BD38C8F8B63}"/>
    <cellStyle name="Input 16 13 2 2 4" xfId="26568" xr:uid="{6D783FBD-1DB6-40AE-9F5D-3B87B197CEB9}"/>
    <cellStyle name="Input 16 13 2 3" xfId="13502" xr:uid="{0499D56C-6E0A-4418-BF27-D00C715DEA02}"/>
    <cellStyle name="Input 16 13 2 3 2" xfId="20143" xr:uid="{C8A7F997-6822-424E-9721-82DC14F6FF0D}"/>
    <cellStyle name="Input 16 13 2 3 2 2" xfId="29830" xr:uid="{71A0C84F-1191-408C-A31F-7FB9A979485F}"/>
    <cellStyle name="Input 16 13 2 3 3" xfId="27226" xr:uid="{8D07CAC7-5FC7-46AD-B225-8202C0D536D8}"/>
    <cellStyle name="Input 16 13 2 4" xfId="16792" xr:uid="{AA5F7987-D122-43B0-BC3F-5153E9D1A4DE}"/>
    <cellStyle name="Input 16 13 2 4 2" xfId="28528" xr:uid="{D8651211-3139-4076-B173-F5AC15152E81}"/>
    <cellStyle name="Input 16 13 2 5" xfId="25907" xr:uid="{967F0939-FFDC-4F73-806A-89EAFA9E5F98}"/>
    <cellStyle name="Input 16 13 3" xfId="11108" xr:uid="{729DF538-D083-4240-90A5-257AC56C6FA1}"/>
    <cellStyle name="Input 16 13 3 2" xfId="15040" xr:uid="{E6219FE8-D2C6-4FCC-B812-3BF088A25D3C}"/>
    <cellStyle name="Input 16 13 3 2 2" xfId="21681" xr:uid="{33BC71C9-5D94-4E09-A2D3-F02F28A2453A}"/>
    <cellStyle name="Input 16 13 3 2 2 2" xfId="30473" xr:uid="{62369115-47A1-4B2C-981D-A38490693663}"/>
    <cellStyle name="Input 16 13 3 2 3" xfId="27869" xr:uid="{3C6EB78B-E722-46C4-86C3-63E63B57A2FA}"/>
    <cellStyle name="Input 16 13 3 3" xfId="18330" xr:uid="{EEAF4374-BF1A-4315-A054-C69E2C5EC25D}"/>
    <cellStyle name="Input 16 13 3 3 2" xfId="29171" xr:uid="{99AD3C36-6907-4223-84B7-AC2B6258E390}"/>
    <cellStyle name="Input 16 13 3 4" xfId="26567" xr:uid="{2E43F115-0BBB-4267-8E5C-87FDBB06E2B9}"/>
    <cellStyle name="Input 16 13 4" xfId="13501" xr:uid="{72165B3D-4148-45FF-B4BE-4F90AAA124A4}"/>
    <cellStyle name="Input 16 13 4 2" xfId="20142" xr:uid="{68B6638E-CD65-4845-99C3-D0AF13947065}"/>
    <cellStyle name="Input 16 13 4 2 2" xfId="29829" xr:uid="{C950EBBD-6A45-4576-8CD5-09BE54A6830E}"/>
    <cellStyle name="Input 16 13 4 3" xfId="27225" xr:uid="{8F781364-E069-4D2B-9763-B5BAAD84EC08}"/>
    <cellStyle name="Input 16 13 5" xfId="16791" xr:uid="{B1DD173C-A5A4-46B8-970B-5DA6169127CA}"/>
    <cellStyle name="Input 16 13 5 2" xfId="28527" xr:uid="{F89A2790-1A21-4F6A-8801-0F30E0937D73}"/>
    <cellStyle name="Input 16 13 6" xfId="25906" xr:uid="{B04C542F-75E6-4C50-8D16-63EDD6106129}"/>
    <cellStyle name="Input 16 14" xfId="7028" xr:uid="{FEC029A5-223A-465C-B0D8-2799532F5AEA}"/>
    <cellStyle name="Input 16 14 2" xfId="7029" xr:uid="{4EF57822-528F-4503-B759-8238B67A5BC5}"/>
    <cellStyle name="Input 16 14 2 2" xfId="11111" xr:uid="{E10487F5-0DA0-419B-8CBA-0315B0D03AE0}"/>
    <cellStyle name="Input 16 14 2 2 2" xfId="15043" xr:uid="{F0307979-2AF0-45D7-9B50-DC143C9E53C2}"/>
    <cellStyle name="Input 16 14 2 2 2 2" xfId="21684" xr:uid="{76276CDB-AD76-4CBB-AE26-9A6A60EAC901}"/>
    <cellStyle name="Input 16 14 2 2 2 2 2" xfId="30476" xr:uid="{19C4393C-6D26-4C3A-B93B-08D72493EFEC}"/>
    <cellStyle name="Input 16 14 2 2 2 3" xfId="27872" xr:uid="{52685DD4-E806-440A-991D-75F51A4C125D}"/>
    <cellStyle name="Input 16 14 2 2 3" xfId="18333" xr:uid="{A4DB04E0-C0EF-43F8-9640-5EDA467E9BCE}"/>
    <cellStyle name="Input 16 14 2 2 3 2" xfId="29174" xr:uid="{BF96B7D9-9F75-47B4-B315-8322728B65A5}"/>
    <cellStyle name="Input 16 14 2 2 4" xfId="26570" xr:uid="{BA135D27-09C5-4C89-961A-74C993D1D80C}"/>
    <cellStyle name="Input 16 14 2 3" xfId="13504" xr:uid="{9B638CF3-DC8C-4238-AF59-A80F76C6EB52}"/>
    <cellStyle name="Input 16 14 2 3 2" xfId="20145" xr:uid="{2D9702EB-D8DF-4EB9-B6A4-4E265D8E9A4E}"/>
    <cellStyle name="Input 16 14 2 3 2 2" xfId="29832" xr:uid="{EF19CDA0-54F0-479C-A345-DA00F1771A04}"/>
    <cellStyle name="Input 16 14 2 3 3" xfId="27228" xr:uid="{B6E44D14-D9A2-4E77-86BC-9C832CD04030}"/>
    <cellStyle name="Input 16 14 2 4" xfId="16794" xr:uid="{4A4B98BB-6E36-484B-9012-15D2F33ACE3F}"/>
    <cellStyle name="Input 16 14 2 4 2" xfId="28530" xr:uid="{0F620CFE-D787-4B96-B367-AAEC3C0339E4}"/>
    <cellStyle name="Input 16 14 2 5" xfId="25909" xr:uid="{F637E657-F444-4B61-9368-1B2775B593FF}"/>
    <cellStyle name="Input 16 14 3" xfId="11110" xr:uid="{A0D451D1-6B24-4C9D-BB6D-252FBC842700}"/>
    <cellStyle name="Input 16 14 3 2" xfId="15042" xr:uid="{977F19CA-AB5C-4E7D-9F30-E92879AC017B}"/>
    <cellStyle name="Input 16 14 3 2 2" xfId="21683" xr:uid="{1BBB93AF-3D06-436E-8530-F8EA7B71FDAB}"/>
    <cellStyle name="Input 16 14 3 2 2 2" xfId="30475" xr:uid="{A80BBA89-2BC5-46D9-A71A-B3EDC7DE5972}"/>
    <cellStyle name="Input 16 14 3 2 3" xfId="27871" xr:uid="{FE0ACE2A-8025-4AF5-AF45-8D9F1264CFD8}"/>
    <cellStyle name="Input 16 14 3 3" xfId="18332" xr:uid="{FB0512BA-40C6-45DD-9281-D6E7EF868A15}"/>
    <cellStyle name="Input 16 14 3 3 2" xfId="29173" xr:uid="{286A7E69-301B-422A-AFAF-0C168E0687A9}"/>
    <cellStyle name="Input 16 14 3 4" xfId="26569" xr:uid="{2EC3D091-13DC-4BF7-8E94-36E2EE8DE6C9}"/>
    <cellStyle name="Input 16 14 4" xfId="13503" xr:uid="{CA899A80-4D01-4E17-97E4-F1B5A294BE8D}"/>
    <cellStyle name="Input 16 14 4 2" xfId="20144" xr:uid="{2EFA809C-577C-4AAD-901C-2C94EB597DDA}"/>
    <cellStyle name="Input 16 14 4 2 2" xfId="29831" xr:uid="{8F4B11A2-E912-493B-AED2-8404BD748064}"/>
    <cellStyle name="Input 16 14 4 3" xfId="27227" xr:uid="{9E0F2007-40C7-4B50-9B31-B297A3DD7D70}"/>
    <cellStyle name="Input 16 14 5" xfId="16793" xr:uid="{852DFB7D-50FE-476C-BE3F-F169B5E2F2A9}"/>
    <cellStyle name="Input 16 14 5 2" xfId="28529" xr:uid="{C981D6A0-8181-4FE1-81F6-E0114F1D8F68}"/>
    <cellStyle name="Input 16 14 6" xfId="25908" xr:uid="{C7E036FB-8E2F-4E7B-B822-099AA06D3C3D}"/>
    <cellStyle name="Input 16 15" xfId="7030" xr:uid="{27A3F9E3-CA6F-49C5-BFAC-AE4EF10A6D50}"/>
    <cellStyle name="Input 16 15 2" xfId="7031" xr:uid="{D55BBCBA-A7B8-448E-A848-4333CF41C131}"/>
    <cellStyle name="Input 16 15 2 2" xfId="11113" xr:uid="{EBDEE6A7-9C8E-4705-BBD0-305192743785}"/>
    <cellStyle name="Input 16 15 2 2 2" xfId="15045" xr:uid="{40D154D2-270F-4BE7-9764-6EE53AB5DC3F}"/>
    <cellStyle name="Input 16 15 2 2 2 2" xfId="21686" xr:uid="{55E9E286-1B76-407A-854B-6E53D7176145}"/>
    <cellStyle name="Input 16 15 2 2 2 2 2" xfId="30478" xr:uid="{3047FFED-9987-4296-9838-07F99517AB6B}"/>
    <cellStyle name="Input 16 15 2 2 2 3" xfId="27874" xr:uid="{131BFAEA-A07E-47F3-8220-8FE1D7CA4ABC}"/>
    <cellStyle name="Input 16 15 2 2 3" xfId="18335" xr:uid="{A249D91C-BD28-4202-A70B-481A7EE2E09C}"/>
    <cellStyle name="Input 16 15 2 2 3 2" xfId="29176" xr:uid="{4850D5AB-3DB4-42FA-9AD1-8BA6F707D032}"/>
    <cellStyle name="Input 16 15 2 2 4" xfId="26572" xr:uid="{0396DBC4-245B-400F-A478-F23BE4A018A8}"/>
    <cellStyle name="Input 16 15 2 3" xfId="13506" xr:uid="{3050A01F-A837-457B-90C3-B78C5FE4E926}"/>
    <cellStyle name="Input 16 15 2 3 2" xfId="20147" xr:uid="{A6BA2403-C766-439B-AC7D-1EC93712737A}"/>
    <cellStyle name="Input 16 15 2 3 2 2" xfId="29834" xr:uid="{2E9EFE40-FFF4-48F6-801C-FE3454027030}"/>
    <cellStyle name="Input 16 15 2 3 3" xfId="27230" xr:uid="{99B763B7-AEE9-4E21-B120-F151638304D6}"/>
    <cellStyle name="Input 16 15 2 4" xfId="16796" xr:uid="{64D142CE-B24B-4735-9989-EFCC1307321C}"/>
    <cellStyle name="Input 16 15 2 4 2" xfId="28532" xr:uid="{C7345FA7-E568-4D96-A938-6D7888208CAB}"/>
    <cellStyle name="Input 16 15 2 5" xfId="25911" xr:uid="{C512C8BB-4B6D-4FDF-B517-A064DC179CFD}"/>
    <cellStyle name="Input 16 15 3" xfId="11112" xr:uid="{C3892012-08A8-4328-82A9-658E80DBD176}"/>
    <cellStyle name="Input 16 15 3 2" xfId="15044" xr:uid="{05242FD2-2AD7-4449-82D0-977A8DC1F573}"/>
    <cellStyle name="Input 16 15 3 2 2" xfId="21685" xr:uid="{41DFC0C2-3F32-4134-9897-B9906AE850D0}"/>
    <cellStyle name="Input 16 15 3 2 2 2" xfId="30477" xr:uid="{2CB59E0E-D838-4C73-B476-FD204401B2B0}"/>
    <cellStyle name="Input 16 15 3 2 3" xfId="27873" xr:uid="{1513BD9A-120F-4981-AF29-0F856BAABD32}"/>
    <cellStyle name="Input 16 15 3 3" xfId="18334" xr:uid="{DF27D87D-EFCA-4CC9-B003-BE08CBBD8571}"/>
    <cellStyle name="Input 16 15 3 3 2" xfId="29175" xr:uid="{987DE8BB-90E3-4B74-9B23-1F892EF9452F}"/>
    <cellStyle name="Input 16 15 3 4" xfId="26571" xr:uid="{AB24AB22-DC6E-4AB1-B656-ACD41E150BE5}"/>
    <cellStyle name="Input 16 15 4" xfId="13505" xr:uid="{46777B3C-89E7-45DD-B8AF-020F9C9BF5B8}"/>
    <cellStyle name="Input 16 15 4 2" xfId="20146" xr:uid="{EF87E902-8013-49B1-B094-BF5B06DD5EF6}"/>
    <cellStyle name="Input 16 15 4 2 2" xfId="29833" xr:uid="{4A807357-0ED1-4813-942A-B46EE4E8A8EF}"/>
    <cellStyle name="Input 16 15 4 3" xfId="27229" xr:uid="{0F7189B9-2166-4DD4-A173-B5EBFC710A0A}"/>
    <cellStyle name="Input 16 15 5" xfId="16795" xr:uid="{E9C38C6F-8E5B-4DF0-9039-33CE4A04D303}"/>
    <cellStyle name="Input 16 15 5 2" xfId="28531" xr:uid="{19AD2E81-21EA-46A6-8464-00D14BFDDEB2}"/>
    <cellStyle name="Input 16 15 6" xfId="25910" xr:uid="{5F64F5AE-C509-4567-A75D-05BD59545459}"/>
    <cellStyle name="Input 16 16" xfId="7032" xr:uid="{E511D0E7-49CA-45A0-8D07-CBDCDD44ACDB}"/>
    <cellStyle name="Input 16 16 2" xfId="7033" xr:uid="{4AA3958F-8B03-4BEC-9484-A494150B77F3}"/>
    <cellStyle name="Input 16 16 2 2" xfId="11115" xr:uid="{161D739D-D8C2-487B-8DDD-4FBB520AFA9C}"/>
    <cellStyle name="Input 16 16 2 2 2" xfId="15047" xr:uid="{BAF91797-ADDF-4DE8-A6F8-8DD282B352AB}"/>
    <cellStyle name="Input 16 16 2 2 2 2" xfId="21688" xr:uid="{D6E59B93-5CF5-4A8E-9A71-A4D623AAF8CC}"/>
    <cellStyle name="Input 16 16 2 2 2 2 2" xfId="30480" xr:uid="{F1911E9B-45ED-4A22-B10E-67D624721ABF}"/>
    <cellStyle name="Input 16 16 2 2 2 3" xfId="27876" xr:uid="{A99B4968-7847-4CB7-9C80-140A92D316F7}"/>
    <cellStyle name="Input 16 16 2 2 3" xfId="18337" xr:uid="{2C1F071B-BFCA-4CB0-9F50-9CC3C53738FA}"/>
    <cellStyle name="Input 16 16 2 2 3 2" xfId="29178" xr:uid="{D0515FF1-3498-44A5-95C7-1B929E9C9907}"/>
    <cellStyle name="Input 16 16 2 2 4" xfId="26574" xr:uid="{CD19F7CE-7E81-47FA-8B9B-4BE9FEE4436B}"/>
    <cellStyle name="Input 16 16 2 3" xfId="13508" xr:uid="{C0B53209-0CF4-46C3-A2C0-2AE32FDAB0A5}"/>
    <cellStyle name="Input 16 16 2 3 2" xfId="20149" xr:uid="{19D1CD6C-0C71-4614-A36B-755CD373FAF4}"/>
    <cellStyle name="Input 16 16 2 3 2 2" xfId="29836" xr:uid="{5F00D643-7E27-475B-B052-66AAEC001D61}"/>
    <cellStyle name="Input 16 16 2 3 3" xfId="27232" xr:uid="{03D925C9-88D6-4764-A636-7C8EFB9B7756}"/>
    <cellStyle name="Input 16 16 2 4" xfId="16798" xr:uid="{E5B1E293-4265-4580-82B9-0EBA0AAA7540}"/>
    <cellStyle name="Input 16 16 2 4 2" xfId="28534" xr:uid="{0FA052CF-A72B-44D0-B552-B48C1FAC92D7}"/>
    <cellStyle name="Input 16 16 2 5" xfId="25913" xr:uid="{C95CF66F-A44A-4BAD-A98B-D458B02A5AB7}"/>
    <cellStyle name="Input 16 16 3" xfId="11114" xr:uid="{06A0D184-9B61-4B11-83B2-285AEAC2A11B}"/>
    <cellStyle name="Input 16 16 3 2" xfId="15046" xr:uid="{E6EA8BB2-F994-4AEB-BF19-7288669FB908}"/>
    <cellStyle name="Input 16 16 3 2 2" xfId="21687" xr:uid="{5B788D6C-D3DC-42AD-AB61-C30EE9F61FA7}"/>
    <cellStyle name="Input 16 16 3 2 2 2" xfId="30479" xr:uid="{9E7D218C-82DB-45CF-81C1-7650A821A234}"/>
    <cellStyle name="Input 16 16 3 2 3" xfId="27875" xr:uid="{94C9BFFB-C7F5-4B1A-86BA-E7B7520A2819}"/>
    <cellStyle name="Input 16 16 3 3" xfId="18336" xr:uid="{936A1C35-5556-4B24-AF63-83D804E53ABB}"/>
    <cellStyle name="Input 16 16 3 3 2" xfId="29177" xr:uid="{C45FB1E7-FADC-4448-B1FB-AFC6F02635AA}"/>
    <cellStyle name="Input 16 16 3 4" xfId="26573" xr:uid="{F801F64E-D883-4E95-8D71-E9B4D29EE9CB}"/>
    <cellStyle name="Input 16 16 4" xfId="13507" xr:uid="{465A275B-2FE7-4566-A8FD-DA8890F58FBE}"/>
    <cellStyle name="Input 16 16 4 2" xfId="20148" xr:uid="{B2E6D4EC-0C26-4988-99F9-E93299569F96}"/>
    <cellStyle name="Input 16 16 4 2 2" xfId="29835" xr:uid="{4AB05C62-E32C-4744-9453-71284C521F6B}"/>
    <cellStyle name="Input 16 16 4 3" xfId="27231" xr:uid="{F34928B9-7FED-4648-B6E2-DFD8BDEFCA26}"/>
    <cellStyle name="Input 16 16 5" xfId="16797" xr:uid="{F29A3022-E364-4D6E-B3FE-A4C4AAE20A0D}"/>
    <cellStyle name="Input 16 16 5 2" xfId="28533" xr:uid="{63F06CB7-1BBE-4750-90F7-14A13CC90963}"/>
    <cellStyle name="Input 16 16 6" xfId="25912" xr:uid="{2CC7FE2B-4B11-4B61-BDD0-862BFDD900AF}"/>
    <cellStyle name="Input 16 17" xfId="7034" xr:uid="{8FCE7FC6-11F0-47CE-BA29-D4C614CFAFA1}"/>
    <cellStyle name="Input 16 17 2" xfId="11116" xr:uid="{25C22798-023A-4FB9-89A5-A0AE907E331D}"/>
    <cellStyle name="Input 16 17 2 2" xfId="15048" xr:uid="{A4BA1D06-647C-4C48-B7CF-248F471FDD00}"/>
    <cellStyle name="Input 16 17 2 2 2" xfId="21689" xr:uid="{0CFB4F3D-BA78-4885-989F-07DD39911775}"/>
    <cellStyle name="Input 16 17 2 2 2 2" xfId="30481" xr:uid="{FE6E9C50-13C7-4D4A-995E-7E6E50F0C6EB}"/>
    <cellStyle name="Input 16 17 2 2 3" xfId="27877" xr:uid="{8A999A18-7E7E-4983-A156-F84475A5BC70}"/>
    <cellStyle name="Input 16 17 2 3" xfId="18338" xr:uid="{7F05607E-3DBB-40DC-AD30-D3A178043B00}"/>
    <cellStyle name="Input 16 17 2 3 2" xfId="29179" xr:uid="{D90D85D6-1672-4DF8-967C-97C8E422FFB9}"/>
    <cellStyle name="Input 16 17 2 4" xfId="26575" xr:uid="{2BE6A55C-5198-4CDF-9D95-B6C38C450C03}"/>
    <cellStyle name="Input 16 17 3" xfId="13509" xr:uid="{784A155E-2781-4F68-A9F4-3ECFA5D7F8F8}"/>
    <cellStyle name="Input 16 17 3 2" xfId="20150" xr:uid="{12E1F2D4-B8E0-4662-8105-4CAEC13E534B}"/>
    <cellStyle name="Input 16 17 3 2 2" xfId="29837" xr:uid="{0BCA2364-9DCD-48FE-9E77-8310D12908C7}"/>
    <cellStyle name="Input 16 17 3 3" xfId="27233" xr:uid="{04AAEEE6-7F20-460B-A113-6BBB9C84638A}"/>
    <cellStyle name="Input 16 17 4" xfId="16799" xr:uid="{76CE9303-F701-4B81-901A-9337400132DC}"/>
    <cellStyle name="Input 16 17 4 2" xfId="28535" xr:uid="{569F8FDD-BDEF-443E-A5C3-720E3F2353F4}"/>
    <cellStyle name="Input 16 17 5" xfId="25914" xr:uid="{14C5DFAC-734A-410E-885B-B0E602988757}"/>
    <cellStyle name="Input 16 18" xfId="7035" xr:uid="{07085E3E-3A02-4E8F-9775-4588E88709FF}"/>
    <cellStyle name="Input 16 18 2" xfId="11117" xr:uid="{18808F0F-D846-4F37-B9CA-5524F7B05A98}"/>
    <cellStyle name="Input 16 18 2 2" xfId="15049" xr:uid="{453C4B48-0F69-4E8C-A72E-7DF281203958}"/>
    <cellStyle name="Input 16 18 2 2 2" xfId="21690" xr:uid="{E9C61711-1B36-4C74-9878-785790194ABB}"/>
    <cellStyle name="Input 16 18 2 2 2 2" xfId="30482" xr:uid="{00BB00DE-9928-430B-A7A0-CD64E2397C7B}"/>
    <cellStyle name="Input 16 18 2 2 3" xfId="27878" xr:uid="{4611B252-4482-43E7-84A1-B28F51176F45}"/>
    <cellStyle name="Input 16 18 2 3" xfId="18339" xr:uid="{F096DCB5-84CD-46A4-A729-57C0841CC57C}"/>
    <cellStyle name="Input 16 18 2 3 2" xfId="29180" xr:uid="{A0B7891B-583E-49B1-B567-22EC4FD35D13}"/>
    <cellStyle name="Input 16 18 2 4" xfId="26576" xr:uid="{576D756F-071B-43F8-AE10-2EA40AD01BF4}"/>
    <cellStyle name="Input 16 18 3" xfId="13510" xr:uid="{C4E9104F-8163-416C-962D-4BD4F1952318}"/>
    <cellStyle name="Input 16 18 3 2" xfId="20151" xr:uid="{8346ED4F-F7CB-4946-AB34-EEC70B494EDF}"/>
    <cellStyle name="Input 16 18 3 2 2" xfId="29838" xr:uid="{2688A7A7-5A97-42AB-B995-001269C32E39}"/>
    <cellStyle name="Input 16 18 3 3" xfId="27234" xr:uid="{E1295067-4E48-4DBD-9A23-E0439311B375}"/>
    <cellStyle name="Input 16 18 4" xfId="16800" xr:uid="{88080F7E-B41F-49F6-85B6-751F2C54BDB0}"/>
    <cellStyle name="Input 16 18 4 2" xfId="28536" xr:uid="{6CB75683-2C61-4E5C-A838-EA0428BE1BB2}"/>
    <cellStyle name="Input 16 18 5" xfId="25915" xr:uid="{54BDC038-182E-4613-B846-CBA57B8122EA}"/>
    <cellStyle name="Input 16 19" xfId="7036" xr:uid="{07018B66-DC5B-4631-AB78-B7ABF5871FD3}"/>
    <cellStyle name="Input 16 19 2" xfId="11118" xr:uid="{C2DE97EA-BEA2-4918-8FAE-EE482266CD32}"/>
    <cellStyle name="Input 16 19 2 2" xfId="15050" xr:uid="{DEDA2E2B-2ED6-40A5-A546-363D63D110C4}"/>
    <cellStyle name="Input 16 19 2 2 2" xfId="21691" xr:uid="{098A2EE0-A7B9-49B6-BC33-EB9CE4817D63}"/>
    <cellStyle name="Input 16 19 2 2 2 2" xfId="30483" xr:uid="{767CC9FD-E299-43CC-8373-36F0D2E79497}"/>
    <cellStyle name="Input 16 19 2 2 3" xfId="27879" xr:uid="{C18C7EB5-79CA-450C-99AE-F938F6D55F7B}"/>
    <cellStyle name="Input 16 19 2 3" xfId="18340" xr:uid="{0CD648A7-A84A-42A3-AC9C-AAB146A3E114}"/>
    <cellStyle name="Input 16 19 2 3 2" xfId="29181" xr:uid="{68945414-E158-48C6-8981-78FFBA5A709A}"/>
    <cellStyle name="Input 16 19 2 4" xfId="26577" xr:uid="{4EAE7CB9-FD28-42A1-97BD-5DA682F650CF}"/>
    <cellStyle name="Input 16 19 3" xfId="13511" xr:uid="{05A04530-33E6-49E0-9A60-F4C421D981E6}"/>
    <cellStyle name="Input 16 19 3 2" xfId="20152" xr:uid="{448D37F2-5913-4F4F-B81C-EFE364170646}"/>
    <cellStyle name="Input 16 19 3 2 2" xfId="29839" xr:uid="{2F75455D-575F-4945-946D-A1ED24C4DAB6}"/>
    <cellStyle name="Input 16 19 3 3" xfId="27235" xr:uid="{2E027D5E-B321-4E03-8E7E-518A86923979}"/>
    <cellStyle name="Input 16 19 4" xfId="16801" xr:uid="{6E1C25D9-938C-4F07-8D59-A23D63797775}"/>
    <cellStyle name="Input 16 19 4 2" xfId="28537" xr:uid="{7B93DE40-EC80-4514-A130-3C3FEAF7818A}"/>
    <cellStyle name="Input 16 19 5" xfId="25916" xr:uid="{34B97105-5171-4765-872E-AC590FA7426D}"/>
    <cellStyle name="Input 16 2" xfId="7037" xr:uid="{9FA95E14-7791-4546-BB0A-5D07257435CE}"/>
    <cellStyle name="Input 16 2 2" xfId="7038" xr:uid="{ADB9D1E3-A933-4217-BF8A-34A1AE24DDB6}"/>
    <cellStyle name="Input 16 2 2 2" xfId="11120" xr:uid="{B2E7C65A-BC1A-46BC-84C6-FE6A0F474478}"/>
    <cellStyle name="Input 16 2 2 2 2" xfId="15052" xr:uid="{C69309EF-B1FC-40DC-ADB8-8C1BD199790D}"/>
    <cellStyle name="Input 16 2 2 2 2 2" xfId="21693" xr:uid="{423B89A3-44B2-420E-A226-06149CBF6DEF}"/>
    <cellStyle name="Input 16 2 2 2 2 2 2" xfId="30485" xr:uid="{46E3AA7F-622F-4387-A977-4914D8BBEE37}"/>
    <cellStyle name="Input 16 2 2 2 2 3" xfId="27881" xr:uid="{D59FE5C5-C8B8-4C85-9907-118F75901DD3}"/>
    <cellStyle name="Input 16 2 2 2 3" xfId="18342" xr:uid="{B46ED689-F60B-49F0-9F06-3C5424D7406C}"/>
    <cellStyle name="Input 16 2 2 2 3 2" xfId="29183" xr:uid="{5F33C514-3450-40DD-A425-BCBCFF4491FC}"/>
    <cellStyle name="Input 16 2 2 2 4" xfId="26579" xr:uid="{1C1B1819-4486-4698-8131-64AD968CBAB3}"/>
    <cellStyle name="Input 16 2 2 3" xfId="13513" xr:uid="{1B4286A8-D9AD-417C-820D-E47750895371}"/>
    <cellStyle name="Input 16 2 2 3 2" xfId="20154" xr:uid="{528CA63E-0779-48A1-9FDD-CED5873DB8D3}"/>
    <cellStyle name="Input 16 2 2 3 2 2" xfId="29841" xr:uid="{105515B1-B403-4681-B3C2-3E0CC06455A7}"/>
    <cellStyle name="Input 16 2 2 3 3" xfId="27237" xr:uid="{E5A84047-C96B-4E01-A8D5-8973B8FD85AD}"/>
    <cellStyle name="Input 16 2 2 4" xfId="16803" xr:uid="{992F790B-34F6-4F46-AA76-3ABDF41D212E}"/>
    <cellStyle name="Input 16 2 2 4 2" xfId="28539" xr:uid="{7E930755-0311-4D52-A65F-5C80EA6DDA3D}"/>
    <cellStyle name="Input 16 2 2 5" xfId="25918" xr:uid="{5CC102E6-2D30-4B17-BC73-67514364A096}"/>
    <cellStyle name="Input 16 2 3" xfId="11119" xr:uid="{A24BF35A-CFF8-48B4-88F0-7401175FC529}"/>
    <cellStyle name="Input 16 2 3 2" xfId="15051" xr:uid="{9291DCE6-4CEA-4C56-A7E1-414470F2C273}"/>
    <cellStyle name="Input 16 2 3 2 2" xfId="21692" xr:uid="{E29E0DB8-E76F-4F83-AD98-EA9B1CF5A414}"/>
    <cellStyle name="Input 16 2 3 2 2 2" xfId="30484" xr:uid="{D3DC782D-6E8A-4573-950E-BDF1F493CD32}"/>
    <cellStyle name="Input 16 2 3 2 3" xfId="27880" xr:uid="{6E7A4688-1B11-4D26-9725-BD3231C2269A}"/>
    <cellStyle name="Input 16 2 3 3" xfId="18341" xr:uid="{E7EBB955-571F-49BE-9DA3-F411010BAD6F}"/>
    <cellStyle name="Input 16 2 3 3 2" xfId="29182" xr:uid="{A4EF8B08-19CD-4BFE-9C3F-6380F7745F6C}"/>
    <cellStyle name="Input 16 2 3 4" xfId="26578" xr:uid="{E0A839C0-7EF2-4F65-B754-065FA36B4003}"/>
    <cellStyle name="Input 16 2 4" xfId="13512" xr:uid="{0D3F4903-A456-4DFF-BFBF-00D7F8D6C564}"/>
    <cellStyle name="Input 16 2 4 2" xfId="20153" xr:uid="{4DF7F301-2007-4FB8-A9F7-2CA39E455BB5}"/>
    <cellStyle name="Input 16 2 4 2 2" xfId="29840" xr:uid="{9BE3EAC0-1E93-42D6-B665-AA8752A113CC}"/>
    <cellStyle name="Input 16 2 4 3" xfId="27236" xr:uid="{BFFE6902-685D-4321-809A-E1AFD8C9064F}"/>
    <cellStyle name="Input 16 2 5" xfId="16802" xr:uid="{3297CFAF-D1EA-4952-861F-F639DE28A5B9}"/>
    <cellStyle name="Input 16 2 5 2" xfId="28538" xr:uid="{E4572214-FAE2-414B-84D3-F2CFE2E58D70}"/>
    <cellStyle name="Input 16 2 6" xfId="25917" xr:uid="{8466AD44-AA0C-4132-BA1A-D8DC6482BA26}"/>
    <cellStyle name="Input 16 20" xfId="7019" xr:uid="{AB2348F4-9B9D-4E68-90F8-31B678EA691B}"/>
    <cellStyle name="Input 16 20 2" xfId="13494" xr:uid="{60427187-34E5-4D0B-83D6-D68C893F9119}"/>
    <cellStyle name="Input 16 20 2 2" xfId="20135" xr:uid="{888EF4A0-E237-4D75-85AD-2998D99529EF}"/>
    <cellStyle name="Input 16 20 2 2 2" xfId="29822" xr:uid="{F8B01126-1543-4B72-A910-BFD5CECD9066}"/>
    <cellStyle name="Input 16 20 2 3" xfId="27218" xr:uid="{EAEE8C0C-65F5-48B5-BEAC-EF141B0D2479}"/>
    <cellStyle name="Input 16 20 3" xfId="16784" xr:uid="{FE13D3DB-68E5-46DE-8B1D-D0FF2FA1F9DB}"/>
    <cellStyle name="Input 16 20 3 2" xfId="28520" xr:uid="{A0F4BF34-3885-4093-9BB6-141558351EFA}"/>
    <cellStyle name="Input 16 20 4" xfId="25899" xr:uid="{AC4F7EAF-201D-4761-989F-1BF4EF3DEA5F}"/>
    <cellStyle name="Input 16 21" xfId="11101" xr:uid="{8FB18090-AF96-4FCB-A886-53BB6168A6EC}"/>
    <cellStyle name="Input 16 21 2" xfId="15033" xr:uid="{C80A1A7D-9979-456F-8240-EE3F3A2F637C}"/>
    <cellStyle name="Input 16 21 2 2" xfId="21674" xr:uid="{E7D20B07-B1C0-4E52-8AB7-9685722EA76E}"/>
    <cellStyle name="Input 16 21 2 2 2" xfId="30466" xr:uid="{04E89A21-29F7-4533-BDE0-090288EF2BDB}"/>
    <cellStyle name="Input 16 21 2 3" xfId="27862" xr:uid="{B9F4B23F-E7E1-4088-9D3D-D6C375BCE976}"/>
    <cellStyle name="Input 16 21 3" xfId="18323" xr:uid="{4ED58079-EDA3-4751-AB31-15141A90EA14}"/>
    <cellStyle name="Input 16 21 3 2" xfId="29164" xr:uid="{11CA22BD-9714-46B7-85D9-9885AB1C784C}"/>
    <cellStyle name="Input 16 21 4" xfId="26560" xr:uid="{9ECCD798-5229-41B8-82B0-1B10DE1436A3}"/>
    <cellStyle name="Input 16 3" xfId="7039" xr:uid="{552C0C1F-C8B4-46A4-89E1-380EA0366B10}"/>
    <cellStyle name="Input 16 3 2" xfId="7040" xr:uid="{375FC715-C6E7-48DC-9F21-1946C2583F48}"/>
    <cellStyle name="Input 16 3 2 2" xfId="11122" xr:uid="{79E8E2A3-C44D-40C3-882C-7D00D29B4A65}"/>
    <cellStyle name="Input 16 3 2 2 2" xfId="15054" xr:uid="{150F9628-A7E8-49AF-8510-94C8EBFFBE26}"/>
    <cellStyle name="Input 16 3 2 2 2 2" xfId="21695" xr:uid="{2AB0380C-39B7-4F86-92E5-7538FA272621}"/>
    <cellStyle name="Input 16 3 2 2 2 2 2" xfId="30487" xr:uid="{A0355715-5818-4CD2-BE3E-DE569F9BFE39}"/>
    <cellStyle name="Input 16 3 2 2 2 3" xfId="27883" xr:uid="{1BE4262C-68F9-49C8-B40E-4BD42C15FA81}"/>
    <cellStyle name="Input 16 3 2 2 3" xfId="18344" xr:uid="{8B3C7B86-4531-4B33-8063-98E3FCCB2C33}"/>
    <cellStyle name="Input 16 3 2 2 3 2" xfId="29185" xr:uid="{95A956D4-144F-4C43-9ABA-85EE1E7390ED}"/>
    <cellStyle name="Input 16 3 2 2 4" xfId="26581" xr:uid="{A61D73E2-4252-44FD-B5CF-05A94689A0A4}"/>
    <cellStyle name="Input 16 3 2 3" xfId="13515" xr:uid="{04F26034-F05C-4E1D-BCC1-7EC0A357F67A}"/>
    <cellStyle name="Input 16 3 2 3 2" xfId="20156" xr:uid="{40D71715-45C0-421D-AE60-06D2DEC47335}"/>
    <cellStyle name="Input 16 3 2 3 2 2" xfId="29843" xr:uid="{7D49E100-B4A4-43F0-8688-E85CCE01EB42}"/>
    <cellStyle name="Input 16 3 2 3 3" xfId="27239" xr:uid="{8DD7CED2-07B6-4DA1-A832-3899F6235913}"/>
    <cellStyle name="Input 16 3 2 4" xfId="16805" xr:uid="{EC516E71-67C2-400B-8C7B-05AEFF2E092B}"/>
    <cellStyle name="Input 16 3 2 4 2" xfId="28541" xr:uid="{12243835-9D4A-445D-B90A-7F6C4445EB51}"/>
    <cellStyle name="Input 16 3 2 5" xfId="25920" xr:uid="{7461E690-4C22-4C43-A83E-A7743A1B5BF4}"/>
    <cellStyle name="Input 16 3 3" xfId="11121" xr:uid="{365E3D83-9BD5-49FB-BA30-53E1FA08C5F8}"/>
    <cellStyle name="Input 16 3 3 2" xfId="15053" xr:uid="{DE2B7144-C5F6-4BA1-A8A2-DE5D62D96D0E}"/>
    <cellStyle name="Input 16 3 3 2 2" xfId="21694" xr:uid="{9BCDEE31-B140-4A60-9803-CE2028AD66AB}"/>
    <cellStyle name="Input 16 3 3 2 2 2" xfId="30486" xr:uid="{D7D4E269-2EEB-494C-ACCF-6AE8C4F69B1A}"/>
    <cellStyle name="Input 16 3 3 2 3" xfId="27882" xr:uid="{2123A509-C432-44D8-921E-19A7BDC76F3E}"/>
    <cellStyle name="Input 16 3 3 3" xfId="18343" xr:uid="{D2535EEE-8F04-4521-95C0-B3715CB746EB}"/>
    <cellStyle name="Input 16 3 3 3 2" xfId="29184" xr:uid="{4879EEBA-08ED-44DC-8E82-E47F3B1037EA}"/>
    <cellStyle name="Input 16 3 3 4" xfId="26580" xr:uid="{AB88EC2A-B739-4AD6-84FC-8F52530434FE}"/>
    <cellStyle name="Input 16 3 4" xfId="13514" xr:uid="{E0600C8D-18C9-46AD-AFB1-C8F1AE6F4D83}"/>
    <cellStyle name="Input 16 3 4 2" xfId="20155" xr:uid="{A13D9A95-7528-4DCA-B6F3-6D4E977035B6}"/>
    <cellStyle name="Input 16 3 4 2 2" xfId="29842" xr:uid="{ECB01C34-D093-4F09-85E7-0295359A083D}"/>
    <cellStyle name="Input 16 3 4 3" xfId="27238" xr:uid="{8B3D2F32-A0A3-4363-907B-59D572E384CD}"/>
    <cellStyle name="Input 16 3 5" xfId="16804" xr:uid="{7D8F026D-57E7-46AC-BEFC-46ACE86D1DDD}"/>
    <cellStyle name="Input 16 3 5 2" xfId="28540" xr:uid="{EBA43FED-9D3B-479B-AA79-845FA55A13BE}"/>
    <cellStyle name="Input 16 3 6" xfId="25919" xr:uid="{0FAE1773-4144-49AB-85B3-593F44F9820B}"/>
    <cellStyle name="Input 16 4" xfId="7041" xr:uid="{EECA68EB-8598-49F7-A6DD-C30BB261993D}"/>
    <cellStyle name="Input 16 4 2" xfId="7042" xr:uid="{A898DEE0-2EA1-4BF5-A25D-BD2A2A0C5995}"/>
    <cellStyle name="Input 16 4 2 2" xfId="11124" xr:uid="{6EAA3B10-53F5-49BA-9326-5551BA743AD6}"/>
    <cellStyle name="Input 16 4 2 2 2" xfId="15056" xr:uid="{7ADAFE23-2285-4490-815D-C882EF2EA3F8}"/>
    <cellStyle name="Input 16 4 2 2 2 2" xfId="21697" xr:uid="{CE99440F-3DE0-4C38-92F3-46F1CB5BCEB8}"/>
    <cellStyle name="Input 16 4 2 2 2 2 2" xfId="30489" xr:uid="{55661956-ADFD-427A-9523-658600BBA75C}"/>
    <cellStyle name="Input 16 4 2 2 2 3" xfId="27885" xr:uid="{515C7ECD-4916-458C-8B8D-F37498E68D26}"/>
    <cellStyle name="Input 16 4 2 2 3" xfId="18346" xr:uid="{BDD86874-EC7D-4075-ACCF-F68BBC76FD30}"/>
    <cellStyle name="Input 16 4 2 2 3 2" xfId="29187" xr:uid="{7EB61782-9219-4A14-96C5-CAEF5C2FA48A}"/>
    <cellStyle name="Input 16 4 2 2 4" xfId="26583" xr:uid="{10950029-EA41-47F3-928A-D4DA00C0FB07}"/>
    <cellStyle name="Input 16 4 2 3" xfId="13517" xr:uid="{E4C483A2-CE4B-4DD1-AD21-A941CF7ADA00}"/>
    <cellStyle name="Input 16 4 2 3 2" xfId="20158" xr:uid="{E2CA5751-69FD-40BD-A7C3-9DDA4C348245}"/>
    <cellStyle name="Input 16 4 2 3 2 2" xfId="29845" xr:uid="{34D510B6-214E-46A1-AF85-7BA942B1332C}"/>
    <cellStyle name="Input 16 4 2 3 3" xfId="27241" xr:uid="{AEBE4763-BFAB-4268-B559-0C7B40E5EAC2}"/>
    <cellStyle name="Input 16 4 2 4" xfId="16807" xr:uid="{23CAC95D-D6A4-459A-A480-5961DFB7679B}"/>
    <cellStyle name="Input 16 4 2 4 2" xfId="28543" xr:uid="{0182DEB0-20EB-4420-989F-EB67F3627AD7}"/>
    <cellStyle name="Input 16 4 2 5" xfId="25922" xr:uid="{1C1E7556-58DF-403D-8D58-DCBBF506D98B}"/>
    <cellStyle name="Input 16 4 3" xfId="11123" xr:uid="{E5E66CFB-1010-480D-B241-F450D2C87E5A}"/>
    <cellStyle name="Input 16 4 3 2" xfId="15055" xr:uid="{3E7F69A5-7643-43A1-823A-D50907234468}"/>
    <cellStyle name="Input 16 4 3 2 2" xfId="21696" xr:uid="{906F3FD4-C164-428D-861F-7F93055A5D92}"/>
    <cellStyle name="Input 16 4 3 2 2 2" xfId="30488" xr:uid="{066D967E-94D1-4782-952A-4EBD507F7EC2}"/>
    <cellStyle name="Input 16 4 3 2 3" xfId="27884" xr:uid="{E4A1D646-729D-4CFF-BEB5-724D984EAFA0}"/>
    <cellStyle name="Input 16 4 3 3" xfId="18345" xr:uid="{C6967F6B-5C51-41AD-A7ED-F108156E307F}"/>
    <cellStyle name="Input 16 4 3 3 2" xfId="29186" xr:uid="{1AE8B247-CEE6-42AC-99C0-07799B15FF2A}"/>
    <cellStyle name="Input 16 4 3 4" xfId="26582" xr:uid="{80C41F0B-5465-4C40-8869-D403C5A2AA52}"/>
    <cellStyle name="Input 16 4 4" xfId="13516" xr:uid="{5D590558-03CA-4BE7-8CEE-C10C21371BCA}"/>
    <cellStyle name="Input 16 4 4 2" xfId="20157" xr:uid="{0117183B-57A9-48A2-B079-C737404F6E7C}"/>
    <cellStyle name="Input 16 4 4 2 2" xfId="29844" xr:uid="{FD6DEE13-4803-4434-A1A0-68E344C2ED59}"/>
    <cellStyle name="Input 16 4 4 3" xfId="27240" xr:uid="{DB893BA1-877B-4C0F-AA3C-04544C5C0CED}"/>
    <cellStyle name="Input 16 4 5" xfId="16806" xr:uid="{0727F3E3-3241-481B-A6C8-622F82896A4E}"/>
    <cellStyle name="Input 16 4 5 2" xfId="28542" xr:uid="{5440AD06-F18E-42E1-B845-7B8D00E5CE9F}"/>
    <cellStyle name="Input 16 4 6" xfId="25921" xr:uid="{4E3E99CD-4315-463A-BB05-EAB28D33E6AA}"/>
    <cellStyle name="Input 16 5" xfId="7043" xr:uid="{CAD2C9E4-3087-41FB-932A-86B48C49AECC}"/>
    <cellStyle name="Input 16 5 2" xfId="7044" xr:uid="{3C70E605-3899-4D3E-9684-2348F14A56FC}"/>
    <cellStyle name="Input 16 5 2 2" xfId="11126" xr:uid="{51179B90-840D-40C7-9ABB-C0F2751EA774}"/>
    <cellStyle name="Input 16 5 2 2 2" xfId="15058" xr:uid="{CAB94456-4718-4CD9-8961-B9D7979B4C21}"/>
    <cellStyle name="Input 16 5 2 2 2 2" xfId="21699" xr:uid="{2B0F8F48-DEE9-4D31-85E4-4E8A01D564AB}"/>
    <cellStyle name="Input 16 5 2 2 2 2 2" xfId="30491" xr:uid="{D21482A4-77A6-4093-B967-FCB83DA10112}"/>
    <cellStyle name="Input 16 5 2 2 2 3" xfId="27887" xr:uid="{73DBBC7C-2114-48C4-A822-738D9FA6E59D}"/>
    <cellStyle name="Input 16 5 2 2 3" xfId="18348" xr:uid="{FD729399-5CEF-4DA1-8655-42F4EF660951}"/>
    <cellStyle name="Input 16 5 2 2 3 2" xfId="29189" xr:uid="{C3CBADB3-19D2-40E6-A680-AE4B0B266F57}"/>
    <cellStyle name="Input 16 5 2 2 4" xfId="26585" xr:uid="{F8686B04-460B-42F9-A9AF-E4FF41FBEE07}"/>
    <cellStyle name="Input 16 5 2 3" xfId="13519" xr:uid="{91A25F50-C984-4C2D-AB9C-19D8343FB6FC}"/>
    <cellStyle name="Input 16 5 2 3 2" xfId="20160" xr:uid="{C7E97C66-0B2E-443B-BD9F-8F335DBBBA50}"/>
    <cellStyle name="Input 16 5 2 3 2 2" xfId="29847" xr:uid="{4E6DBBD8-691D-40CF-9711-729437B73DE9}"/>
    <cellStyle name="Input 16 5 2 3 3" xfId="27243" xr:uid="{BE7E08FA-5535-4416-BC33-2D43CC96C788}"/>
    <cellStyle name="Input 16 5 2 4" xfId="16809" xr:uid="{6995C1EB-8FC4-4D96-87B2-D6CDFFAD0A4E}"/>
    <cellStyle name="Input 16 5 2 4 2" xfId="28545" xr:uid="{CD40632A-F24E-4174-8FAA-22B80BB6D8D1}"/>
    <cellStyle name="Input 16 5 2 5" xfId="25924" xr:uid="{11FC4047-E529-4ECB-8561-71002AEBF059}"/>
    <cellStyle name="Input 16 5 3" xfId="11125" xr:uid="{825E6A13-82E2-4462-9061-61E60D988020}"/>
    <cellStyle name="Input 16 5 3 2" xfId="15057" xr:uid="{4F2D40E0-369B-40A7-BCFF-E0E471FA41FA}"/>
    <cellStyle name="Input 16 5 3 2 2" xfId="21698" xr:uid="{BE108E76-D640-41E5-B37D-84776ACFD973}"/>
    <cellStyle name="Input 16 5 3 2 2 2" xfId="30490" xr:uid="{54340B34-392D-4543-8DA2-8D1AA72BF99B}"/>
    <cellStyle name="Input 16 5 3 2 3" xfId="27886" xr:uid="{EDFEBFE9-4882-4CFB-BD8D-7BB837DF678D}"/>
    <cellStyle name="Input 16 5 3 3" xfId="18347" xr:uid="{92B150EC-B350-4EC4-A0F5-1114770E3C4C}"/>
    <cellStyle name="Input 16 5 3 3 2" xfId="29188" xr:uid="{6235B95E-3319-49EE-9ABE-A82F596F18B4}"/>
    <cellStyle name="Input 16 5 3 4" xfId="26584" xr:uid="{FC764A68-C790-42A2-9D80-F0F88095C9E2}"/>
    <cellStyle name="Input 16 5 4" xfId="13518" xr:uid="{99257B75-F868-4AE6-855C-806F0002AE6B}"/>
    <cellStyle name="Input 16 5 4 2" xfId="20159" xr:uid="{C523D494-36AE-41E9-9113-4C89DC77E832}"/>
    <cellStyle name="Input 16 5 4 2 2" xfId="29846" xr:uid="{2EB18164-4B49-4104-9811-E148D053216B}"/>
    <cellStyle name="Input 16 5 4 3" xfId="27242" xr:uid="{ED0DEB43-EC68-41DC-8CA2-D1F44EF24B93}"/>
    <cellStyle name="Input 16 5 5" xfId="16808" xr:uid="{5D16DCED-EA48-4E41-8FE7-C23D70894869}"/>
    <cellStyle name="Input 16 5 5 2" xfId="28544" xr:uid="{EE75BD1E-D7D4-4DCF-9ECF-9349D7B210FF}"/>
    <cellStyle name="Input 16 5 6" xfId="25923" xr:uid="{45954475-4D86-421C-838E-C83EDAD9006C}"/>
    <cellStyle name="Input 16 6" xfId="7045" xr:uid="{C69A8BA9-B18B-4508-86C6-2E8476560FD0}"/>
    <cellStyle name="Input 16 6 2" xfId="7046" xr:uid="{57153D0A-FF74-45E8-8AEF-E3203793E667}"/>
    <cellStyle name="Input 16 6 2 2" xfId="11128" xr:uid="{0180A870-15C5-4419-A261-3F151A421BD3}"/>
    <cellStyle name="Input 16 6 2 2 2" xfId="15060" xr:uid="{F2DFBADE-1354-47A3-8CD8-3EAA598524EA}"/>
    <cellStyle name="Input 16 6 2 2 2 2" xfId="21701" xr:uid="{2784D717-F1FB-45AF-B80B-78A7C977D662}"/>
    <cellStyle name="Input 16 6 2 2 2 2 2" xfId="30493" xr:uid="{C28F0B98-6BD6-4EA6-AE4C-3D1B553D7B73}"/>
    <cellStyle name="Input 16 6 2 2 2 3" xfId="27889" xr:uid="{536187A4-7A19-4480-93C3-0868F392DC68}"/>
    <cellStyle name="Input 16 6 2 2 3" xfId="18350" xr:uid="{CCCBD1DC-79FF-4193-A092-6AE5204520E3}"/>
    <cellStyle name="Input 16 6 2 2 3 2" xfId="29191" xr:uid="{A76C1F96-DC58-458C-93BB-341ADB02638E}"/>
    <cellStyle name="Input 16 6 2 2 4" xfId="26587" xr:uid="{28F0B663-8D17-4B94-B174-02650127B007}"/>
    <cellStyle name="Input 16 6 2 3" xfId="13521" xr:uid="{0C7D0A22-8346-4633-AC25-7C3AFDB6C79C}"/>
    <cellStyle name="Input 16 6 2 3 2" xfId="20162" xr:uid="{8548CA34-3462-45FB-BC47-DADC29AD23B6}"/>
    <cellStyle name="Input 16 6 2 3 2 2" xfId="29849" xr:uid="{5DA06899-075F-4CED-8311-1C0FBDB2ADA7}"/>
    <cellStyle name="Input 16 6 2 3 3" xfId="27245" xr:uid="{CECB0952-5906-4765-AC58-50BC253D4E6E}"/>
    <cellStyle name="Input 16 6 2 4" xfId="16811" xr:uid="{CB4C7790-C540-4BDC-8B36-0810D92F87AC}"/>
    <cellStyle name="Input 16 6 2 4 2" xfId="28547" xr:uid="{897533F1-0873-4519-ADD0-671D4FC77724}"/>
    <cellStyle name="Input 16 6 2 5" xfId="25926" xr:uid="{7394A57E-270B-43F2-AD2E-ECFF2E4656F3}"/>
    <cellStyle name="Input 16 6 3" xfId="11127" xr:uid="{0DC1C8AC-9455-4841-BA55-3D98116B1A84}"/>
    <cellStyle name="Input 16 6 3 2" xfId="15059" xr:uid="{F6F6F333-2243-4E9E-A380-1BCEA1267779}"/>
    <cellStyle name="Input 16 6 3 2 2" xfId="21700" xr:uid="{4AD0A530-E920-41B4-8C49-20356B967C6B}"/>
    <cellStyle name="Input 16 6 3 2 2 2" xfId="30492" xr:uid="{2E8C6BAD-9295-4E36-B0D7-C0ACD58B4AA8}"/>
    <cellStyle name="Input 16 6 3 2 3" xfId="27888" xr:uid="{EE4DF475-3CFA-46B9-9B29-E0FCADD8F6F1}"/>
    <cellStyle name="Input 16 6 3 3" xfId="18349" xr:uid="{FC3FF9F4-5DCD-47DF-8C61-532CFDEC39C2}"/>
    <cellStyle name="Input 16 6 3 3 2" xfId="29190" xr:uid="{455EA44F-160E-470C-94D4-D41D54760622}"/>
    <cellStyle name="Input 16 6 3 4" xfId="26586" xr:uid="{B542C0DC-2F7D-473A-AA62-0470C97CE398}"/>
    <cellStyle name="Input 16 6 4" xfId="13520" xr:uid="{4136325D-5CCC-42AA-BAC1-BB6ACC3D7F99}"/>
    <cellStyle name="Input 16 6 4 2" xfId="20161" xr:uid="{3739E94C-C271-48E7-86EA-1B03ADE7DA53}"/>
    <cellStyle name="Input 16 6 4 2 2" xfId="29848" xr:uid="{A8189737-9C2D-47BA-A085-94BEDCD72702}"/>
    <cellStyle name="Input 16 6 4 3" xfId="27244" xr:uid="{134C4EC3-15C3-4070-BB3F-AC89E5F42F7B}"/>
    <cellStyle name="Input 16 6 5" xfId="16810" xr:uid="{02719B66-6158-43D0-A3AB-702FDC41429C}"/>
    <cellStyle name="Input 16 6 5 2" xfId="28546" xr:uid="{AD40781C-32CD-41E7-8010-3887B4DC2457}"/>
    <cellStyle name="Input 16 6 6" xfId="25925" xr:uid="{3C3AE10C-A841-4DC1-968A-16230224E343}"/>
    <cellStyle name="Input 16 7" xfId="7047" xr:uid="{4C372454-052E-4DA6-8254-51BEE039587C}"/>
    <cellStyle name="Input 16 7 2" xfId="7048" xr:uid="{9979F572-53A1-4951-9FFD-4F7ED202DAF5}"/>
    <cellStyle name="Input 16 7 2 2" xfId="11130" xr:uid="{A145D6E7-E216-468B-9AE1-1EEC16CE231B}"/>
    <cellStyle name="Input 16 7 2 2 2" xfId="15062" xr:uid="{064DD174-0F2A-4967-B157-2CC3F989DEB0}"/>
    <cellStyle name="Input 16 7 2 2 2 2" xfId="21703" xr:uid="{C9A94498-058C-4A50-B0BA-06BE7009D5F7}"/>
    <cellStyle name="Input 16 7 2 2 2 2 2" xfId="30495" xr:uid="{81CB4764-FD8B-437B-804D-4F14D18B089A}"/>
    <cellStyle name="Input 16 7 2 2 2 3" xfId="27891" xr:uid="{539FB184-2358-4635-A831-F782B7E1BDD1}"/>
    <cellStyle name="Input 16 7 2 2 3" xfId="18352" xr:uid="{13BE41CC-E74F-4F23-A616-B39E5DFA1E76}"/>
    <cellStyle name="Input 16 7 2 2 3 2" xfId="29193" xr:uid="{EF79AFDE-E977-4F4A-BEA6-E9F2B89AB86A}"/>
    <cellStyle name="Input 16 7 2 2 4" xfId="26589" xr:uid="{45AD465D-92B8-4EF7-BA13-5C4A11E2B93C}"/>
    <cellStyle name="Input 16 7 2 3" xfId="13523" xr:uid="{90F9FFD3-CCCD-4C5B-87B5-ABCD0A8A667E}"/>
    <cellStyle name="Input 16 7 2 3 2" xfId="20164" xr:uid="{1C835429-0A33-4AA5-A89B-38C1385C3A1D}"/>
    <cellStyle name="Input 16 7 2 3 2 2" xfId="29851" xr:uid="{CAEDB91F-B5EA-4D88-8943-04AB81572DB7}"/>
    <cellStyle name="Input 16 7 2 3 3" xfId="27247" xr:uid="{E76F062E-EBCF-4A67-8D46-FF62B8098290}"/>
    <cellStyle name="Input 16 7 2 4" xfId="16813" xr:uid="{B8DFF2CE-48B2-402C-AEFD-F520C57AE238}"/>
    <cellStyle name="Input 16 7 2 4 2" xfId="28549" xr:uid="{3727F93D-F365-41F8-9A87-72C0EB5B316C}"/>
    <cellStyle name="Input 16 7 2 5" xfId="25928" xr:uid="{2E83C9DE-D0A8-4F92-8883-8E497148B2F4}"/>
    <cellStyle name="Input 16 7 3" xfId="11129" xr:uid="{FD5A7FF3-78DA-49E0-A88A-AC0F32A6D66C}"/>
    <cellStyle name="Input 16 7 3 2" xfId="15061" xr:uid="{4750DB02-2BAE-474C-B0CB-97EBC06BB4C3}"/>
    <cellStyle name="Input 16 7 3 2 2" xfId="21702" xr:uid="{DA2231F0-3F12-4FAD-87E7-7E9DDE3E2BD9}"/>
    <cellStyle name="Input 16 7 3 2 2 2" xfId="30494" xr:uid="{D67AEDFD-1EE4-44B4-9FB0-F5F95B1E22E3}"/>
    <cellStyle name="Input 16 7 3 2 3" xfId="27890" xr:uid="{2EF588A7-6013-4AC8-B475-EB0E09BC4668}"/>
    <cellStyle name="Input 16 7 3 3" xfId="18351" xr:uid="{688662CC-9AF2-4E2E-920D-5027E3156634}"/>
    <cellStyle name="Input 16 7 3 3 2" xfId="29192" xr:uid="{EDB66BB3-AD9E-491D-9CD2-82AA8F604474}"/>
    <cellStyle name="Input 16 7 3 4" xfId="26588" xr:uid="{9F6E0B05-B881-49CE-B7CC-F3DE233634F2}"/>
    <cellStyle name="Input 16 7 4" xfId="13522" xr:uid="{09882DAA-FE7F-46FA-9D67-E70F4C0A708D}"/>
    <cellStyle name="Input 16 7 4 2" xfId="20163" xr:uid="{4D45D864-0D9C-45F6-BDF1-FB4291A2C1C6}"/>
    <cellStyle name="Input 16 7 4 2 2" xfId="29850" xr:uid="{6F89CA97-557D-454E-B504-6B0746DA6912}"/>
    <cellStyle name="Input 16 7 4 3" xfId="27246" xr:uid="{3535D211-EF12-4F47-8F8C-7D1CE3A16BF5}"/>
    <cellStyle name="Input 16 7 5" xfId="16812" xr:uid="{D79D36BF-7EED-4756-98F6-56A2D15A2ADB}"/>
    <cellStyle name="Input 16 7 5 2" xfId="28548" xr:uid="{656BD3BC-50D9-4AEA-80F9-0CB95DF22951}"/>
    <cellStyle name="Input 16 7 6" xfId="25927" xr:uid="{CCE85CF4-156E-4EF8-94EF-49026492A2DA}"/>
    <cellStyle name="Input 16 8" xfId="7049" xr:uid="{E04CC93A-C44C-4F1B-A52D-650BB9BC0A7A}"/>
    <cellStyle name="Input 16 8 2" xfId="7050" xr:uid="{9FA415A2-3619-4E59-B347-742014EE31A7}"/>
    <cellStyle name="Input 16 8 2 2" xfId="11132" xr:uid="{C6DB1B8C-FFFA-40BB-B5A3-E3E92384E679}"/>
    <cellStyle name="Input 16 8 2 2 2" xfId="15064" xr:uid="{BDDBAE10-A824-4495-A503-EF883193E5F1}"/>
    <cellStyle name="Input 16 8 2 2 2 2" xfId="21705" xr:uid="{7374350B-07AA-4401-8A99-4947D9BABF2D}"/>
    <cellStyle name="Input 16 8 2 2 2 2 2" xfId="30497" xr:uid="{BB76B9B7-7198-4930-A0B6-80F6ECBD97F4}"/>
    <cellStyle name="Input 16 8 2 2 2 3" xfId="27893" xr:uid="{7AEFC895-D202-45F8-A0AB-95855E07D27B}"/>
    <cellStyle name="Input 16 8 2 2 3" xfId="18354" xr:uid="{C2CF208A-7173-48ED-88A1-DCD805E51D98}"/>
    <cellStyle name="Input 16 8 2 2 3 2" xfId="29195" xr:uid="{89B4AD37-ED1D-48BC-AB96-880C4EDCB696}"/>
    <cellStyle name="Input 16 8 2 2 4" xfId="26591" xr:uid="{69DEA53D-8AF2-48DC-BCF9-2EF01796F6AB}"/>
    <cellStyle name="Input 16 8 2 3" xfId="13525" xr:uid="{F43B2AAC-E404-4AFD-B6B4-A1AD0EBA84CA}"/>
    <cellStyle name="Input 16 8 2 3 2" xfId="20166" xr:uid="{45E3CE75-6E87-488F-9DE9-0A80BAE195A5}"/>
    <cellStyle name="Input 16 8 2 3 2 2" xfId="29853" xr:uid="{6C25D0C8-4B7B-41BB-B431-960002220F52}"/>
    <cellStyle name="Input 16 8 2 3 3" xfId="27249" xr:uid="{3DB1ED07-FCE3-4068-BD28-733C8F55ACFA}"/>
    <cellStyle name="Input 16 8 2 4" xfId="16815" xr:uid="{E5173EA3-2312-4260-BEC5-E4B7B83F0E5E}"/>
    <cellStyle name="Input 16 8 2 4 2" xfId="28551" xr:uid="{25CDD7E3-F212-46E3-AA5E-F80775FF0B6D}"/>
    <cellStyle name="Input 16 8 2 5" xfId="25930" xr:uid="{4F3800F7-3FB3-418A-97C2-F6EC04572637}"/>
    <cellStyle name="Input 16 8 3" xfId="11131" xr:uid="{3861C4DF-6390-4264-BBC9-830C38781C31}"/>
    <cellStyle name="Input 16 8 3 2" xfId="15063" xr:uid="{986D58A0-293D-4F5F-A89F-CFA07A99CE3A}"/>
    <cellStyle name="Input 16 8 3 2 2" xfId="21704" xr:uid="{B034A9CB-9608-4492-BB86-D9CE65A1AC1E}"/>
    <cellStyle name="Input 16 8 3 2 2 2" xfId="30496" xr:uid="{73E43AAB-19DE-4FDB-9936-0B527A8BB3AB}"/>
    <cellStyle name="Input 16 8 3 2 3" xfId="27892" xr:uid="{94FED90B-EFF6-4463-B5CA-531C88033D5B}"/>
    <cellStyle name="Input 16 8 3 3" xfId="18353" xr:uid="{BB4F7991-D49A-4282-8559-F4A271159806}"/>
    <cellStyle name="Input 16 8 3 3 2" xfId="29194" xr:uid="{45057A92-601D-4DD9-8B00-3414D922F7BF}"/>
    <cellStyle name="Input 16 8 3 4" xfId="26590" xr:uid="{4D3078B0-9D16-4156-BA18-28D06A5C290B}"/>
    <cellStyle name="Input 16 8 4" xfId="13524" xr:uid="{9B459E90-A10E-499F-9215-8D5C51D366F8}"/>
    <cellStyle name="Input 16 8 4 2" xfId="20165" xr:uid="{98096793-9DDF-4462-B8A3-047AE6229DC1}"/>
    <cellStyle name="Input 16 8 4 2 2" xfId="29852" xr:uid="{3545C09A-971F-4966-8FEA-3B30D2EF5B6F}"/>
    <cellStyle name="Input 16 8 4 3" xfId="27248" xr:uid="{44E0BEBE-1B1F-4D9B-AA97-5FDA140E9C1D}"/>
    <cellStyle name="Input 16 8 5" xfId="16814" xr:uid="{815E6D90-2A6A-44A8-A083-A66938C9D876}"/>
    <cellStyle name="Input 16 8 5 2" xfId="28550" xr:uid="{047C6380-7C37-477C-9380-307956CB991F}"/>
    <cellStyle name="Input 16 8 6" xfId="25929" xr:uid="{4E8C09E3-8539-496B-8C94-257DEFD00D5B}"/>
    <cellStyle name="Input 16 9" xfId="7051" xr:uid="{B1D23D12-316E-4F6C-B18D-0F9C0E671185}"/>
    <cellStyle name="Input 16 9 2" xfId="7052" xr:uid="{79F63765-EEC4-481F-8105-34A890BB7452}"/>
    <cellStyle name="Input 16 9 2 2" xfId="11134" xr:uid="{4CCEBE86-2250-4AA7-9D87-1585C5C8FEAA}"/>
    <cellStyle name="Input 16 9 2 2 2" xfId="15066" xr:uid="{7884F39E-67E7-450B-8AC0-A9E464188F89}"/>
    <cellStyle name="Input 16 9 2 2 2 2" xfId="21707" xr:uid="{F19AB519-AC06-4F17-AC76-DC216D1CC180}"/>
    <cellStyle name="Input 16 9 2 2 2 2 2" xfId="30499" xr:uid="{59F249D6-364A-416A-8F58-6432838917C4}"/>
    <cellStyle name="Input 16 9 2 2 2 3" xfId="27895" xr:uid="{62186951-3272-4415-8598-C984E3DD1362}"/>
    <cellStyle name="Input 16 9 2 2 3" xfId="18356" xr:uid="{C57B0C62-2762-4BC2-BD72-E2B3312D4699}"/>
    <cellStyle name="Input 16 9 2 2 3 2" xfId="29197" xr:uid="{BEF640CD-3E7B-4A3D-A77D-EEE85B8389F6}"/>
    <cellStyle name="Input 16 9 2 2 4" xfId="26593" xr:uid="{78B0E3BB-40BB-46AC-ACB8-36307DF44933}"/>
    <cellStyle name="Input 16 9 2 3" xfId="13527" xr:uid="{D2CD2684-2333-4897-BC1F-9FEC34D8B1E9}"/>
    <cellStyle name="Input 16 9 2 3 2" xfId="20168" xr:uid="{D0EFC27D-A39D-41E8-BCD2-3C2535AAFBD5}"/>
    <cellStyle name="Input 16 9 2 3 2 2" xfId="29855" xr:uid="{FC34FEE0-43D4-4277-A473-25D1E9F1B6B5}"/>
    <cellStyle name="Input 16 9 2 3 3" xfId="27251" xr:uid="{7A5F66AC-4955-4738-AD3B-CDADFD5A8E90}"/>
    <cellStyle name="Input 16 9 2 4" xfId="16817" xr:uid="{A6477D87-7A6E-474C-BC96-DF1F01DEE382}"/>
    <cellStyle name="Input 16 9 2 4 2" xfId="28553" xr:uid="{BD7A23ED-8794-43F7-9519-011B2D729214}"/>
    <cellStyle name="Input 16 9 2 5" xfId="25932" xr:uid="{E209D397-8EC5-45E8-8491-A9A9004FFA58}"/>
    <cellStyle name="Input 16 9 3" xfId="11133" xr:uid="{9511A406-D6EA-4DC6-946D-463661185E76}"/>
    <cellStyle name="Input 16 9 3 2" xfId="15065" xr:uid="{3C035931-AB07-4DCB-9E34-089785689614}"/>
    <cellStyle name="Input 16 9 3 2 2" xfId="21706" xr:uid="{AA35531E-500C-4BA7-A58B-323BFB81D68B}"/>
    <cellStyle name="Input 16 9 3 2 2 2" xfId="30498" xr:uid="{0E8393DF-2455-4177-8613-0D4C6ED35F6B}"/>
    <cellStyle name="Input 16 9 3 2 3" xfId="27894" xr:uid="{267315E5-6CF5-48CE-AE0F-79D4155245EE}"/>
    <cellStyle name="Input 16 9 3 3" xfId="18355" xr:uid="{1E2C9B37-A6BE-464D-9F24-F824F5B795EE}"/>
    <cellStyle name="Input 16 9 3 3 2" xfId="29196" xr:uid="{E9BC5230-56E9-4845-BB55-F6A40CF63181}"/>
    <cellStyle name="Input 16 9 3 4" xfId="26592" xr:uid="{E0F0450F-E44D-422B-BF94-006A2FD1279D}"/>
    <cellStyle name="Input 16 9 4" xfId="13526" xr:uid="{FC1AC4FB-9B2E-4A39-91B8-D7C3201C3D92}"/>
    <cellStyle name="Input 16 9 4 2" xfId="20167" xr:uid="{D3DA30E4-5B03-4C01-9201-16A162515DAF}"/>
    <cellStyle name="Input 16 9 4 2 2" xfId="29854" xr:uid="{AC17A1F2-F394-41DF-B1F6-F85564F8A22D}"/>
    <cellStyle name="Input 16 9 4 3" xfId="27250" xr:uid="{AC2D1069-4C26-4090-ADDC-B3C32B92076B}"/>
    <cellStyle name="Input 16 9 5" xfId="16816" xr:uid="{D92BF1E0-2A86-444D-9666-269DAEFBFD53}"/>
    <cellStyle name="Input 16 9 5 2" xfId="28552" xr:uid="{6B74FA00-3EA5-42D6-8CBD-1727DC594862}"/>
    <cellStyle name="Input 16 9 6" xfId="25931" xr:uid="{A454F48B-EA28-4D29-9337-E48A6861540E}"/>
    <cellStyle name="Input 160" xfId="7053" xr:uid="{ACFBB62E-0427-4912-BB6F-FAB078728486}"/>
    <cellStyle name="Input 160 2" xfId="9718" xr:uid="{359ECF15-F7D2-4423-B08F-A50CCD19FC15}"/>
    <cellStyle name="Input 161" xfId="7054" xr:uid="{D40EBA71-4A86-41D8-AC97-5DF625B8883C}"/>
    <cellStyle name="Input 161 2" xfId="9719" xr:uid="{BB5C6C09-338B-47DB-9CD7-A52027E996B2}"/>
    <cellStyle name="Input 162" xfId="7055" xr:uid="{B4B4A0C3-9535-44B9-8853-C8E2C517E571}"/>
    <cellStyle name="Input 162 2" xfId="9720" xr:uid="{59C98AD9-5EFA-4BF6-AEC5-9C27CF883F53}"/>
    <cellStyle name="Input 163" xfId="7056" xr:uid="{C0A5ECAE-343C-402D-A738-FC9C52A45E0B}"/>
    <cellStyle name="Input 163 2" xfId="9721" xr:uid="{5A394880-27BE-4335-979B-152B0F2FE0C6}"/>
    <cellStyle name="Input 164" xfId="7057" xr:uid="{E869505F-7E4B-46BB-B7B9-C2D648C58577}"/>
    <cellStyle name="Input 164 2" xfId="9722" xr:uid="{09181190-74C1-4C71-A776-1F6441E632EE}"/>
    <cellStyle name="Input 165" xfId="7058" xr:uid="{0E652BD0-CC06-4A77-826F-783807661800}"/>
    <cellStyle name="Input 165 2" xfId="9723" xr:uid="{7D0FB2FC-A341-4D16-AB28-ACC54EF6511E}"/>
    <cellStyle name="Input 166" xfId="7059" xr:uid="{FDE249E2-B4F5-4F62-A2F5-032F2D8AB88B}"/>
    <cellStyle name="Input 166 2" xfId="9724" xr:uid="{EDB11426-B553-43FF-B463-0696C4932545}"/>
    <cellStyle name="Input 167" xfId="7060" xr:uid="{670D1B23-9297-485C-9701-DBC126F18409}"/>
    <cellStyle name="Input 167 2" xfId="9725" xr:uid="{CBC1B39E-A81F-45DD-8289-9E32750D9320}"/>
    <cellStyle name="Input 168" xfId="7061" xr:uid="{8FF5019C-A4B7-435A-8272-B56146898D2B}"/>
    <cellStyle name="Input 168 2" xfId="9726" xr:uid="{BE10AD95-5BC4-4F7F-95FF-64092DED91A4}"/>
    <cellStyle name="Input 169" xfId="7062" xr:uid="{01C6E853-FE20-4E67-AF19-5DC5CE225C75}"/>
    <cellStyle name="Input 169 2" xfId="9727" xr:uid="{F97DAE04-C3D3-4866-9E66-5F1CAEEF2337}"/>
    <cellStyle name="Input 17" xfId="3216" xr:uid="{A25887F2-4DD5-4234-8098-77226F8FF4EA}"/>
    <cellStyle name="Input 17 10" xfId="7064" xr:uid="{7952E7CF-C39B-421A-8144-2837E7955895}"/>
    <cellStyle name="Input 17 10 2" xfId="7065" xr:uid="{A18593FE-AB66-4B72-8BA0-9BECFB83FCEA}"/>
    <cellStyle name="Input 17 10 2 2" xfId="11137" xr:uid="{6559D5E1-B39F-41AE-B45A-FD1176245542}"/>
    <cellStyle name="Input 17 10 2 2 2" xfId="15069" xr:uid="{8C306372-1787-4F0D-B9B4-9492BC61936B}"/>
    <cellStyle name="Input 17 10 2 2 2 2" xfId="21710" xr:uid="{033E78FF-79DF-4D9B-B4F2-04D50752E5D4}"/>
    <cellStyle name="Input 17 10 2 2 2 2 2" xfId="30502" xr:uid="{77F81D72-E790-4248-B7BE-2197E5545D1C}"/>
    <cellStyle name="Input 17 10 2 2 2 3" xfId="27898" xr:uid="{6FF407B9-7FD5-4F4E-9B51-01500C5EB47A}"/>
    <cellStyle name="Input 17 10 2 2 3" xfId="18359" xr:uid="{E6FCB542-304D-40AF-923B-F158123DCA69}"/>
    <cellStyle name="Input 17 10 2 2 3 2" xfId="29200" xr:uid="{D93489C2-7C8B-46AE-A61E-74A6748E684B}"/>
    <cellStyle name="Input 17 10 2 2 4" xfId="26596" xr:uid="{C9CCE3DA-3F43-4D96-AD00-F695E69092AF}"/>
    <cellStyle name="Input 17 10 2 3" xfId="13530" xr:uid="{B91421B6-DE66-4918-8CA7-62B584327E26}"/>
    <cellStyle name="Input 17 10 2 3 2" xfId="20171" xr:uid="{622F2641-E3BD-4159-87C6-99768EE6A310}"/>
    <cellStyle name="Input 17 10 2 3 2 2" xfId="29858" xr:uid="{1817231A-8C3B-41C1-BFD9-02B5C65B2713}"/>
    <cellStyle name="Input 17 10 2 3 3" xfId="27254" xr:uid="{4E7C2995-E157-46E5-888F-9BF3721E9FD7}"/>
    <cellStyle name="Input 17 10 2 4" xfId="16820" xr:uid="{0D8D7CF4-6FEA-419D-A57F-577314E4D739}"/>
    <cellStyle name="Input 17 10 2 4 2" xfId="28556" xr:uid="{EB188987-EAF2-40E5-8A0A-85DCFBBBCC6D}"/>
    <cellStyle name="Input 17 10 2 5" xfId="25935" xr:uid="{69554560-B01D-4ED2-A77A-23D5EC14B230}"/>
    <cellStyle name="Input 17 10 3" xfId="11136" xr:uid="{5E12632F-6C13-454E-9AFB-A3274EE09F86}"/>
    <cellStyle name="Input 17 10 3 2" xfId="15068" xr:uid="{C8AA9B90-8073-4AE2-B7E8-6B0B26471963}"/>
    <cellStyle name="Input 17 10 3 2 2" xfId="21709" xr:uid="{B014A39A-E29A-4938-A6C1-C37C77AAA2B1}"/>
    <cellStyle name="Input 17 10 3 2 2 2" xfId="30501" xr:uid="{B06189A6-24F2-471A-B205-661912B670EB}"/>
    <cellStyle name="Input 17 10 3 2 3" xfId="27897" xr:uid="{5E3E09D4-C52A-4725-8977-1A8F1B54C249}"/>
    <cellStyle name="Input 17 10 3 3" xfId="18358" xr:uid="{E305BE6A-19B5-47E2-85E1-7CE4DB502347}"/>
    <cellStyle name="Input 17 10 3 3 2" xfId="29199" xr:uid="{9E36AC0E-9B69-4276-8C49-8957497657E9}"/>
    <cellStyle name="Input 17 10 3 4" xfId="26595" xr:uid="{E2A561A2-5991-4D03-ACB1-1E4E64E678B8}"/>
    <cellStyle name="Input 17 10 4" xfId="13529" xr:uid="{D37C5163-2DC0-4710-ADE6-88AF70815771}"/>
    <cellStyle name="Input 17 10 4 2" xfId="20170" xr:uid="{484F9853-9B15-4C07-AA85-1A6541DDD205}"/>
    <cellStyle name="Input 17 10 4 2 2" xfId="29857" xr:uid="{BB7559A1-1831-450B-8215-0EE8DE09F334}"/>
    <cellStyle name="Input 17 10 4 3" xfId="27253" xr:uid="{198B4CED-7387-4344-A09F-D671848DF7BD}"/>
    <cellStyle name="Input 17 10 5" xfId="16819" xr:uid="{CE3194F0-808B-4F96-AAEB-6E9D14CE26BA}"/>
    <cellStyle name="Input 17 10 5 2" xfId="28555" xr:uid="{EBFF78F9-5FC8-4C6B-BD07-F91734A1C080}"/>
    <cellStyle name="Input 17 10 6" xfId="25934" xr:uid="{51C529E5-F44B-49D3-B0EA-908B51568B68}"/>
    <cellStyle name="Input 17 11" xfId="7066" xr:uid="{3C17A5BD-09FC-40DC-9FC2-3A7AFB86105B}"/>
    <cellStyle name="Input 17 11 2" xfId="7067" xr:uid="{EB8F7E32-8B6A-4859-97ED-9FB52A85AED1}"/>
    <cellStyle name="Input 17 11 2 2" xfId="11139" xr:uid="{0AA733B8-3F14-4608-8DA1-06771D8FB818}"/>
    <cellStyle name="Input 17 11 2 2 2" xfId="15071" xr:uid="{A0D8D101-D574-4C6A-9EF8-6B66DE8F16DF}"/>
    <cellStyle name="Input 17 11 2 2 2 2" xfId="21712" xr:uid="{A1C7366D-4835-4D5D-A81F-C19B739A1647}"/>
    <cellStyle name="Input 17 11 2 2 2 2 2" xfId="30504" xr:uid="{573D24E5-666A-45BD-98C0-AC6EA2182753}"/>
    <cellStyle name="Input 17 11 2 2 2 3" xfId="27900" xr:uid="{D8AFE439-D336-4188-B367-C72C7B4BEAEA}"/>
    <cellStyle name="Input 17 11 2 2 3" xfId="18361" xr:uid="{4F1525E9-4707-4CF3-A774-00E21F5D0102}"/>
    <cellStyle name="Input 17 11 2 2 3 2" xfId="29202" xr:uid="{E899E850-206B-41EB-8BF1-6335DA70C22C}"/>
    <cellStyle name="Input 17 11 2 2 4" xfId="26598" xr:uid="{0C33FDF8-49AC-456A-94EA-04F9FB4240CD}"/>
    <cellStyle name="Input 17 11 2 3" xfId="13532" xr:uid="{55EBFD77-D3B4-4EC2-99D8-6BDF6B288A63}"/>
    <cellStyle name="Input 17 11 2 3 2" xfId="20173" xr:uid="{25302180-D10E-4937-A3BA-481B3D298B4A}"/>
    <cellStyle name="Input 17 11 2 3 2 2" xfId="29860" xr:uid="{0C8A27A2-71F2-450F-B5F4-D55064768B32}"/>
    <cellStyle name="Input 17 11 2 3 3" xfId="27256" xr:uid="{975FCE43-8EDC-4870-8702-8327D0F47D70}"/>
    <cellStyle name="Input 17 11 2 4" xfId="16822" xr:uid="{FD7117B5-DAAF-4139-9475-1710E5A0B9AE}"/>
    <cellStyle name="Input 17 11 2 4 2" xfId="28558" xr:uid="{D2C3F7EA-3021-44B2-B239-D62724D70D89}"/>
    <cellStyle name="Input 17 11 2 5" xfId="25937" xr:uid="{B5C05662-F8B4-4A01-8B96-9DBB16F675B4}"/>
    <cellStyle name="Input 17 11 3" xfId="11138" xr:uid="{5000F06E-1513-45D7-ACA7-8242D40B3FF6}"/>
    <cellStyle name="Input 17 11 3 2" xfId="15070" xr:uid="{66065ECB-8DF3-492C-B535-AE6C03EE04F5}"/>
    <cellStyle name="Input 17 11 3 2 2" xfId="21711" xr:uid="{D98F4EF2-C4CA-43DA-86DF-8FFB55F0089F}"/>
    <cellStyle name="Input 17 11 3 2 2 2" xfId="30503" xr:uid="{B370F552-BF61-45BB-98CC-8C5E611F5D46}"/>
    <cellStyle name="Input 17 11 3 2 3" xfId="27899" xr:uid="{873851EB-346E-44DD-A581-4BE5830C7EEF}"/>
    <cellStyle name="Input 17 11 3 3" xfId="18360" xr:uid="{67CE07FA-DAD3-4F72-959C-E5090F35DA2E}"/>
    <cellStyle name="Input 17 11 3 3 2" xfId="29201" xr:uid="{32824853-F5D1-4AF6-A4EC-A485818CEF86}"/>
    <cellStyle name="Input 17 11 3 4" xfId="26597" xr:uid="{89E7E329-05CF-4856-8DDD-C11C4BFFEBA4}"/>
    <cellStyle name="Input 17 11 4" xfId="13531" xr:uid="{64AF6E3D-51A1-424F-A54B-4533F0E3F194}"/>
    <cellStyle name="Input 17 11 4 2" xfId="20172" xr:uid="{D4DADF71-D42E-4CE3-B29C-36F30B64912F}"/>
    <cellStyle name="Input 17 11 4 2 2" xfId="29859" xr:uid="{A0D6DA96-73A1-4A44-AC2F-3DB69E76ACE3}"/>
    <cellStyle name="Input 17 11 4 3" xfId="27255" xr:uid="{984F02F4-E2A5-4E19-8A0B-F31B9AC89A69}"/>
    <cellStyle name="Input 17 11 5" xfId="16821" xr:uid="{E5EDA011-439C-40BC-8EE2-F8D397422085}"/>
    <cellStyle name="Input 17 11 5 2" xfId="28557" xr:uid="{D73A4561-4DB1-45B3-9C78-B061D09F1960}"/>
    <cellStyle name="Input 17 11 6" xfId="25936" xr:uid="{357878D4-8A36-4439-8B6B-509D983ECA29}"/>
    <cellStyle name="Input 17 12" xfId="7068" xr:uid="{528862D5-7E82-48E6-BC77-5373F0B699AF}"/>
    <cellStyle name="Input 17 12 2" xfId="7069" xr:uid="{2229153B-46A0-4D21-B3CF-011912384680}"/>
    <cellStyle name="Input 17 12 2 2" xfId="11141" xr:uid="{8CB69D00-36DB-4299-9663-C0E8BEEEF2C1}"/>
    <cellStyle name="Input 17 12 2 2 2" xfId="15073" xr:uid="{E5C1DD24-521B-46A7-9370-475D54934966}"/>
    <cellStyle name="Input 17 12 2 2 2 2" xfId="21714" xr:uid="{C6F66B14-5FE2-4C77-BF79-3A4A65CB5DE7}"/>
    <cellStyle name="Input 17 12 2 2 2 2 2" xfId="30506" xr:uid="{5BEAE06E-DE02-4AA1-B42F-5253D417E257}"/>
    <cellStyle name="Input 17 12 2 2 2 3" xfId="27902" xr:uid="{759EFE46-18DE-4BE2-9306-11742F4E57D1}"/>
    <cellStyle name="Input 17 12 2 2 3" xfId="18363" xr:uid="{ED7A023B-0E0B-499F-BDC2-C5C74DAD4597}"/>
    <cellStyle name="Input 17 12 2 2 3 2" xfId="29204" xr:uid="{FE5C677F-86D4-44D0-A9A6-5E14ABFC6045}"/>
    <cellStyle name="Input 17 12 2 2 4" xfId="26600" xr:uid="{427A6705-32B9-43DE-9D8A-6396EE4EF86D}"/>
    <cellStyle name="Input 17 12 2 3" xfId="13534" xr:uid="{01098F91-E4F0-4A65-A2D9-1C33C39349CC}"/>
    <cellStyle name="Input 17 12 2 3 2" xfId="20175" xr:uid="{467A5544-09D4-40B4-8DF2-8DE0E39A7ADA}"/>
    <cellStyle name="Input 17 12 2 3 2 2" xfId="29862" xr:uid="{E382AACC-ECAD-4F8F-898C-A9230A39F456}"/>
    <cellStyle name="Input 17 12 2 3 3" xfId="27258" xr:uid="{95507CF4-B6B0-42B6-8359-9BE9E594A348}"/>
    <cellStyle name="Input 17 12 2 4" xfId="16824" xr:uid="{9F1EE39C-8E51-4465-AE6D-6602A739821F}"/>
    <cellStyle name="Input 17 12 2 4 2" xfId="28560" xr:uid="{914B15CE-4A8E-4BC1-B32F-268FDD00DAA9}"/>
    <cellStyle name="Input 17 12 2 5" xfId="25939" xr:uid="{D56F1042-D383-411B-A365-D91D5984F6E6}"/>
    <cellStyle name="Input 17 12 3" xfId="11140" xr:uid="{B98BEF01-6B36-40E2-8805-B22C63CEBA62}"/>
    <cellStyle name="Input 17 12 3 2" xfId="15072" xr:uid="{DC1F5658-DEC5-4903-9168-A6E74022CC83}"/>
    <cellStyle name="Input 17 12 3 2 2" xfId="21713" xr:uid="{884449C2-F69D-4236-BB08-800A09F484A7}"/>
    <cellStyle name="Input 17 12 3 2 2 2" xfId="30505" xr:uid="{15F30FF5-089F-4A4D-9E29-CACB00047B35}"/>
    <cellStyle name="Input 17 12 3 2 3" xfId="27901" xr:uid="{A98F3521-5AB3-4DE3-BA36-AC02C3D7BAF2}"/>
    <cellStyle name="Input 17 12 3 3" xfId="18362" xr:uid="{38866BDC-1D57-42BF-AC06-BE56E3582EDC}"/>
    <cellStyle name="Input 17 12 3 3 2" xfId="29203" xr:uid="{35BCD6B3-C0A7-4721-99D5-6D803C4E38CB}"/>
    <cellStyle name="Input 17 12 3 4" xfId="26599" xr:uid="{50F92085-A6A2-4997-B6F2-A826E577DBD2}"/>
    <cellStyle name="Input 17 12 4" xfId="13533" xr:uid="{3F81D6C2-AFE3-46D4-9B85-971F4728610A}"/>
    <cellStyle name="Input 17 12 4 2" xfId="20174" xr:uid="{8CAD1DFA-DDCC-41CE-9664-249C441611E3}"/>
    <cellStyle name="Input 17 12 4 2 2" xfId="29861" xr:uid="{7C7AF628-9312-49CD-B3E8-782ABDDE6107}"/>
    <cellStyle name="Input 17 12 4 3" xfId="27257" xr:uid="{4E2907EA-83A6-4EAA-BFAD-23C4F5B91F87}"/>
    <cellStyle name="Input 17 12 5" xfId="16823" xr:uid="{A083D4CC-3B82-44A6-8053-C3C2D51C6F0F}"/>
    <cellStyle name="Input 17 12 5 2" xfId="28559" xr:uid="{EBF8DEDE-62C0-4FF1-A0C1-5E20561B4532}"/>
    <cellStyle name="Input 17 12 6" xfId="25938" xr:uid="{3E9715BA-FAE7-496B-807D-5F1D8DAD6792}"/>
    <cellStyle name="Input 17 13" xfId="7070" xr:uid="{318DFF77-B731-4CBC-BDA1-E8440D88F812}"/>
    <cellStyle name="Input 17 13 2" xfId="7071" xr:uid="{A7841CA9-E269-448E-9260-DAD6D3417A4D}"/>
    <cellStyle name="Input 17 13 2 2" xfId="11143" xr:uid="{2D7CCCF9-EF24-4BEA-B907-BD42BBC8BF44}"/>
    <cellStyle name="Input 17 13 2 2 2" xfId="15075" xr:uid="{B080DCEA-A612-443B-B5B9-3DF5C73A5E97}"/>
    <cellStyle name="Input 17 13 2 2 2 2" xfId="21716" xr:uid="{8F35F151-E37A-4331-B175-9457DB96FDEA}"/>
    <cellStyle name="Input 17 13 2 2 2 2 2" xfId="30508" xr:uid="{070ED8D1-0839-420C-96C8-55E185C4526E}"/>
    <cellStyle name="Input 17 13 2 2 2 3" xfId="27904" xr:uid="{B89234A3-F45A-4D9C-AC7B-63CFE3A73014}"/>
    <cellStyle name="Input 17 13 2 2 3" xfId="18365" xr:uid="{7798F4A6-73DA-46C8-8C4F-89D0F488E406}"/>
    <cellStyle name="Input 17 13 2 2 3 2" xfId="29206" xr:uid="{E92F53C0-BC25-467B-87B7-BD40945FDD4F}"/>
    <cellStyle name="Input 17 13 2 2 4" xfId="26602" xr:uid="{D1352806-C69F-4E9C-AB58-8AEE299EC7A1}"/>
    <cellStyle name="Input 17 13 2 3" xfId="13536" xr:uid="{01F1B996-A9F8-4F3E-BF6F-274F035C9123}"/>
    <cellStyle name="Input 17 13 2 3 2" xfId="20177" xr:uid="{F66993CC-5C35-4D62-95E0-9D1FAF4E6201}"/>
    <cellStyle name="Input 17 13 2 3 2 2" xfId="29864" xr:uid="{B901A20C-E83A-4D54-B4C3-C871EFD4BF77}"/>
    <cellStyle name="Input 17 13 2 3 3" xfId="27260" xr:uid="{4C24EFAF-6CBF-4E84-AE97-DE57D4D15D39}"/>
    <cellStyle name="Input 17 13 2 4" xfId="16826" xr:uid="{C52369CC-B9AA-41B1-84FA-B1286ABDC3B7}"/>
    <cellStyle name="Input 17 13 2 4 2" xfId="28562" xr:uid="{E73A1726-A3C2-4A58-9529-E03CEFB0A61C}"/>
    <cellStyle name="Input 17 13 2 5" xfId="25941" xr:uid="{8FB15A4C-F4EC-43B3-9CFD-9C006F91ECFC}"/>
    <cellStyle name="Input 17 13 3" xfId="11142" xr:uid="{201744CD-C3DE-46F2-8383-BF2D2F5EC27D}"/>
    <cellStyle name="Input 17 13 3 2" xfId="15074" xr:uid="{2F82C9EE-A64F-4756-8E5F-5B4CA5EE1F89}"/>
    <cellStyle name="Input 17 13 3 2 2" xfId="21715" xr:uid="{FAA071EF-4661-4C53-8B97-3FFC156D52F4}"/>
    <cellStyle name="Input 17 13 3 2 2 2" xfId="30507" xr:uid="{F88528E0-1595-4F86-A981-56D1A760F7C7}"/>
    <cellStyle name="Input 17 13 3 2 3" xfId="27903" xr:uid="{136B755D-202D-4DFF-8D48-EA745E264C01}"/>
    <cellStyle name="Input 17 13 3 3" xfId="18364" xr:uid="{92121B09-9E97-46E4-AD99-9EDE02858EA0}"/>
    <cellStyle name="Input 17 13 3 3 2" xfId="29205" xr:uid="{B3299884-C67B-4CDC-8D7A-DFA83FC72677}"/>
    <cellStyle name="Input 17 13 3 4" xfId="26601" xr:uid="{08EBD9FD-1765-4781-9800-DEF86E6E78E8}"/>
    <cellStyle name="Input 17 13 4" xfId="13535" xr:uid="{3952508E-2E67-4DFE-8F30-CE35A016227F}"/>
    <cellStyle name="Input 17 13 4 2" xfId="20176" xr:uid="{A586A09A-7BE0-4325-8F3A-ACEC90A92E7A}"/>
    <cellStyle name="Input 17 13 4 2 2" xfId="29863" xr:uid="{4F9B1D03-F39B-4F8E-A7D6-AAFF9C07B044}"/>
    <cellStyle name="Input 17 13 4 3" xfId="27259" xr:uid="{2AB71591-C01E-4823-B2C9-8FD8E326AF3B}"/>
    <cellStyle name="Input 17 13 5" xfId="16825" xr:uid="{1B3E5E19-CB43-42F3-A1F5-E6992D487924}"/>
    <cellStyle name="Input 17 13 5 2" xfId="28561" xr:uid="{1F8D9CF9-0666-401E-A4B2-5F82E81E6984}"/>
    <cellStyle name="Input 17 13 6" xfId="25940" xr:uid="{52859C3E-83AD-4C20-9162-A47300B730FD}"/>
    <cellStyle name="Input 17 14" xfId="7072" xr:uid="{48658F6A-CF0B-4EBD-BF06-5990CBD01DF7}"/>
    <cellStyle name="Input 17 14 2" xfId="7073" xr:uid="{BB8F5311-FF61-4536-A7B7-0D79C9D3C788}"/>
    <cellStyle name="Input 17 14 2 2" xfId="11145" xr:uid="{6FAFB6B9-9B53-41A9-9D72-36C308B46D97}"/>
    <cellStyle name="Input 17 14 2 2 2" xfId="15077" xr:uid="{1E299E9C-ABD9-4D19-9068-1B3C88FB1B67}"/>
    <cellStyle name="Input 17 14 2 2 2 2" xfId="21718" xr:uid="{D8F8C136-A7A1-412C-B509-FD3CE3C05F51}"/>
    <cellStyle name="Input 17 14 2 2 2 2 2" xfId="30510" xr:uid="{8A1C2388-03DD-40A4-AD40-411382CEADE6}"/>
    <cellStyle name="Input 17 14 2 2 2 3" xfId="27906" xr:uid="{C4D5BFC6-9CA7-4420-A944-C76924AAA655}"/>
    <cellStyle name="Input 17 14 2 2 3" xfId="18367" xr:uid="{7FB8F3E0-48CE-4350-AEF4-EB3E5842B666}"/>
    <cellStyle name="Input 17 14 2 2 3 2" xfId="29208" xr:uid="{A3A7E285-1779-4327-97E7-C986C5E4EC6A}"/>
    <cellStyle name="Input 17 14 2 2 4" xfId="26604" xr:uid="{6F90E0C3-3BF1-4019-84D1-EB52A9FD7462}"/>
    <cellStyle name="Input 17 14 2 3" xfId="13538" xr:uid="{3381E580-1717-46CA-8012-674B2E58581D}"/>
    <cellStyle name="Input 17 14 2 3 2" xfId="20179" xr:uid="{9CD929BB-C038-4659-95CF-1032C4CD4A8A}"/>
    <cellStyle name="Input 17 14 2 3 2 2" xfId="29866" xr:uid="{D7DF8F36-3B9D-4BB1-9DB4-69429E5EBFE9}"/>
    <cellStyle name="Input 17 14 2 3 3" xfId="27262" xr:uid="{B08370F8-EA25-4EF3-8C25-84F329D44925}"/>
    <cellStyle name="Input 17 14 2 4" xfId="16828" xr:uid="{F795602C-4FF0-4418-9D41-6F49AE6B9B08}"/>
    <cellStyle name="Input 17 14 2 4 2" xfId="28564" xr:uid="{E61C093A-96DE-4A38-8400-22DCC8EDAEDD}"/>
    <cellStyle name="Input 17 14 2 5" xfId="25943" xr:uid="{F3F68312-658B-4C4F-8D75-449D1CF4F63C}"/>
    <cellStyle name="Input 17 14 3" xfId="11144" xr:uid="{88D31D30-FF3B-4841-BF26-29748A7D67D8}"/>
    <cellStyle name="Input 17 14 3 2" xfId="15076" xr:uid="{38633E13-549D-400B-89E6-3D0722B8495A}"/>
    <cellStyle name="Input 17 14 3 2 2" xfId="21717" xr:uid="{7607B61D-29C0-4A28-A60B-D870B9991B31}"/>
    <cellStyle name="Input 17 14 3 2 2 2" xfId="30509" xr:uid="{6A1F5C73-B1D7-4927-B7B3-AB72319493FD}"/>
    <cellStyle name="Input 17 14 3 2 3" xfId="27905" xr:uid="{8E388AC4-6D3B-4EE9-A6BC-F623325BC4E1}"/>
    <cellStyle name="Input 17 14 3 3" xfId="18366" xr:uid="{F820E1A5-8068-4BC8-858A-486FE8F73B13}"/>
    <cellStyle name="Input 17 14 3 3 2" xfId="29207" xr:uid="{C28ACC4C-A531-4EA1-A561-28F16FAA509F}"/>
    <cellStyle name="Input 17 14 3 4" xfId="26603" xr:uid="{4C36DB02-2F0D-4A83-B8B3-81B5F1E07C40}"/>
    <cellStyle name="Input 17 14 4" xfId="13537" xr:uid="{26CE5952-B5BC-4C4D-969C-FF7CCD8B5FEC}"/>
    <cellStyle name="Input 17 14 4 2" xfId="20178" xr:uid="{222BBB1A-0D8A-4231-A61F-2EB1B6A93423}"/>
    <cellStyle name="Input 17 14 4 2 2" xfId="29865" xr:uid="{912CE2F8-BA25-4FA9-BFDA-4D714F61CD06}"/>
    <cellStyle name="Input 17 14 4 3" xfId="27261" xr:uid="{A7BAD629-3C8D-4987-B1A4-077945B8FBFD}"/>
    <cellStyle name="Input 17 14 5" xfId="16827" xr:uid="{E2441644-5486-4140-BA19-E088506EAA04}"/>
    <cellStyle name="Input 17 14 5 2" xfId="28563" xr:uid="{4BC8D78F-13B4-479B-A224-90CA88041C8D}"/>
    <cellStyle name="Input 17 14 6" xfId="25942" xr:uid="{98AB24CB-9F13-428E-BE4C-5A2621B198D8}"/>
    <cellStyle name="Input 17 15" xfId="7074" xr:uid="{49CEFB9E-4205-4C16-B0AA-0D32D6C2B321}"/>
    <cellStyle name="Input 17 15 2" xfId="7075" xr:uid="{0F2EA885-2DE7-4149-9C8C-B633C9E35125}"/>
    <cellStyle name="Input 17 15 2 2" xfId="11147" xr:uid="{6A97451A-B24F-4B2B-9D9F-98C087D74EBE}"/>
    <cellStyle name="Input 17 15 2 2 2" xfId="15079" xr:uid="{6A3A8BE8-D72C-4D05-A017-5C24E7CE8B6A}"/>
    <cellStyle name="Input 17 15 2 2 2 2" xfId="21720" xr:uid="{C361592F-F4BA-44BC-B6A4-BC42E5DC6593}"/>
    <cellStyle name="Input 17 15 2 2 2 2 2" xfId="30512" xr:uid="{F61178C9-3EB1-431C-A77B-F715843E7DB6}"/>
    <cellStyle name="Input 17 15 2 2 2 3" xfId="27908" xr:uid="{99AD9537-FF37-4703-A7AD-B47A0F816AD9}"/>
    <cellStyle name="Input 17 15 2 2 3" xfId="18369" xr:uid="{5D3141DA-AE79-4F19-AF72-1C9456967704}"/>
    <cellStyle name="Input 17 15 2 2 3 2" xfId="29210" xr:uid="{55DD062A-3594-4E39-99D7-EA00C513C3A5}"/>
    <cellStyle name="Input 17 15 2 2 4" xfId="26606" xr:uid="{22EBB296-ADFA-4570-81F3-4FEBDE2F403D}"/>
    <cellStyle name="Input 17 15 2 3" xfId="13540" xr:uid="{D54A461F-F744-4FEA-BCE7-A54DD4B384EF}"/>
    <cellStyle name="Input 17 15 2 3 2" xfId="20181" xr:uid="{870C062B-5225-47BC-B09F-912B78607456}"/>
    <cellStyle name="Input 17 15 2 3 2 2" xfId="29868" xr:uid="{CD4FE5FD-804C-4FBB-A659-358EE05A00E0}"/>
    <cellStyle name="Input 17 15 2 3 3" xfId="27264" xr:uid="{DBB7D3AB-1A12-4E1D-91EC-5E9E151B3543}"/>
    <cellStyle name="Input 17 15 2 4" xfId="16830" xr:uid="{C9686C0D-EBF3-4280-8973-80C2CF5435B8}"/>
    <cellStyle name="Input 17 15 2 4 2" xfId="28566" xr:uid="{44FC8578-CC9A-415F-817C-F30FF83D4F10}"/>
    <cellStyle name="Input 17 15 2 5" xfId="25945" xr:uid="{86789C44-8125-4CBB-95D2-300644A3A0BF}"/>
    <cellStyle name="Input 17 15 3" xfId="11146" xr:uid="{6749BCD8-96C4-42CA-81F4-649CCF5C8B46}"/>
    <cellStyle name="Input 17 15 3 2" xfId="15078" xr:uid="{41296CB0-98A5-4AB8-AB17-D84F13F56512}"/>
    <cellStyle name="Input 17 15 3 2 2" xfId="21719" xr:uid="{280D9BCF-E94B-4B2B-B21E-184DE846C866}"/>
    <cellStyle name="Input 17 15 3 2 2 2" xfId="30511" xr:uid="{23E5DFDB-5509-4E34-8168-34DF083A9155}"/>
    <cellStyle name="Input 17 15 3 2 3" xfId="27907" xr:uid="{49408AAC-D499-496E-B76D-476F010868A2}"/>
    <cellStyle name="Input 17 15 3 3" xfId="18368" xr:uid="{5C079315-703E-49B5-A57D-3A4EFBA8593F}"/>
    <cellStyle name="Input 17 15 3 3 2" xfId="29209" xr:uid="{4FE2BE80-A504-47A7-8D4E-0E17E42FB628}"/>
    <cellStyle name="Input 17 15 3 4" xfId="26605" xr:uid="{7CEF0DFE-59A6-4B2F-9D43-989367C9A9BA}"/>
    <cellStyle name="Input 17 15 4" xfId="13539" xr:uid="{2E37FBD4-2F6B-4405-9523-65BAA286D73E}"/>
    <cellStyle name="Input 17 15 4 2" xfId="20180" xr:uid="{7996642C-A2A3-4E89-A9B7-2C3DAD41667E}"/>
    <cellStyle name="Input 17 15 4 2 2" xfId="29867" xr:uid="{1B92E676-A9F2-4C91-9F02-D7C052B629FA}"/>
    <cellStyle name="Input 17 15 4 3" xfId="27263" xr:uid="{646709F3-92CC-4DC0-9275-B75045E901C7}"/>
    <cellStyle name="Input 17 15 5" xfId="16829" xr:uid="{9B1B3BE6-2500-4CD5-976F-DB140C5E9960}"/>
    <cellStyle name="Input 17 15 5 2" xfId="28565" xr:uid="{D68F497F-DB6F-498B-86CF-B194FE0F08FA}"/>
    <cellStyle name="Input 17 15 6" xfId="25944" xr:uid="{148A55A3-8E74-4BBE-AEFF-6F7B69444243}"/>
    <cellStyle name="Input 17 16" xfId="7076" xr:uid="{7358795B-FF1C-4B69-BFDF-729DDEE77508}"/>
    <cellStyle name="Input 17 16 2" xfId="7077" xr:uid="{6A5F6BAE-6F07-4175-837B-1B1535640DDA}"/>
    <cellStyle name="Input 17 16 2 2" xfId="11149" xr:uid="{7A7C4FF6-F5D9-4509-97EC-54EAD9B13B34}"/>
    <cellStyle name="Input 17 16 2 2 2" xfId="15081" xr:uid="{FEAD444D-9112-4DC5-85E8-9813B0A1D384}"/>
    <cellStyle name="Input 17 16 2 2 2 2" xfId="21722" xr:uid="{64C69012-3C39-4423-9175-B6133FC187EA}"/>
    <cellStyle name="Input 17 16 2 2 2 2 2" xfId="30514" xr:uid="{DCD8F72E-5D6F-4CF2-ADDF-012868D822B2}"/>
    <cellStyle name="Input 17 16 2 2 2 3" xfId="27910" xr:uid="{4801FFA2-8CE1-442E-983E-E181DC028FA1}"/>
    <cellStyle name="Input 17 16 2 2 3" xfId="18371" xr:uid="{41807FFB-A5E7-443E-A21D-D7532136D67D}"/>
    <cellStyle name="Input 17 16 2 2 3 2" xfId="29212" xr:uid="{EFCC3F6A-FDFB-475C-AF87-B5879B979E2F}"/>
    <cellStyle name="Input 17 16 2 2 4" xfId="26608" xr:uid="{408EB28D-AF23-4C03-A5BE-78A2757A7B11}"/>
    <cellStyle name="Input 17 16 2 3" xfId="13542" xr:uid="{2C939DB3-75F8-4236-B237-392F3DC09806}"/>
    <cellStyle name="Input 17 16 2 3 2" xfId="20183" xr:uid="{44972784-F6A1-4597-AD35-6A661AEAEB97}"/>
    <cellStyle name="Input 17 16 2 3 2 2" xfId="29870" xr:uid="{9093A7E8-22FA-421B-A0E8-414A4F847649}"/>
    <cellStyle name="Input 17 16 2 3 3" xfId="27266" xr:uid="{0846D7CB-371B-4C18-B1F9-38269103F696}"/>
    <cellStyle name="Input 17 16 2 4" xfId="16832" xr:uid="{4638738E-98A9-454F-ACA6-0ED69EC469BE}"/>
    <cellStyle name="Input 17 16 2 4 2" xfId="28568" xr:uid="{47D8E700-5B48-4937-844D-257C7F8982AF}"/>
    <cellStyle name="Input 17 16 2 5" xfId="25947" xr:uid="{FDD59484-C6EB-45EF-B617-E1FEF1C2A5ED}"/>
    <cellStyle name="Input 17 16 3" xfId="11148" xr:uid="{EF06E59B-177D-4032-9C67-FDB2F8A6B43A}"/>
    <cellStyle name="Input 17 16 3 2" xfId="15080" xr:uid="{9A254F45-B947-4415-99B2-B815B4C6403D}"/>
    <cellStyle name="Input 17 16 3 2 2" xfId="21721" xr:uid="{4897003F-3A1D-453D-85B5-7DD72CCAFCC1}"/>
    <cellStyle name="Input 17 16 3 2 2 2" xfId="30513" xr:uid="{54422BE5-C2F9-49C7-9E64-A0BAAAC03881}"/>
    <cellStyle name="Input 17 16 3 2 3" xfId="27909" xr:uid="{0996ECF9-AFF0-43AE-94A2-DDEEE11ADD0A}"/>
    <cellStyle name="Input 17 16 3 3" xfId="18370" xr:uid="{F0C71D0A-B9D7-423A-802F-F58860F2A780}"/>
    <cellStyle name="Input 17 16 3 3 2" xfId="29211" xr:uid="{76E41EBD-9226-4058-A784-3A1EABB845E3}"/>
    <cellStyle name="Input 17 16 3 4" xfId="26607" xr:uid="{5CDDE13D-85E6-44EA-BC22-96530169F851}"/>
    <cellStyle name="Input 17 16 4" xfId="13541" xr:uid="{8F13A921-6AFF-40B7-B84A-C3B3DC019170}"/>
    <cellStyle name="Input 17 16 4 2" xfId="20182" xr:uid="{367F83DC-B16E-4BF2-9606-0370B40C8B9E}"/>
    <cellStyle name="Input 17 16 4 2 2" xfId="29869" xr:uid="{C9CC4C3A-0477-4711-B461-3D7A42790F27}"/>
    <cellStyle name="Input 17 16 4 3" xfId="27265" xr:uid="{3C2BFBC6-D916-4662-8E95-99EDAEC53386}"/>
    <cellStyle name="Input 17 16 5" xfId="16831" xr:uid="{4D1766B8-43F0-44AF-8C38-E80578348EA8}"/>
    <cellStyle name="Input 17 16 5 2" xfId="28567" xr:uid="{3664BA29-7202-4C6C-8944-B8790E87F6D5}"/>
    <cellStyle name="Input 17 16 6" xfId="25946" xr:uid="{56EB5376-1284-4177-ABB8-3B131EA3FCB8}"/>
    <cellStyle name="Input 17 17" xfId="7078" xr:uid="{889C966E-247A-4FBD-969E-5B78B057BD4E}"/>
    <cellStyle name="Input 17 17 2" xfId="11150" xr:uid="{CE6D47D3-45D7-47AB-8AAB-49A6203D961C}"/>
    <cellStyle name="Input 17 17 2 2" xfId="15082" xr:uid="{A13B6490-994B-441A-B9F7-40DC5F3301DE}"/>
    <cellStyle name="Input 17 17 2 2 2" xfId="21723" xr:uid="{2ADBFA17-28F0-4DE4-A6F8-17AF09972B73}"/>
    <cellStyle name="Input 17 17 2 2 2 2" xfId="30515" xr:uid="{D4CF2B46-D06A-4FCD-BE72-FD740AFF3AD7}"/>
    <cellStyle name="Input 17 17 2 2 3" xfId="27911" xr:uid="{261BB97D-1961-4F52-A29B-D4633D1CC7DC}"/>
    <cellStyle name="Input 17 17 2 3" xfId="18372" xr:uid="{9B2AAE63-EDD4-494F-A427-2B6C95DE5079}"/>
    <cellStyle name="Input 17 17 2 3 2" xfId="29213" xr:uid="{351E4234-4009-4DA9-A149-D32F99D2114E}"/>
    <cellStyle name="Input 17 17 2 4" xfId="26609" xr:uid="{688789CB-824E-4030-975B-043F5076AEE1}"/>
    <cellStyle name="Input 17 17 3" xfId="13543" xr:uid="{1227BCA1-EB25-4D09-B635-CCA136162935}"/>
    <cellStyle name="Input 17 17 3 2" xfId="20184" xr:uid="{09384F7F-8F16-4240-99DD-F72D143F40B3}"/>
    <cellStyle name="Input 17 17 3 2 2" xfId="29871" xr:uid="{026AF210-CFAC-4FB7-9CB5-10CE81A9CD06}"/>
    <cellStyle name="Input 17 17 3 3" xfId="27267" xr:uid="{82517B19-0301-4F6E-A193-C5240DCB0D01}"/>
    <cellStyle name="Input 17 17 4" xfId="16833" xr:uid="{7FE20950-1321-43CC-A223-487F29DE2C31}"/>
    <cellStyle name="Input 17 17 4 2" xfId="28569" xr:uid="{53D7B55F-8EB0-47A0-8811-C898BCA99BD2}"/>
    <cellStyle name="Input 17 17 5" xfId="25948" xr:uid="{A3D1114C-05F5-46E8-A212-8412B11D7335}"/>
    <cellStyle name="Input 17 18" xfId="7079" xr:uid="{580E1E2A-D554-40BA-ACC4-FE39AEA92074}"/>
    <cellStyle name="Input 17 18 2" xfId="11151" xr:uid="{14718585-5D6E-4C10-8888-2C584A6EC65C}"/>
    <cellStyle name="Input 17 18 2 2" xfId="15083" xr:uid="{61BD55B8-98E3-4EAC-BCA0-BDE434A39371}"/>
    <cellStyle name="Input 17 18 2 2 2" xfId="21724" xr:uid="{7238593A-8599-41EC-A270-0CEC489702C8}"/>
    <cellStyle name="Input 17 18 2 2 2 2" xfId="30516" xr:uid="{00F09B7C-B84A-41E5-8416-897BBEB49C11}"/>
    <cellStyle name="Input 17 18 2 2 3" xfId="27912" xr:uid="{9D90CDB6-E4C5-48EA-B381-07958666E4C2}"/>
    <cellStyle name="Input 17 18 2 3" xfId="18373" xr:uid="{50DB9FEE-1DB3-4A3E-B7F3-FE30BD95471F}"/>
    <cellStyle name="Input 17 18 2 3 2" xfId="29214" xr:uid="{9EC5E8C9-3DD4-4CA7-AE47-5D460D2F1DE8}"/>
    <cellStyle name="Input 17 18 2 4" xfId="26610" xr:uid="{A319D808-210A-445B-9FC4-987BCC52D4D3}"/>
    <cellStyle name="Input 17 18 3" xfId="13544" xr:uid="{ED32BE6A-B8E4-4AAD-98ED-4BC45D123E20}"/>
    <cellStyle name="Input 17 18 3 2" xfId="20185" xr:uid="{EDAB3FBE-1BC0-44B0-99F5-31195775949D}"/>
    <cellStyle name="Input 17 18 3 2 2" xfId="29872" xr:uid="{4F95BDEC-DC45-449D-B580-AEA124395988}"/>
    <cellStyle name="Input 17 18 3 3" xfId="27268" xr:uid="{781C1DAE-E8E6-44E1-92A2-17BF59724DD4}"/>
    <cellStyle name="Input 17 18 4" xfId="16834" xr:uid="{BB841D02-AC7B-431A-AD68-8A66A4CB8475}"/>
    <cellStyle name="Input 17 18 4 2" xfId="28570" xr:uid="{D8914BFE-4434-450A-9F81-413F829C0213}"/>
    <cellStyle name="Input 17 18 5" xfId="25949" xr:uid="{57349A34-0E62-4FE6-9C69-34A7B3E97FE5}"/>
    <cellStyle name="Input 17 19" xfId="7080" xr:uid="{D7572898-21F7-4F0C-BA29-74C7A8BC094C}"/>
    <cellStyle name="Input 17 19 2" xfId="11152" xr:uid="{3CCD2AFE-35CE-4244-84C2-B49669405EFC}"/>
    <cellStyle name="Input 17 19 2 2" xfId="15084" xr:uid="{07443D92-D02D-4B4E-B639-FEEDFAA09FAC}"/>
    <cellStyle name="Input 17 19 2 2 2" xfId="21725" xr:uid="{E59F7EA1-C908-48AD-B75D-8909F6E53FC7}"/>
    <cellStyle name="Input 17 19 2 2 2 2" xfId="30517" xr:uid="{6CD03CD1-FEAD-4128-AF4F-BEC06C8794DD}"/>
    <cellStyle name="Input 17 19 2 2 3" xfId="27913" xr:uid="{A9CB56E8-8B85-45CB-B220-85C60FA04E0E}"/>
    <cellStyle name="Input 17 19 2 3" xfId="18374" xr:uid="{2003F0F4-1E4F-4C8D-9823-FDAEE868AE19}"/>
    <cellStyle name="Input 17 19 2 3 2" xfId="29215" xr:uid="{C598A6E1-351D-4D0A-AC83-58CC7F822F12}"/>
    <cellStyle name="Input 17 19 2 4" xfId="26611" xr:uid="{4C74C172-F5E9-4AE5-8DA0-9F8278A84CA6}"/>
    <cellStyle name="Input 17 19 3" xfId="13545" xr:uid="{4CA99697-21C5-4D8F-BFC8-DFFEC21075D0}"/>
    <cellStyle name="Input 17 19 3 2" xfId="20186" xr:uid="{453174EC-5950-45C2-BCFF-1538B7C03F1B}"/>
    <cellStyle name="Input 17 19 3 2 2" xfId="29873" xr:uid="{BA1DE156-1CD8-4FB2-8A40-87193AE8AF56}"/>
    <cellStyle name="Input 17 19 3 3" xfId="27269" xr:uid="{9F282B1C-6E9C-4AD9-B41A-3F8DCC1BFC64}"/>
    <cellStyle name="Input 17 19 4" xfId="16835" xr:uid="{B5F830AB-B219-4AE5-84EF-42F4397AEBC9}"/>
    <cellStyle name="Input 17 19 4 2" xfId="28571" xr:uid="{3606F654-EF15-40E6-B8AB-25DADD036A39}"/>
    <cellStyle name="Input 17 19 5" xfId="25950" xr:uid="{6E3C0EE6-6244-4137-A840-E810046608B9}"/>
    <cellStyle name="Input 17 2" xfId="7081" xr:uid="{5F771251-9BB7-42D2-88E5-18131CE498B3}"/>
    <cellStyle name="Input 17 2 2" xfId="7082" xr:uid="{869654CE-8CC0-4B0B-BAB3-F9C0155BD0FA}"/>
    <cellStyle name="Input 17 2 2 2" xfId="11154" xr:uid="{0C099B5E-D74F-4262-B789-0C0501C29FC9}"/>
    <cellStyle name="Input 17 2 2 2 2" xfId="15086" xr:uid="{F98DC483-6789-4832-9A27-D5B517EDFE44}"/>
    <cellStyle name="Input 17 2 2 2 2 2" xfId="21727" xr:uid="{53FFC7F1-0DCA-4C20-B66D-50F1390CCAA0}"/>
    <cellStyle name="Input 17 2 2 2 2 2 2" xfId="30519" xr:uid="{BD9AD451-0F70-4A9C-BE5D-74EDB747B1C4}"/>
    <cellStyle name="Input 17 2 2 2 2 3" xfId="27915" xr:uid="{62458D90-33E5-409C-A26C-85477854AA8C}"/>
    <cellStyle name="Input 17 2 2 2 3" xfId="18376" xr:uid="{556C0AB5-03A7-4EFB-98AD-3CDBBF68C305}"/>
    <cellStyle name="Input 17 2 2 2 3 2" xfId="29217" xr:uid="{F6E46E57-3664-4537-AF71-3F1E5F63BD65}"/>
    <cellStyle name="Input 17 2 2 2 4" xfId="26613" xr:uid="{DFFE3CD5-D73B-4AB7-B734-F6CE6F8622AB}"/>
    <cellStyle name="Input 17 2 2 3" xfId="13547" xr:uid="{D9186B79-F519-4DB5-B168-E60ECFB0619E}"/>
    <cellStyle name="Input 17 2 2 3 2" xfId="20188" xr:uid="{16A6D36C-0A03-4DED-9988-DD6257655106}"/>
    <cellStyle name="Input 17 2 2 3 2 2" xfId="29875" xr:uid="{5D503099-5C19-4D8B-85EB-7FDEF656507E}"/>
    <cellStyle name="Input 17 2 2 3 3" xfId="27271" xr:uid="{3D829DFB-9F62-4C79-8DFC-A8162EA94D1A}"/>
    <cellStyle name="Input 17 2 2 4" xfId="16837" xr:uid="{9CEA47AA-B636-4A12-96DC-EE01F417B3F5}"/>
    <cellStyle name="Input 17 2 2 4 2" xfId="28573" xr:uid="{B9DE5B27-D6F3-43C3-9CEE-9BE9546DA121}"/>
    <cellStyle name="Input 17 2 2 5" xfId="25952" xr:uid="{C2CBF18A-B4A5-4B9C-8BBE-5463603F14A0}"/>
    <cellStyle name="Input 17 2 3" xfId="11153" xr:uid="{BE6793C8-2795-44B6-ACD4-F8478E49C068}"/>
    <cellStyle name="Input 17 2 3 2" xfId="15085" xr:uid="{D7D5F744-4FA1-47DF-AB4C-9970A3F27E0B}"/>
    <cellStyle name="Input 17 2 3 2 2" xfId="21726" xr:uid="{76E819AB-5081-4C8B-92A5-AE5B95BCBB2A}"/>
    <cellStyle name="Input 17 2 3 2 2 2" xfId="30518" xr:uid="{33BBB879-D179-417C-8B66-1B31D3FAC3C9}"/>
    <cellStyle name="Input 17 2 3 2 3" xfId="27914" xr:uid="{D24EF76C-3D2B-47BC-A678-1E83770AE161}"/>
    <cellStyle name="Input 17 2 3 3" xfId="18375" xr:uid="{9F8A6A02-36C5-4E7D-B9E7-B48915CB8C6E}"/>
    <cellStyle name="Input 17 2 3 3 2" xfId="29216" xr:uid="{68DE4DD5-3DA7-4CFA-BD45-90E018D3DCC0}"/>
    <cellStyle name="Input 17 2 3 4" xfId="26612" xr:uid="{3AEEDC03-CE45-4691-9D0A-792B3384249F}"/>
    <cellStyle name="Input 17 2 4" xfId="13546" xr:uid="{DE015185-4017-4C58-87EF-5C3B2B66E37A}"/>
    <cellStyle name="Input 17 2 4 2" xfId="20187" xr:uid="{9BA4D90B-CC08-4FAC-A825-207917945648}"/>
    <cellStyle name="Input 17 2 4 2 2" xfId="29874" xr:uid="{023896CB-F9CD-4CEA-B470-FE1DD0C95B43}"/>
    <cellStyle name="Input 17 2 4 3" xfId="27270" xr:uid="{7AD243A7-9B49-4053-B9FD-FED4397C618E}"/>
    <cellStyle name="Input 17 2 5" xfId="16836" xr:uid="{31AC5993-1EDB-48FB-B333-739DBD1DE039}"/>
    <cellStyle name="Input 17 2 5 2" xfId="28572" xr:uid="{C5E2EED5-E00C-4701-938A-0BF9CD53D532}"/>
    <cellStyle name="Input 17 2 6" xfId="25951" xr:uid="{353D897A-8453-46F9-A08D-3BEF03F863DD}"/>
    <cellStyle name="Input 17 20" xfId="7063" xr:uid="{E5A8D711-05E1-4D7F-B08F-4354E8591A2E}"/>
    <cellStyle name="Input 17 20 2" xfId="13528" xr:uid="{45FC22C6-F60F-4F24-AA6C-74AA2428E313}"/>
    <cellStyle name="Input 17 20 2 2" xfId="20169" xr:uid="{7DBB5614-9606-44F3-99A5-75317FC96468}"/>
    <cellStyle name="Input 17 20 2 2 2" xfId="29856" xr:uid="{FBF08B1E-55FF-4C64-926C-3FC1E812F972}"/>
    <cellStyle name="Input 17 20 2 3" xfId="27252" xr:uid="{71FFB244-0DBD-4DAB-80E5-80DC675D7D7B}"/>
    <cellStyle name="Input 17 20 3" xfId="16818" xr:uid="{0E4846E2-3428-48A1-8CDB-D241884D7B04}"/>
    <cellStyle name="Input 17 20 3 2" xfId="28554" xr:uid="{9FE060FE-04FD-4AF8-91CE-FBE9EF61C9C8}"/>
    <cellStyle name="Input 17 20 4" xfId="25933" xr:uid="{E6669A26-F35E-42A5-8B97-36D759DDBCFE}"/>
    <cellStyle name="Input 17 21" xfId="11135" xr:uid="{B5B4500D-3353-48DB-95C3-212E3E01F570}"/>
    <cellStyle name="Input 17 21 2" xfId="15067" xr:uid="{7E7FDC2B-5FCE-435E-995B-775BC8417338}"/>
    <cellStyle name="Input 17 21 2 2" xfId="21708" xr:uid="{53FD4F75-DD40-4DB2-944E-9EE01AB0937D}"/>
    <cellStyle name="Input 17 21 2 2 2" xfId="30500" xr:uid="{3466ABCF-F507-418A-B7D7-C34A299882B4}"/>
    <cellStyle name="Input 17 21 2 3" xfId="27896" xr:uid="{23CE4C91-87C4-403A-9D25-5E7E89DB17AD}"/>
    <cellStyle name="Input 17 21 3" xfId="18357" xr:uid="{2DD3C5A7-ADA3-4023-9E82-00F2E94AC95A}"/>
    <cellStyle name="Input 17 21 3 2" xfId="29198" xr:uid="{81073F38-3B44-4CF0-8B9B-2B0B1DFAF3D8}"/>
    <cellStyle name="Input 17 21 4" xfId="26594" xr:uid="{3D0F5D07-F5CA-4461-AC8D-3543A7371F6A}"/>
    <cellStyle name="Input 17 22" xfId="4648" xr:uid="{8BE4948A-7058-4080-9E8A-462C03111C63}"/>
    <cellStyle name="Input 17 3" xfId="7083" xr:uid="{5F116DF5-122A-4D33-A690-4CDB6DA35507}"/>
    <cellStyle name="Input 17 3 2" xfId="7084" xr:uid="{E88019D8-83E9-4704-906F-E573FA45D307}"/>
    <cellStyle name="Input 17 3 2 2" xfId="11156" xr:uid="{B2BA4427-3C2C-4894-A75C-1F00108D1833}"/>
    <cellStyle name="Input 17 3 2 2 2" xfId="15088" xr:uid="{8DED215F-6A89-406E-A72D-4D584F36D775}"/>
    <cellStyle name="Input 17 3 2 2 2 2" xfId="21729" xr:uid="{85ABF545-9C5F-4379-8589-8F48C8A63829}"/>
    <cellStyle name="Input 17 3 2 2 2 2 2" xfId="30521" xr:uid="{018245FE-BD05-47E9-AA03-6EDFF5455FEA}"/>
    <cellStyle name="Input 17 3 2 2 2 3" xfId="27917" xr:uid="{4FA82763-F51D-4C05-87B9-782AF68A540D}"/>
    <cellStyle name="Input 17 3 2 2 3" xfId="18378" xr:uid="{8EE4B9BB-8D94-47BE-B17D-1F47BCAF2871}"/>
    <cellStyle name="Input 17 3 2 2 3 2" xfId="29219" xr:uid="{EDB6E3FA-BC1B-4C55-8F12-BAA231CCFD85}"/>
    <cellStyle name="Input 17 3 2 2 4" xfId="26615" xr:uid="{FBC0098E-520C-43DC-90D5-756DB120B305}"/>
    <cellStyle name="Input 17 3 2 3" xfId="13549" xr:uid="{F26BB9B0-6F69-4EFD-9EFF-C9C3167A06D7}"/>
    <cellStyle name="Input 17 3 2 3 2" xfId="20190" xr:uid="{21667039-606A-4A64-9EE0-EBB2F1D85182}"/>
    <cellStyle name="Input 17 3 2 3 2 2" xfId="29877" xr:uid="{88FFB56D-A747-4069-8BC4-C6C55033BEB1}"/>
    <cellStyle name="Input 17 3 2 3 3" xfId="27273" xr:uid="{3BA76843-27A2-4AA0-8D09-C02D38564BB7}"/>
    <cellStyle name="Input 17 3 2 4" xfId="16839" xr:uid="{EA9C3A57-082F-4C67-9E66-40C1E21F813E}"/>
    <cellStyle name="Input 17 3 2 4 2" xfId="28575" xr:uid="{1EF06605-E580-49A7-857D-510B82A89F16}"/>
    <cellStyle name="Input 17 3 2 5" xfId="25954" xr:uid="{01A9BB43-0E3B-4B12-A57C-896C055053E8}"/>
    <cellStyle name="Input 17 3 3" xfId="11155" xr:uid="{CC6A9EB5-6803-4058-B173-B97969ED496C}"/>
    <cellStyle name="Input 17 3 3 2" xfId="15087" xr:uid="{C33BDFE7-BF79-4420-97FE-B710D324B7DB}"/>
    <cellStyle name="Input 17 3 3 2 2" xfId="21728" xr:uid="{BF86F2CA-26AB-4503-94BF-67F820A3E63B}"/>
    <cellStyle name="Input 17 3 3 2 2 2" xfId="30520" xr:uid="{A3E8F9A9-DE3D-4435-A592-0BC6BAF7F94E}"/>
    <cellStyle name="Input 17 3 3 2 3" xfId="27916" xr:uid="{6C3952F2-5E6C-4454-82AA-1C84BAED3DF1}"/>
    <cellStyle name="Input 17 3 3 3" xfId="18377" xr:uid="{D3388495-DB8C-4856-BE4B-87F7C752C46C}"/>
    <cellStyle name="Input 17 3 3 3 2" xfId="29218" xr:uid="{C3C3D6D6-2082-460B-86A3-EF4683897114}"/>
    <cellStyle name="Input 17 3 3 4" xfId="26614" xr:uid="{69A329F9-44CB-4DF0-AE2C-3903CC5C78BE}"/>
    <cellStyle name="Input 17 3 4" xfId="13548" xr:uid="{DF24AD13-9F8E-46F3-8FEA-6C98CE58FE84}"/>
    <cellStyle name="Input 17 3 4 2" xfId="20189" xr:uid="{B457AD5F-96D0-495E-8B72-D32B6176B3F2}"/>
    <cellStyle name="Input 17 3 4 2 2" xfId="29876" xr:uid="{DFC2030F-0E40-496C-985D-D15B05B40D3F}"/>
    <cellStyle name="Input 17 3 4 3" xfId="27272" xr:uid="{E0EE2B0B-7588-430D-B3A9-954D1DD20393}"/>
    <cellStyle name="Input 17 3 5" xfId="16838" xr:uid="{8BAA55DB-9AB0-4F2B-8A49-6B6628D46C65}"/>
    <cellStyle name="Input 17 3 5 2" xfId="28574" xr:uid="{7390718B-D457-4E15-AABB-BA9193EE033A}"/>
    <cellStyle name="Input 17 3 6" xfId="25953" xr:uid="{BD71D254-3696-4BB6-BC10-9C01D759AF1E}"/>
    <cellStyle name="Input 17 4" xfId="7085" xr:uid="{F5183E7C-7BC3-43C0-8CB9-ACDC0CC76CAB}"/>
    <cellStyle name="Input 17 4 2" xfId="7086" xr:uid="{28C12AFC-EDA7-443B-8A74-E8B1D5E9A06A}"/>
    <cellStyle name="Input 17 4 2 2" xfId="11158" xr:uid="{E90EAEC8-3603-44D6-A1C9-6412B859E0BA}"/>
    <cellStyle name="Input 17 4 2 2 2" xfId="15090" xr:uid="{A410A2C5-2B31-4322-8CBB-59D34F74AC27}"/>
    <cellStyle name="Input 17 4 2 2 2 2" xfId="21731" xr:uid="{71F8133A-1484-4F75-9F87-FD1DA3F0FA99}"/>
    <cellStyle name="Input 17 4 2 2 2 2 2" xfId="30523" xr:uid="{8B856813-7783-41B6-A9CF-8B1ACFFB6FB5}"/>
    <cellStyle name="Input 17 4 2 2 2 3" xfId="27919" xr:uid="{12CD469E-22DE-4930-9764-3CB21FC00FF2}"/>
    <cellStyle name="Input 17 4 2 2 3" xfId="18380" xr:uid="{C3012180-7A5B-4E2B-ABB7-27822CEF309B}"/>
    <cellStyle name="Input 17 4 2 2 3 2" xfId="29221" xr:uid="{D0F97137-8F27-4BD7-BFA8-94C513529836}"/>
    <cellStyle name="Input 17 4 2 2 4" xfId="26617" xr:uid="{DEFCB016-B734-44C4-839C-4471A48D4362}"/>
    <cellStyle name="Input 17 4 2 3" xfId="13551" xr:uid="{96AA20B3-9EC8-48BA-8C10-50569A7CF049}"/>
    <cellStyle name="Input 17 4 2 3 2" xfId="20192" xr:uid="{7CDBDA7A-F224-4A3A-9F8F-6A1BFFC1ECFE}"/>
    <cellStyle name="Input 17 4 2 3 2 2" xfId="29879" xr:uid="{1576B01E-0C15-415E-9E65-BAEA7EC552E3}"/>
    <cellStyle name="Input 17 4 2 3 3" xfId="27275" xr:uid="{A1AF4998-05D1-4F89-809E-F5C119508084}"/>
    <cellStyle name="Input 17 4 2 4" xfId="16841" xr:uid="{97675529-5EB4-4AE1-B9FE-D0DE26810C10}"/>
    <cellStyle name="Input 17 4 2 4 2" xfId="28577" xr:uid="{27DCB2D6-EA06-4687-97AB-7496F74EAF4E}"/>
    <cellStyle name="Input 17 4 2 5" xfId="25956" xr:uid="{E577C5BD-E3B4-4FC9-9689-3EE3CF7763BE}"/>
    <cellStyle name="Input 17 4 3" xfId="11157" xr:uid="{FBFADE0E-0E97-4725-A710-307134A7192F}"/>
    <cellStyle name="Input 17 4 3 2" xfId="15089" xr:uid="{3516A87F-1901-4EE0-902A-B7832E2E8197}"/>
    <cellStyle name="Input 17 4 3 2 2" xfId="21730" xr:uid="{72E08505-ABDB-441E-B23F-4D38A4B185B9}"/>
    <cellStyle name="Input 17 4 3 2 2 2" xfId="30522" xr:uid="{DA357710-072B-4743-BBF4-5DCB4C33895C}"/>
    <cellStyle name="Input 17 4 3 2 3" xfId="27918" xr:uid="{5C850FBD-573B-4EB2-B319-1D313ED8FC6B}"/>
    <cellStyle name="Input 17 4 3 3" xfId="18379" xr:uid="{D86C6EBF-5195-48CD-81B6-D2D5C68C616A}"/>
    <cellStyle name="Input 17 4 3 3 2" xfId="29220" xr:uid="{8A471842-A380-4F18-84EA-0BDCB3960684}"/>
    <cellStyle name="Input 17 4 3 4" xfId="26616" xr:uid="{38528636-07FC-4D50-B167-284DD29E245A}"/>
    <cellStyle name="Input 17 4 4" xfId="13550" xr:uid="{646D9F8D-888F-4D46-84C4-E44E3F4ADD66}"/>
    <cellStyle name="Input 17 4 4 2" xfId="20191" xr:uid="{62370058-C926-4CB0-A8C6-0E7156D953E6}"/>
    <cellStyle name="Input 17 4 4 2 2" xfId="29878" xr:uid="{F5D1B4D1-2A72-4089-8B5B-B0FC588FB86F}"/>
    <cellStyle name="Input 17 4 4 3" xfId="27274" xr:uid="{7CA98F30-28D6-4BC9-A878-FB6B5F492BC3}"/>
    <cellStyle name="Input 17 4 5" xfId="16840" xr:uid="{3A45E921-7C8A-4278-90F0-2CCD7FA3AF07}"/>
    <cellStyle name="Input 17 4 5 2" xfId="28576" xr:uid="{23570BA4-6234-4AA2-AFEA-B6DCC6936791}"/>
    <cellStyle name="Input 17 4 6" xfId="25955" xr:uid="{8CD29132-9802-4AEC-900A-9967E853CA15}"/>
    <cellStyle name="Input 17 5" xfId="7087" xr:uid="{8AC2E74D-6DE7-46FB-821C-FE8DA21FD63B}"/>
    <cellStyle name="Input 17 5 2" xfId="7088" xr:uid="{50FBF3D5-E024-4F7E-BC28-B72F38364D1E}"/>
    <cellStyle name="Input 17 5 2 2" xfId="11160" xr:uid="{84B8BB69-ADD6-4B02-ABB9-ABF752252435}"/>
    <cellStyle name="Input 17 5 2 2 2" xfId="15092" xr:uid="{50EE4C2E-8127-4FB8-9403-79A8B592D55A}"/>
    <cellStyle name="Input 17 5 2 2 2 2" xfId="21733" xr:uid="{8EB11477-20E2-4756-918F-9AC9D886BD6D}"/>
    <cellStyle name="Input 17 5 2 2 2 2 2" xfId="30525" xr:uid="{439F4376-04F1-4FC0-B6EC-9C7C43E7D096}"/>
    <cellStyle name="Input 17 5 2 2 2 3" xfId="27921" xr:uid="{13D5F130-DD55-4AC7-ADBA-6265740E42AA}"/>
    <cellStyle name="Input 17 5 2 2 3" xfId="18382" xr:uid="{46B9A70F-9475-4B66-8CFE-BA25123CB9F0}"/>
    <cellStyle name="Input 17 5 2 2 3 2" xfId="29223" xr:uid="{B34727F1-4A9B-4CDC-95A2-72A15E728EC4}"/>
    <cellStyle name="Input 17 5 2 2 4" xfId="26619" xr:uid="{D7FCAE9E-5918-4734-B26F-F46F9D37BCE8}"/>
    <cellStyle name="Input 17 5 2 3" xfId="13553" xr:uid="{C4B47325-CED4-4852-8992-90F49413AA15}"/>
    <cellStyle name="Input 17 5 2 3 2" xfId="20194" xr:uid="{8A202179-1499-460E-9D93-A1F9EB94E488}"/>
    <cellStyle name="Input 17 5 2 3 2 2" xfId="29881" xr:uid="{328F16F2-154C-484A-821C-CD558E14A86C}"/>
    <cellStyle name="Input 17 5 2 3 3" xfId="27277" xr:uid="{23D0664E-7E6E-47F4-B4AA-6C474B61B214}"/>
    <cellStyle name="Input 17 5 2 4" xfId="16843" xr:uid="{99613957-77CA-44BA-9CFD-50B0FA30DA4B}"/>
    <cellStyle name="Input 17 5 2 4 2" xfId="28579" xr:uid="{36A49194-C72A-4C87-B298-4C7DF5334FC3}"/>
    <cellStyle name="Input 17 5 2 5" xfId="25958" xr:uid="{4A65F971-FCBC-45C0-87B2-DF57CAFAEF53}"/>
    <cellStyle name="Input 17 5 3" xfId="11159" xr:uid="{7CFAE87D-E171-4DE7-B630-2076FFCE0DFE}"/>
    <cellStyle name="Input 17 5 3 2" xfId="15091" xr:uid="{15C95BC5-6061-40E4-BBC8-5CCDA5A86163}"/>
    <cellStyle name="Input 17 5 3 2 2" xfId="21732" xr:uid="{E08A6D7E-F0AC-4C80-8C40-513103D0266D}"/>
    <cellStyle name="Input 17 5 3 2 2 2" xfId="30524" xr:uid="{F8F6B1BA-02C5-4728-9999-B116D89E7B50}"/>
    <cellStyle name="Input 17 5 3 2 3" xfId="27920" xr:uid="{F512EF9C-0724-4C08-9E3D-30C053C4AA94}"/>
    <cellStyle name="Input 17 5 3 3" xfId="18381" xr:uid="{121E0C88-ADA4-4D93-9679-573E5751EC72}"/>
    <cellStyle name="Input 17 5 3 3 2" xfId="29222" xr:uid="{09EEB4BE-AAC7-4065-97C3-34F45BE6876E}"/>
    <cellStyle name="Input 17 5 3 4" xfId="26618" xr:uid="{88F6ACFA-2146-4BED-9DD2-DFC5ECC54868}"/>
    <cellStyle name="Input 17 5 4" xfId="13552" xr:uid="{472E7B15-1227-452E-AB70-5DAFA29879A4}"/>
    <cellStyle name="Input 17 5 4 2" xfId="20193" xr:uid="{2731A640-5470-450F-86A0-6D979BE60D42}"/>
    <cellStyle name="Input 17 5 4 2 2" xfId="29880" xr:uid="{6C97F9D4-534A-45CF-8499-6D02EC8DF0DC}"/>
    <cellStyle name="Input 17 5 4 3" xfId="27276" xr:uid="{165D29FB-9206-485F-8E01-DDA186294C33}"/>
    <cellStyle name="Input 17 5 5" xfId="16842" xr:uid="{3D2D3406-A370-4F03-AD24-010A3654B3B6}"/>
    <cellStyle name="Input 17 5 5 2" xfId="28578" xr:uid="{3250AF05-331D-46D4-9845-B970634EC0D1}"/>
    <cellStyle name="Input 17 5 6" xfId="25957" xr:uid="{87E1CCD6-54F9-4EB1-B0C0-6A1071DD6F9E}"/>
    <cellStyle name="Input 17 6" xfId="7089" xr:uid="{101AC1C0-6F6A-4D49-A555-27201EB8A4D6}"/>
    <cellStyle name="Input 17 6 2" xfId="7090" xr:uid="{78039438-72C6-448E-8428-87E422536657}"/>
    <cellStyle name="Input 17 6 2 2" xfId="11162" xr:uid="{6AFA89F4-BF80-4478-AC9D-90735450DAAF}"/>
    <cellStyle name="Input 17 6 2 2 2" xfId="15094" xr:uid="{8628594A-4F58-471D-A3F8-4AB7465A2769}"/>
    <cellStyle name="Input 17 6 2 2 2 2" xfId="21735" xr:uid="{226F06A5-2899-456C-B1E9-886147DC4056}"/>
    <cellStyle name="Input 17 6 2 2 2 2 2" xfId="30527" xr:uid="{5A561E07-F421-4CDE-8582-00355233A849}"/>
    <cellStyle name="Input 17 6 2 2 2 3" xfId="27923" xr:uid="{AD587C36-6ABD-4374-9A24-E1B032A811F4}"/>
    <cellStyle name="Input 17 6 2 2 3" xfId="18384" xr:uid="{B0CCE82F-24DD-4135-8934-425F2584D93A}"/>
    <cellStyle name="Input 17 6 2 2 3 2" xfId="29225" xr:uid="{917E8A59-22AE-437D-B7A6-E5EEDA9D944D}"/>
    <cellStyle name="Input 17 6 2 2 4" xfId="26621" xr:uid="{174A81DA-61D7-4C44-BEDB-8EF444312D78}"/>
    <cellStyle name="Input 17 6 2 3" xfId="13555" xr:uid="{37656C7B-2DF3-4ED4-BC81-21DD6E711B77}"/>
    <cellStyle name="Input 17 6 2 3 2" xfId="20196" xr:uid="{BE51D4D2-10B4-4195-9D80-DED366086DF1}"/>
    <cellStyle name="Input 17 6 2 3 2 2" xfId="29883" xr:uid="{79310AF5-AE44-4364-9042-75365C648CA5}"/>
    <cellStyle name="Input 17 6 2 3 3" xfId="27279" xr:uid="{D04C9C42-9C79-4C58-91F9-E2B23BBF9ABF}"/>
    <cellStyle name="Input 17 6 2 4" xfId="16845" xr:uid="{9C9D8E92-5DB2-4F94-90A5-4E3365668F73}"/>
    <cellStyle name="Input 17 6 2 4 2" xfId="28581" xr:uid="{60AB4F78-89A2-4D82-A684-3274C227B1C9}"/>
    <cellStyle name="Input 17 6 2 5" xfId="25960" xr:uid="{F2F74C07-8923-4C57-BBE7-64A4E631B6D2}"/>
    <cellStyle name="Input 17 6 3" xfId="11161" xr:uid="{77B5B407-EC00-4CE0-9FE7-3337EC0A51D7}"/>
    <cellStyle name="Input 17 6 3 2" xfId="15093" xr:uid="{1EFDA1DC-383A-4752-B0EF-B6CFA7B7D938}"/>
    <cellStyle name="Input 17 6 3 2 2" xfId="21734" xr:uid="{D86ABB1F-B304-40D1-B404-EE817A7DD78F}"/>
    <cellStyle name="Input 17 6 3 2 2 2" xfId="30526" xr:uid="{02C71155-E428-4BE5-990E-29807236CBD5}"/>
    <cellStyle name="Input 17 6 3 2 3" xfId="27922" xr:uid="{25C77C2C-0693-4E5B-A190-54A909E1C483}"/>
    <cellStyle name="Input 17 6 3 3" xfId="18383" xr:uid="{B466A9F6-2E85-484D-8EE7-2B30E1A5DB07}"/>
    <cellStyle name="Input 17 6 3 3 2" xfId="29224" xr:uid="{F76D193D-EE44-41CC-AE1A-E599AB2B2CDE}"/>
    <cellStyle name="Input 17 6 3 4" xfId="26620" xr:uid="{EBF14B51-D5FE-4D21-B873-7C86CC811E34}"/>
    <cellStyle name="Input 17 6 4" xfId="13554" xr:uid="{06D61A77-015F-49F8-AA5E-3AAA80057AC1}"/>
    <cellStyle name="Input 17 6 4 2" xfId="20195" xr:uid="{D2DD79B8-4ED0-4AE0-A78F-64604F16A3DA}"/>
    <cellStyle name="Input 17 6 4 2 2" xfId="29882" xr:uid="{7776E540-ED47-429D-AA07-686362C84D3F}"/>
    <cellStyle name="Input 17 6 4 3" xfId="27278" xr:uid="{26C65CFC-C2BB-412B-9D2E-B5A9A3900CD6}"/>
    <cellStyle name="Input 17 6 5" xfId="16844" xr:uid="{0610B5D6-741F-4A12-A123-3A381355A916}"/>
    <cellStyle name="Input 17 6 5 2" xfId="28580" xr:uid="{69BF5D31-1DEF-488F-B0CB-38176E092640}"/>
    <cellStyle name="Input 17 6 6" xfId="25959" xr:uid="{85DCA2A3-38F2-44A6-8945-DB0D45A9281A}"/>
    <cellStyle name="Input 17 7" xfId="7091" xr:uid="{2316645D-3D06-45F3-947C-40721FB09249}"/>
    <cellStyle name="Input 17 7 2" xfId="7092" xr:uid="{D5C71C81-7748-42FC-8C59-EBF4B1FD41DB}"/>
    <cellStyle name="Input 17 7 2 2" xfId="11164" xr:uid="{437F12A8-050A-4F1C-9F18-E8B568968587}"/>
    <cellStyle name="Input 17 7 2 2 2" xfId="15096" xr:uid="{BDBD2B2F-4BF6-44AC-A2F3-B5A798AB35C8}"/>
    <cellStyle name="Input 17 7 2 2 2 2" xfId="21737" xr:uid="{AFDD7021-46E7-488C-861F-96F2EAE78A1C}"/>
    <cellStyle name="Input 17 7 2 2 2 2 2" xfId="30529" xr:uid="{F8FB3C11-A444-4C03-B5C4-CBFA75D20E4F}"/>
    <cellStyle name="Input 17 7 2 2 2 3" xfId="27925" xr:uid="{CFE99B18-C6B0-463A-B1D1-5BD329B1EB92}"/>
    <cellStyle name="Input 17 7 2 2 3" xfId="18386" xr:uid="{4EDCC791-AA9A-45BD-BC9A-686A0392F390}"/>
    <cellStyle name="Input 17 7 2 2 3 2" xfId="29227" xr:uid="{12D9E572-C3F7-4D9B-A1A0-45A9F23478F2}"/>
    <cellStyle name="Input 17 7 2 2 4" xfId="26623" xr:uid="{F34C832A-18B3-4F50-ACF8-E11FE1FE928E}"/>
    <cellStyle name="Input 17 7 2 3" xfId="13557" xr:uid="{67307458-66E4-40BB-A4B7-AAF02C44233C}"/>
    <cellStyle name="Input 17 7 2 3 2" xfId="20198" xr:uid="{81FEE853-6429-43DC-9108-4A748EBABEC1}"/>
    <cellStyle name="Input 17 7 2 3 2 2" xfId="29885" xr:uid="{F5D9D1DE-919E-40E5-8CEE-AB765977872C}"/>
    <cellStyle name="Input 17 7 2 3 3" xfId="27281" xr:uid="{2F09E341-170C-489E-9DA1-5D98689FF41A}"/>
    <cellStyle name="Input 17 7 2 4" xfId="16847" xr:uid="{F8E87FC6-25D4-45D9-9E2A-2CB5439B25A7}"/>
    <cellStyle name="Input 17 7 2 4 2" xfId="28583" xr:uid="{1AC02C8B-47A6-4B94-BC54-FF62706A6341}"/>
    <cellStyle name="Input 17 7 2 5" xfId="25962" xr:uid="{15094979-144C-475A-849F-DE4AA4DA565E}"/>
    <cellStyle name="Input 17 7 3" xfId="11163" xr:uid="{60DA5781-59B2-4516-9AED-E58B15CBA851}"/>
    <cellStyle name="Input 17 7 3 2" xfId="15095" xr:uid="{F0A9B64B-9B6E-429F-8126-1985F2EF8D09}"/>
    <cellStyle name="Input 17 7 3 2 2" xfId="21736" xr:uid="{B1629F01-2B3D-4652-B801-9CCFC8243EBB}"/>
    <cellStyle name="Input 17 7 3 2 2 2" xfId="30528" xr:uid="{052D34D3-C628-4426-8565-30BF236F3FF9}"/>
    <cellStyle name="Input 17 7 3 2 3" xfId="27924" xr:uid="{F76530FA-A72F-4CC3-96E2-C4098E051F43}"/>
    <cellStyle name="Input 17 7 3 3" xfId="18385" xr:uid="{DC4741A8-C8A5-4652-97DA-B0386C0451F4}"/>
    <cellStyle name="Input 17 7 3 3 2" xfId="29226" xr:uid="{2EC43260-CCBE-4224-96F5-FFD4DDF24EE5}"/>
    <cellStyle name="Input 17 7 3 4" xfId="26622" xr:uid="{5E54C68F-8AC2-4E7D-B104-8864730CC32A}"/>
    <cellStyle name="Input 17 7 4" xfId="13556" xr:uid="{1DC6F24C-2222-42BF-B212-37116D6C892F}"/>
    <cellStyle name="Input 17 7 4 2" xfId="20197" xr:uid="{CB8E5FA5-FE00-44BE-9940-411250B9DD8C}"/>
    <cellStyle name="Input 17 7 4 2 2" xfId="29884" xr:uid="{1A23B351-8973-4D22-9081-F3B8CEE8B494}"/>
    <cellStyle name="Input 17 7 4 3" xfId="27280" xr:uid="{4C4D5581-C3BF-4CDA-B183-C30B6CCAFC19}"/>
    <cellStyle name="Input 17 7 5" xfId="16846" xr:uid="{6E977C80-292E-4C81-ABE2-F8BFB34E65EA}"/>
    <cellStyle name="Input 17 7 5 2" xfId="28582" xr:uid="{467B6537-5F2A-4092-96E3-3CFA1B53B2DD}"/>
    <cellStyle name="Input 17 7 6" xfId="25961" xr:uid="{430EBD7A-195A-4822-9911-373D25C9FD8B}"/>
    <cellStyle name="Input 17 8" xfId="7093" xr:uid="{4CA7714A-7678-4E68-93AD-A9000925FC77}"/>
    <cellStyle name="Input 17 8 2" xfId="7094" xr:uid="{B7CD0622-A686-48E9-8BE9-3BC498E1151E}"/>
    <cellStyle name="Input 17 8 2 2" xfId="11166" xr:uid="{D526D5F1-5927-4749-A297-268FD204BC7C}"/>
    <cellStyle name="Input 17 8 2 2 2" xfId="15098" xr:uid="{80E356E6-851D-4F7D-B3AB-941A32889F94}"/>
    <cellStyle name="Input 17 8 2 2 2 2" xfId="21739" xr:uid="{DEE3C584-8505-4885-A3AB-B2ACD6903B44}"/>
    <cellStyle name="Input 17 8 2 2 2 2 2" xfId="30531" xr:uid="{5B6201B3-96CD-49EF-9F42-F7036749599F}"/>
    <cellStyle name="Input 17 8 2 2 2 3" xfId="27927" xr:uid="{CBF97111-5FA0-4065-9965-3D53351FD4E1}"/>
    <cellStyle name="Input 17 8 2 2 3" xfId="18388" xr:uid="{43ACCF51-D2CA-4EF5-AE46-C1B38C3EFA3D}"/>
    <cellStyle name="Input 17 8 2 2 3 2" xfId="29229" xr:uid="{6C1062BB-4588-4953-B77C-6F10C5A5AA66}"/>
    <cellStyle name="Input 17 8 2 2 4" xfId="26625" xr:uid="{D2004672-ADFC-432D-9C7A-CE7C0A9968D7}"/>
    <cellStyle name="Input 17 8 2 3" xfId="13559" xr:uid="{655B0378-6972-40CD-95AC-4D0046D81DA6}"/>
    <cellStyle name="Input 17 8 2 3 2" xfId="20200" xr:uid="{C0C43572-ADDF-47D4-AA69-579BF5C6FFF9}"/>
    <cellStyle name="Input 17 8 2 3 2 2" xfId="29887" xr:uid="{426BA996-34F2-49AC-82E0-0957A206CCF6}"/>
    <cellStyle name="Input 17 8 2 3 3" xfId="27283" xr:uid="{7FB7CF61-82ED-41BE-9354-5B5B414EB2E7}"/>
    <cellStyle name="Input 17 8 2 4" xfId="16849" xr:uid="{C555B038-B836-43F0-997A-633AF9D4F6F9}"/>
    <cellStyle name="Input 17 8 2 4 2" xfId="28585" xr:uid="{376B1B9E-602C-4E43-8FDD-9C7511E4E5AC}"/>
    <cellStyle name="Input 17 8 2 5" xfId="25964" xr:uid="{1B529A6E-4BE5-4CF6-884F-518966D60AAC}"/>
    <cellStyle name="Input 17 8 3" xfId="11165" xr:uid="{F3FB2CB6-3A17-44B1-92FA-DF94CC6CA72A}"/>
    <cellStyle name="Input 17 8 3 2" xfId="15097" xr:uid="{0C2359C0-05E9-48D8-A1CF-B63F84F96FB4}"/>
    <cellStyle name="Input 17 8 3 2 2" xfId="21738" xr:uid="{FD18ACB7-E462-497D-BA23-C0DA3C03D81C}"/>
    <cellStyle name="Input 17 8 3 2 2 2" xfId="30530" xr:uid="{EC50251C-8BE8-4C45-ABD5-A8BE9E9CBA3F}"/>
    <cellStyle name="Input 17 8 3 2 3" xfId="27926" xr:uid="{9E1CEB83-581B-481B-84CA-69734C1BD1EF}"/>
    <cellStyle name="Input 17 8 3 3" xfId="18387" xr:uid="{866D8325-1D7F-4635-AB11-4915A15D4A69}"/>
    <cellStyle name="Input 17 8 3 3 2" xfId="29228" xr:uid="{5389A249-CC4C-4B8C-B8C3-391A0E7106D1}"/>
    <cellStyle name="Input 17 8 3 4" xfId="26624" xr:uid="{F03F232E-8BCC-4761-B881-2B7A84176155}"/>
    <cellStyle name="Input 17 8 4" xfId="13558" xr:uid="{73B94548-91BA-4147-81A8-0AB559F22C82}"/>
    <cellStyle name="Input 17 8 4 2" xfId="20199" xr:uid="{A1226709-CE05-443E-8FAE-11C1AAA73235}"/>
    <cellStyle name="Input 17 8 4 2 2" xfId="29886" xr:uid="{2CEFDC4E-80C0-4C22-82F2-75134D239518}"/>
    <cellStyle name="Input 17 8 4 3" xfId="27282" xr:uid="{53B53B14-E4BF-4E7F-9803-43862F825C0B}"/>
    <cellStyle name="Input 17 8 5" xfId="16848" xr:uid="{555FD68B-0A00-4C68-BB6F-9ACECF0799F2}"/>
    <cellStyle name="Input 17 8 5 2" xfId="28584" xr:uid="{A21799C4-9E11-42AC-AD37-6392769F4001}"/>
    <cellStyle name="Input 17 8 6" xfId="25963" xr:uid="{09F839D0-CFBB-41EF-8DF6-3348C62739F0}"/>
    <cellStyle name="Input 17 9" xfId="7095" xr:uid="{79E5C233-4E54-4F20-AA3B-B50661D7B6AA}"/>
    <cellStyle name="Input 17 9 2" xfId="7096" xr:uid="{64EED41E-1676-4E0D-8EA8-50905A0F2680}"/>
    <cellStyle name="Input 17 9 2 2" xfId="11168" xr:uid="{4F56E265-41E8-45BA-B5B2-697C1305C0D7}"/>
    <cellStyle name="Input 17 9 2 2 2" xfId="15100" xr:uid="{60F77BA4-9E1C-46AF-99DC-229F6859AC8E}"/>
    <cellStyle name="Input 17 9 2 2 2 2" xfId="21741" xr:uid="{7330A8C0-3C35-4213-8B5D-4C13FDCD2BF9}"/>
    <cellStyle name="Input 17 9 2 2 2 2 2" xfId="30533" xr:uid="{0AF2BFAD-F27D-4DF2-93CE-2BA91D7E2209}"/>
    <cellStyle name="Input 17 9 2 2 2 3" xfId="27929" xr:uid="{45E64D9C-0BAB-46AB-9122-57F4B58ABA29}"/>
    <cellStyle name="Input 17 9 2 2 3" xfId="18390" xr:uid="{175C5BB5-3F69-49C9-BFF6-623F022FB8CC}"/>
    <cellStyle name="Input 17 9 2 2 3 2" xfId="29231" xr:uid="{5A50B21D-849C-43C7-A1FE-F06962E55557}"/>
    <cellStyle name="Input 17 9 2 2 4" xfId="26627" xr:uid="{551B43F4-5C62-424D-BC18-B221960961F9}"/>
    <cellStyle name="Input 17 9 2 3" xfId="13561" xr:uid="{E9094EE9-57DA-4798-B2B0-BCA696C03B18}"/>
    <cellStyle name="Input 17 9 2 3 2" xfId="20202" xr:uid="{D384ECC5-DFBC-48BB-B153-1E5BB1AD754F}"/>
    <cellStyle name="Input 17 9 2 3 2 2" xfId="29889" xr:uid="{8C8CBE70-51BD-43AB-9AFC-A369A88B0C77}"/>
    <cellStyle name="Input 17 9 2 3 3" xfId="27285" xr:uid="{F05B0FDB-CE19-4FFE-900C-B890217321B0}"/>
    <cellStyle name="Input 17 9 2 4" xfId="16851" xr:uid="{9FE6753D-F3B9-4CB3-AA01-15BBAF703924}"/>
    <cellStyle name="Input 17 9 2 4 2" xfId="28587" xr:uid="{B078572A-941A-47CD-BC51-67AC77CAB189}"/>
    <cellStyle name="Input 17 9 2 5" xfId="25966" xr:uid="{B8A37C6A-6A19-4A54-A625-AE153CEFA4A7}"/>
    <cellStyle name="Input 17 9 3" xfId="11167" xr:uid="{2A800E51-A047-45F5-9DBD-DB5AA809DFE8}"/>
    <cellStyle name="Input 17 9 3 2" xfId="15099" xr:uid="{84BAEC28-13D2-454C-8FF2-EF5A4D0D25F0}"/>
    <cellStyle name="Input 17 9 3 2 2" xfId="21740" xr:uid="{617BE89D-A84D-40DB-B55A-CA23C1DD465E}"/>
    <cellStyle name="Input 17 9 3 2 2 2" xfId="30532" xr:uid="{FB44ED2A-122D-4AC8-B3AB-D9DEEC303560}"/>
    <cellStyle name="Input 17 9 3 2 3" xfId="27928" xr:uid="{44A65E16-C3E7-4327-86D7-C8841C2B4B8E}"/>
    <cellStyle name="Input 17 9 3 3" xfId="18389" xr:uid="{F487488B-0B67-41B0-BE9D-5E9F84DC68C6}"/>
    <cellStyle name="Input 17 9 3 3 2" xfId="29230" xr:uid="{FC9F4BD6-6860-4039-AB70-3F1A2710CEAA}"/>
    <cellStyle name="Input 17 9 3 4" xfId="26626" xr:uid="{2E7A94F4-17F0-4439-AED4-80C8A64CA87D}"/>
    <cellStyle name="Input 17 9 4" xfId="13560" xr:uid="{6BCCFCC2-AAE8-4774-BD4A-055CDC74BB16}"/>
    <cellStyle name="Input 17 9 4 2" xfId="20201" xr:uid="{B6B446BD-D64A-4C8C-AD98-6272F2352CE2}"/>
    <cellStyle name="Input 17 9 4 2 2" xfId="29888" xr:uid="{B3ED11FE-41D7-482C-BC7B-64E85B76E029}"/>
    <cellStyle name="Input 17 9 4 3" xfId="27284" xr:uid="{A996D183-55DB-467D-9A0D-DEFB9AD0E82B}"/>
    <cellStyle name="Input 17 9 5" xfId="16850" xr:uid="{B7CFDBE9-BA25-4D23-801D-1C4AA53BFC46}"/>
    <cellStyle name="Input 17 9 5 2" xfId="28586" xr:uid="{EC9B9326-7F7D-4608-AFF5-9F3B8156C952}"/>
    <cellStyle name="Input 17 9 6" xfId="25965" xr:uid="{F9ED21BA-BF3F-43DB-A4A1-A449615F0225}"/>
    <cellStyle name="Input 170" xfId="7097" xr:uid="{11D931F8-19E8-479E-BD6F-D4CFA4CCF51D}"/>
    <cellStyle name="Input 170 2" xfId="9728" xr:uid="{A1A733D0-B20C-460B-95B2-4E4294353FB5}"/>
    <cellStyle name="Input 171" xfId="7098" xr:uid="{73175229-A8B8-4A67-8892-5382E3A33468}"/>
    <cellStyle name="Input 171 2" xfId="9729" xr:uid="{8C3EFB06-7132-4131-8F01-6758F81AEFC2}"/>
    <cellStyle name="Input 172" xfId="7099" xr:uid="{A7F942F7-A482-45FF-A262-4EA1E7F581FB}"/>
    <cellStyle name="Input 172 2" xfId="9730" xr:uid="{5A1815A0-5518-4AA3-916B-ADE53E41404C}"/>
    <cellStyle name="Input 173" xfId="7100" xr:uid="{DFCE4DCE-CACB-45C9-889F-6EA63B2EA530}"/>
    <cellStyle name="Input 173 2" xfId="9731" xr:uid="{A7CD8635-F76D-41CA-9BD5-E7E69FCD6F06}"/>
    <cellStyle name="Input 174" xfId="7101" xr:uid="{6ED6AD58-5300-4F4C-8DF4-BF6B1065BBB5}"/>
    <cellStyle name="Input 174 2" xfId="9732" xr:uid="{6F22FD2B-6487-4214-A50F-59E81754C73E}"/>
    <cellStyle name="Input 175" xfId="8672" xr:uid="{D126FCDA-DA92-486B-A5C2-981D3286874A}"/>
    <cellStyle name="Input 176" xfId="8709" xr:uid="{E9C1B235-3FBF-4EEE-85A0-AAC05FF541F8}"/>
    <cellStyle name="Input 177" xfId="4919" xr:uid="{B7879215-4C1B-4977-BA24-67BA634A800B}"/>
    <cellStyle name="Input 178" xfId="10440" xr:uid="{C5E03DBF-6E66-4020-BE4F-24C243DA7B02}"/>
    <cellStyle name="Input 179" xfId="10493" xr:uid="{4ED7228C-0BDD-42DC-9A17-BE99A40F9BCB}"/>
    <cellStyle name="Input 18" xfId="3281" xr:uid="{F3B9CC10-B6A6-4414-BBA0-15B38D7D55A4}"/>
    <cellStyle name="Input 18 10" xfId="7103" xr:uid="{7B73DA85-094B-402E-ABF7-9A88D66B9DA9}"/>
    <cellStyle name="Input 18 10 2" xfId="7104" xr:uid="{B3880528-70E0-4AC6-A1E8-3E601782DBBA}"/>
    <cellStyle name="Input 18 10 2 2" xfId="11171" xr:uid="{E58DAE6B-8F39-4857-B53E-48E35FDAFBC1}"/>
    <cellStyle name="Input 18 10 2 2 2" xfId="15103" xr:uid="{7866EB5F-4AA6-4930-830C-36C49FF535D5}"/>
    <cellStyle name="Input 18 10 2 2 2 2" xfId="21744" xr:uid="{CB14FA39-FB1D-4B34-B2F1-8948AA9D86A5}"/>
    <cellStyle name="Input 18 10 2 2 2 2 2" xfId="30536" xr:uid="{EF0320E1-4B59-4DDA-969C-F7BC5D8519D9}"/>
    <cellStyle name="Input 18 10 2 2 2 3" xfId="27932" xr:uid="{29EA2D12-A56E-4171-972E-3B551C2D28AD}"/>
    <cellStyle name="Input 18 10 2 2 3" xfId="18393" xr:uid="{1B49AB1F-5419-422D-A2CE-E5598066F363}"/>
    <cellStyle name="Input 18 10 2 2 3 2" xfId="29234" xr:uid="{0A14BEF6-39DC-4876-88B1-D0D0DE7C447A}"/>
    <cellStyle name="Input 18 10 2 2 4" xfId="26630" xr:uid="{86FC17F0-A6A5-45DA-8AE4-A3DAFDFFDA7A}"/>
    <cellStyle name="Input 18 10 2 3" xfId="13564" xr:uid="{A2FA77C2-E1DA-46FA-9C07-AB85C4D36E3E}"/>
    <cellStyle name="Input 18 10 2 3 2" xfId="20205" xr:uid="{2D103F68-CDA9-4A5A-B7D3-47A3C0B9818B}"/>
    <cellStyle name="Input 18 10 2 3 2 2" xfId="29892" xr:uid="{819BF973-CF99-45C3-931A-2FD750E89EA8}"/>
    <cellStyle name="Input 18 10 2 3 3" xfId="27288" xr:uid="{44DC19B6-878E-4565-B42F-A2C6E950B5C7}"/>
    <cellStyle name="Input 18 10 2 4" xfId="16854" xr:uid="{270284CE-6E84-4539-9398-84A5510915B6}"/>
    <cellStyle name="Input 18 10 2 4 2" xfId="28590" xr:uid="{1FFA1C29-4917-4E5C-A182-E08ADB27ECB2}"/>
    <cellStyle name="Input 18 10 2 5" xfId="25969" xr:uid="{A4808DA4-43BD-4EDD-8DA9-28CB377B74CE}"/>
    <cellStyle name="Input 18 10 3" xfId="11170" xr:uid="{B5C341A5-47C4-4073-9AEC-2819EEA8EE30}"/>
    <cellStyle name="Input 18 10 3 2" xfId="15102" xr:uid="{0F6662FA-0D8C-4CD0-9C73-415E708C4054}"/>
    <cellStyle name="Input 18 10 3 2 2" xfId="21743" xr:uid="{70D28605-9CA9-4239-BADC-30ED6ECFEED5}"/>
    <cellStyle name="Input 18 10 3 2 2 2" xfId="30535" xr:uid="{FFA8A245-C76B-49FB-B509-9EDB65EB0ACF}"/>
    <cellStyle name="Input 18 10 3 2 3" xfId="27931" xr:uid="{A6FF4210-1D62-42EB-80F7-254809C218BE}"/>
    <cellStyle name="Input 18 10 3 3" xfId="18392" xr:uid="{33A5B239-E0E8-419B-BC82-C86334EBE430}"/>
    <cellStyle name="Input 18 10 3 3 2" xfId="29233" xr:uid="{F8FBACD5-C926-41BE-8452-A94320F92DAA}"/>
    <cellStyle name="Input 18 10 3 4" xfId="26629" xr:uid="{B3A74EC2-25F1-4EFF-A7F0-E63150E485B8}"/>
    <cellStyle name="Input 18 10 4" xfId="13563" xr:uid="{D0795F02-B1AF-4926-A341-BB4223EA6F1E}"/>
    <cellStyle name="Input 18 10 4 2" xfId="20204" xr:uid="{A3D61BA1-6AC8-4CB8-B830-7E301E2AAB9A}"/>
    <cellStyle name="Input 18 10 4 2 2" xfId="29891" xr:uid="{BD752269-EF2A-4F21-B155-B7BE30C4AAC8}"/>
    <cellStyle name="Input 18 10 4 3" xfId="27287" xr:uid="{8F27B8AA-E97F-4425-B20F-BFDD23B4481D}"/>
    <cellStyle name="Input 18 10 5" xfId="16853" xr:uid="{2B663D44-2EAD-4345-9AB5-71F3BD236D8C}"/>
    <cellStyle name="Input 18 10 5 2" xfId="28589" xr:uid="{B252AE87-09E8-4D33-8927-466D232C3DB8}"/>
    <cellStyle name="Input 18 10 6" xfId="25968" xr:uid="{E2A3BEF9-2A61-4661-B50E-3E5E88728F55}"/>
    <cellStyle name="Input 18 11" xfId="7105" xr:uid="{399C21AB-038E-4664-BF71-37A3188C2024}"/>
    <cellStyle name="Input 18 11 2" xfId="7106" xr:uid="{A3482DC9-3CAF-4E9F-94C6-EF42AABCA5D4}"/>
    <cellStyle name="Input 18 11 2 2" xfId="11173" xr:uid="{47430B3C-550D-4302-A514-94ADAC7075B2}"/>
    <cellStyle name="Input 18 11 2 2 2" xfId="15105" xr:uid="{AE9CD8AE-2518-449A-A065-FB63C0A2E5B5}"/>
    <cellStyle name="Input 18 11 2 2 2 2" xfId="21746" xr:uid="{FEAA4761-F5EB-4C24-BBC5-9C2AAE178004}"/>
    <cellStyle name="Input 18 11 2 2 2 2 2" xfId="30538" xr:uid="{97F83726-A2C3-461B-AF9A-60DEB4F6EFF3}"/>
    <cellStyle name="Input 18 11 2 2 2 3" xfId="27934" xr:uid="{5ABFABB7-EC96-4F79-AA8C-CE2E722E7572}"/>
    <cellStyle name="Input 18 11 2 2 3" xfId="18395" xr:uid="{2B379DCA-AC2A-421A-94A2-499EE31591F5}"/>
    <cellStyle name="Input 18 11 2 2 3 2" xfId="29236" xr:uid="{2EA8FE2B-AA7A-46EB-BB94-70A741354D49}"/>
    <cellStyle name="Input 18 11 2 2 4" xfId="26632" xr:uid="{86918615-378A-4596-ADAA-7C3D07B98770}"/>
    <cellStyle name="Input 18 11 2 3" xfId="13566" xr:uid="{26AA6130-7FE0-4A59-8624-6232928300A4}"/>
    <cellStyle name="Input 18 11 2 3 2" xfId="20207" xr:uid="{843FE542-2A1D-4739-9FAB-6F28CB5F96FA}"/>
    <cellStyle name="Input 18 11 2 3 2 2" xfId="29894" xr:uid="{91DB2C29-24EF-4431-B808-243E3A278DDE}"/>
    <cellStyle name="Input 18 11 2 3 3" xfId="27290" xr:uid="{83CA5634-00E7-4412-8AEC-6E9A4E02BD2C}"/>
    <cellStyle name="Input 18 11 2 4" xfId="16856" xr:uid="{65526956-95D7-4C92-B1BD-DF9D672465AE}"/>
    <cellStyle name="Input 18 11 2 4 2" xfId="28592" xr:uid="{98E8DD10-7300-4C04-8AEF-B946B9F236AD}"/>
    <cellStyle name="Input 18 11 2 5" xfId="25971" xr:uid="{DE82401C-86B6-4FDD-87E8-C6C1FD24842F}"/>
    <cellStyle name="Input 18 11 3" xfId="11172" xr:uid="{F3EBE68A-14E9-4C7E-B1A0-D6D2213C5E2D}"/>
    <cellStyle name="Input 18 11 3 2" xfId="15104" xr:uid="{709D53F3-A762-48A4-992F-BCA84B92CEA2}"/>
    <cellStyle name="Input 18 11 3 2 2" xfId="21745" xr:uid="{55962C4B-451C-453F-B7E1-DEEB064AD797}"/>
    <cellStyle name="Input 18 11 3 2 2 2" xfId="30537" xr:uid="{8CF84E26-9310-4B50-9B15-7869857CFB1E}"/>
    <cellStyle name="Input 18 11 3 2 3" xfId="27933" xr:uid="{5456DE14-6F6A-4A80-B1E6-0A8D0DB84CEA}"/>
    <cellStyle name="Input 18 11 3 3" xfId="18394" xr:uid="{87131C6F-3D4A-471E-B60E-01F45D448D0F}"/>
    <cellStyle name="Input 18 11 3 3 2" xfId="29235" xr:uid="{10500403-1267-403B-80C3-D374D694E256}"/>
    <cellStyle name="Input 18 11 3 4" xfId="26631" xr:uid="{57CC9BA2-1258-402A-945E-604962DC120D}"/>
    <cellStyle name="Input 18 11 4" xfId="13565" xr:uid="{02F32521-415B-473D-888E-73BFF351789B}"/>
    <cellStyle name="Input 18 11 4 2" xfId="20206" xr:uid="{0CF9710E-0DE8-43ED-909C-E3E97E0F1CC9}"/>
    <cellStyle name="Input 18 11 4 2 2" xfId="29893" xr:uid="{CB9FE9A5-D6F9-4DA0-84FB-349E8D3CA2CE}"/>
    <cellStyle name="Input 18 11 4 3" xfId="27289" xr:uid="{F7D636A3-5443-4B67-9378-35EC00F85C2D}"/>
    <cellStyle name="Input 18 11 5" xfId="16855" xr:uid="{A18AAF66-25D6-49A3-9602-9214B1E2D737}"/>
    <cellStyle name="Input 18 11 5 2" xfId="28591" xr:uid="{8B0D505C-3EC6-440A-B92F-6DAFAB9088E0}"/>
    <cellStyle name="Input 18 11 6" xfId="25970" xr:uid="{ECDC99F4-FE6D-4F4D-A5CC-29E93CFAADCD}"/>
    <cellStyle name="Input 18 12" xfId="7107" xr:uid="{87E38C07-4F35-41F8-BBCD-D42D03F27B9E}"/>
    <cellStyle name="Input 18 12 2" xfId="7108" xr:uid="{9C0AB3DA-D0CB-4911-866D-28B348C31D44}"/>
    <cellStyle name="Input 18 12 2 2" xfId="11175" xr:uid="{F4424C45-C4A3-40A5-818C-72BB70600D54}"/>
    <cellStyle name="Input 18 12 2 2 2" xfId="15107" xr:uid="{1A289EA2-2B60-420C-BEEA-ECAEA79190D6}"/>
    <cellStyle name="Input 18 12 2 2 2 2" xfId="21748" xr:uid="{77FB4E5C-73E5-46FE-8FF1-E9796AE05496}"/>
    <cellStyle name="Input 18 12 2 2 2 2 2" xfId="30540" xr:uid="{BA9C888E-F743-403A-B03D-2862956D7250}"/>
    <cellStyle name="Input 18 12 2 2 2 3" xfId="27936" xr:uid="{9AB07931-F118-493A-87E9-EC6BBCA70BA9}"/>
    <cellStyle name="Input 18 12 2 2 3" xfId="18397" xr:uid="{BEB78973-3A74-45AB-B064-AB4F22E45B1D}"/>
    <cellStyle name="Input 18 12 2 2 3 2" xfId="29238" xr:uid="{38740576-2910-4BCF-917F-2144C11EEDFC}"/>
    <cellStyle name="Input 18 12 2 2 4" xfId="26634" xr:uid="{F93B223A-4543-433B-900E-1609E45CE98E}"/>
    <cellStyle name="Input 18 12 2 3" xfId="13568" xr:uid="{E74C7E19-466E-4FB1-81B8-E32AE054B2BA}"/>
    <cellStyle name="Input 18 12 2 3 2" xfId="20209" xr:uid="{7398AAB9-531D-4B99-B71B-151EA7FF00F4}"/>
    <cellStyle name="Input 18 12 2 3 2 2" xfId="29896" xr:uid="{2D3B0003-5816-4704-9582-A9FB0C699D00}"/>
    <cellStyle name="Input 18 12 2 3 3" xfId="27292" xr:uid="{7DBB5E06-016F-4A41-B86D-574ACE6612AC}"/>
    <cellStyle name="Input 18 12 2 4" xfId="16858" xr:uid="{39A66F44-DD4E-45DF-82E8-EA27B22BB63A}"/>
    <cellStyle name="Input 18 12 2 4 2" xfId="28594" xr:uid="{6D9236B2-0E84-44C7-9B10-2953E5010E5E}"/>
    <cellStyle name="Input 18 12 2 5" xfId="25973" xr:uid="{B46AF1A3-E1CB-4AAA-91D2-1F33D3489A7E}"/>
    <cellStyle name="Input 18 12 3" xfId="11174" xr:uid="{C8027DBA-FB5D-475A-8F1C-A303053616A3}"/>
    <cellStyle name="Input 18 12 3 2" xfId="15106" xr:uid="{B653840F-8CBF-444F-AD48-6BB810F68AB8}"/>
    <cellStyle name="Input 18 12 3 2 2" xfId="21747" xr:uid="{93A93759-E825-4E83-A9BE-AD73F41E8CE8}"/>
    <cellStyle name="Input 18 12 3 2 2 2" xfId="30539" xr:uid="{4A3BFC1A-5179-44D3-A158-1D11CB056DE3}"/>
    <cellStyle name="Input 18 12 3 2 3" xfId="27935" xr:uid="{99DE8638-1EBE-4A7A-A632-502EB6AAA6F0}"/>
    <cellStyle name="Input 18 12 3 3" xfId="18396" xr:uid="{BEAA6345-1B6B-4E01-9429-50D12FC65102}"/>
    <cellStyle name="Input 18 12 3 3 2" xfId="29237" xr:uid="{286F14BE-E64C-45BA-8E25-BA1887F32A16}"/>
    <cellStyle name="Input 18 12 3 4" xfId="26633" xr:uid="{990F7EFF-D362-4047-A46C-36A4DD0D2A84}"/>
    <cellStyle name="Input 18 12 4" xfId="13567" xr:uid="{5E26C3C5-85B2-4C6A-93D4-82644D12C887}"/>
    <cellStyle name="Input 18 12 4 2" xfId="20208" xr:uid="{97CB5FBD-EF51-4B2E-B1D4-57C241B8B3DA}"/>
    <cellStyle name="Input 18 12 4 2 2" xfId="29895" xr:uid="{0383FCEC-5458-49D7-A730-0C6A453C24E6}"/>
    <cellStyle name="Input 18 12 4 3" xfId="27291" xr:uid="{A3B18CA6-B55B-48B8-84DE-49A3270816D0}"/>
    <cellStyle name="Input 18 12 5" xfId="16857" xr:uid="{BF8B5FA3-599F-459F-8735-7AC2D06FFB6D}"/>
    <cellStyle name="Input 18 12 5 2" xfId="28593" xr:uid="{7D795F8B-6B06-4087-9AF2-19B4E766D581}"/>
    <cellStyle name="Input 18 12 6" xfId="25972" xr:uid="{3FFE6FAC-6C72-4D32-865B-83D3802E6806}"/>
    <cellStyle name="Input 18 13" xfId="7109" xr:uid="{53884F7C-1E79-4728-A343-91D84A7BEA08}"/>
    <cellStyle name="Input 18 13 2" xfId="7110" xr:uid="{7C90606D-7C5B-4D2F-89D5-EEC432B6B73C}"/>
    <cellStyle name="Input 18 13 2 2" xfId="11177" xr:uid="{835D3A7A-84A2-4C1C-A168-06777B30612B}"/>
    <cellStyle name="Input 18 13 2 2 2" xfId="15109" xr:uid="{38174149-B3A9-4727-B754-16B8E50EC49F}"/>
    <cellStyle name="Input 18 13 2 2 2 2" xfId="21750" xr:uid="{666C9042-1905-4556-8FC3-FD014F2063D1}"/>
    <cellStyle name="Input 18 13 2 2 2 2 2" xfId="30542" xr:uid="{B43072B6-C02E-4FD6-8D61-E9C570793004}"/>
    <cellStyle name="Input 18 13 2 2 2 3" xfId="27938" xr:uid="{57846ADA-B141-4C20-9DE0-6154F63A2E2A}"/>
    <cellStyle name="Input 18 13 2 2 3" xfId="18399" xr:uid="{4AE94DC6-A269-4969-99F8-0D14BF1653B6}"/>
    <cellStyle name="Input 18 13 2 2 3 2" xfId="29240" xr:uid="{9B6AA1D7-D48D-4806-96F9-97829D440D3B}"/>
    <cellStyle name="Input 18 13 2 2 4" xfId="26636" xr:uid="{6D5EC8F9-F71E-42AE-BBA3-4A6A361C0082}"/>
    <cellStyle name="Input 18 13 2 3" xfId="13570" xr:uid="{7E0C82DD-F1C9-474D-A5C2-25F2EDE5751A}"/>
    <cellStyle name="Input 18 13 2 3 2" xfId="20211" xr:uid="{6954CEDB-1EEB-4AF7-9DE8-3E8B38F99D4A}"/>
    <cellStyle name="Input 18 13 2 3 2 2" xfId="29898" xr:uid="{62221A85-A3A8-4752-9141-A1FC5836A5FD}"/>
    <cellStyle name="Input 18 13 2 3 3" xfId="27294" xr:uid="{E4A91A08-3B2D-4150-973E-5E07895108AC}"/>
    <cellStyle name="Input 18 13 2 4" xfId="16860" xr:uid="{C6CDBE1E-08CB-4744-AA3B-1F1281DBF4CD}"/>
    <cellStyle name="Input 18 13 2 4 2" xfId="28596" xr:uid="{7055015E-1B40-46D1-950F-0633FF8B7555}"/>
    <cellStyle name="Input 18 13 2 5" xfId="25975" xr:uid="{023DF11F-BF46-461D-B316-9CCACF3B43E3}"/>
    <cellStyle name="Input 18 13 3" xfId="11176" xr:uid="{6203C2B5-B121-4869-B456-3A0C484BE043}"/>
    <cellStyle name="Input 18 13 3 2" xfId="15108" xr:uid="{1830D18A-B722-442E-AA15-435AACF3B28A}"/>
    <cellStyle name="Input 18 13 3 2 2" xfId="21749" xr:uid="{8D1DE705-1DE8-475E-9CA2-338E4CD1D9B1}"/>
    <cellStyle name="Input 18 13 3 2 2 2" xfId="30541" xr:uid="{C23EAA36-AD9B-418E-BFC2-7994C7BF33E9}"/>
    <cellStyle name="Input 18 13 3 2 3" xfId="27937" xr:uid="{CD03D7D3-EF55-4FB3-84D5-92984D7D332E}"/>
    <cellStyle name="Input 18 13 3 3" xfId="18398" xr:uid="{05BEDDD3-CBC9-4F51-9C76-B449D6A712EB}"/>
    <cellStyle name="Input 18 13 3 3 2" xfId="29239" xr:uid="{362EA6AB-20A4-4732-AC42-7F9A9A0B3DC3}"/>
    <cellStyle name="Input 18 13 3 4" xfId="26635" xr:uid="{984970D9-0601-4EFB-9CEC-A9925FF4B8B2}"/>
    <cellStyle name="Input 18 13 4" xfId="13569" xr:uid="{3E17B9BB-B0D3-4B3A-A56C-33F664FE54A6}"/>
    <cellStyle name="Input 18 13 4 2" xfId="20210" xr:uid="{251265EF-1FC1-46AA-837A-8CCCA1DE3A64}"/>
    <cellStyle name="Input 18 13 4 2 2" xfId="29897" xr:uid="{063CF299-031F-430C-B68A-71EB70D08154}"/>
    <cellStyle name="Input 18 13 4 3" xfId="27293" xr:uid="{3EEB58BE-1713-4BE2-844E-E964B5C6AFBA}"/>
    <cellStyle name="Input 18 13 5" xfId="16859" xr:uid="{A908DC9B-2CC5-45EB-9386-FF6CED304209}"/>
    <cellStyle name="Input 18 13 5 2" xfId="28595" xr:uid="{A7485773-ABE2-4A9E-8138-E4E975E8A96E}"/>
    <cellStyle name="Input 18 13 6" xfId="25974" xr:uid="{26AE5C1F-FE90-42FA-A346-FC68AB4BBFFA}"/>
    <cellStyle name="Input 18 14" xfId="7111" xr:uid="{84BE778D-654D-48DF-A1A9-80D0DC07BDF2}"/>
    <cellStyle name="Input 18 14 2" xfId="7112" xr:uid="{04F726E1-76D5-4007-B95F-BCDF9B085AA7}"/>
    <cellStyle name="Input 18 14 2 2" xfId="11179" xr:uid="{32BC5A1E-77B5-40C7-BECD-19E8A25F03D8}"/>
    <cellStyle name="Input 18 14 2 2 2" xfId="15111" xr:uid="{353108DE-C668-41B3-8B92-8AD6FABA74F6}"/>
    <cellStyle name="Input 18 14 2 2 2 2" xfId="21752" xr:uid="{BBF4C65C-D403-4BE5-98B8-D1E0E704D264}"/>
    <cellStyle name="Input 18 14 2 2 2 2 2" xfId="30544" xr:uid="{26182F83-4DC6-4317-A7AB-D8490C5DF72C}"/>
    <cellStyle name="Input 18 14 2 2 2 3" xfId="27940" xr:uid="{7B5EDEBB-E6F7-4BDF-9A19-1C9757253C77}"/>
    <cellStyle name="Input 18 14 2 2 3" xfId="18401" xr:uid="{F152A1C1-F4B1-4709-8B38-911E2FC3D798}"/>
    <cellStyle name="Input 18 14 2 2 3 2" xfId="29242" xr:uid="{8CE513E6-2B46-4C1D-B2FE-600B9F861E9D}"/>
    <cellStyle name="Input 18 14 2 2 4" xfId="26638" xr:uid="{5B43F4AC-C3DB-4F43-92EF-BB9338ED9F5F}"/>
    <cellStyle name="Input 18 14 2 3" xfId="13572" xr:uid="{3E13E42A-A4FE-4514-9D58-8D0442BFC89B}"/>
    <cellStyle name="Input 18 14 2 3 2" xfId="20213" xr:uid="{2C0D884C-08F1-4E54-B018-50F5FD5844CE}"/>
    <cellStyle name="Input 18 14 2 3 2 2" xfId="29900" xr:uid="{40568DFF-FF25-46FA-9AC7-EB220F5B4D9D}"/>
    <cellStyle name="Input 18 14 2 3 3" xfId="27296" xr:uid="{2E7E09D4-5C3C-4F71-AA0B-E5158B436E1E}"/>
    <cellStyle name="Input 18 14 2 4" xfId="16862" xr:uid="{D74020E5-36F7-4EE6-8E6A-A4A88372B8C4}"/>
    <cellStyle name="Input 18 14 2 4 2" xfId="28598" xr:uid="{FEA1E784-14B7-468F-816A-EF6BBC866598}"/>
    <cellStyle name="Input 18 14 2 5" xfId="25977" xr:uid="{038BB2E6-8D9B-47B9-9D5B-036EA06266E1}"/>
    <cellStyle name="Input 18 14 3" xfId="11178" xr:uid="{BE010AFC-CA3C-4DB4-B607-78D31DCC0574}"/>
    <cellStyle name="Input 18 14 3 2" xfId="15110" xr:uid="{E52C0588-00F6-4932-8710-7E65C97E4CE8}"/>
    <cellStyle name="Input 18 14 3 2 2" xfId="21751" xr:uid="{D4BD9549-F62E-432B-99D8-8B3BB77E991E}"/>
    <cellStyle name="Input 18 14 3 2 2 2" xfId="30543" xr:uid="{A7C12291-DF0F-4B9A-97BB-E42DEF0905EC}"/>
    <cellStyle name="Input 18 14 3 2 3" xfId="27939" xr:uid="{94FAEFF4-3C35-422F-8571-A80520778978}"/>
    <cellStyle name="Input 18 14 3 3" xfId="18400" xr:uid="{6190F7C9-5D3E-4571-BC45-F9EEA44444AF}"/>
    <cellStyle name="Input 18 14 3 3 2" xfId="29241" xr:uid="{E49F0FAC-4DD3-4125-89A1-4975438A595B}"/>
    <cellStyle name="Input 18 14 3 4" xfId="26637" xr:uid="{D8D32438-6809-4016-B0C6-AAEBFADFB23D}"/>
    <cellStyle name="Input 18 14 4" xfId="13571" xr:uid="{CB149C93-1E8A-40C5-910B-3B3395947652}"/>
    <cellStyle name="Input 18 14 4 2" xfId="20212" xr:uid="{9E13CF38-9539-4FC6-ABBA-EFB354EA8BEF}"/>
    <cellStyle name="Input 18 14 4 2 2" xfId="29899" xr:uid="{6741A557-A1D1-46D6-AD2F-C3FB459B07A5}"/>
    <cellStyle name="Input 18 14 4 3" xfId="27295" xr:uid="{505CA13F-10D2-48A0-A1CD-7B971C219339}"/>
    <cellStyle name="Input 18 14 5" xfId="16861" xr:uid="{FADB0734-B870-4F18-9F6A-1DC28DFC2F91}"/>
    <cellStyle name="Input 18 14 5 2" xfId="28597" xr:uid="{0AF74920-3F4E-4B28-9FA9-72FAE9808EF9}"/>
    <cellStyle name="Input 18 14 6" xfId="25976" xr:uid="{CE5750FF-2DEC-4284-B544-E276ABA0E3A0}"/>
    <cellStyle name="Input 18 15" xfId="7113" xr:uid="{63A309F8-F7CF-476B-865A-2E15CCFAC12F}"/>
    <cellStyle name="Input 18 15 2" xfId="7114" xr:uid="{3BD0F6BE-FDA8-4CD2-B8CA-F4AAE7C9A6F8}"/>
    <cellStyle name="Input 18 15 2 2" xfId="11181" xr:uid="{246945FA-0123-4870-9777-C69BC0A0D960}"/>
    <cellStyle name="Input 18 15 2 2 2" xfId="15113" xr:uid="{F3882B73-02AB-498D-B651-AD61358BDBD1}"/>
    <cellStyle name="Input 18 15 2 2 2 2" xfId="21754" xr:uid="{27F82088-68BD-47BA-A123-D0B11E6F58F8}"/>
    <cellStyle name="Input 18 15 2 2 2 2 2" xfId="30546" xr:uid="{0926C5DA-7C91-42C2-A158-914A1C9B220D}"/>
    <cellStyle name="Input 18 15 2 2 2 3" xfId="27942" xr:uid="{FFC05EA6-9223-46BF-9E7C-4CD245BD6E4C}"/>
    <cellStyle name="Input 18 15 2 2 3" xfId="18403" xr:uid="{F5CF6E1C-BB47-47FB-9233-931A7B3005A0}"/>
    <cellStyle name="Input 18 15 2 2 3 2" xfId="29244" xr:uid="{2100E39B-806A-412D-BDA8-25BEFF47CDFC}"/>
    <cellStyle name="Input 18 15 2 2 4" xfId="26640" xr:uid="{CF2AF164-6086-41CE-A872-89E292416321}"/>
    <cellStyle name="Input 18 15 2 3" xfId="13574" xr:uid="{C9BA146F-C21A-434B-991B-A2F1A3F24925}"/>
    <cellStyle name="Input 18 15 2 3 2" xfId="20215" xr:uid="{031210FB-14CA-43C3-ADA4-34E7DD23858A}"/>
    <cellStyle name="Input 18 15 2 3 2 2" xfId="29902" xr:uid="{E453BF79-A123-4012-95AA-4D127AC9627D}"/>
    <cellStyle name="Input 18 15 2 3 3" xfId="27298" xr:uid="{331C16AD-43B5-4790-9BD3-8C4FAF171763}"/>
    <cellStyle name="Input 18 15 2 4" xfId="16864" xr:uid="{26DE71C1-2EE4-47BB-B7EA-FBA26A5BDFF2}"/>
    <cellStyle name="Input 18 15 2 4 2" xfId="28600" xr:uid="{7B42E7CB-CBB1-443B-A098-8574C32E4A24}"/>
    <cellStyle name="Input 18 15 2 5" xfId="25979" xr:uid="{9AA1621A-915E-4E9B-B3C4-550DD1EC088B}"/>
    <cellStyle name="Input 18 15 3" xfId="11180" xr:uid="{48B7014B-7246-4014-9753-B3AD9BA2044C}"/>
    <cellStyle name="Input 18 15 3 2" xfId="15112" xr:uid="{4B3C003D-4C13-4FDD-9A28-B60DBD7D6695}"/>
    <cellStyle name="Input 18 15 3 2 2" xfId="21753" xr:uid="{6A771F5B-3EE0-458F-B2F2-C15E13534120}"/>
    <cellStyle name="Input 18 15 3 2 2 2" xfId="30545" xr:uid="{0EE0F2BB-C0FA-4B90-9C3C-2801FA36861D}"/>
    <cellStyle name="Input 18 15 3 2 3" xfId="27941" xr:uid="{5CC4B7A0-29E1-4A61-84FE-62EEE5BA76C4}"/>
    <cellStyle name="Input 18 15 3 3" xfId="18402" xr:uid="{C163D7D4-611B-4F7D-B72B-D1B6311FEF6E}"/>
    <cellStyle name="Input 18 15 3 3 2" xfId="29243" xr:uid="{366498C2-B8D4-4E72-A944-E3DCFD0EB0B8}"/>
    <cellStyle name="Input 18 15 3 4" xfId="26639" xr:uid="{58109D35-628F-4DC4-8F19-2FFE331F7184}"/>
    <cellStyle name="Input 18 15 4" xfId="13573" xr:uid="{BBE469C5-C23E-417C-AE8D-524291C1BCC0}"/>
    <cellStyle name="Input 18 15 4 2" xfId="20214" xr:uid="{48640354-44B1-44AE-A579-608354E14F20}"/>
    <cellStyle name="Input 18 15 4 2 2" xfId="29901" xr:uid="{BFF477CB-598A-40ED-9F75-172310698C1A}"/>
    <cellStyle name="Input 18 15 4 3" xfId="27297" xr:uid="{FA87A530-46F8-4755-A27A-50430F5FEAEF}"/>
    <cellStyle name="Input 18 15 5" xfId="16863" xr:uid="{A4029445-B4AA-41DF-BE4B-900227700C9A}"/>
    <cellStyle name="Input 18 15 5 2" xfId="28599" xr:uid="{5C3146E4-E4E3-4E7C-A2FB-0B620D18B3EF}"/>
    <cellStyle name="Input 18 15 6" xfId="25978" xr:uid="{DFCA83B7-1677-44AA-8D7B-070909DC9508}"/>
    <cellStyle name="Input 18 16" xfId="7115" xr:uid="{B550F170-C3A2-4237-8F8A-FC7CE95A1475}"/>
    <cellStyle name="Input 18 16 2" xfId="7116" xr:uid="{F926392C-C93A-479F-B15D-B163BFB99F04}"/>
    <cellStyle name="Input 18 16 2 2" xfId="11183" xr:uid="{7E84C7FB-4C50-47C2-BC53-0DC15F586E1A}"/>
    <cellStyle name="Input 18 16 2 2 2" xfId="15115" xr:uid="{05ED728A-24FF-4D8E-965D-22D4348E2F13}"/>
    <cellStyle name="Input 18 16 2 2 2 2" xfId="21756" xr:uid="{3D054065-C301-4024-A16E-78A5BCCC91EC}"/>
    <cellStyle name="Input 18 16 2 2 2 2 2" xfId="30548" xr:uid="{7AB1F317-B28D-44E9-A9EA-FE0141A66A63}"/>
    <cellStyle name="Input 18 16 2 2 2 3" xfId="27944" xr:uid="{213F8CC6-4AF7-4D3F-A504-9F3CDEED257A}"/>
    <cellStyle name="Input 18 16 2 2 3" xfId="18405" xr:uid="{7ECA9AF1-39B5-42FD-B1E4-5BBBAC9B62A6}"/>
    <cellStyle name="Input 18 16 2 2 3 2" xfId="29246" xr:uid="{15280740-3939-46B3-B885-767EBA75F3A7}"/>
    <cellStyle name="Input 18 16 2 2 4" xfId="26642" xr:uid="{8D473405-6F1B-4579-828E-0D3593602DEC}"/>
    <cellStyle name="Input 18 16 2 3" xfId="13576" xr:uid="{F58E9A1F-DB56-4087-A6C2-804CF6767AC1}"/>
    <cellStyle name="Input 18 16 2 3 2" xfId="20217" xr:uid="{F091EF8A-7010-40A6-8CA0-FE605C9A43B8}"/>
    <cellStyle name="Input 18 16 2 3 2 2" xfId="29904" xr:uid="{57A9D5B8-B965-49F8-AE92-745C7F259A3B}"/>
    <cellStyle name="Input 18 16 2 3 3" xfId="27300" xr:uid="{5A38C929-86BD-4452-8913-5FFA42FF0C88}"/>
    <cellStyle name="Input 18 16 2 4" xfId="16866" xr:uid="{2BB50844-4BF8-4E3F-8AFB-4F49CDFAA69C}"/>
    <cellStyle name="Input 18 16 2 4 2" xfId="28602" xr:uid="{E1E975D1-DBAD-458A-A13A-D01E31146CD2}"/>
    <cellStyle name="Input 18 16 2 5" xfId="25981" xr:uid="{6BCDCE7A-799E-4CB1-857B-1ED8898FABBD}"/>
    <cellStyle name="Input 18 16 3" xfId="11182" xr:uid="{EE55C15A-2783-43B8-865E-79C7D1FA2FEE}"/>
    <cellStyle name="Input 18 16 3 2" xfId="15114" xr:uid="{BE1B7B88-03F1-4764-9DC9-3D8D1F417BD4}"/>
    <cellStyle name="Input 18 16 3 2 2" xfId="21755" xr:uid="{15D8C5CE-55FB-470D-A52F-E85BBE7B515C}"/>
    <cellStyle name="Input 18 16 3 2 2 2" xfId="30547" xr:uid="{A08D9658-6073-4F83-85BF-B5A1C3C008B6}"/>
    <cellStyle name="Input 18 16 3 2 3" xfId="27943" xr:uid="{A2E24FA3-17DF-4EC1-8348-843524F79C04}"/>
    <cellStyle name="Input 18 16 3 3" xfId="18404" xr:uid="{9AE6E6BF-18B3-43F6-AB23-E3F62EC38F03}"/>
    <cellStyle name="Input 18 16 3 3 2" xfId="29245" xr:uid="{69F7033E-99C7-4EAB-AD14-F80AA0DCE823}"/>
    <cellStyle name="Input 18 16 3 4" xfId="26641" xr:uid="{205480FF-87AC-423A-9671-7F5FFB0A87EB}"/>
    <cellStyle name="Input 18 16 4" xfId="13575" xr:uid="{B7317C77-22E8-40FD-91B8-B960E2A89CC4}"/>
    <cellStyle name="Input 18 16 4 2" xfId="20216" xr:uid="{D09D2836-C5EF-4066-B3BF-EE9A01839280}"/>
    <cellStyle name="Input 18 16 4 2 2" xfId="29903" xr:uid="{96D9F380-D36A-4FE9-9EBE-387526B33E02}"/>
    <cellStyle name="Input 18 16 4 3" xfId="27299" xr:uid="{D9A5DEF6-27C9-477E-BB7F-1B8A33F5BDE6}"/>
    <cellStyle name="Input 18 16 5" xfId="16865" xr:uid="{85726129-9D59-4E16-9481-0D649739DDA9}"/>
    <cellStyle name="Input 18 16 5 2" xfId="28601" xr:uid="{E70F731A-F687-46D0-8A2F-A21C138F2B8A}"/>
    <cellStyle name="Input 18 16 6" xfId="25980" xr:uid="{655052FD-FA75-4379-A7A4-215DF2655861}"/>
    <cellStyle name="Input 18 17" xfId="7117" xr:uid="{3DD70AB8-E7A4-4C46-A301-B4D01B0D377B}"/>
    <cellStyle name="Input 18 17 2" xfId="11184" xr:uid="{04ACCE67-03D4-40E8-B437-F677D7F1478C}"/>
    <cellStyle name="Input 18 17 2 2" xfId="15116" xr:uid="{B0DE7BF0-C694-4340-8F24-E4576E9F8D36}"/>
    <cellStyle name="Input 18 17 2 2 2" xfId="21757" xr:uid="{5FC91A21-969A-43F2-93FB-81E00264C5D5}"/>
    <cellStyle name="Input 18 17 2 2 2 2" xfId="30549" xr:uid="{4F390B72-DD65-420B-AD69-A12A47A5AE34}"/>
    <cellStyle name="Input 18 17 2 2 3" xfId="27945" xr:uid="{A874DB4C-6082-4B18-AA66-08CD1D27F088}"/>
    <cellStyle name="Input 18 17 2 3" xfId="18406" xr:uid="{A5F8B74D-F783-4022-AFB3-E0E53CACF195}"/>
    <cellStyle name="Input 18 17 2 3 2" xfId="29247" xr:uid="{D1D91AA7-9E04-4B53-A481-72968EE78B06}"/>
    <cellStyle name="Input 18 17 2 4" xfId="26643" xr:uid="{45A73CFA-837F-4A6E-BA4E-F4E3A6C8EA78}"/>
    <cellStyle name="Input 18 17 3" xfId="13577" xr:uid="{AAE2234F-A973-4710-9A8C-74A8F0233906}"/>
    <cellStyle name="Input 18 17 3 2" xfId="20218" xr:uid="{5D77A5AD-9BFA-4F77-A299-B0A61F5CC6BC}"/>
    <cellStyle name="Input 18 17 3 2 2" xfId="29905" xr:uid="{93039B22-CFB8-4DEB-AF82-22CCC3F6834A}"/>
    <cellStyle name="Input 18 17 3 3" xfId="27301" xr:uid="{E02709B0-E876-40E0-8700-2AEFEA651CAB}"/>
    <cellStyle name="Input 18 17 4" xfId="16867" xr:uid="{1974CF8C-8ACF-43BE-A821-C183076AFCF4}"/>
    <cellStyle name="Input 18 17 4 2" xfId="28603" xr:uid="{75E89BBA-742A-464F-90B3-A29DE2C902E3}"/>
    <cellStyle name="Input 18 17 5" xfId="25982" xr:uid="{FB3A6B50-6654-428F-8D9C-755740A8A88E}"/>
    <cellStyle name="Input 18 18" xfId="7118" xr:uid="{D2AF1CF6-9660-4945-81C3-4F0A0978DB19}"/>
    <cellStyle name="Input 18 18 2" xfId="11185" xr:uid="{C5FF4A87-0C0B-419C-8377-EB799BE22840}"/>
    <cellStyle name="Input 18 18 2 2" xfId="15117" xr:uid="{3F32E63D-01A2-4E2E-B38C-D69A9A466B81}"/>
    <cellStyle name="Input 18 18 2 2 2" xfId="21758" xr:uid="{FB718845-A39A-43B0-8EAB-D0232D4D7DB4}"/>
    <cellStyle name="Input 18 18 2 2 2 2" xfId="30550" xr:uid="{F2B66A82-99A4-43E8-9786-F1AC496FED8D}"/>
    <cellStyle name="Input 18 18 2 2 3" xfId="27946" xr:uid="{0C7A547F-99BF-47F7-A69C-ADD61DB7697B}"/>
    <cellStyle name="Input 18 18 2 3" xfId="18407" xr:uid="{71B4BD4D-D07C-4B6D-8D1A-659CD5DCB470}"/>
    <cellStyle name="Input 18 18 2 3 2" xfId="29248" xr:uid="{D72A13BE-F406-43F3-9340-0E1A5B7FD20E}"/>
    <cellStyle name="Input 18 18 2 4" xfId="26644" xr:uid="{9ACCF1B8-9840-4B90-AB45-77BE3B6C9DF8}"/>
    <cellStyle name="Input 18 18 3" xfId="13578" xr:uid="{58454547-101E-4D0A-9EEF-7849D1C4AAB3}"/>
    <cellStyle name="Input 18 18 3 2" xfId="20219" xr:uid="{984B50B0-3826-4330-A5A8-ACDD98093813}"/>
    <cellStyle name="Input 18 18 3 2 2" xfId="29906" xr:uid="{4C585120-0E27-45FD-8805-ED7779FF6A16}"/>
    <cellStyle name="Input 18 18 3 3" xfId="27302" xr:uid="{DAD2BA3F-9CF2-4B5B-B513-CD1DB7FE91CA}"/>
    <cellStyle name="Input 18 18 4" xfId="16868" xr:uid="{748E6293-4DED-4F8F-B726-3A756A2C319D}"/>
    <cellStyle name="Input 18 18 4 2" xfId="28604" xr:uid="{34B4E758-E20C-4D45-8664-13388DE79D25}"/>
    <cellStyle name="Input 18 18 5" xfId="25983" xr:uid="{0AE75E09-7566-4D20-AA13-84BA07B6E66C}"/>
    <cellStyle name="Input 18 19" xfId="7119" xr:uid="{5B55687B-CBD5-42F0-ADD8-8B8A151DF71B}"/>
    <cellStyle name="Input 18 19 2" xfId="11186" xr:uid="{5832C430-1C7B-40DB-BC2B-C6774C787EDE}"/>
    <cellStyle name="Input 18 19 2 2" xfId="15118" xr:uid="{ECEDB20E-661A-4D7B-A3A5-668AE65399EA}"/>
    <cellStyle name="Input 18 19 2 2 2" xfId="21759" xr:uid="{205B8353-63B0-4D83-9A57-18D79941A9C6}"/>
    <cellStyle name="Input 18 19 2 2 2 2" xfId="30551" xr:uid="{5A193AE3-C912-40D2-80ED-DD8C449EA626}"/>
    <cellStyle name="Input 18 19 2 2 3" xfId="27947" xr:uid="{0CFA4573-C2B1-444A-9052-ABEFF7318C14}"/>
    <cellStyle name="Input 18 19 2 3" xfId="18408" xr:uid="{C32E48E6-4774-4022-8E78-4E1E3EC38483}"/>
    <cellStyle name="Input 18 19 2 3 2" xfId="29249" xr:uid="{DBF0ED05-E23C-4A6D-80AC-B10863AF9F07}"/>
    <cellStyle name="Input 18 19 2 4" xfId="26645" xr:uid="{2B016729-BCFF-4123-AC07-A6789985F5AC}"/>
    <cellStyle name="Input 18 19 3" xfId="13579" xr:uid="{260532A7-9465-4653-9654-1F0665A10C45}"/>
    <cellStyle name="Input 18 19 3 2" xfId="20220" xr:uid="{3B8CD26D-A751-4791-964D-0D87D0AB1581}"/>
    <cellStyle name="Input 18 19 3 2 2" xfId="29907" xr:uid="{643B7DA2-FB44-42B8-97F5-8389475A8B91}"/>
    <cellStyle name="Input 18 19 3 3" xfId="27303" xr:uid="{230214F4-0D66-4548-972D-317630C8537B}"/>
    <cellStyle name="Input 18 19 4" xfId="16869" xr:uid="{286EC22F-D920-457B-BA4F-0F0EA2B92495}"/>
    <cellStyle name="Input 18 19 4 2" xfId="28605" xr:uid="{1B10879D-1420-4640-8873-E4AEFE18BBBF}"/>
    <cellStyle name="Input 18 19 5" xfId="25984" xr:uid="{61B02260-7C59-4FF1-854C-26288E072289}"/>
    <cellStyle name="Input 18 2" xfId="7120" xr:uid="{F10B1AB9-E8C9-4781-82C3-87E4331DE441}"/>
    <cellStyle name="Input 18 2 2" xfId="7121" xr:uid="{C40EB9DF-43AC-4B39-8214-7D0ECEFEACE5}"/>
    <cellStyle name="Input 18 2 2 2" xfId="11188" xr:uid="{13FBD282-B4FF-4543-8B85-5B20619E3606}"/>
    <cellStyle name="Input 18 2 2 2 2" xfId="15120" xr:uid="{E2DD1CF5-8A87-40E7-9C83-79B22E5A5572}"/>
    <cellStyle name="Input 18 2 2 2 2 2" xfId="21761" xr:uid="{01C1BDC8-BEB0-4282-9D1A-238B86E19A48}"/>
    <cellStyle name="Input 18 2 2 2 2 2 2" xfId="30553" xr:uid="{565B8ABC-AC26-4C3D-9B1C-1C19CCC4620F}"/>
    <cellStyle name="Input 18 2 2 2 2 3" xfId="27949" xr:uid="{DA71D966-083E-4F0B-AED3-DF6B543F3F4A}"/>
    <cellStyle name="Input 18 2 2 2 3" xfId="18410" xr:uid="{077E306F-2AB8-41AC-8D14-D26D69A0C5AF}"/>
    <cellStyle name="Input 18 2 2 2 3 2" xfId="29251" xr:uid="{F88C771B-EB7D-4324-9DF8-CA09B588E72C}"/>
    <cellStyle name="Input 18 2 2 2 4" xfId="26647" xr:uid="{F8B5F780-A856-47A4-B99B-9AB468C62751}"/>
    <cellStyle name="Input 18 2 2 3" xfId="13581" xr:uid="{2B5FDF99-ED51-4C7F-AFAB-2E9F90589E8C}"/>
    <cellStyle name="Input 18 2 2 3 2" xfId="20222" xr:uid="{B86FBE31-1D46-4E90-8731-D94AC6DCD3A9}"/>
    <cellStyle name="Input 18 2 2 3 2 2" xfId="29909" xr:uid="{09F02FF4-1300-490A-BF79-38CA9625E37D}"/>
    <cellStyle name="Input 18 2 2 3 3" xfId="27305" xr:uid="{DE95FB14-F961-4C5D-BE84-956DF0F33740}"/>
    <cellStyle name="Input 18 2 2 4" xfId="16871" xr:uid="{00A5E58A-BDA3-4630-AD86-4ACBD3481774}"/>
    <cellStyle name="Input 18 2 2 4 2" xfId="28607" xr:uid="{D0390D61-7C89-459F-8C49-EFED28B76E8A}"/>
    <cellStyle name="Input 18 2 2 5" xfId="25986" xr:uid="{3272A6E2-E3CE-4517-B1E1-F66BB5AE68B3}"/>
    <cellStyle name="Input 18 2 3" xfId="11187" xr:uid="{51A038F1-E1C7-4C68-975C-DE6D6111B06B}"/>
    <cellStyle name="Input 18 2 3 2" xfId="15119" xr:uid="{793290D2-887A-420A-A0BD-D9B17DC9818B}"/>
    <cellStyle name="Input 18 2 3 2 2" xfId="21760" xr:uid="{8288442C-0261-444B-9AEB-56288D1069A6}"/>
    <cellStyle name="Input 18 2 3 2 2 2" xfId="30552" xr:uid="{AA6FB3E4-0C00-4E7A-B3A2-A7DFC1B2A3D0}"/>
    <cellStyle name="Input 18 2 3 2 3" xfId="27948" xr:uid="{30046C3A-9400-492F-9AC7-BC618A3F907B}"/>
    <cellStyle name="Input 18 2 3 3" xfId="18409" xr:uid="{87DEFE13-0D65-48C0-8B0A-B2E62C5555A6}"/>
    <cellStyle name="Input 18 2 3 3 2" xfId="29250" xr:uid="{5035F03C-E744-4A9A-BDB9-9CB0E4A17450}"/>
    <cellStyle name="Input 18 2 3 4" xfId="26646" xr:uid="{4DF25D5C-2CBD-4C2C-AC2A-EF8507F56C7A}"/>
    <cellStyle name="Input 18 2 4" xfId="13580" xr:uid="{D26C46BF-B8C1-4D6A-8C60-566330556D66}"/>
    <cellStyle name="Input 18 2 4 2" xfId="20221" xr:uid="{27DBC87C-929B-4E80-86B8-591D35C19BE7}"/>
    <cellStyle name="Input 18 2 4 2 2" xfId="29908" xr:uid="{4B21E701-07AF-4A27-AABA-13E76906369F}"/>
    <cellStyle name="Input 18 2 4 3" xfId="27304" xr:uid="{D84826C4-F7F2-424B-AAAC-16C16E0A4278}"/>
    <cellStyle name="Input 18 2 5" xfId="16870" xr:uid="{ED97F088-CE35-4044-8778-D06048D7D2AA}"/>
    <cellStyle name="Input 18 2 5 2" xfId="28606" xr:uid="{DBE650DB-2C21-4CBC-9121-DF848116833D}"/>
    <cellStyle name="Input 18 2 6" xfId="25985" xr:uid="{690ED0AC-F804-4306-9201-94987FEACC47}"/>
    <cellStyle name="Input 18 20" xfId="7102" xr:uid="{B02FADC2-ADC2-4801-97E5-8759D9CDBB98}"/>
    <cellStyle name="Input 18 20 2" xfId="13562" xr:uid="{B3308B45-C9FF-4A67-B93D-DBE94D8A59B3}"/>
    <cellStyle name="Input 18 20 2 2" xfId="20203" xr:uid="{1007679F-D639-4256-B8A1-26E1382DFCC0}"/>
    <cellStyle name="Input 18 20 2 2 2" xfId="29890" xr:uid="{9146CEAD-8793-4DEE-97E5-B5A0B3A63EB6}"/>
    <cellStyle name="Input 18 20 2 3" xfId="27286" xr:uid="{6B524505-7090-443C-9CC2-C7EB0B665758}"/>
    <cellStyle name="Input 18 20 3" xfId="16852" xr:uid="{F415F59D-FF7E-40E4-9D8B-09874CA35E62}"/>
    <cellStyle name="Input 18 20 3 2" xfId="28588" xr:uid="{6FCA29D6-D556-4C18-9571-8B4B1DE9DFF5}"/>
    <cellStyle name="Input 18 20 4" xfId="25967" xr:uid="{28D3FE4A-D462-4520-8749-57FC56A864E9}"/>
    <cellStyle name="Input 18 21" xfId="11169" xr:uid="{A2B158B4-C955-43BD-BE44-0D4BE1A7A184}"/>
    <cellStyle name="Input 18 21 2" xfId="15101" xr:uid="{93DA7E87-138A-4043-8D90-58CBE5A28B5C}"/>
    <cellStyle name="Input 18 21 2 2" xfId="21742" xr:uid="{0D070A8C-A7E7-4B4A-BAC3-A1A5D3991A32}"/>
    <cellStyle name="Input 18 21 2 2 2" xfId="30534" xr:uid="{05D9FD8B-8EE8-41AF-9D2B-8927B4A5DBF4}"/>
    <cellStyle name="Input 18 21 2 3" xfId="27930" xr:uid="{D627F4A2-71FE-406E-A68C-A286B31661BA}"/>
    <cellStyle name="Input 18 21 3" xfId="18391" xr:uid="{26999786-30AC-469D-A20B-806E4DF24B5B}"/>
    <cellStyle name="Input 18 21 3 2" xfId="29232" xr:uid="{774F8172-3BE3-407B-A3C9-79586C5F24D3}"/>
    <cellStyle name="Input 18 21 4" xfId="26628" xr:uid="{8F28DB4D-003A-4352-8304-1DCA2A78EC68}"/>
    <cellStyle name="Input 18 22" xfId="4812" xr:uid="{948FB24E-A925-4D59-B8FB-C9D13B86EE7B}"/>
    <cellStyle name="Input 18 3" xfId="7122" xr:uid="{1E3B7615-4229-45CA-AE92-8D2DE885EA5A}"/>
    <cellStyle name="Input 18 3 2" xfId="7123" xr:uid="{8CBE58F7-67C6-4D61-AF34-4D49FB7EF7AE}"/>
    <cellStyle name="Input 18 3 2 2" xfId="11190" xr:uid="{67774810-100B-4049-9E8F-2D39C03F813D}"/>
    <cellStyle name="Input 18 3 2 2 2" xfId="15122" xr:uid="{123C66A2-6A19-4DA3-AF14-4D11E6599FE3}"/>
    <cellStyle name="Input 18 3 2 2 2 2" xfId="21763" xr:uid="{F1D3DCB7-0C25-4921-9F9D-5272C127DF0F}"/>
    <cellStyle name="Input 18 3 2 2 2 2 2" xfId="30555" xr:uid="{CD70115F-BD2E-48AC-AAF4-11F7190E369E}"/>
    <cellStyle name="Input 18 3 2 2 2 3" xfId="27951" xr:uid="{0C269288-1AF6-4854-9E6A-3A3B12AF82D0}"/>
    <cellStyle name="Input 18 3 2 2 3" xfId="18412" xr:uid="{D7B9B044-E7B1-4C1D-B66F-8929EAAE11FB}"/>
    <cellStyle name="Input 18 3 2 2 3 2" xfId="29253" xr:uid="{5756A68A-0021-46AF-81D6-D47BDDDE601B}"/>
    <cellStyle name="Input 18 3 2 2 4" xfId="26649" xr:uid="{139ADEFB-41D9-45CC-B9CA-522CA25E17BE}"/>
    <cellStyle name="Input 18 3 2 3" xfId="13583" xr:uid="{53A3AC0E-148B-49FA-964A-A11222F0E70D}"/>
    <cellStyle name="Input 18 3 2 3 2" xfId="20224" xr:uid="{391C1C96-3DC7-4BAF-8982-BE34E46E5BC7}"/>
    <cellStyle name="Input 18 3 2 3 2 2" xfId="29911" xr:uid="{1DA8461F-E325-4DA3-B467-317854490FC5}"/>
    <cellStyle name="Input 18 3 2 3 3" xfId="27307" xr:uid="{CB53E5DC-4852-4C74-B5B1-F9E640EB7FEF}"/>
    <cellStyle name="Input 18 3 2 4" xfId="16873" xr:uid="{C58A4EB9-BD71-42A9-A03C-146B9E743CB2}"/>
    <cellStyle name="Input 18 3 2 4 2" xfId="28609" xr:uid="{8071D1FA-E23A-4708-B619-4266B2B8BCDD}"/>
    <cellStyle name="Input 18 3 2 5" xfId="25988" xr:uid="{C942E03C-8EAF-4859-85E0-725DA00EFC04}"/>
    <cellStyle name="Input 18 3 3" xfId="11189" xr:uid="{8C0D4D60-5CA4-4D77-A3B8-083E8F521FEF}"/>
    <cellStyle name="Input 18 3 3 2" xfId="15121" xr:uid="{CCEF2E07-CB9B-4E88-A1DD-5B74D870EFE1}"/>
    <cellStyle name="Input 18 3 3 2 2" xfId="21762" xr:uid="{B73ECB82-4FFB-4050-9F4C-91F3FFA78BBB}"/>
    <cellStyle name="Input 18 3 3 2 2 2" xfId="30554" xr:uid="{89B2D7C5-E91D-4C27-A19B-2F80EE1C094C}"/>
    <cellStyle name="Input 18 3 3 2 3" xfId="27950" xr:uid="{0EC2544F-71A8-410C-8B7B-7FCC8453F5D7}"/>
    <cellStyle name="Input 18 3 3 3" xfId="18411" xr:uid="{EA1E6A17-B6C6-4491-AB68-A1DDAFA4FFA5}"/>
    <cellStyle name="Input 18 3 3 3 2" xfId="29252" xr:uid="{1C15B8C3-070E-466E-AABC-31B569560A51}"/>
    <cellStyle name="Input 18 3 3 4" xfId="26648" xr:uid="{E704EFEF-5719-43A9-8D12-EB543A3C9523}"/>
    <cellStyle name="Input 18 3 4" xfId="13582" xr:uid="{30EF4D57-F2F9-4217-BE8B-7C96B6565EC6}"/>
    <cellStyle name="Input 18 3 4 2" xfId="20223" xr:uid="{DCFF4C29-5084-4951-AB3E-B5F07A0684A1}"/>
    <cellStyle name="Input 18 3 4 2 2" xfId="29910" xr:uid="{782F1F0F-F149-4545-9185-160D8A21F11A}"/>
    <cellStyle name="Input 18 3 4 3" xfId="27306" xr:uid="{782A6810-EF4A-46B1-B0C3-DFE5B4E0F561}"/>
    <cellStyle name="Input 18 3 5" xfId="16872" xr:uid="{FA6A0727-FFFA-4737-AF0C-E062628FEC79}"/>
    <cellStyle name="Input 18 3 5 2" xfId="28608" xr:uid="{2F51A723-21A3-4EF8-883A-0FF660AC3974}"/>
    <cellStyle name="Input 18 3 6" xfId="25987" xr:uid="{C3F8C201-1714-491D-869D-79CAB590CB60}"/>
    <cellStyle name="Input 18 4" xfId="7124" xr:uid="{FFB1416B-9360-48A9-A676-CB70155E5479}"/>
    <cellStyle name="Input 18 4 2" xfId="7125" xr:uid="{E058192F-26BD-4D6B-BA89-9AE6A7FB1F84}"/>
    <cellStyle name="Input 18 4 2 2" xfId="11192" xr:uid="{2CF73248-B72A-41F0-93FD-CB133A70C70F}"/>
    <cellStyle name="Input 18 4 2 2 2" xfId="15124" xr:uid="{535C0043-472E-4296-90FB-4611E487CC63}"/>
    <cellStyle name="Input 18 4 2 2 2 2" xfId="21765" xr:uid="{D40AF3F3-F0D8-494B-BF91-18289365ACED}"/>
    <cellStyle name="Input 18 4 2 2 2 2 2" xfId="30557" xr:uid="{5330BC3E-9D4B-4323-A2CB-9B2E639712EC}"/>
    <cellStyle name="Input 18 4 2 2 2 3" xfId="27953" xr:uid="{925D5903-7545-4E06-88EE-C3F0EB33FD4A}"/>
    <cellStyle name="Input 18 4 2 2 3" xfId="18414" xr:uid="{8F192039-F42A-4628-A030-B199E4D2E66D}"/>
    <cellStyle name="Input 18 4 2 2 3 2" xfId="29255" xr:uid="{8997D900-3919-4F3B-85F7-AE0D08B32A4D}"/>
    <cellStyle name="Input 18 4 2 2 4" xfId="26651" xr:uid="{C6B6F1DB-DF61-4D67-B10D-8D96CD876C9C}"/>
    <cellStyle name="Input 18 4 2 3" xfId="13585" xr:uid="{48DC591E-8808-485E-AE70-316712E91140}"/>
    <cellStyle name="Input 18 4 2 3 2" xfId="20226" xr:uid="{DA280CC9-FE8E-44A1-8A1E-57B88659D66A}"/>
    <cellStyle name="Input 18 4 2 3 2 2" xfId="29913" xr:uid="{43A54D28-B0DA-40D6-B688-C19000E74398}"/>
    <cellStyle name="Input 18 4 2 3 3" xfId="27309" xr:uid="{802033C2-BC03-4A8F-8995-89652583D751}"/>
    <cellStyle name="Input 18 4 2 4" xfId="16875" xr:uid="{A8519E28-3AB9-4411-B5D2-A5ADE0118EFE}"/>
    <cellStyle name="Input 18 4 2 4 2" xfId="28611" xr:uid="{F0A1E932-1323-49B2-A190-B8E60EAFD902}"/>
    <cellStyle name="Input 18 4 2 5" xfId="25990" xr:uid="{42B6582E-1E56-4969-9FE0-D1586783DA99}"/>
    <cellStyle name="Input 18 4 3" xfId="11191" xr:uid="{D649A22E-89E2-4E03-97F5-4BC832709FEA}"/>
    <cellStyle name="Input 18 4 3 2" xfId="15123" xr:uid="{91C25F5A-48D6-418B-AD47-25C55F741872}"/>
    <cellStyle name="Input 18 4 3 2 2" xfId="21764" xr:uid="{82A53BAC-95F0-4BA8-AB28-310AF3284035}"/>
    <cellStyle name="Input 18 4 3 2 2 2" xfId="30556" xr:uid="{790DBCDF-8E5B-4740-849C-00DB97E4540D}"/>
    <cellStyle name="Input 18 4 3 2 3" xfId="27952" xr:uid="{BEC551AE-242A-41B6-BEFF-0B6C09B2C93D}"/>
    <cellStyle name="Input 18 4 3 3" xfId="18413" xr:uid="{C5D14E07-9AF1-470E-9CED-A794ECD3D637}"/>
    <cellStyle name="Input 18 4 3 3 2" xfId="29254" xr:uid="{4F1DB675-BF35-4D73-9C51-F9B89CFD2939}"/>
    <cellStyle name="Input 18 4 3 4" xfId="26650" xr:uid="{E0FBFA83-9061-4570-986E-482F5532C222}"/>
    <cellStyle name="Input 18 4 4" xfId="13584" xr:uid="{5FAE74EE-9820-4286-A470-0C3BF8EBB219}"/>
    <cellStyle name="Input 18 4 4 2" xfId="20225" xr:uid="{2F92CA25-54E5-4579-98E9-46796FA1A75B}"/>
    <cellStyle name="Input 18 4 4 2 2" xfId="29912" xr:uid="{047B20BA-2C31-47E3-8135-7C154B24866D}"/>
    <cellStyle name="Input 18 4 4 3" xfId="27308" xr:uid="{6ED5C34D-AC51-4ABF-BAEA-67AD761E7360}"/>
    <cellStyle name="Input 18 4 5" xfId="16874" xr:uid="{451091FA-A048-484D-BE52-B3E5AD7009E2}"/>
    <cellStyle name="Input 18 4 5 2" xfId="28610" xr:uid="{0680CF3C-AB95-4056-93AA-F600C1A9CBD8}"/>
    <cellStyle name="Input 18 4 6" xfId="25989" xr:uid="{17E3D542-E5D8-49C4-8297-3C449082AC70}"/>
    <cellStyle name="Input 18 5" xfId="7126" xr:uid="{C79D8A59-92BB-4BC8-963C-EF27918DB247}"/>
    <cellStyle name="Input 18 5 2" xfId="7127" xr:uid="{1DCDCBA9-9FC2-4704-831D-1DBADAF62676}"/>
    <cellStyle name="Input 18 5 2 2" xfId="11194" xr:uid="{6B9E6A84-1F4A-4EAC-9E29-CD6D8533BC2D}"/>
    <cellStyle name="Input 18 5 2 2 2" xfId="15126" xr:uid="{2374A203-87E6-4620-9B9D-F2F55E91891B}"/>
    <cellStyle name="Input 18 5 2 2 2 2" xfId="21767" xr:uid="{ACB68216-9A6A-499E-B1CC-06EA38C8691D}"/>
    <cellStyle name="Input 18 5 2 2 2 2 2" xfId="30559" xr:uid="{643B5BC5-AB2E-4810-A73A-623984FC703E}"/>
    <cellStyle name="Input 18 5 2 2 2 3" xfId="27955" xr:uid="{66FF980B-DA2F-4647-9DF2-5ECFFB0B2937}"/>
    <cellStyle name="Input 18 5 2 2 3" xfId="18416" xr:uid="{408071B1-CD2F-4F69-BC93-7F6960C1EE4B}"/>
    <cellStyle name="Input 18 5 2 2 3 2" xfId="29257" xr:uid="{DDDE8040-7FF8-42A0-A8B7-2D41A4906501}"/>
    <cellStyle name="Input 18 5 2 2 4" xfId="26653" xr:uid="{5EE40B1A-37FE-446F-947E-DA7F85CBB6A9}"/>
    <cellStyle name="Input 18 5 2 3" xfId="13587" xr:uid="{21605682-8B93-48E1-87F2-F61AAEA800A9}"/>
    <cellStyle name="Input 18 5 2 3 2" xfId="20228" xr:uid="{39DCC4FF-1653-4333-B17D-8496192C065A}"/>
    <cellStyle name="Input 18 5 2 3 2 2" xfId="29915" xr:uid="{0BCB7D15-7890-4D11-B813-434B28D109BF}"/>
    <cellStyle name="Input 18 5 2 3 3" xfId="27311" xr:uid="{983E78F9-0CA3-4755-A558-AEED007DFE19}"/>
    <cellStyle name="Input 18 5 2 4" xfId="16877" xr:uid="{F8C4F966-B6C2-4EEF-94B5-7EE577AAD5AE}"/>
    <cellStyle name="Input 18 5 2 4 2" xfId="28613" xr:uid="{08367973-FF4F-4961-81BD-CCDE16B7A5A3}"/>
    <cellStyle name="Input 18 5 2 5" xfId="25992" xr:uid="{16AC71B9-B4BF-4749-99A3-33713206BE8B}"/>
    <cellStyle name="Input 18 5 3" xfId="11193" xr:uid="{AAB24967-E010-41C9-B00F-CBCD4F367397}"/>
    <cellStyle name="Input 18 5 3 2" xfId="15125" xr:uid="{293B7603-4907-4922-8488-B359A01870BF}"/>
    <cellStyle name="Input 18 5 3 2 2" xfId="21766" xr:uid="{18E8401C-A04C-46FC-93C0-6D7436AF67AF}"/>
    <cellStyle name="Input 18 5 3 2 2 2" xfId="30558" xr:uid="{4AEFEA3B-9778-4F61-A060-3BE7CEA5B0C6}"/>
    <cellStyle name="Input 18 5 3 2 3" xfId="27954" xr:uid="{B70D6FCF-2A49-4925-9071-D97E0CC0237E}"/>
    <cellStyle name="Input 18 5 3 3" xfId="18415" xr:uid="{BCF530ED-9157-4DB5-B91D-B4558D5C9621}"/>
    <cellStyle name="Input 18 5 3 3 2" xfId="29256" xr:uid="{F5069591-6E1B-4AAF-AAC1-85E37D60C148}"/>
    <cellStyle name="Input 18 5 3 4" xfId="26652" xr:uid="{EB06066B-B2BE-43C6-A7C6-EA11F3AC6B11}"/>
    <cellStyle name="Input 18 5 4" xfId="13586" xr:uid="{AFFD3867-08B2-4E35-884C-90591B76E3F6}"/>
    <cellStyle name="Input 18 5 4 2" xfId="20227" xr:uid="{5A524636-7F3F-41CA-A254-AA7EE029B3CB}"/>
    <cellStyle name="Input 18 5 4 2 2" xfId="29914" xr:uid="{DD19BC15-7187-46CB-8C4F-AD9DD083672B}"/>
    <cellStyle name="Input 18 5 4 3" xfId="27310" xr:uid="{0C4D643D-C9D0-4050-84F3-F8FC16C76271}"/>
    <cellStyle name="Input 18 5 5" xfId="16876" xr:uid="{1AE50C09-45B2-459B-8713-2A162F9099D7}"/>
    <cellStyle name="Input 18 5 5 2" xfId="28612" xr:uid="{FEAF9F77-A0B2-433B-AB3B-3C1791C809C7}"/>
    <cellStyle name="Input 18 5 6" xfId="25991" xr:uid="{458FF560-551E-4C39-B25A-05CD47297ED6}"/>
    <cellStyle name="Input 18 6" xfId="7128" xr:uid="{A45B50B5-EB0A-4758-8EFD-84275D45AFFB}"/>
    <cellStyle name="Input 18 6 2" xfId="7129" xr:uid="{A4E8154A-CBA2-4C66-AC23-6FB5B915E4D4}"/>
    <cellStyle name="Input 18 6 2 2" xfId="11196" xr:uid="{9EBF7552-DE77-4511-9FE0-712022DC0BDB}"/>
    <cellStyle name="Input 18 6 2 2 2" xfId="15128" xr:uid="{496EE65F-90B2-49E5-B091-E87BB80A5832}"/>
    <cellStyle name="Input 18 6 2 2 2 2" xfId="21769" xr:uid="{C1EE3627-1DB5-4CB7-9660-2E931FC2F9DE}"/>
    <cellStyle name="Input 18 6 2 2 2 2 2" xfId="30561" xr:uid="{ECD3697A-77CF-4C76-B467-7126983FAD2D}"/>
    <cellStyle name="Input 18 6 2 2 2 3" xfId="27957" xr:uid="{660AFF54-4EA8-47FB-A816-45EA78F42F24}"/>
    <cellStyle name="Input 18 6 2 2 3" xfId="18418" xr:uid="{5867E309-DA86-4215-B6D4-5B4B90AF1F1B}"/>
    <cellStyle name="Input 18 6 2 2 3 2" xfId="29259" xr:uid="{77FEB723-D862-4991-944D-44A19BF9D805}"/>
    <cellStyle name="Input 18 6 2 2 4" xfId="26655" xr:uid="{3B3ABBAB-8EAF-4AC5-B15E-2898776D59DD}"/>
    <cellStyle name="Input 18 6 2 3" xfId="13589" xr:uid="{0A95EB95-0134-4C38-A337-0CB210E13DEA}"/>
    <cellStyle name="Input 18 6 2 3 2" xfId="20230" xr:uid="{F3CA3DEB-BF0C-4AE6-87C7-13E3518AB1AB}"/>
    <cellStyle name="Input 18 6 2 3 2 2" xfId="29917" xr:uid="{DF47CF38-0C22-4C7D-8133-5C6069C1E062}"/>
    <cellStyle name="Input 18 6 2 3 3" xfId="27313" xr:uid="{B2321671-4B81-4E36-8E2C-A3C7BE0823BA}"/>
    <cellStyle name="Input 18 6 2 4" xfId="16879" xr:uid="{8F4EE650-DA13-46F9-806D-AF46C9115AFC}"/>
    <cellStyle name="Input 18 6 2 4 2" xfId="28615" xr:uid="{907D7E78-0919-4C2A-9216-34159BEBDB2C}"/>
    <cellStyle name="Input 18 6 2 5" xfId="25994" xr:uid="{8C55D1BD-3E50-44A8-B11C-AB9396CCCD5B}"/>
    <cellStyle name="Input 18 6 3" xfId="11195" xr:uid="{59B8C7EA-AF56-4B9C-83D9-6EE0C389B63A}"/>
    <cellStyle name="Input 18 6 3 2" xfId="15127" xr:uid="{70A676AC-6528-4911-9883-471F8903E0C7}"/>
    <cellStyle name="Input 18 6 3 2 2" xfId="21768" xr:uid="{FE20D198-4295-4B59-B212-201983CDCEB9}"/>
    <cellStyle name="Input 18 6 3 2 2 2" xfId="30560" xr:uid="{4CA9DF5E-7D2F-4F2B-AA39-0E382274C227}"/>
    <cellStyle name="Input 18 6 3 2 3" xfId="27956" xr:uid="{35A0ECB4-2F1A-416A-B236-613D5A440102}"/>
    <cellStyle name="Input 18 6 3 3" xfId="18417" xr:uid="{413ED863-6382-469A-9893-57CD8F0D68FA}"/>
    <cellStyle name="Input 18 6 3 3 2" xfId="29258" xr:uid="{B8AF8094-61FD-4063-80C1-EECE5DE7F4C5}"/>
    <cellStyle name="Input 18 6 3 4" xfId="26654" xr:uid="{EBB5694B-80ED-4BB6-A8CB-A56472F52142}"/>
    <cellStyle name="Input 18 6 4" xfId="13588" xr:uid="{F1EB6269-1C33-4CCA-A510-6382A03CEE98}"/>
    <cellStyle name="Input 18 6 4 2" xfId="20229" xr:uid="{130240B9-644F-4C3E-83DE-3D869A74900D}"/>
    <cellStyle name="Input 18 6 4 2 2" xfId="29916" xr:uid="{439F7C26-F509-4485-A73F-3331B5AC399D}"/>
    <cellStyle name="Input 18 6 4 3" xfId="27312" xr:uid="{CE7E60DC-9A8F-4FD3-8D2C-E9F3AFE8D4D6}"/>
    <cellStyle name="Input 18 6 5" xfId="16878" xr:uid="{FB8C2897-7993-4086-8C48-F2CDB7192EE9}"/>
    <cellStyle name="Input 18 6 5 2" xfId="28614" xr:uid="{418E7611-7242-44BA-A606-64D2434ECCA5}"/>
    <cellStyle name="Input 18 6 6" xfId="25993" xr:uid="{243EC479-0762-4CBD-A459-1A13378171E8}"/>
    <cellStyle name="Input 18 7" xfId="7130" xr:uid="{B97AEEFF-7752-4C11-A184-B453C38A24A7}"/>
    <cellStyle name="Input 18 7 2" xfId="7131" xr:uid="{90FB81D9-E4F3-49E3-B032-25249CAF8E8B}"/>
    <cellStyle name="Input 18 7 2 2" xfId="11198" xr:uid="{016FDBF7-69FB-4835-94CD-B62B92DB373C}"/>
    <cellStyle name="Input 18 7 2 2 2" xfId="15130" xr:uid="{184545A4-F27C-47B3-B19B-BE6E7E7F8C28}"/>
    <cellStyle name="Input 18 7 2 2 2 2" xfId="21771" xr:uid="{ED888E6D-7DE6-49EE-BFA7-5165F6D0E8B2}"/>
    <cellStyle name="Input 18 7 2 2 2 2 2" xfId="30563" xr:uid="{A6AC1BE2-B2A6-4E90-8B33-C16A5A372772}"/>
    <cellStyle name="Input 18 7 2 2 2 3" xfId="27959" xr:uid="{84CDD21C-1C03-4C54-B7BD-BA09E8C7EFF1}"/>
    <cellStyle name="Input 18 7 2 2 3" xfId="18420" xr:uid="{B473ED9E-0077-4C45-AC85-DD68A1F4740C}"/>
    <cellStyle name="Input 18 7 2 2 3 2" xfId="29261" xr:uid="{A6B3B1D9-4153-404C-B8C0-47E35E0149FA}"/>
    <cellStyle name="Input 18 7 2 2 4" xfId="26657" xr:uid="{96B8F5BD-05A3-4C4C-8D10-50C095861C58}"/>
    <cellStyle name="Input 18 7 2 3" xfId="13591" xr:uid="{24EF8FAD-035C-4BDE-AE4E-F6BF490ED6B2}"/>
    <cellStyle name="Input 18 7 2 3 2" xfId="20232" xr:uid="{384C16EE-4634-4ACF-8D9F-99FC2D648E42}"/>
    <cellStyle name="Input 18 7 2 3 2 2" xfId="29919" xr:uid="{08DA4DEF-2B0E-483C-AD41-1F29D3936708}"/>
    <cellStyle name="Input 18 7 2 3 3" xfId="27315" xr:uid="{B065983C-3F72-46BB-8D8C-50E6979FEA35}"/>
    <cellStyle name="Input 18 7 2 4" xfId="16881" xr:uid="{7CAB542B-BE77-4EB8-BA43-37B89C1D605B}"/>
    <cellStyle name="Input 18 7 2 4 2" xfId="28617" xr:uid="{88080A24-EC02-409B-B5EB-9F302CCC59B3}"/>
    <cellStyle name="Input 18 7 2 5" xfId="25996" xr:uid="{51A9502F-18F5-4BAA-A176-43EE21BE6596}"/>
    <cellStyle name="Input 18 7 3" xfId="11197" xr:uid="{A90D30BC-8FF2-4DB4-B09D-C9DB02FFEDDF}"/>
    <cellStyle name="Input 18 7 3 2" xfId="15129" xr:uid="{42BFC23C-5246-428D-9607-39B72E7D3B55}"/>
    <cellStyle name="Input 18 7 3 2 2" xfId="21770" xr:uid="{241D7361-C897-4C1F-B99C-D4DFFCFC1DBC}"/>
    <cellStyle name="Input 18 7 3 2 2 2" xfId="30562" xr:uid="{8C8E8CDA-6AB9-4D87-8F0F-78E2A68680DC}"/>
    <cellStyle name="Input 18 7 3 2 3" xfId="27958" xr:uid="{5BCA88CF-04F6-4150-B393-3600528CF254}"/>
    <cellStyle name="Input 18 7 3 3" xfId="18419" xr:uid="{607D5E87-EF39-469F-A1EA-9D40C6E79061}"/>
    <cellStyle name="Input 18 7 3 3 2" xfId="29260" xr:uid="{80CC82BA-3F36-4149-9A15-C69912322BBB}"/>
    <cellStyle name="Input 18 7 3 4" xfId="26656" xr:uid="{0E1A796D-A86F-4378-BFD6-FE21D4ADCCFB}"/>
    <cellStyle name="Input 18 7 4" xfId="13590" xr:uid="{CBFE7F80-CD5C-459D-BD5F-1490CB1C9640}"/>
    <cellStyle name="Input 18 7 4 2" xfId="20231" xr:uid="{2A09F461-E661-4240-91E1-1A19221EA438}"/>
    <cellStyle name="Input 18 7 4 2 2" xfId="29918" xr:uid="{3449D6F4-9683-466B-BF72-3FD485E38DC7}"/>
    <cellStyle name="Input 18 7 4 3" xfId="27314" xr:uid="{A5D58A27-0ADC-4BF8-BF44-81E8D9A8FAB8}"/>
    <cellStyle name="Input 18 7 5" xfId="16880" xr:uid="{BDEE440E-D2DA-4F62-B41B-BE261BA7717D}"/>
    <cellStyle name="Input 18 7 5 2" xfId="28616" xr:uid="{638F7886-963D-4614-8911-2E5921B96953}"/>
    <cellStyle name="Input 18 7 6" xfId="25995" xr:uid="{35508BF7-E93B-4178-B5AF-832F1BAAF56D}"/>
    <cellStyle name="Input 18 8" xfId="7132" xr:uid="{3FF343B9-E144-4752-BB6C-5523BDBAC3E5}"/>
    <cellStyle name="Input 18 8 2" xfId="7133" xr:uid="{DC3E7220-7924-4C49-9B98-5298298FC218}"/>
    <cellStyle name="Input 18 8 2 2" xfId="11200" xr:uid="{B130058F-5674-462D-8C5F-6768F6338072}"/>
    <cellStyle name="Input 18 8 2 2 2" xfId="15132" xr:uid="{76C5529E-3CB5-4966-ACB4-CA58954858F1}"/>
    <cellStyle name="Input 18 8 2 2 2 2" xfId="21773" xr:uid="{684E4944-C3F1-45DE-BD58-D69E2D52D81F}"/>
    <cellStyle name="Input 18 8 2 2 2 2 2" xfId="30565" xr:uid="{90A2B363-F323-4040-B65D-C8D054BAC681}"/>
    <cellStyle name="Input 18 8 2 2 2 3" xfId="27961" xr:uid="{8A496B84-6A1A-407E-BFBE-86C36E917B39}"/>
    <cellStyle name="Input 18 8 2 2 3" xfId="18422" xr:uid="{B235BB45-8D81-4F7A-8253-0F8F3FEC87FD}"/>
    <cellStyle name="Input 18 8 2 2 3 2" xfId="29263" xr:uid="{DE02CEA8-9781-43E4-A84A-91B75D26C5F1}"/>
    <cellStyle name="Input 18 8 2 2 4" xfId="26659" xr:uid="{305E4A9C-40AD-4960-AD29-BC237DDB411B}"/>
    <cellStyle name="Input 18 8 2 3" xfId="13593" xr:uid="{4B4156EA-2523-472E-8B90-BCF69425226B}"/>
    <cellStyle name="Input 18 8 2 3 2" xfId="20234" xr:uid="{438C3263-3986-4D98-B4F4-78D39FF117D9}"/>
    <cellStyle name="Input 18 8 2 3 2 2" xfId="29921" xr:uid="{333D24B6-8105-4290-8085-AC4ED33EAE7A}"/>
    <cellStyle name="Input 18 8 2 3 3" xfId="27317" xr:uid="{319B4B7C-6A6D-413B-9B42-E689B4C00FED}"/>
    <cellStyle name="Input 18 8 2 4" xfId="16883" xr:uid="{C7FDD555-47C3-4EE9-AE67-E8CAC483AC4B}"/>
    <cellStyle name="Input 18 8 2 4 2" xfId="28619" xr:uid="{69DC8A11-F981-4037-AD20-5E94CE051298}"/>
    <cellStyle name="Input 18 8 2 5" xfId="25998" xr:uid="{6F72B27C-85C4-49FF-9B57-EA9A988AA995}"/>
    <cellStyle name="Input 18 8 3" xfId="11199" xr:uid="{64204C32-CF9E-4383-A39A-961A584A85A4}"/>
    <cellStyle name="Input 18 8 3 2" xfId="15131" xr:uid="{5E9F3C82-C11E-4D0C-B6D6-8BD8E27A12B7}"/>
    <cellStyle name="Input 18 8 3 2 2" xfId="21772" xr:uid="{26544A95-DA9B-4D20-B6CF-0D3D118452E5}"/>
    <cellStyle name="Input 18 8 3 2 2 2" xfId="30564" xr:uid="{C357897C-A3E8-4273-90DA-8276067213CF}"/>
    <cellStyle name="Input 18 8 3 2 3" xfId="27960" xr:uid="{9ABB7F4C-7B29-4EE5-913E-47B05100A84A}"/>
    <cellStyle name="Input 18 8 3 3" xfId="18421" xr:uid="{3051DD41-2C8B-4654-B524-F80ACF580F75}"/>
    <cellStyle name="Input 18 8 3 3 2" xfId="29262" xr:uid="{AD0E54EC-4527-4047-B2EE-1BB7D57D32C4}"/>
    <cellStyle name="Input 18 8 3 4" xfId="26658" xr:uid="{F177E51B-2131-4D82-AA77-EF4542A08D51}"/>
    <cellStyle name="Input 18 8 4" xfId="13592" xr:uid="{EEE5310A-57F7-4E43-9287-9E99A35E5C72}"/>
    <cellStyle name="Input 18 8 4 2" xfId="20233" xr:uid="{333244AA-B8D7-46FF-8C43-A5782C9E143D}"/>
    <cellStyle name="Input 18 8 4 2 2" xfId="29920" xr:uid="{4EAC6BA9-2D91-45E9-BC35-F70E2D2404F7}"/>
    <cellStyle name="Input 18 8 4 3" xfId="27316" xr:uid="{FDAAFDD8-E758-4E80-A903-26AC84D4DDFD}"/>
    <cellStyle name="Input 18 8 5" xfId="16882" xr:uid="{B4E13778-6956-46D1-97A2-3A43C121F610}"/>
    <cellStyle name="Input 18 8 5 2" xfId="28618" xr:uid="{935F1275-D235-4DDE-98FA-30C596B2E447}"/>
    <cellStyle name="Input 18 8 6" xfId="25997" xr:uid="{88C47727-A76B-4D77-B565-60412D784DCB}"/>
    <cellStyle name="Input 18 9" xfId="7134" xr:uid="{C16A5050-DAF8-4D37-B9AD-088EECE02070}"/>
    <cellStyle name="Input 18 9 2" xfId="7135" xr:uid="{C0606968-58E8-4135-A14F-F0E00C6468D7}"/>
    <cellStyle name="Input 18 9 2 2" xfId="11202" xr:uid="{9C42828A-0EB6-4241-A6E8-D4DA678467E3}"/>
    <cellStyle name="Input 18 9 2 2 2" xfId="15134" xr:uid="{EA368E53-85F6-4B62-BD01-B25DF753A2C5}"/>
    <cellStyle name="Input 18 9 2 2 2 2" xfId="21775" xr:uid="{AF3A7F93-554C-410B-A4D6-1CBD108D83B4}"/>
    <cellStyle name="Input 18 9 2 2 2 2 2" xfId="30567" xr:uid="{CB6962A6-D511-4A71-B691-72FC1FE5C13B}"/>
    <cellStyle name="Input 18 9 2 2 2 3" xfId="27963" xr:uid="{0D365805-83CB-4BE9-93EC-86FE690A6A52}"/>
    <cellStyle name="Input 18 9 2 2 3" xfId="18424" xr:uid="{5015971A-7177-4C7D-B8F3-98816D75BA70}"/>
    <cellStyle name="Input 18 9 2 2 3 2" xfId="29265" xr:uid="{A17B34D2-B22A-41D0-8962-89563C203147}"/>
    <cellStyle name="Input 18 9 2 2 4" xfId="26661" xr:uid="{09CCE967-6705-4E7E-AB1F-681F590B2097}"/>
    <cellStyle name="Input 18 9 2 3" xfId="13595" xr:uid="{79B57A76-B8E4-4739-B2D2-B9C0D60502B4}"/>
    <cellStyle name="Input 18 9 2 3 2" xfId="20236" xr:uid="{B430F9DA-936D-48D1-B90B-01831B51FF1C}"/>
    <cellStyle name="Input 18 9 2 3 2 2" xfId="29923" xr:uid="{C6AE44A1-4D20-4D4D-BC7E-D0631F3BDBB3}"/>
    <cellStyle name="Input 18 9 2 3 3" xfId="27319" xr:uid="{49E831E0-014E-4AF7-BE92-9712C826B25F}"/>
    <cellStyle name="Input 18 9 2 4" xfId="16885" xr:uid="{E3681F78-2438-487C-A22B-5B0437C03ED7}"/>
    <cellStyle name="Input 18 9 2 4 2" xfId="28621" xr:uid="{0A9880E5-8002-4DF4-9B70-AF709D6749E3}"/>
    <cellStyle name="Input 18 9 2 5" xfId="26000" xr:uid="{1A0DFF34-1BE4-4DBB-82D7-9EE6C4E3A498}"/>
    <cellStyle name="Input 18 9 3" xfId="11201" xr:uid="{8FDE31D1-CE81-41EF-B014-3B0F42709A38}"/>
    <cellStyle name="Input 18 9 3 2" xfId="15133" xr:uid="{C4B4EB2C-E07F-4E17-95B2-17596B9CFECC}"/>
    <cellStyle name="Input 18 9 3 2 2" xfId="21774" xr:uid="{E112157A-B8A8-4411-ACF5-E3F6BFFA1107}"/>
    <cellStyle name="Input 18 9 3 2 2 2" xfId="30566" xr:uid="{75614927-3EA3-4DDB-94B6-F05343495F4C}"/>
    <cellStyle name="Input 18 9 3 2 3" xfId="27962" xr:uid="{731BB049-A499-499D-9BCA-7E6DD586E8AC}"/>
    <cellStyle name="Input 18 9 3 3" xfId="18423" xr:uid="{5D72FAE5-077D-4D82-8A05-74F8A1F887D5}"/>
    <cellStyle name="Input 18 9 3 3 2" xfId="29264" xr:uid="{44FB2385-FF64-4DC2-9348-C44A96FC96B5}"/>
    <cellStyle name="Input 18 9 3 4" xfId="26660" xr:uid="{88508B64-800D-4660-973A-3B937C170A41}"/>
    <cellStyle name="Input 18 9 4" xfId="13594" xr:uid="{3AE1ADA6-50F3-4ED2-9304-4797C9FCA956}"/>
    <cellStyle name="Input 18 9 4 2" xfId="20235" xr:uid="{EB7C0A48-8A56-40CC-9193-6532536327FF}"/>
    <cellStyle name="Input 18 9 4 2 2" xfId="29922" xr:uid="{417DA2DB-6842-463E-B28D-199065745A8C}"/>
    <cellStyle name="Input 18 9 4 3" xfId="27318" xr:uid="{EB0F5469-9ED6-4449-9633-E8E3089B448C}"/>
    <cellStyle name="Input 18 9 5" xfId="16884" xr:uid="{EF34EF98-4D75-48DF-93C4-3979E0DA82BF}"/>
    <cellStyle name="Input 18 9 5 2" xfId="28620" xr:uid="{6B947928-0481-4023-962F-19A7E860732B}"/>
    <cellStyle name="Input 18 9 6" xfId="25999" xr:uid="{83212CF8-98FA-4FED-AC9C-2DEA94D01356}"/>
    <cellStyle name="Input 180" xfId="10458" xr:uid="{E54A65C4-F0E2-453A-AE0F-8AC9C3C733D4}"/>
    <cellStyle name="Input 181" xfId="10482" xr:uid="{EE5022A1-4DC3-4A5E-9DB0-64E64B9AC682}"/>
    <cellStyle name="Input 182" xfId="10461" xr:uid="{1EE2A2C3-BC6A-4E2A-897E-B52354F8A436}"/>
    <cellStyle name="Input 183" xfId="10490" xr:uid="{0C6E5BD9-3071-4C73-8718-BBC0966D46C5}"/>
    <cellStyle name="Input 184" xfId="10756" xr:uid="{36B1D2A3-2ABD-4B48-9EF0-1BFAAE95FFE6}"/>
    <cellStyle name="Input 185" xfId="10807" xr:uid="{EB6B163F-8765-4EAB-9C74-7DC4F935F43F}"/>
    <cellStyle name="Input 186" xfId="10812" xr:uid="{300ADA4B-E432-460F-A5C6-428A71CD5391}"/>
    <cellStyle name="Input 187" xfId="10810" xr:uid="{1C11FB6F-3BFE-488A-91BA-8BCE45D765E9}"/>
    <cellStyle name="Input 188" xfId="10814" xr:uid="{C61C5047-2447-41CF-A992-FC054879D8BA}"/>
    <cellStyle name="Input 189" xfId="10857" xr:uid="{ABFBDE9C-54EC-4127-91C5-D46222BACBA7}"/>
    <cellStyle name="Input 19" xfId="3157" xr:uid="{03B59369-F154-4DD6-8013-6F53934E16E5}"/>
    <cellStyle name="Input 19 10" xfId="7137" xr:uid="{7EF4573F-57BB-4D62-92EC-F36CB8D3955B}"/>
    <cellStyle name="Input 19 10 2" xfId="7138" xr:uid="{8A5E678A-FB44-496D-9E0E-162201D2680E}"/>
    <cellStyle name="Input 19 10 2 2" xfId="11205" xr:uid="{4895C3FD-9EC5-47A1-91CC-DDA84B9E3B5E}"/>
    <cellStyle name="Input 19 10 2 2 2" xfId="15137" xr:uid="{3B1A49F6-94F9-47AC-881D-DA5D4C44DEA1}"/>
    <cellStyle name="Input 19 10 2 2 2 2" xfId="21778" xr:uid="{3ED7BDB0-E4AC-4558-8F31-9A412AC63F37}"/>
    <cellStyle name="Input 19 10 2 2 2 2 2" xfId="30570" xr:uid="{F48A8900-132D-46CA-863D-909118CF1669}"/>
    <cellStyle name="Input 19 10 2 2 2 3" xfId="27966" xr:uid="{B503DC1B-4ADA-46C8-983B-D1C1781B189C}"/>
    <cellStyle name="Input 19 10 2 2 3" xfId="18427" xr:uid="{A9172659-4BBC-43E9-A31F-C4623B459618}"/>
    <cellStyle name="Input 19 10 2 2 3 2" xfId="29268" xr:uid="{30517889-62B4-4F07-9428-D8E1D67A5D0A}"/>
    <cellStyle name="Input 19 10 2 2 4" xfId="26664" xr:uid="{FB73F9E9-304E-4588-A028-381BD9CA2F1E}"/>
    <cellStyle name="Input 19 10 2 3" xfId="13598" xr:uid="{6CDE2A63-93CC-44C4-92D1-94461E55393B}"/>
    <cellStyle name="Input 19 10 2 3 2" xfId="20239" xr:uid="{82986813-63D4-4959-A137-953F2E7483D9}"/>
    <cellStyle name="Input 19 10 2 3 2 2" xfId="29926" xr:uid="{5F5F2AC0-2F38-456B-8B38-EC0D23AF500D}"/>
    <cellStyle name="Input 19 10 2 3 3" xfId="27322" xr:uid="{6DF8A8A6-2D21-4E1A-A2A8-1F9F3E124087}"/>
    <cellStyle name="Input 19 10 2 4" xfId="16888" xr:uid="{1896FB7C-A23F-46A8-8916-F96F597FFEF3}"/>
    <cellStyle name="Input 19 10 2 4 2" xfId="28624" xr:uid="{040D58CA-6B6B-4540-9625-50D51BC7EE34}"/>
    <cellStyle name="Input 19 10 2 5" xfId="26003" xr:uid="{1434386F-FAD8-4744-A697-FB02A110EC36}"/>
    <cellStyle name="Input 19 10 3" xfId="11204" xr:uid="{E149F32D-5248-4FB0-BE87-EDD8ED0C9EF7}"/>
    <cellStyle name="Input 19 10 3 2" xfId="15136" xr:uid="{8C13DEB2-DF71-4FBC-AC11-ADED1BEE073A}"/>
    <cellStyle name="Input 19 10 3 2 2" xfId="21777" xr:uid="{91108877-7233-4BAE-AEDB-9D2042CED4BD}"/>
    <cellStyle name="Input 19 10 3 2 2 2" xfId="30569" xr:uid="{FC824BE3-7952-496F-81F6-E629ADC6769B}"/>
    <cellStyle name="Input 19 10 3 2 3" xfId="27965" xr:uid="{FAA5B0CE-3B5D-4F8B-ACE8-87582B0D0DA5}"/>
    <cellStyle name="Input 19 10 3 3" xfId="18426" xr:uid="{9735BC6F-B089-460B-B809-7B11E9D3ADCD}"/>
    <cellStyle name="Input 19 10 3 3 2" xfId="29267" xr:uid="{BFF9FC8D-A81B-4591-9056-009E765D5EC7}"/>
    <cellStyle name="Input 19 10 3 4" xfId="26663" xr:uid="{9BC00B88-915A-483F-8874-5FC509661356}"/>
    <cellStyle name="Input 19 10 4" xfId="13597" xr:uid="{D3BB3038-7F12-4A3E-B480-820B0772BF51}"/>
    <cellStyle name="Input 19 10 4 2" xfId="20238" xr:uid="{53E69309-838D-4003-A985-EF1FC4C90C4F}"/>
    <cellStyle name="Input 19 10 4 2 2" xfId="29925" xr:uid="{BB0FCC40-158D-4E25-B9B3-BFE4AED8C08F}"/>
    <cellStyle name="Input 19 10 4 3" xfId="27321" xr:uid="{39317B7E-AD4E-4A83-A52C-F283F5CE7102}"/>
    <cellStyle name="Input 19 10 5" xfId="16887" xr:uid="{260E47B4-7672-4A91-804F-BB54508653A6}"/>
    <cellStyle name="Input 19 10 5 2" xfId="28623" xr:uid="{BF835D69-4E42-4166-814C-39B4406B61B4}"/>
    <cellStyle name="Input 19 10 6" xfId="26002" xr:uid="{016238F7-9605-4272-A080-9618E7653E4F}"/>
    <cellStyle name="Input 19 11" xfId="7139" xr:uid="{E02E33BB-B299-4431-B1D3-C0ECE04A99C3}"/>
    <cellStyle name="Input 19 11 2" xfId="7140" xr:uid="{4C99E12C-8427-4EDF-8356-DFC6C690D6CC}"/>
    <cellStyle name="Input 19 11 2 2" xfId="11207" xr:uid="{7B3679F2-8019-4A36-A52E-64330F162442}"/>
    <cellStyle name="Input 19 11 2 2 2" xfId="15139" xr:uid="{A797C407-05C2-4AFA-AE3D-8F9A110580A0}"/>
    <cellStyle name="Input 19 11 2 2 2 2" xfId="21780" xr:uid="{5A117A7D-0509-413A-AA50-24598942DBB1}"/>
    <cellStyle name="Input 19 11 2 2 2 2 2" xfId="30572" xr:uid="{8F5EFBE0-B884-4454-89E3-BD1E29A64770}"/>
    <cellStyle name="Input 19 11 2 2 2 3" xfId="27968" xr:uid="{A152022B-CED5-4B6D-8298-24FA80949FB9}"/>
    <cellStyle name="Input 19 11 2 2 3" xfId="18429" xr:uid="{D554CF52-8697-41B4-A559-FEC40708E5A9}"/>
    <cellStyle name="Input 19 11 2 2 3 2" xfId="29270" xr:uid="{279EADCF-D0CC-42F5-AE1E-A9B67035DD36}"/>
    <cellStyle name="Input 19 11 2 2 4" xfId="26666" xr:uid="{1D614846-375C-40FA-8F25-87365881C013}"/>
    <cellStyle name="Input 19 11 2 3" xfId="13600" xr:uid="{733C33FE-9A5E-4E90-806B-52F3AE75FCA9}"/>
    <cellStyle name="Input 19 11 2 3 2" xfId="20241" xr:uid="{AAE3C48C-CDA4-48C3-AFFC-75A343E9EB16}"/>
    <cellStyle name="Input 19 11 2 3 2 2" xfId="29928" xr:uid="{2F8B4D36-949F-4AB6-9BD1-20620F2541D8}"/>
    <cellStyle name="Input 19 11 2 3 3" xfId="27324" xr:uid="{546C2BCF-CDC7-4850-B63C-55BA28F4B555}"/>
    <cellStyle name="Input 19 11 2 4" xfId="16890" xr:uid="{0D742F31-A580-4C22-8BAD-09EEB15BAC93}"/>
    <cellStyle name="Input 19 11 2 4 2" xfId="28626" xr:uid="{A2D71DB9-4C93-4550-A14E-28002A56A980}"/>
    <cellStyle name="Input 19 11 2 5" xfId="26005" xr:uid="{C95E51C9-3BAF-43CD-9D18-0D12B05740ED}"/>
    <cellStyle name="Input 19 11 3" xfId="11206" xr:uid="{C489ADB3-56BE-4668-AEDD-2746DEDF06C9}"/>
    <cellStyle name="Input 19 11 3 2" xfId="15138" xr:uid="{7D52ED75-5CE6-49D0-B387-C49108F2D242}"/>
    <cellStyle name="Input 19 11 3 2 2" xfId="21779" xr:uid="{83A2392D-AFE1-4901-AF26-B7F8DFD41417}"/>
    <cellStyle name="Input 19 11 3 2 2 2" xfId="30571" xr:uid="{317A6F59-87D8-43F6-9B4F-D70FBB5B1DE6}"/>
    <cellStyle name="Input 19 11 3 2 3" xfId="27967" xr:uid="{44229BB6-4943-41DC-8202-01287BDAA5D9}"/>
    <cellStyle name="Input 19 11 3 3" xfId="18428" xr:uid="{64DA4067-FE0C-4305-8D64-DE110120E3AD}"/>
    <cellStyle name="Input 19 11 3 3 2" xfId="29269" xr:uid="{9D6C6D59-5F35-4328-A264-274F4135DF6E}"/>
    <cellStyle name="Input 19 11 3 4" xfId="26665" xr:uid="{56F34715-C8AE-4CCB-84D6-7B3A40C2F306}"/>
    <cellStyle name="Input 19 11 4" xfId="13599" xr:uid="{41AA4586-83D1-4886-9301-E2199EF3A18B}"/>
    <cellStyle name="Input 19 11 4 2" xfId="20240" xr:uid="{77D471A0-B0DC-46EB-8096-A45349A343FD}"/>
    <cellStyle name="Input 19 11 4 2 2" xfId="29927" xr:uid="{A9378DBF-61D9-4EC0-B991-5658A39559FF}"/>
    <cellStyle name="Input 19 11 4 3" xfId="27323" xr:uid="{BD8036E3-E52A-4B6B-8C38-9F0CB9602C5A}"/>
    <cellStyle name="Input 19 11 5" xfId="16889" xr:uid="{AD87D12A-F2AD-4F58-8D81-55411F799803}"/>
    <cellStyle name="Input 19 11 5 2" xfId="28625" xr:uid="{BF632394-8F9C-4BE4-9D1F-63BF224C4D61}"/>
    <cellStyle name="Input 19 11 6" xfId="26004" xr:uid="{6907332C-3FF3-4817-BBB7-44C6EDB6A363}"/>
    <cellStyle name="Input 19 12" xfId="7141" xr:uid="{8E185CA9-D6F8-41D0-9D55-FC3827ADF3B7}"/>
    <cellStyle name="Input 19 12 2" xfId="7142" xr:uid="{C8994023-0F84-4C6A-B12A-F4E6F58A6556}"/>
    <cellStyle name="Input 19 12 2 2" xfId="11209" xr:uid="{4D705322-0D17-4E04-8A60-65AA28FE78DC}"/>
    <cellStyle name="Input 19 12 2 2 2" xfId="15141" xr:uid="{EE051FBC-66F9-4168-BEB9-BD964DC70742}"/>
    <cellStyle name="Input 19 12 2 2 2 2" xfId="21782" xr:uid="{21613B93-8317-402A-AE66-3B9407A9A274}"/>
    <cellStyle name="Input 19 12 2 2 2 2 2" xfId="30574" xr:uid="{7B8F4D4E-712A-4929-9D13-3E9C0175F5CB}"/>
    <cellStyle name="Input 19 12 2 2 2 3" xfId="27970" xr:uid="{80413797-932C-4730-9D7B-8DA79BEBF12A}"/>
    <cellStyle name="Input 19 12 2 2 3" xfId="18431" xr:uid="{3802CC2B-039B-4C65-8368-072B921FBACA}"/>
    <cellStyle name="Input 19 12 2 2 3 2" xfId="29272" xr:uid="{3490C3B1-7B2C-4B3E-946E-984A0263DFBC}"/>
    <cellStyle name="Input 19 12 2 2 4" xfId="26668" xr:uid="{A61BEFF1-1AA4-4AF2-9D0B-3B15200CFF62}"/>
    <cellStyle name="Input 19 12 2 3" xfId="13602" xr:uid="{25C4ADF7-94EC-4398-AA9D-722715C86BCE}"/>
    <cellStyle name="Input 19 12 2 3 2" xfId="20243" xr:uid="{59E5CD82-49C8-4F76-852D-586EC9E2C448}"/>
    <cellStyle name="Input 19 12 2 3 2 2" xfId="29930" xr:uid="{95718F64-B2AC-4235-BAA4-173A9715B2D6}"/>
    <cellStyle name="Input 19 12 2 3 3" xfId="27326" xr:uid="{F7541624-4C5B-4ADE-9832-C5EAFCC84A9A}"/>
    <cellStyle name="Input 19 12 2 4" xfId="16892" xr:uid="{4368BD4C-B4EB-453F-A1F0-A705E6FA36D7}"/>
    <cellStyle name="Input 19 12 2 4 2" xfId="28628" xr:uid="{206453E1-55B0-4049-AF54-128FFAF11EE1}"/>
    <cellStyle name="Input 19 12 2 5" xfId="26007" xr:uid="{46246B08-F86B-486E-AF23-A6432409DD6E}"/>
    <cellStyle name="Input 19 12 3" xfId="11208" xr:uid="{40960D56-C2C1-420E-BBF4-069D37D97192}"/>
    <cellStyle name="Input 19 12 3 2" xfId="15140" xr:uid="{CEC8EEBB-E3D9-4DCA-B15F-FFA474C8AA09}"/>
    <cellStyle name="Input 19 12 3 2 2" xfId="21781" xr:uid="{07010D69-4A65-416F-8052-801974A64425}"/>
    <cellStyle name="Input 19 12 3 2 2 2" xfId="30573" xr:uid="{F8EACBCA-62BC-41CA-8112-E08529EAAF41}"/>
    <cellStyle name="Input 19 12 3 2 3" xfId="27969" xr:uid="{7039DC68-9356-4A2F-AD63-FDF0C1380F6D}"/>
    <cellStyle name="Input 19 12 3 3" xfId="18430" xr:uid="{9E17FB9E-D432-4CAE-BEDB-48A260DF62DD}"/>
    <cellStyle name="Input 19 12 3 3 2" xfId="29271" xr:uid="{0308AA10-7638-48A5-BBDC-FD751338B3A2}"/>
    <cellStyle name="Input 19 12 3 4" xfId="26667" xr:uid="{9E5F43C7-F990-4893-8A24-A2BE096778F5}"/>
    <cellStyle name="Input 19 12 4" xfId="13601" xr:uid="{2FAB8417-EC67-4DE1-9E32-66A692BC1B0E}"/>
    <cellStyle name="Input 19 12 4 2" xfId="20242" xr:uid="{A0E6D9DA-A870-431A-90E9-3ED98646B476}"/>
    <cellStyle name="Input 19 12 4 2 2" xfId="29929" xr:uid="{67EF367E-8D9C-4B90-BCC8-941745508C73}"/>
    <cellStyle name="Input 19 12 4 3" xfId="27325" xr:uid="{319AF9BA-9D74-49A7-AFA7-5EBEF1B4FFCA}"/>
    <cellStyle name="Input 19 12 5" xfId="16891" xr:uid="{60A062EF-0ACD-4217-977F-2A533133833A}"/>
    <cellStyle name="Input 19 12 5 2" xfId="28627" xr:uid="{24C6D29F-5F5F-4161-9E31-7875749161BA}"/>
    <cellStyle name="Input 19 12 6" xfId="26006" xr:uid="{8AA3F92C-03B3-4C26-BE24-09C4C1FB965B}"/>
    <cellStyle name="Input 19 13" xfId="7143" xr:uid="{6153F23D-D9E9-445E-84EF-CA58AC97297A}"/>
    <cellStyle name="Input 19 13 2" xfId="7144" xr:uid="{11E83790-2E98-4FE2-ADF5-DDAE8B84B2F1}"/>
    <cellStyle name="Input 19 13 2 2" xfId="11211" xr:uid="{1F0A4522-C4AF-4182-95E6-A203A6A7E36C}"/>
    <cellStyle name="Input 19 13 2 2 2" xfId="15143" xr:uid="{7C7F3821-E42B-4DA9-A414-E217F17947D6}"/>
    <cellStyle name="Input 19 13 2 2 2 2" xfId="21784" xr:uid="{77D79CEF-BAEC-4061-9E29-95F168E3D0CF}"/>
    <cellStyle name="Input 19 13 2 2 2 2 2" xfId="30576" xr:uid="{036FDDE7-74EC-49E9-A212-FEBA629F76FB}"/>
    <cellStyle name="Input 19 13 2 2 2 3" xfId="27972" xr:uid="{0602164A-FADF-4EBA-AEF2-519D84F1E2B3}"/>
    <cellStyle name="Input 19 13 2 2 3" xfId="18433" xr:uid="{7CD44638-7BF5-440A-8AC1-DF95048EA049}"/>
    <cellStyle name="Input 19 13 2 2 3 2" xfId="29274" xr:uid="{47134E11-0C32-4AAE-BA49-A985E8B575BC}"/>
    <cellStyle name="Input 19 13 2 2 4" xfId="26670" xr:uid="{5A90E3B1-5F5D-4C04-AF4E-1B0C558DFF64}"/>
    <cellStyle name="Input 19 13 2 3" xfId="13604" xr:uid="{923D3879-5E2D-48A2-9F16-2A6F4B49EC1C}"/>
    <cellStyle name="Input 19 13 2 3 2" xfId="20245" xr:uid="{EF4565DD-0A98-45AF-AA9A-4B2265A87F91}"/>
    <cellStyle name="Input 19 13 2 3 2 2" xfId="29932" xr:uid="{E1ADB7A9-DDCB-46E8-B317-8953B134DAAF}"/>
    <cellStyle name="Input 19 13 2 3 3" xfId="27328" xr:uid="{1DCE1149-8EBD-4632-840D-0C2865EC5297}"/>
    <cellStyle name="Input 19 13 2 4" xfId="16894" xr:uid="{B58D25F3-A577-4B20-A52A-D66044DDEF3D}"/>
    <cellStyle name="Input 19 13 2 4 2" xfId="28630" xr:uid="{C553DC76-2E01-459A-9409-0097808E6B38}"/>
    <cellStyle name="Input 19 13 2 5" xfId="26009" xr:uid="{E3FFC832-0A93-4DA9-A32F-FCDDBD2151A6}"/>
    <cellStyle name="Input 19 13 3" xfId="11210" xr:uid="{3F65F855-CABB-4ED4-A935-6EF52E893DC4}"/>
    <cellStyle name="Input 19 13 3 2" xfId="15142" xr:uid="{6AB31B18-24FB-4392-93AC-9A96EA5A4C48}"/>
    <cellStyle name="Input 19 13 3 2 2" xfId="21783" xr:uid="{134ED676-3848-4D47-A4F0-84BD77CBDD84}"/>
    <cellStyle name="Input 19 13 3 2 2 2" xfId="30575" xr:uid="{04B99F3A-E93C-4176-AFF3-940D6E4DF193}"/>
    <cellStyle name="Input 19 13 3 2 3" xfId="27971" xr:uid="{34453E9C-497E-4D7E-8BC9-5D0E9194776D}"/>
    <cellStyle name="Input 19 13 3 3" xfId="18432" xr:uid="{1D78B709-AA76-488E-AF8C-C145D3B19693}"/>
    <cellStyle name="Input 19 13 3 3 2" xfId="29273" xr:uid="{1FD1DDFC-546C-485C-94A2-A241E5109E06}"/>
    <cellStyle name="Input 19 13 3 4" xfId="26669" xr:uid="{A49ED1F4-D032-45F7-846B-3FC2084F15BF}"/>
    <cellStyle name="Input 19 13 4" xfId="13603" xr:uid="{CD704412-36AB-4760-8611-C6ABFB6B6448}"/>
    <cellStyle name="Input 19 13 4 2" xfId="20244" xr:uid="{052B0F1D-AC8A-4136-AB9E-A9B2ABA9F8B1}"/>
    <cellStyle name="Input 19 13 4 2 2" xfId="29931" xr:uid="{5BEA7183-AF24-416A-91F4-644C256E6EEA}"/>
    <cellStyle name="Input 19 13 4 3" xfId="27327" xr:uid="{4F3AB68B-EB50-4D2E-B3A9-5BFF5F551F26}"/>
    <cellStyle name="Input 19 13 5" xfId="16893" xr:uid="{008FEFE9-BC8E-467F-9BAB-F6D93938F4AC}"/>
    <cellStyle name="Input 19 13 5 2" xfId="28629" xr:uid="{EE413DA4-F58D-493E-AB7C-CD9289634A9B}"/>
    <cellStyle name="Input 19 13 6" xfId="26008" xr:uid="{8FF0C1BA-7617-4CD2-B754-617A8ACB3496}"/>
    <cellStyle name="Input 19 14" xfId="7145" xr:uid="{60CE2D76-AD19-44E4-9273-B8C19FC15786}"/>
    <cellStyle name="Input 19 14 2" xfId="7146" xr:uid="{E370FCBA-B735-42C6-915A-4E3217CF2B60}"/>
    <cellStyle name="Input 19 14 2 2" xfId="11213" xr:uid="{80193F2D-4382-41A0-82B7-CC770CF37F11}"/>
    <cellStyle name="Input 19 14 2 2 2" xfId="15145" xr:uid="{5869B3AA-30B4-4F03-B9D8-1475D56535B3}"/>
    <cellStyle name="Input 19 14 2 2 2 2" xfId="21786" xr:uid="{DA9ED9EB-FDFF-46F4-918C-02749741B1EE}"/>
    <cellStyle name="Input 19 14 2 2 2 2 2" xfId="30578" xr:uid="{9334F81E-79E3-4E49-8991-8D5E6F91FE27}"/>
    <cellStyle name="Input 19 14 2 2 2 3" xfId="27974" xr:uid="{0A574554-4516-4456-BE9C-9516E97CE42E}"/>
    <cellStyle name="Input 19 14 2 2 3" xfId="18435" xr:uid="{D06C9CA3-E566-4C57-A9E8-2DBCEAD81075}"/>
    <cellStyle name="Input 19 14 2 2 3 2" xfId="29276" xr:uid="{971D0849-CC75-44DE-985D-6160EFCA6508}"/>
    <cellStyle name="Input 19 14 2 2 4" xfId="26672" xr:uid="{88040AEA-A7BC-45C2-A204-8DCE6513EC12}"/>
    <cellStyle name="Input 19 14 2 3" xfId="13606" xr:uid="{BC8CE003-B2B1-4555-9026-C4EC8B5295D0}"/>
    <cellStyle name="Input 19 14 2 3 2" xfId="20247" xr:uid="{44A735C6-B854-43DB-A6D4-C2810D735CF9}"/>
    <cellStyle name="Input 19 14 2 3 2 2" xfId="29934" xr:uid="{575804EC-0AEF-45A7-B374-22B4282EC996}"/>
    <cellStyle name="Input 19 14 2 3 3" xfId="27330" xr:uid="{1B638DCC-6122-47D4-98EC-FC85E7AD6129}"/>
    <cellStyle name="Input 19 14 2 4" xfId="16896" xr:uid="{038E3C21-D767-49F4-88B8-29308AE3FA84}"/>
    <cellStyle name="Input 19 14 2 4 2" xfId="28632" xr:uid="{7CC38626-861C-468E-AD90-A23E8D00E369}"/>
    <cellStyle name="Input 19 14 2 5" xfId="26011" xr:uid="{0E83011F-32C4-4E82-A5BB-503AE9306F97}"/>
    <cellStyle name="Input 19 14 3" xfId="11212" xr:uid="{B047A14F-02EF-417B-9706-8300B1838C0F}"/>
    <cellStyle name="Input 19 14 3 2" xfId="15144" xr:uid="{932FBA08-841F-4BC2-9898-629E1E4B208B}"/>
    <cellStyle name="Input 19 14 3 2 2" xfId="21785" xr:uid="{7DFD0032-B1B6-41E1-8608-0C678503EF4B}"/>
    <cellStyle name="Input 19 14 3 2 2 2" xfId="30577" xr:uid="{9B2E79F9-42FC-4C3A-B80C-66E190590AD8}"/>
    <cellStyle name="Input 19 14 3 2 3" xfId="27973" xr:uid="{D3547C72-7A8A-4C8A-9BF5-B7E40B0F4333}"/>
    <cellStyle name="Input 19 14 3 3" xfId="18434" xr:uid="{0C8B8A3A-D16D-4873-918F-848286D86013}"/>
    <cellStyle name="Input 19 14 3 3 2" xfId="29275" xr:uid="{E4333FA8-E324-4903-88ED-D7D1CCBBED42}"/>
    <cellStyle name="Input 19 14 3 4" xfId="26671" xr:uid="{18F1DFB1-E8D0-4652-B471-2C25787BFC49}"/>
    <cellStyle name="Input 19 14 4" xfId="13605" xr:uid="{8DF05484-90D6-4E72-A05E-150087F1AEF5}"/>
    <cellStyle name="Input 19 14 4 2" xfId="20246" xr:uid="{91337C76-BA75-4BF9-99C4-5BAA162AAF71}"/>
    <cellStyle name="Input 19 14 4 2 2" xfId="29933" xr:uid="{A4520DD3-531D-4046-BA86-37285DE56519}"/>
    <cellStyle name="Input 19 14 4 3" xfId="27329" xr:uid="{94DA5645-3883-4295-9471-70D172B86E52}"/>
    <cellStyle name="Input 19 14 5" xfId="16895" xr:uid="{122136F8-EE97-4BB2-AD1D-9D184028D053}"/>
    <cellStyle name="Input 19 14 5 2" xfId="28631" xr:uid="{D9494679-493C-4202-880E-A472EB8AD4B7}"/>
    <cellStyle name="Input 19 14 6" xfId="26010" xr:uid="{676C3039-C761-465F-A866-37AD9F82F90A}"/>
    <cellStyle name="Input 19 15" xfId="7147" xr:uid="{8EAF6909-5208-41B1-A40D-118E11C835A2}"/>
    <cellStyle name="Input 19 15 2" xfId="7148" xr:uid="{9D49600E-D452-43CA-BFE2-23F11671FDD3}"/>
    <cellStyle name="Input 19 15 2 2" xfId="11215" xr:uid="{BB252984-BAFE-4595-B1BB-21F79A20BCEB}"/>
    <cellStyle name="Input 19 15 2 2 2" xfId="15147" xr:uid="{F07C01AC-DD36-4D70-B364-8F9102E364DF}"/>
    <cellStyle name="Input 19 15 2 2 2 2" xfId="21788" xr:uid="{A9A75837-8451-49C6-85E6-882E59665539}"/>
    <cellStyle name="Input 19 15 2 2 2 2 2" xfId="30580" xr:uid="{18885A50-9B9D-41F8-81D5-C6D58FE4C226}"/>
    <cellStyle name="Input 19 15 2 2 2 3" xfId="27976" xr:uid="{5A61C6FC-31F2-45FD-8EA9-2EB00239130A}"/>
    <cellStyle name="Input 19 15 2 2 3" xfId="18437" xr:uid="{4CC07D50-9028-4EF3-8A14-1C8CA5A88500}"/>
    <cellStyle name="Input 19 15 2 2 3 2" xfId="29278" xr:uid="{CE529C53-EF7E-4554-8790-2733959B221E}"/>
    <cellStyle name="Input 19 15 2 2 4" xfId="26674" xr:uid="{1882C51B-9316-4329-BEAE-0D9F80FAEE77}"/>
    <cellStyle name="Input 19 15 2 3" xfId="13608" xr:uid="{9A844565-6753-414C-A9AC-C9555A5A4892}"/>
    <cellStyle name="Input 19 15 2 3 2" xfId="20249" xr:uid="{49B8B963-E46A-4977-9F79-45D9BA7893C3}"/>
    <cellStyle name="Input 19 15 2 3 2 2" xfId="29936" xr:uid="{DB748E9A-63D7-4856-845E-7803F37BDCDA}"/>
    <cellStyle name="Input 19 15 2 3 3" xfId="27332" xr:uid="{ED2F18A1-7B33-4807-91B0-199F5C0667DC}"/>
    <cellStyle name="Input 19 15 2 4" xfId="16898" xr:uid="{4778C0F1-50CF-427B-9CA1-934A1E673BEB}"/>
    <cellStyle name="Input 19 15 2 4 2" xfId="28634" xr:uid="{359BA03E-9058-4D0C-A420-F2E1E47825D9}"/>
    <cellStyle name="Input 19 15 2 5" xfId="26013" xr:uid="{A57BFB6B-3D11-435F-9D69-929C90A7BD39}"/>
    <cellStyle name="Input 19 15 3" xfId="11214" xr:uid="{A73AE778-2682-47E8-9B8F-444F1A248C90}"/>
    <cellStyle name="Input 19 15 3 2" xfId="15146" xr:uid="{60C5F048-647C-4368-905E-3C0621A54E60}"/>
    <cellStyle name="Input 19 15 3 2 2" xfId="21787" xr:uid="{A9463BBA-4EA2-4C38-B45F-466BBB59C19F}"/>
    <cellStyle name="Input 19 15 3 2 2 2" xfId="30579" xr:uid="{F465D784-E7B5-4BA2-93F8-035939F821AC}"/>
    <cellStyle name="Input 19 15 3 2 3" xfId="27975" xr:uid="{A00F2270-324F-4102-ADA5-FC6D5CA02D6D}"/>
    <cellStyle name="Input 19 15 3 3" xfId="18436" xr:uid="{5B460A93-8A1C-4B1B-A984-E51C98E8A7C0}"/>
    <cellStyle name="Input 19 15 3 3 2" xfId="29277" xr:uid="{00E30149-6D34-47CD-9470-15B127D37820}"/>
    <cellStyle name="Input 19 15 3 4" xfId="26673" xr:uid="{29CF6893-8CCB-4FA6-B9BA-B6105F46EB05}"/>
    <cellStyle name="Input 19 15 4" xfId="13607" xr:uid="{82786C21-47E5-4543-8772-D3E8A842FE77}"/>
    <cellStyle name="Input 19 15 4 2" xfId="20248" xr:uid="{1B800C5B-5FD3-4B70-A62E-51B3D338C531}"/>
    <cellStyle name="Input 19 15 4 2 2" xfId="29935" xr:uid="{AF3C1EDF-4665-4F90-B2CD-76D9E3F3908A}"/>
    <cellStyle name="Input 19 15 4 3" xfId="27331" xr:uid="{89D5D0DE-82F2-4DBA-B832-1EDEC0266BBA}"/>
    <cellStyle name="Input 19 15 5" xfId="16897" xr:uid="{2A121A91-7506-47AB-B476-1F243910B2DF}"/>
    <cellStyle name="Input 19 15 5 2" xfId="28633" xr:uid="{13E168E4-0E32-4B9B-9C42-9575FDA21E10}"/>
    <cellStyle name="Input 19 15 6" xfId="26012" xr:uid="{39B8729A-8F34-4E14-8CF9-6245C2D061EA}"/>
    <cellStyle name="Input 19 16" xfId="7149" xr:uid="{1CF2E9DF-9D73-47DF-82B1-D1AA8EE6E330}"/>
    <cellStyle name="Input 19 16 2" xfId="7150" xr:uid="{13F0BF4E-7277-4744-A5BE-47D8146F94E2}"/>
    <cellStyle name="Input 19 16 2 2" xfId="11217" xr:uid="{C7596EBA-6D2B-4761-BF0F-49A7C4A45783}"/>
    <cellStyle name="Input 19 16 2 2 2" xfId="15149" xr:uid="{6281CBC6-323C-4E72-BF8A-14C274973D2D}"/>
    <cellStyle name="Input 19 16 2 2 2 2" xfId="21790" xr:uid="{09AA9077-9FC1-498F-873B-5B800729E484}"/>
    <cellStyle name="Input 19 16 2 2 2 2 2" xfId="30582" xr:uid="{DA5600B7-8E99-4C08-83B7-B76C55BF2448}"/>
    <cellStyle name="Input 19 16 2 2 2 3" xfId="27978" xr:uid="{0DECBA6A-2E20-41D0-AE0D-816919167470}"/>
    <cellStyle name="Input 19 16 2 2 3" xfId="18439" xr:uid="{742FA4D2-AF7C-45B4-AB33-9B411E48F1B9}"/>
    <cellStyle name="Input 19 16 2 2 3 2" xfId="29280" xr:uid="{2934297C-5150-4AC9-BC09-717541860BC1}"/>
    <cellStyle name="Input 19 16 2 2 4" xfId="26676" xr:uid="{1D07C191-DBA5-47DB-B494-0D78F6EE131F}"/>
    <cellStyle name="Input 19 16 2 3" xfId="13610" xr:uid="{B81BD3F2-2AAE-4954-98CF-CEF8AA0ADC8D}"/>
    <cellStyle name="Input 19 16 2 3 2" xfId="20251" xr:uid="{9186118D-8A11-4E3B-9DF5-D6D2B108A22E}"/>
    <cellStyle name="Input 19 16 2 3 2 2" xfId="29938" xr:uid="{2DBF8A7F-5D67-4349-9725-BFFDC7DAE44D}"/>
    <cellStyle name="Input 19 16 2 3 3" xfId="27334" xr:uid="{7CF59584-72A8-4856-9769-C2D0085E3EC1}"/>
    <cellStyle name="Input 19 16 2 4" xfId="16900" xr:uid="{9FFA2F3C-3D30-45CA-AF40-CA9946F85BA9}"/>
    <cellStyle name="Input 19 16 2 4 2" xfId="28636" xr:uid="{CC27A33E-FF98-4CFE-A2C8-9C1B641549DE}"/>
    <cellStyle name="Input 19 16 2 5" xfId="26015" xr:uid="{6871C5C8-11B4-4E7C-B455-6F25D863A4DC}"/>
    <cellStyle name="Input 19 16 3" xfId="11216" xr:uid="{BCBFA796-1381-4EA5-941E-C3A4944575F8}"/>
    <cellStyle name="Input 19 16 3 2" xfId="15148" xr:uid="{56BC93B7-10D5-40C6-B117-9AF247C5553D}"/>
    <cellStyle name="Input 19 16 3 2 2" xfId="21789" xr:uid="{9D9A5953-F2B1-486C-B770-6854569E7279}"/>
    <cellStyle name="Input 19 16 3 2 2 2" xfId="30581" xr:uid="{7F9F5D63-4CDB-4E21-AB1C-363628485A58}"/>
    <cellStyle name="Input 19 16 3 2 3" xfId="27977" xr:uid="{96CDA7AB-B661-40BD-879F-A12D169104FC}"/>
    <cellStyle name="Input 19 16 3 3" xfId="18438" xr:uid="{65FD41FA-ECA4-422E-B612-ABD68788ABA9}"/>
    <cellStyle name="Input 19 16 3 3 2" xfId="29279" xr:uid="{0D8D1410-20EE-4BAF-A6BB-67A1100A02F1}"/>
    <cellStyle name="Input 19 16 3 4" xfId="26675" xr:uid="{65711764-1CCA-44EB-9ADA-27DD0B818679}"/>
    <cellStyle name="Input 19 16 4" xfId="13609" xr:uid="{1CFD10AF-0220-4881-8538-2DAFF144200B}"/>
    <cellStyle name="Input 19 16 4 2" xfId="20250" xr:uid="{83756853-6DC1-4076-BE5D-5AE09947AB73}"/>
    <cellStyle name="Input 19 16 4 2 2" xfId="29937" xr:uid="{2744BD1D-31EC-4856-90D5-DDE490377D00}"/>
    <cellStyle name="Input 19 16 4 3" xfId="27333" xr:uid="{EDD4C1E8-3FB2-4CBF-9279-25323853A9B7}"/>
    <cellStyle name="Input 19 16 5" xfId="16899" xr:uid="{1A0271E2-FBB0-4C87-A2D9-61ABF9B59653}"/>
    <cellStyle name="Input 19 16 5 2" xfId="28635" xr:uid="{2F2F2D1C-A624-4235-9EC1-B8ED74EFD85C}"/>
    <cellStyle name="Input 19 16 6" xfId="26014" xr:uid="{D09BE397-2539-4637-8330-1991EF99A225}"/>
    <cellStyle name="Input 19 17" xfId="7151" xr:uid="{8C29362B-3DAA-4770-9731-85AD331BDFB8}"/>
    <cellStyle name="Input 19 17 2" xfId="11218" xr:uid="{9045AAF4-5543-492F-A36B-D679B996EF60}"/>
    <cellStyle name="Input 19 17 2 2" xfId="15150" xr:uid="{B825642A-882F-45E3-A04A-625BEE729F35}"/>
    <cellStyle name="Input 19 17 2 2 2" xfId="21791" xr:uid="{1A103575-A5DC-44AF-86C9-F3C67807F7CA}"/>
    <cellStyle name="Input 19 17 2 2 2 2" xfId="30583" xr:uid="{79DC10A1-FD37-4D9D-91B6-CF713FC4E749}"/>
    <cellStyle name="Input 19 17 2 2 3" xfId="27979" xr:uid="{5996D12E-1CF1-4790-BB59-EF5ECA3D1ABE}"/>
    <cellStyle name="Input 19 17 2 3" xfId="18440" xr:uid="{CA839F05-E5F2-4AAD-A964-B0E03B491FAE}"/>
    <cellStyle name="Input 19 17 2 3 2" xfId="29281" xr:uid="{D64B0B34-DB50-48AF-B65B-65790182A1DE}"/>
    <cellStyle name="Input 19 17 2 4" xfId="26677" xr:uid="{81663E68-D1B0-4CBF-AC41-49A099ADEFF9}"/>
    <cellStyle name="Input 19 17 3" xfId="13611" xr:uid="{68831468-7CFE-4505-A3C1-AE77F12B3CA2}"/>
    <cellStyle name="Input 19 17 3 2" xfId="20252" xr:uid="{56370D05-C435-46C9-9951-ABD5030EA481}"/>
    <cellStyle name="Input 19 17 3 2 2" xfId="29939" xr:uid="{A480B7AE-0021-4880-902F-AD9562A10140}"/>
    <cellStyle name="Input 19 17 3 3" xfId="27335" xr:uid="{50FEB508-D59B-4967-AE46-59E903A62981}"/>
    <cellStyle name="Input 19 17 4" xfId="16901" xr:uid="{D0AF3F98-726E-4603-8978-C1F435AE2450}"/>
    <cellStyle name="Input 19 17 4 2" xfId="28637" xr:uid="{00A2B88C-B557-4AF4-9E43-088FE25413E1}"/>
    <cellStyle name="Input 19 17 5" xfId="26016" xr:uid="{4A1FFB8A-C9D2-4B53-AB54-67775186C191}"/>
    <cellStyle name="Input 19 18" xfId="7152" xr:uid="{DE97987E-8671-4537-958F-35FBF5F4AD8B}"/>
    <cellStyle name="Input 19 18 2" xfId="11219" xr:uid="{C710B441-8E23-433A-A06C-6E434566FCE4}"/>
    <cellStyle name="Input 19 18 2 2" xfId="15151" xr:uid="{DBCAF56D-6E54-46D9-86DC-7CFBC919035C}"/>
    <cellStyle name="Input 19 18 2 2 2" xfId="21792" xr:uid="{F3D4144D-9024-407D-9000-4D408974F605}"/>
    <cellStyle name="Input 19 18 2 2 2 2" xfId="30584" xr:uid="{D5BFDF1C-2FA2-42D9-BA2D-55E5794716BC}"/>
    <cellStyle name="Input 19 18 2 2 3" xfId="27980" xr:uid="{9999AD32-AB2E-4DDA-90B6-B01562673B5D}"/>
    <cellStyle name="Input 19 18 2 3" xfId="18441" xr:uid="{EE6E0152-4E72-45E5-B2F2-48BD567E0F66}"/>
    <cellStyle name="Input 19 18 2 3 2" xfId="29282" xr:uid="{C486CA4B-FC91-43F1-95DA-0990410ADB13}"/>
    <cellStyle name="Input 19 18 2 4" xfId="26678" xr:uid="{308596AD-55FD-439F-B5A2-C983F4C04E6F}"/>
    <cellStyle name="Input 19 18 3" xfId="13612" xr:uid="{3ADDEDB2-4F2B-4E03-B712-26F17B48D909}"/>
    <cellStyle name="Input 19 18 3 2" xfId="20253" xr:uid="{1F6E58A5-77CE-4696-813C-FD0E90964E75}"/>
    <cellStyle name="Input 19 18 3 2 2" xfId="29940" xr:uid="{24051580-F986-46E1-BCF1-CE740EC581EB}"/>
    <cellStyle name="Input 19 18 3 3" xfId="27336" xr:uid="{C2DDBCF3-E1B9-450A-9E94-F8B22BDDF3F8}"/>
    <cellStyle name="Input 19 18 4" xfId="16902" xr:uid="{92B06A3A-875A-481D-8FD1-2BC24D70644D}"/>
    <cellStyle name="Input 19 18 4 2" xfId="28638" xr:uid="{BFA9833F-793D-4C14-B6C5-ACA9C2568A86}"/>
    <cellStyle name="Input 19 18 5" xfId="26017" xr:uid="{A40A136E-15E1-452C-B6E3-00B268DD3069}"/>
    <cellStyle name="Input 19 19" xfId="7153" xr:uid="{89F8B58E-94A7-42F5-B162-39120EB7AFE7}"/>
    <cellStyle name="Input 19 19 2" xfId="11220" xr:uid="{E70B334E-6BCA-416F-B216-42B4C4328D15}"/>
    <cellStyle name="Input 19 19 2 2" xfId="15152" xr:uid="{C073416C-D3A9-4372-B3AC-01114DE7050C}"/>
    <cellStyle name="Input 19 19 2 2 2" xfId="21793" xr:uid="{15CBC645-B04F-4C79-8722-981020CE43F1}"/>
    <cellStyle name="Input 19 19 2 2 2 2" xfId="30585" xr:uid="{B7D48E25-CD9A-4F6F-8B7F-9961AA7F133F}"/>
    <cellStyle name="Input 19 19 2 2 3" xfId="27981" xr:uid="{FD4640F0-562E-4687-AC0A-75A4F725715E}"/>
    <cellStyle name="Input 19 19 2 3" xfId="18442" xr:uid="{17F7690F-CDA0-487A-9467-948C0BAAD477}"/>
    <cellStyle name="Input 19 19 2 3 2" xfId="29283" xr:uid="{4FABB103-B67D-4CBE-ACF9-B7AC38B5FD49}"/>
    <cellStyle name="Input 19 19 2 4" xfId="26679" xr:uid="{C73FC2DD-73E8-4EF5-B307-E3978DFB86C3}"/>
    <cellStyle name="Input 19 19 3" xfId="13613" xr:uid="{E1DB21D8-99CB-445C-ABD8-299B15BA1AED}"/>
    <cellStyle name="Input 19 19 3 2" xfId="20254" xr:uid="{2B1F4F05-62D4-40BA-ACB3-C248CCD54623}"/>
    <cellStyle name="Input 19 19 3 2 2" xfId="29941" xr:uid="{DD301E4B-96F8-45B6-B873-E7780CA816DB}"/>
    <cellStyle name="Input 19 19 3 3" xfId="27337" xr:uid="{1926306F-FB3A-48B7-B1F1-C6EDC45B788A}"/>
    <cellStyle name="Input 19 19 4" xfId="16903" xr:uid="{7DD41BF5-CF50-4A1A-A5C4-5CEDF4BE913C}"/>
    <cellStyle name="Input 19 19 4 2" xfId="28639" xr:uid="{8B4BC9C4-07E4-48AD-9FD7-D943A3ECE653}"/>
    <cellStyle name="Input 19 19 5" xfId="26018" xr:uid="{A2467006-C447-4481-B7F0-A996360E9B06}"/>
    <cellStyle name="Input 19 2" xfId="7154" xr:uid="{F849CF05-D21A-4D57-9988-2EA9579B9967}"/>
    <cellStyle name="Input 19 2 2" xfId="7155" xr:uid="{B9C19B85-99DD-4FDB-99A9-EB98CC706E83}"/>
    <cellStyle name="Input 19 2 2 2" xfId="11222" xr:uid="{612CCCA8-0CAC-442C-A08F-60343D671C06}"/>
    <cellStyle name="Input 19 2 2 2 2" xfId="15154" xr:uid="{4111A69D-FD4E-463B-BB51-77653D468770}"/>
    <cellStyle name="Input 19 2 2 2 2 2" xfId="21795" xr:uid="{DAC981C3-B55D-4FA0-B5AC-EEA7883E23A7}"/>
    <cellStyle name="Input 19 2 2 2 2 2 2" xfId="30587" xr:uid="{7345B13A-2AC6-4457-95EC-B91B1A7182FF}"/>
    <cellStyle name="Input 19 2 2 2 2 3" xfId="27983" xr:uid="{0EF2D481-3A19-44FB-BDE3-441DB54F6F44}"/>
    <cellStyle name="Input 19 2 2 2 3" xfId="18444" xr:uid="{07D0018A-093A-492D-8CEF-FDB71AE7240B}"/>
    <cellStyle name="Input 19 2 2 2 3 2" xfId="29285" xr:uid="{A12F4D74-BDC0-4A49-8262-1D61811140DE}"/>
    <cellStyle name="Input 19 2 2 2 4" xfId="26681" xr:uid="{590E4F9F-1733-48B7-96AE-26046320F7EF}"/>
    <cellStyle name="Input 19 2 2 3" xfId="13615" xr:uid="{DACE1FBC-56FE-497B-BCEE-FCC631506983}"/>
    <cellStyle name="Input 19 2 2 3 2" xfId="20256" xr:uid="{CE865D3C-B954-4385-82C1-44111B9C86DB}"/>
    <cellStyle name="Input 19 2 2 3 2 2" xfId="29943" xr:uid="{AA1B0616-0B78-4ACC-8FD8-33670FDD582B}"/>
    <cellStyle name="Input 19 2 2 3 3" xfId="27339" xr:uid="{325B6205-C40C-49CE-8686-D8D7E305033A}"/>
    <cellStyle name="Input 19 2 2 4" xfId="16905" xr:uid="{4CCCD1C9-6674-43E4-8DC9-034F629FF8BC}"/>
    <cellStyle name="Input 19 2 2 4 2" xfId="28641" xr:uid="{7763AEB5-4A64-4374-8D78-3C26B9015C32}"/>
    <cellStyle name="Input 19 2 2 5" xfId="26020" xr:uid="{74EF3FCF-8EFA-4FE2-8B8D-84C3E002A6E5}"/>
    <cellStyle name="Input 19 2 3" xfId="11221" xr:uid="{1A847326-A3EC-44F8-B24E-30061E16C16D}"/>
    <cellStyle name="Input 19 2 3 2" xfId="15153" xr:uid="{402B77BA-0385-4E17-8E78-2CA0B4672593}"/>
    <cellStyle name="Input 19 2 3 2 2" xfId="21794" xr:uid="{B15CB2C4-A5EF-43DD-B0C6-D4100FAF408D}"/>
    <cellStyle name="Input 19 2 3 2 2 2" xfId="30586" xr:uid="{D5DFDC30-3AB2-433F-991A-95DD5A8A4046}"/>
    <cellStyle name="Input 19 2 3 2 3" xfId="27982" xr:uid="{91C90B98-B40E-4D5A-8607-58E92D4A200C}"/>
    <cellStyle name="Input 19 2 3 3" xfId="18443" xr:uid="{B2B3D5F1-E002-4B1A-BFE2-700A42E8FE8B}"/>
    <cellStyle name="Input 19 2 3 3 2" xfId="29284" xr:uid="{F9D5CA31-2F74-4EB3-A606-5D6ABA3F2581}"/>
    <cellStyle name="Input 19 2 3 4" xfId="26680" xr:uid="{B6BA08FD-CBC6-4485-A7E3-5EC15AF2D443}"/>
    <cellStyle name="Input 19 2 4" xfId="13614" xr:uid="{1B166FDE-0A4B-46DE-AA28-6108A62742F7}"/>
    <cellStyle name="Input 19 2 4 2" xfId="20255" xr:uid="{9ADCF61F-D836-4159-B29F-9800F898ABBA}"/>
    <cellStyle name="Input 19 2 4 2 2" xfId="29942" xr:uid="{38A6A030-226B-4E05-9009-E904ECDB0A42}"/>
    <cellStyle name="Input 19 2 4 3" xfId="27338" xr:uid="{8B1D8F71-4C3C-427F-A39B-7AF0FCAA6140}"/>
    <cellStyle name="Input 19 2 5" xfId="16904" xr:uid="{FE865009-15C3-4B5C-9968-C148FA8CCB82}"/>
    <cellStyle name="Input 19 2 5 2" xfId="28640" xr:uid="{165356D0-7FD9-49E7-BD06-1123A45E7327}"/>
    <cellStyle name="Input 19 2 6" xfId="26019" xr:uid="{68FDB81C-C736-4D75-8F36-D28AE5B7DD21}"/>
    <cellStyle name="Input 19 20" xfId="7136" xr:uid="{8502F729-C340-4E28-9130-E7E796863A51}"/>
    <cellStyle name="Input 19 20 2" xfId="13596" xr:uid="{CB66DF46-9BE5-4D4A-8FA8-10E96491AA71}"/>
    <cellStyle name="Input 19 20 2 2" xfId="20237" xr:uid="{E05E9CC3-7422-4BFC-B5AC-FB917D98F7CD}"/>
    <cellStyle name="Input 19 20 2 2 2" xfId="29924" xr:uid="{75337B19-ADA0-4E7D-A039-02E2951C0E92}"/>
    <cellStyle name="Input 19 20 2 3" xfId="27320" xr:uid="{E40AFB49-A617-4C77-A40B-E597B1D6F5D6}"/>
    <cellStyle name="Input 19 20 3" xfId="16886" xr:uid="{1B024EDF-026C-4CB5-9FF4-F78654B5BC8A}"/>
    <cellStyle name="Input 19 20 3 2" xfId="28622" xr:uid="{17AA65E0-8F7A-4CAC-A0CE-D680002DA68E}"/>
    <cellStyle name="Input 19 20 4" xfId="26001" xr:uid="{E344026E-4F56-4300-B2AA-3FD5150841CF}"/>
    <cellStyle name="Input 19 21" xfId="11203" xr:uid="{FB975AFA-8E78-4604-93A8-A3B71743863C}"/>
    <cellStyle name="Input 19 21 2" xfId="15135" xr:uid="{54CE9F2C-00F4-48CC-B3F0-AD0E62CC4AAB}"/>
    <cellStyle name="Input 19 21 2 2" xfId="21776" xr:uid="{20B367E4-5CF5-45E3-8C11-D7EE696B3721}"/>
    <cellStyle name="Input 19 21 2 2 2" xfId="30568" xr:uid="{D32882C8-C5FE-41B3-B10F-61AB84B1819F}"/>
    <cellStyle name="Input 19 21 2 3" xfId="27964" xr:uid="{DD222FED-EB3B-483E-8E98-296B4DC9CB52}"/>
    <cellStyle name="Input 19 21 3" xfId="18425" xr:uid="{718E5DA3-3E1E-493A-A9A4-F05401A97EF2}"/>
    <cellStyle name="Input 19 21 3 2" xfId="29266" xr:uid="{AA6537D8-F720-4D24-9043-BFB50CB7A72C}"/>
    <cellStyle name="Input 19 21 4" xfId="26662" xr:uid="{B1C93B44-A45D-45E2-9FC0-E22D8524999A}"/>
    <cellStyle name="Input 19 22" xfId="4819" xr:uid="{3F6F3ED3-D877-44B7-B141-D153A20BD490}"/>
    <cellStyle name="Input 19 3" xfId="7156" xr:uid="{D436AB33-C0E4-4EB5-AF80-47808BCC17EB}"/>
    <cellStyle name="Input 19 3 2" xfId="7157" xr:uid="{7DF30FE5-53E6-47DD-9635-D342C1C95A7A}"/>
    <cellStyle name="Input 19 3 2 2" xfId="11224" xr:uid="{153C57DC-2E2C-4E45-9667-3D41058A3A9B}"/>
    <cellStyle name="Input 19 3 2 2 2" xfId="15156" xr:uid="{D86E59C0-7B42-40C1-A764-F4B69F52E21F}"/>
    <cellStyle name="Input 19 3 2 2 2 2" xfId="21797" xr:uid="{78CBC300-7519-47C1-BD50-FB00DCF7FA68}"/>
    <cellStyle name="Input 19 3 2 2 2 2 2" xfId="30589" xr:uid="{E9CF4406-0626-405F-9708-342787F272C9}"/>
    <cellStyle name="Input 19 3 2 2 2 3" xfId="27985" xr:uid="{1DE03FF5-3628-4421-BA5B-6F0F63AB2A25}"/>
    <cellStyle name="Input 19 3 2 2 3" xfId="18446" xr:uid="{9F865F8B-8CEB-4054-BDF8-B6BC571CD4FB}"/>
    <cellStyle name="Input 19 3 2 2 3 2" xfId="29287" xr:uid="{E0799860-B72F-449C-87EE-D9B74297DE1C}"/>
    <cellStyle name="Input 19 3 2 2 4" xfId="26683" xr:uid="{D3993F81-EE45-4592-87DE-3A95796F447E}"/>
    <cellStyle name="Input 19 3 2 3" xfId="13617" xr:uid="{EE6643BE-8901-4DF8-AD29-3AE088220284}"/>
    <cellStyle name="Input 19 3 2 3 2" xfId="20258" xr:uid="{DE89ECA8-8F07-48F9-BB4F-E155EF6C09A6}"/>
    <cellStyle name="Input 19 3 2 3 2 2" xfId="29945" xr:uid="{87D81D6E-D19B-4535-A150-DC242F19B5D2}"/>
    <cellStyle name="Input 19 3 2 3 3" xfId="27341" xr:uid="{A51FF47B-11CF-40C6-A127-63CD0B4F0FFD}"/>
    <cellStyle name="Input 19 3 2 4" xfId="16907" xr:uid="{6AFB8E74-0DD3-48C3-90C9-988EAF6F4343}"/>
    <cellStyle name="Input 19 3 2 4 2" xfId="28643" xr:uid="{0959767F-7EE0-4BAB-A4B4-5C5EC381CFB5}"/>
    <cellStyle name="Input 19 3 2 5" xfId="26022" xr:uid="{83D10C2E-FA4F-45DC-BCBB-F17FD1F32732}"/>
    <cellStyle name="Input 19 3 3" xfId="11223" xr:uid="{25413763-1D9F-4FCC-B6C2-50B8DA5AD98B}"/>
    <cellStyle name="Input 19 3 3 2" xfId="15155" xr:uid="{D4052FB0-BA73-479E-B631-1E3C9FD6EAE3}"/>
    <cellStyle name="Input 19 3 3 2 2" xfId="21796" xr:uid="{5EE115DD-7160-42B8-B586-DA81E8323663}"/>
    <cellStyle name="Input 19 3 3 2 2 2" xfId="30588" xr:uid="{90864009-D286-47FB-944A-2BF0D807C94F}"/>
    <cellStyle name="Input 19 3 3 2 3" xfId="27984" xr:uid="{ED4970F0-411A-4BE8-9D11-28E28A9D69EB}"/>
    <cellStyle name="Input 19 3 3 3" xfId="18445" xr:uid="{6D6E0682-B36D-47D4-99F8-63F4509CDFFC}"/>
    <cellStyle name="Input 19 3 3 3 2" xfId="29286" xr:uid="{C85B0144-B5A8-4550-A236-1455AF9BBEFC}"/>
    <cellStyle name="Input 19 3 3 4" xfId="26682" xr:uid="{13FD0730-2999-442D-BAAB-F0A37031D2C8}"/>
    <cellStyle name="Input 19 3 4" xfId="13616" xr:uid="{FB11A5C9-C1B2-40A0-9382-6C515EA0BCE8}"/>
    <cellStyle name="Input 19 3 4 2" xfId="20257" xr:uid="{2B8F1A87-F959-49C7-8764-C01D38355E31}"/>
    <cellStyle name="Input 19 3 4 2 2" xfId="29944" xr:uid="{7A1A55FB-425A-4103-9250-7927BBCDEAAA}"/>
    <cellStyle name="Input 19 3 4 3" xfId="27340" xr:uid="{FEF91BEA-9F4A-40B3-951A-13C775164337}"/>
    <cellStyle name="Input 19 3 5" xfId="16906" xr:uid="{F217ACD5-E9FC-46C1-99EA-90DCBED30804}"/>
    <cellStyle name="Input 19 3 5 2" xfId="28642" xr:uid="{60BC6E09-4F3D-45F4-BCF1-ECEE338E8516}"/>
    <cellStyle name="Input 19 3 6" xfId="26021" xr:uid="{E43D94AA-2B03-4219-9205-6DBA12F1C36F}"/>
    <cellStyle name="Input 19 4" xfId="7158" xr:uid="{115FE7DE-6E80-4E0C-A738-63AB3CE8CD70}"/>
    <cellStyle name="Input 19 4 2" xfId="7159" xr:uid="{CE9F3A68-38C6-4D2A-9086-A668F7010844}"/>
    <cellStyle name="Input 19 4 2 2" xfId="11226" xr:uid="{E73CFF4A-B5D7-405C-8A85-F77E996F87E0}"/>
    <cellStyle name="Input 19 4 2 2 2" xfId="15158" xr:uid="{F6A93506-F4A8-4B40-B5F8-C048FEB7BDDB}"/>
    <cellStyle name="Input 19 4 2 2 2 2" xfId="21799" xr:uid="{F18510BA-3937-4C70-91B8-9307B017231C}"/>
    <cellStyle name="Input 19 4 2 2 2 2 2" xfId="30591" xr:uid="{BF934C14-BCF6-49B4-BF8D-41C60CC771D8}"/>
    <cellStyle name="Input 19 4 2 2 2 3" xfId="27987" xr:uid="{2642C474-403A-4851-AC4D-A123D4A96CF0}"/>
    <cellStyle name="Input 19 4 2 2 3" xfId="18448" xr:uid="{6577E4CF-4DCF-4E3A-B7E1-DA2777BFC0F7}"/>
    <cellStyle name="Input 19 4 2 2 3 2" xfId="29289" xr:uid="{703E12E6-AC9B-4A21-931A-8C51E2D50826}"/>
    <cellStyle name="Input 19 4 2 2 4" xfId="26685" xr:uid="{671B045C-2A3E-48D7-B1A3-A031BBC2934B}"/>
    <cellStyle name="Input 19 4 2 3" xfId="13619" xr:uid="{6F5BBBCD-8E72-43CB-A828-314776CA33EE}"/>
    <cellStyle name="Input 19 4 2 3 2" xfId="20260" xr:uid="{E1022178-9031-4DE8-99C6-07A092321AD3}"/>
    <cellStyle name="Input 19 4 2 3 2 2" xfId="29947" xr:uid="{1EB33953-1188-465F-B7C1-E9A0013D277A}"/>
    <cellStyle name="Input 19 4 2 3 3" xfId="27343" xr:uid="{505E1090-65FA-472E-A83A-FED9EF1256B3}"/>
    <cellStyle name="Input 19 4 2 4" xfId="16909" xr:uid="{4A1BD8D0-BEFB-4E49-873A-205536CF02C5}"/>
    <cellStyle name="Input 19 4 2 4 2" xfId="28645" xr:uid="{38212917-64CA-41A7-962D-6E828FA9F360}"/>
    <cellStyle name="Input 19 4 2 5" xfId="26024" xr:uid="{1771AE56-8A56-4432-A294-4F9CB5DC5309}"/>
    <cellStyle name="Input 19 4 3" xfId="11225" xr:uid="{5E0DBC86-B991-4BFE-93FA-7A062C799B61}"/>
    <cellStyle name="Input 19 4 3 2" xfId="15157" xr:uid="{A958225E-F37D-46C7-97A0-68DB0F81756F}"/>
    <cellStyle name="Input 19 4 3 2 2" xfId="21798" xr:uid="{F2844F72-A99F-4FA2-9B18-B87C060E2F7F}"/>
    <cellStyle name="Input 19 4 3 2 2 2" xfId="30590" xr:uid="{74C49C9A-94BE-4C28-AE2C-365C3E9413BB}"/>
    <cellStyle name="Input 19 4 3 2 3" xfId="27986" xr:uid="{E3151CBC-A1F4-480B-A953-F94984963053}"/>
    <cellStyle name="Input 19 4 3 3" xfId="18447" xr:uid="{CD09189D-FBC5-4EFF-99BD-9EA36F217FAC}"/>
    <cellStyle name="Input 19 4 3 3 2" xfId="29288" xr:uid="{640C19E8-DC4F-4AA6-8AFC-5FBBA58144B5}"/>
    <cellStyle name="Input 19 4 3 4" xfId="26684" xr:uid="{743AB1FA-24EC-469C-96EB-5F29DB799A0B}"/>
    <cellStyle name="Input 19 4 4" xfId="13618" xr:uid="{2837236E-13E0-4D65-BAA8-E0D83A8D9E82}"/>
    <cellStyle name="Input 19 4 4 2" xfId="20259" xr:uid="{A784100E-CF62-485B-AE70-5FE804999B21}"/>
    <cellStyle name="Input 19 4 4 2 2" xfId="29946" xr:uid="{D9B0C704-B063-43B8-92B4-DB4F761FFA0A}"/>
    <cellStyle name="Input 19 4 4 3" xfId="27342" xr:uid="{4BC8DAE7-2EE0-49B0-8BE3-EE076F285D91}"/>
    <cellStyle name="Input 19 4 5" xfId="16908" xr:uid="{99361796-D558-4A98-B83E-E7AF31A27258}"/>
    <cellStyle name="Input 19 4 5 2" xfId="28644" xr:uid="{4B1E2864-A98B-4DE0-B44B-A5C4168DA4F8}"/>
    <cellStyle name="Input 19 4 6" xfId="26023" xr:uid="{21DD395B-8A41-44EE-936F-FC1033F20993}"/>
    <cellStyle name="Input 19 5" xfId="7160" xr:uid="{046A21DB-18F6-441F-933A-EA581216521A}"/>
    <cellStyle name="Input 19 5 2" xfId="7161" xr:uid="{3CCCFBC1-378D-48B0-81A8-C83F5EFA18D0}"/>
    <cellStyle name="Input 19 5 2 2" xfId="11228" xr:uid="{EC07045A-A5B6-4EA2-9FC9-AAC018708538}"/>
    <cellStyle name="Input 19 5 2 2 2" xfId="15160" xr:uid="{DF837E90-376F-4EEC-921C-D22ED0CA39BA}"/>
    <cellStyle name="Input 19 5 2 2 2 2" xfId="21801" xr:uid="{D0210836-4A8E-43A5-B78D-6F4589C70502}"/>
    <cellStyle name="Input 19 5 2 2 2 2 2" xfId="30593" xr:uid="{CC3AC90D-1771-4C0B-AFDA-D83DFBEA15F4}"/>
    <cellStyle name="Input 19 5 2 2 2 3" xfId="27989" xr:uid="{7DA51D8E-FD6E-4325-9E78-FFF3C7B3A714}"/>
    <cellStyle name="Input 19 5 2 2 3" xfId="18450" xr:uid="{9EFFDF54-910A-4A0E-8CC1-D9ADA2DB13C3}"/>
    <cellStyle name="Input 19 5 2 2 3 2" xfId="29291" xr:uid="{FBF6983A-EE0D-4649-B4F2-EA09F9FA5754}"/>
    <cellStyle name="Input 19 5 2 2 4" xfId="26687" xr:uid="{93220D3C-E693-46A6-8F44-750AD6308136}"/>
    <cellStyle name="Input 19 5 2 3" xfId="13621" xr:uid="{06EBF19F-2E2E-4504-B3C4-C8717FE1EC70}"/>
    <cellStyle name="Input 19 5 2 3 2" xfId="20262" xr:uid="{FD2A2F0E-5291-42F3-880D-DCAED512698D}"/>
    <cellStyle name="Input 19 5 2 3 2 2" xfId="29949" xr:uid="{F8E82595-E350-47BF-8D04-01C4E00DDFEC}"/>
    <cellStyle name="Input 19 5 2 3 3" xfId="27345" xr:uid="{BC89C0B4-E245-4F64-9340-347789246E91}"/>
    <cellStyle name="Input 19 5 2 4" xfId="16911" xr:uid="{49D8AF19-2D49-40C4-AACA-8EFFD4C7712F}"/>
    <cellStyle name="Input 19 5 2 4 2" xfId="28647" xr:uid="{8F8A5462-13CD-4DFC-9E4A-601384FABDD7}"/>
    <cellStyle name="Input 19 5 2 5" xfId="26026" xr:uid="{A9A4BF29-D001-48B4-B6D4-7C748794C86E}"/>
    <cellStyle name="Input 19 5 3" xfId="11227" xr:uid="{A3BC7659-CB41-4D52-B544-C73D5331833D}"/>
    <cellStyle name="Input 19 5 3 2" xfId="15159" xr:uid="{BAD84C95-82DB-4596-940C-89A5AB08B1EB}"/>
    <cellStyle name="Input 19 5 3 2 2" xfId="21800" xr:uid="{148EA5A2-4308-41F1-B920-58D62CB057A5}"/>
    <cellStyle name="Input 19 5 3 2 2 2" xfId="30592" xr:uid="{F982EA49-88C5-4C43-8090-6977F0EDFF75}"/>
    <cellStyle name="Input 19 5 3 2 3" xfId="27988" xr:uid="{476767C2-B22B-48B3-A8A7-1B648A0B3D6C}"/>
    <cellStyle name="Input 19 5 3 3" xfId="18449" xr:uid="{5A43944B-6602-4F91-A2AD-B12909F85846}"/>
    <cellStyle name="Input 19 5 3 3 2" xfId="29290" xr:uid="{60403095-9194-4803-9C91-B35912C3FC20}"/>
    <cellStyle name="Input 19 5 3 4" xfId="26686" xr:uid="{5F407C78-B0A4-431D-B206-4FADB453B751}"/>
    <cellStyle name="Input 19 5 4" xfId="13620" xr:uid="{CA666196-FCA0-461F-BDE0-A7B5FB81860B}"/>
    <cellStyle name="Input 19 5 4 2" xfId="20261" xr:uid="{C94F57E6-2069-4DFF-B16E-13666790A8F6}"/>
    <cellStyle name="Input 19 5 4 2 2" xfId="29948" xr:uid="{8BAA5B36-EEE4-476B-806E-34D17A4E7E05}"/>
    <cellStyle name="Input 19 5 4 3" xfId="27344" xr:uid="{3BCDF830-DB2F-48BF-B5D8-733C518E5025}"/>
    <cellStyle name="Input 19 5 5" xfId="16910" xr:uid="{B3ED9944-D46C-495D-AC4C-FCADB8C58B1A}"/>
    <cellStyle name="Input 19 5 5 2" xfId="28646" xr:uid="{74683E3D-406D-445C-805B-3E4E73B07D5C}"/>
    <cellStyle name="Input 19 5 6" xfId="26025" xr:uid="{DB36E0C5-47CF-4C83-A054-226F3413C9EB}"/>
    <cellStyle name="Input 19 6" xfId="7162" xr:uid="{2CA7EE6A-BCB7-4652-A1CC-A5E6E9FCC223}"/>
    <cellStyle name="Input 19 6 2" xfId="7163" xr:uid="{A4D7C60E-28EF-4CC6-AED7-50905D563D57}"/>
    <cellStyle name="Input 19 6 2 2" xfId="11230" xr:uid="{917621FE-889D-4604-BABC-1F753EA1BBAA}"/>
    <cellStyle name="Input 19 6 2 2 2" xfId="15162" xr:uid="{3CE0C3A1-C363-47AB-810D-862E4F321BDF}"/>
    <cellStyle name="Input 19 6 2 2 2 2" xfId="21803" xr:uid="{DDB4446F-1274-4F45-A6E6-2D58DCC16175}"/>
    <cellStyle name="Input 19 6 2 2 2 2 2" xfId="30595" xr:uid="{9BE19DEE-E88D-4C12-B30B-7CE99A9F1119}"/>
    <cellStyle name="Input 19 6 2 2 2 3" xfId="27991" xr:uid="{03B30479-2D74-4EE8-BA77-9A8F893968F8}"/>
    <cellStyle name="Input 19 6 2 2 3" xfId="18452" xr:uid="{BACB5C21-E149-450B-899A-5C2300C37FD4}"/>
    <cellStyle name="Input 19 6 2 2 3 2" xfId="29293" xr:uid="{91F10AC7-B0D2-4959-AA06-83CC1874C971}"/>
    <cellStyle name="Input 19 6 2 2 4" xfId="26689" xr:uid="{67D73386-053D-4668-907D-66FE17D1631D}"/>
    <cellStyle name="Input 19 6 2 3" xfId="13623" xr:uid="{606A00FF-127C-42F1-AED8-03A2A34AD6E4}"/>
    <cellStyle name="Input 19 6 2 3 2" xfId="20264" xr:uid="{25FAC14F-2AB6-4831-A533-1FD781C20F3D}"/>
    <cellStyle name="Input 19 6 2 3 2 2" xfId="29951" xr:uid="{3C75E715-2A62-4C69-935A-7074E47A3736}"/>
    <cellStyle name="Input 19 6 2 3 3" xfId="27347" xr:uid="{8F7302D0-2660-4EBD-8BA1-5204F6DEE087}"/>
    <cellStyle name="Input 19 6 2 4" xfId="16913" xr:uid="{A125BB97-0881-49B3-9D05-106F06749DD0}"/>
    <cellStyle name="Input 19 6 2 4 2" xfId="28649" xr:uid="{C7013BE6-5F8A-4E80-9782-71579B7616A3}"/>
    <cellStyle name="Input 19 6 2 5" xfId="26028" xr:uid="{04FB7056-9C23-4417-AE51-BAA039B3C7DD}"/>
    <cellStyle name="Input 19 6 3" xfId="11229" xr:uid="{104323EA-5687-4877-B7D7-BA15588BDAA6}"/>
    <cellStyle name="Input 19 6 3 2" xfId="15161" xr:uid="{08A108AD-37BC-4364-BD4F-0602AD34C80C}"/>
    <cellStyle name="Input 19 6 3 2 2" xfId="21802" xr:uid="{2C3C393E-657E-4520-ACEE-02B65FB80B21}"/>
    <cellStyle name="Input 19 6 3 2 2 2" xfId="30594" xr:uid="{6E4B39AA-FB22-48CD-A891-AFE982676636}"/>
    <cellStyle name="Input 19 6 3 2 3" xfId="27990" xr:uid="{FD414A17-CF51-43FA-BA4E-928FD4A32E60}"/>
    <cellStyle name="Input 19 6 3 3" xfId="18451" xr:uid="{A482516B-8A0C-410B-AD9E-A572A9B9E597}"/>
    <cellStyle name="Input 19 6 3 3 2" xfId="29292" xr:uid="{E294573F-361D-42C0-BFB6-17FA10E8C881}"/>
    <cellStyle name="Input 19 6 3 4" xfId="26688" xr:uid="{01613C43-5F44-41C0-89A8-B484642155F0}"/>
    <cellStyle name="Input 19 6 4" xfId="13622" xr:uid="{D2C4FE86-4BDE-46DA-B8D7-48EC36C7B2E9}"/>
    <cellStyle name="Input 19 6 4 2" xfId="20263" xr:uid="{912C9416-0CC9-48A4-8D52-06532249793E}"/>
    <cellStyle name="Input 19 6 4 2 2" xfId="29950" xr:uid="{CA9CF551-2E4B-467E-ABFC-334F045F5C52}"/>
    <cellStyle name="Input 19 6 4 3" xfId="27346" xr:uid="{C76E3757-B280-4679-A454-EFCD5494C233}"/>
    <cellStyle name="Input 19 6 5" xfId="16912" xr:uid="{D401BF50-D474-48AB-9CFB-9CE4AFD6ECF6}"/>
    <cellStyle name="Input 19 6 5 2" xfId="28648" xr:uid="{3A7269C1-9A8D-49EE-AF79-21C365AACD6D}"/>
    <cellStyle name="Input 19 6 6" xfId="26027" xr:uid="{C21F6DAE-506D-44BE-BB61-6FF00B1A3D65}"/>
    <cellStyle name="Input 19 7" xfId="7164" xr:uid="{F9B1A5E6-0040-44D8-85CD-6D06C204FBDF}"/>
    <cellStyle name="Input 19 7 2" xfId="7165" xr:uid="{3A0A7BFC-28CC-4D78-9CC6-79285A4ABF46}"/>
    <cellStyle name="Input 19 7 2 2" xfId="11232" xr:uid="{978343DA-8DCF-486D-BA7E-63AABD12B451}"/>
    <cellStyle name="Input 19 7 2 2 2" xfId="15164" xr:uid="{C93A4E9C-0F6A-4717-AFE9-9ACC1FA15B2F}"/>
    <cellStyle name="Input 19 7 2 2 2 2" xfId="21805" xr:uid="{DE6A7FA6-77CE-45F6-99DE-72D22164A23E}"/>
    <cellStyle name="Input 19 7 2 2 2 2 2" xfId="30597" xr:uid="{1A1F9823-BAAC-492F-B7D2-1B30F19FC546}"/>
    <cellStyle name="Input 19 7 2 2 2 3" xfId="27993" xr:uid="{7B80FA4A-C207-440D-B549-92D1F7E533FC}"/>
    <cellStyle name="Input 19 7 2 2 3" xfId="18454" xr:uid="{FEBE4BCC-5960-4D57-9D9A-191E0E76121A}"/>
    <cellStyle name="Input 19 7 2 2 3 2" xfId="29295" xr:uid="{9243EB09-821C-4DAD-868A-6817512821E7}"/>
    <cellStyle name="Input 19 7 2 2 4" xfId="26691" xr:uid="{A16B84CB-4F4A-4966-9332-B1D835DF2078}"/>
    <cellStyle name="Input 19 7 2 3" xfId="13625" xr:uid="{D3FC384A-67F6-4674-BA89-58E4177FEA00}"/>
    <cellStyle name="Input 19 7 2 3 2" xfId="20266" xr:uid="{7753C21F-97F1-4561-91BB-ABA284BDC0A7}"/>
    <cellStyle name="Input 19 7 2 3 2 2" xfId="29953" xr:uid="{415E04CF-5F80-4CC1-A521-A15F59884C82}"/>
    <cellStyle name="Input 19 7 2 3 3" xfId="27349" xr:uid="{3F3D4092-6BC4-4062-8567-ACAAD95DA9E3}"/>
    <cellStyle name="Input 19 7 2 4" xfId="16915" xr:uid="{0C8ACA73-FFC8-49DA-B257-1075742C5BF2}"/>
    <cellStyle name="Input 19 7 2 4 2" xfId="28651" xr:uid="{7FEA0390-B7C8-48CB-B6B3-F651928E028F}"/>
    <cellStyle name="Input 19 7 2 5" xfId="26030" xr:uid="{F19C7019-92B4-4122-B30C-5922A92A0235}"/>
    <cellStyle name="Input 19 7 3" xfId="11231" xr:uid="{E486C8C9-8455-481F-856C-BA07F4E0DA3D}"/>
    <cellStyle name="Input 19 7 3 2" xfId="15163" xr:uid="{193AEFD3-F5AA-4FA0-A495-BAFBC14A0925}"/>
    <cellStyle name="Input 19 7 3 2 2" xfId="21804" xr:uid="{17140085-00D9-49B0-9111-D310D11C9544}"/>
    <cellStyle name="Input 19 7 3 2 2 2" xfId="30596" xr:uid="{EDF4CD24-9216-4652-ADA2-664A1CCA4E9A}"/>
    <cellStyle name="Input 19 7 3 2 3" xfId="27992" xr:uid="{28F55475-6280-4943-9E55-75607B066DBA}"/>
    <cellStyle name="Input 19 7 3 3" xfId="18453" xr:uid="{99CC594B-9CF6-4804-B6D7-A1974C025D4A}"/>
    <cellStyle name="Input 19 7 3 3 2" xfId="29294" xr:uid="{3C068C7A-1FA2-401A-8BF7-6D02FD094F22}"/>
    <cellStyle name="Input 19 7 3 4" xfId="26690" xr:uid="{097D5AA3-2115-4BD6-8039-A988409EDE98}"/>
    <cellStyle name="Input 19 7 4" xfId="13624" xr:uid="{98CB6D39-8E52-4D76-9660-A899AB2A155E}"/>
    <cellStyle name="Input 19 7 4 2" xfId="20265" xr:uid="{1F4B3F2B-D79E-40C4-BC70-312A469D21FA}"/>
    <cellStyle name="Input 19 7 4 2 2" xfId="29952" xr:uid="{FC5AB010-B4E0-4152-AE37-7A63A658ADFE}"/>
    <cellStyle name="Input 19 7 4 3" xfId="27348" xr:uid="{BC307A16-E4AE-4AAD-88E9-1C12BE935EBD}"/>
    <cellStyle name="Input 19 7 5" xfId="16914" xr:uid="{0CB36F98-CE11-4B28-B63A-AE6EC9FD8F65}"/>
    <cellStyle name="Input 19 7 5 2" xfId="28650" xr:uid="{A82ED816-D28E-486D-BB45-11100B426527}"/>
    <cellStyle name="Input 19 7 6" xfId="26029" xr:uid="{71038266-1913-409F-A618-456B61572FF6}"/>
    <cellStyle name="Input 19 8" xfId="7166" xr:uid="{67BBBBC0-3178-44A8-8626-52C9B0B74452}"/>
    <cellStyle name="Input 19 8 2" xfId="7167" xr:uid="{A97D2476-23CE-47D8-8BAE-401DBC11D526}"/>
    <cellStyle name="Input 19 8 2 2" xfId="11234" xr:uid="{A5B14732-2945-47D4-91E2-2B70701918B7}"/>
    <cellStyle name="Input 19 8 2 2 2" xfId="15166" xr:uid="{14BD7F7D-2216-46EE-90AF-25D273D4556C}"/>
    <cellStyle name="Input 19 8 2 2 2 2" xfId="21807" xr:uid="{993BD195-26A7-4A3B-94DB-CF8D6667C9CE}"/>
    <cellStyle name="Input 19 8 2 2 2 2 2" xfId="30599" xr:uid="{6ADAE8C2-17CD-4C14-9811-0948D6BAD34D}"/>
    <cellStyle name="Input 19 8 2 2 2 3" xfId="27995" xr:uid="{FC7D5D5D-E5FC-4D1A-B9D6-58F3A6A7F64A}"/>
    <cellStyle name="Input 19 8 2 2 3" xfId="18456" xr:uid="{74FF4138-A584-499D-B7BE-FC0B53AD33B8}"/>
    <cellStyle name="Input 19 8 2 2 3 2" xfId="29297" xr:uid="{7C16C9AB-0E8E-45BD-B1B9-86BC72F75DF4}"/>
    <cellStyle name="Input 19 8 2 2 4" xfId="26693" xr:uid="{5488F1E1-9DC1-4B74-993E-B0C8ABB22F4E}"/>
    <cellStyle name="Input 19 8 2 3" xfId="13627" xr:uid="{80E94772-D197-4D91-8072-9A10F57C9FD8}"/>
    <cellStyle name="Input 19 8 2 3 2" xfId="20268" xr:uid="{914E0DA5-C883-4B8D-AEDD-A426DB3E43F8}"/>
    <cellStyle name="Input 19 8 2 3 2 2" xfId="29955" xr:uid="{437EA64E-BB64-451B-9FB4-4546014C4D2C}"/>
    <cellStyle name="Input 19 8 2 3 3" xfId="27351" xr:uid="{2A84905C-AE6F-4C4A-AB28-1248C3E73411}"/>
    <cellStyle name="Input 19 8 2 4" xfId="16917" xr:uid="{63550C6F-A44D-47E8-8C1F-654761D39ECA}"/>
    <cellStyle name="Input 19 8 2 4 2" xfId="28653" xr:uid="{5BFF703E-22AB-4170-8C01-1CB8D64D5739}"/>
    <cellStyle name="Input 19 8 2 5" xfId="26032" xr:uid="{FD32084C-A358-4029-B481-CC7341D7CDB5}"/>
    <cellStyle name="Input 19 8 3" xfId="11233" xr:uid="{AEFF01CB-F802-4AE0-BBDA-8D5A3BF83A69}"/>
    <cellStyle name="Input 19 8 3 2" xfId="15165" xr:uid="{2F7458A3-51C7-4BC9-A04F-DAC690200741}"/>
    <cellStyle name="Input 19 8 3 2 2" xfId="21806" xr:uid="{76467E02-181B-435A-87E7-F81133483614}"/>
    <cellStyle name="Input 19 8 3 2 2 2" xfId="30598" xr:uid="{9BA8E336-A09E-4C6C-8733-C77420DB2698}"/>
    <cellStyle name="Input 19 8 3 2 3" xfId="27994" xr:uid="{CAB58485-DCDB-44CC-8B86-11D208BA24F4}"/>
    <cellStyle name="Input 19 8 3 3" xfId="18455" xr:uid="{3EDC194F-0EF8-4E35-B88A-B4F3641C7970}"/>
    <cellStyle name="Input 19 8 3 3 2" xfId="29296" xr:uid="{B612C9E2-F232-411D-8E0D-D78E937AC1F6}"/>
    <cellStyle name="Input 19 8 3 4" xfId="26692" xr:uid="{5C198307-4BB8-4291-B578-859768191FF2}"/>
    <cellStyle name="Input 19 8 4" xfId="13626" xr:uid="{7325C021-2CA5-486E-8A09-2ED7B15B7040}"/>
    <cellStyle name="Input 19 8 4 2" xfId="20267" xr:uid="{DBC66762-A93B-476B-82FA-80E0582F272D}"/>
    <cellStyle name="Input 19 8 4 2 2" xfId="29954" xr:uid="{BB6E43AF-D56F-41EB-A323-10D1B29F7F24}"/>
    <cellStyle name="Input 19 8 4 3" xfId="27350" xr:uid="{10B29055-CB15-4F24-9E84-B55463942331}"/>
    <cellStyle name="Input 19 8 5" xfId="16916" xr:uid="{B7F4248A-BB38-4EC9-A3CF-B5C6855AD8FF}"/>
    <cellStyle name="Input 19 8 5 2" xfId="28652" xr:uid="{8F1BB328-ACC1-4E09-9C8B-D78AC0B82AC9}"/>
    <cellStyle name="Input 19 8 6" xfId="26031" xr:uid="{2536F5BC-4524-4FB9-9E3D-87C45C38484F}"/>
    <cellStyle name="Input 19 9" xfId="7168" xr:uid="{3D630F57-0377-4BB2-A3BD-389CB1D8A251}"/>
    <cellStyle name="Input 19 9 2" xfId="7169" xr:uid="{6F598434-DD82-4343-9987-B649CE062E52}"/>
    <cellStyle name="Input 19 9 2 2" xfId="11236" xr:uid="{51606E16-0BC9-486D-8C2D-83C307EAF7A0}"/>
    <cellStyle name="Input 19 9 2 2 2" xfId="15168" xr:uid="{3B57687F-307B-4750-8006-6CD820BFF8F6}"/>
    <cellStyle name="Input 19 9 2 2 2 2" xfId="21809" xr:uid="{70D4055B-7EC7-4CF5-BE20-9A141D05C895}"/>
    <cellStyle name="Input 19 9 2 2 2 2 2" xfId="30601" xr:uid="{C856F481-4058-4A5D-8087-D732A54C9482}"/>
    <cellStyle name="Input 19 9 2 2 2 3" xfId="27997" xr:uid="{442A9495-1E32-4D5C-9A97-AF096120CE07}"/>
    <cellStyle name="Input 19 9 2 2 3" xfId="18458" xr:uid="{43BBF146-C0C1-4936-AAEB-5186E8133E41}"/>
    <cellStyle name="Input 19 9 2 2 3 2" xfId="29299" xr:uid="{AFF0EA3C-393E-4C39-B69D-7B343D9F7CC6}"/>
    <cellStyle name="Input 19 9 2 2 4" xfId="26695" xr:uid="{0B10B03D-266E-49A1-9DB5-A2344F4D7D06}"/>
    <cellStyle name="Input 19 9 2 3" xfId="13629" xr:uid="{3C30DB69-5694-4EB2-AB3B-787AFFFE2CF7}"/>
    <cellStyle name="Input 19 9 2 3 2" xfId="20270" xr:uid="{9AB97FDD-A77D-4A19-862C-8A1172716B09}"/>
    <cellStyle name="Input 19 9 2 3 2 2" xfId="29957" xr:uid="{AE24042A-BC1E-471C-B0BD-C604DF70A655}"/>
    <cellStyle name="Input 19 9 2 3 3" xfId="27353" xr:uid="{32F0F747-3820-4E08-B3CF-81E0ABF9C408}"/>
    <cellStyle name="Input 19 9 2 4" xfId="16919" xr:uid="{ACA40F7C-1AE4-4DE5-93D6-093FADA1BB89}"/>
    <cellStyle name="Input 19 9 2 4 2" xfId="28655" xr:uid="{07AB1952-FE2E-4F5A-AF1A-438A31E8378D}"/>
    <cellStyle name="Input 19 9 2 5" xfId="26034" xr:uid="{8E3A868A-5489-4B73-A06A-2CB3F290D290}"/>
    <cellStyle name="Input 19 9 3" xfId="11235" xr:uid="{2107B37B-B7DA-410A-BD7D-DF9D2C1B56F7}"/>
    <cellStyle name="Input 19 9 3 2" xfId="15167" xr:uid="{D1493441-7D71-4598-8822-1E57CAAA988F}"/>
    <cellStyle name="Input 19 9 3 2 2" xfId="21808" xr:uid="{2D3DFE17-9B6F-4682-A2F6-E1C3A5EB1FE3}"/>
    <cellStyle name="Input 19 9 3 2 2 2" xfId="30600" xr:uid="{EDC07606-1044-4602-9DD7-0F35C278F9D2}"/>
    <cellStyle name="Input 19 9 3 2 3" xfId="27996" xr:uid="{5243FCC2-6B13-4ED9-B026-056EF8FB5655}"/>
    <cellStyle name="Input 19 9 3 3" xfId="18457" xr:uid="{B4511C72-B9BC-4050-A46A-65F16065F2E2}"/>
    <cellStyle name="Input 19 9 3 3 2" xfId="29298" xr:uid="{F17227BD-0A9D-49CD-95F0-90A1E666038E}"/>
    <cellStyle name="Input 19 9 3 4" xfId="26694" xr:uid="{CA7773AD-491C-4A2B-BFD9-20F67321EA5F}"/>
    <cellStyle name="Input 19 9 4" xfId="13628" xr:uid="{6AEB4AEF-B43A-493C-8EFA-D4C14ABD23CB}"/>
    <cellStyle name="Input 19 9 4 2" xfId="20269" xr:uid="{CB3D361C-7F2B-43D2-AC21-BA310F01362F}"/>
    <cellStyle name="Input 19 9 4 2 2" xfId="29956" xr:uid="{421653CB-8CD7-4741-8A5B-B614D0BB138E}"/>
    <cellStyle name="Input 19 9 4 3" xfId="27352" xr:uid="{8881EDC8-CEC2-457D-AFEE-FE52575BF1E2}"/>
    <cellStyle name="Input 19 9 5" xfId="16918" xr:uid="{ECA77BFD-E167-47E6-9AED-AFDE593A00FE}"/>
    <cellStyle name="Input 19 9 5 2" xfId="28654" xr:uid="{6E203B38-EC06-413C-B4CA-A37FF1ED333B}"/>
    <cellStyle name="Input 19 9 6" xfId="26033" xr:uid="{4E6710C5-5797-4525-97C2-03A9CD781948}"/>
    <cellStyle name="Input 190" xfId="10875" xr:uid="{2F58319A-D05F-4FCB-B789-41CA93AE142D}"/>
    <cellStyle name="Input 191" xfId="10888" xr:uid="{67115A00-65DC-4069-91C4-7490977C6E45}"/>
    <cellStyle name="Input 192" xfId="10894" xr:uid="{8FB92CC7-C6E9-4710-B490-CA6B675CF0D5}"/>
    <cellStyle name="Input 193" xfId="10898" xr:uid="{25810CEF-48FD-432E-8C97-D72D36528433}"/>
    <cellStyle name="Input 194" xfId="12371" xr:uid="{A16C50B3-1C01-4E13-A0C0-B2DF7B76BCC3}"/>
    <cellStyle name="Input 195" xfId="12438" xr:uid="{EFF11DC7-2C02-418A-8FF7-31CE7B10FB45}"/>
    <cellStyle name="Input 196" xfId="12437" xr:uid="{7C1260FE-2648-4B8A-93AF-6C65CBCA2101}"/>
    <cellStyle name="Input 197" xfId="22924" xr:uid="{5E3FEC36-DC7F-4A3F-ACF8-502C309E8CA0}"/>
    <cellStyle name="Input 198" xfId="23788" xr:uid="{7FDFE328-8183-46E5-9F14-827D08C52282}"/>
    <cellStyle name="Input 199" xfId="23783" xr:uid="{4ACF1641-B285-4542-98C1-81A7B64BBE2C}"/>
    <cellStyle name="Input 2" xfId="2201" xr:uid="{4AE00043-CA4F-453C-9F92-28BC194E0A64}"/>
    <cellStyle name="Input 2 2" xfId="2202" xr:uid="{ABBE0A87-39D4-462A-B0E6-290E88908467}"/>
    <cellStyle name="Input 2 2 2" xfId="11238" xr:uid="{0830DD16-05E1-473B-AB0B-C367DEC7319E}"/>
    <cellStyle name="Input 2 2 2 2" xfId="15170" xr:uid="{A5734BEB-D725-4BAD-8AE1-2B7024CDE07E}"/>
    <cellStyle name="Input 2 2 2 2 2" xfId="21811" xr:uid="{FD3E2FF1-218E-4CE4-9EDA-904A7E135CD5}"/>
    <cellStyle name="Input 2 2 2 2 2 2" xfId="30603" xr:uid="{E3B25815-870D-47D5-8036-C9F276BDE59C}"/>
    <cellStyle name="Input 2 2 2 2 3" xfId="27999" xr:uid="{E28A3520-AA3C-4171-A357-0FF67373FF4D}"/>
    <cellStyle name="Input 2 2 2 3" xfId="18460" xr:uid="{9A4C674F-3AF7-4E96-B1AE-3DDADEF03BD0}"/>
    <cellStyle name="Input 2 2 2 3 2" xfId="29301" xr:uid="{D3093A2E-3EB8-4EAE-9AD1-13D6122592BF}"/>
    <cellStyle name="Input 2 2 2 4" xfId="26697" xr:uid="{60DBE4DF-1D22-4F4F-94BA-A750BD2EB3A4}"/>
    <cellStyle name="Input 2 2 3" xfId="13631" xr:uid="{E27E0B11-EAF0-4DED-A54A-45D1B7BEE539}"/>
    <cellStyle name="Input 2 2 3 2" xfId="20272" xr:uid="{ADF5A6C9-CA6A-4FC4-986D-8315F6104450}"/>
    <cellStyle name="Input 2 2 3 2 2" xfId="29959" xr:uid="{4BC2962A-E3E5-4D30-AE36-72B19500EE6D}"/>
    <cellStyle name="Input 2 2 3 3" xfId="27355" xr:uid="{5038C079-19CE-49B0-9B86-94B587FABBA6}"/>
    <cellStyle name="Input 2 2 4" xfId="16921" xr:uid="{AA8A88D9-5CD5-4AEA-BA61-6498A3A93659}"/>
    <cellStyle name="Input 2 2 4 2" xfId="28657" xr:uid="{48A1A17A-99FC-457B-98F5-269B67CFFB88}"/>
    <cellStyle name="Input 2 2 5" xfId="7171" xr:uid="{6AC6FD20-9EEA-46A0-A984-643626CB4863}"/>
    <cellStyle name="Input 2 2 6" xfId="26036" xr:uid="{4CEB74DD-1578-4132-B980-68A28EB53A9D}"/>
    <cellStyle name="Input 2 3" xfId="4023" xr:uid="{73479667-12B3-419B-858C-B2DC26EF2BA1}"/>
    <cellStyle name="Input 2 3 2" xfId="11239" xr:uid="{44DAF613-E06E-4DEF-B0E4-63EE6A38D06E}"/>
    <cellStyle name="Input 2 3 2 2" xfId="15171" xr:uid="{6169B40A-D461-4CCB-AD69-E48146C0ACE9}"/>
    <cellStyle name="Input 2 3 2 2 2" xfId="21812" xr:uid="{3CB92F43-D32B-46FA-956F-95B182FFE6B9}"/>
    <cellStyle name="Input 2 3 2 2 2 2" xfId="30604" xr:uid="{C40E9082-A387-45C2-A15B-F0E6E8E86517}"/>
    <cellStyle name="Input 2 3 2 2 3" xfId="28000" xr:uid="{E857D2BC-E36C-4D7A-B39F-5BFDBC2E7D86}"/>
    <cellStyle name="Input 2 3 2 3" xfId="18461" xr:uid="{F1BDEB78-C338-4B8C-A1F2-5FCC3E092997}"/>
    <cellStyle name="Input 2 3 2 3 2" xfId="29302" xr:uid="{9CC929B9-959B-4F73-9CAF-219DEDE60D3C}"/>
    <cellStyle name="Input 2 3 2 4" xfId="26698" xr:uid="{4B699912-FBFF-40BC-97C5-59D9E359F84F}"/>
    <cellStyle name="Input 2 3 3" xfId="13632" xr:uid="{85B61F37-F371-4E5C-85B6-082920C279B8}"/>
    <cellStyle name="Input 2 3 3 2" xfId="20273" xr:uid="{4BEC5C14-9767-47CC-A425-04D0457CBC49}"/>
    <cellStyle name="Input 2 3 3 2 2" xfId="29960" xr:uid="{CD1BCFBB-5DBC-48B9-825F-30E4F79FDCDD}"/>
    <cellStyle name="Input 2 3 3 3" xfId="27356" xr:uid="{4BF94107-F580-4726-91F5-CC730CCB8881}"/>
    <cellStyle name="Input 2 3 4" xfId="16922" xr:uid="{6C536FCB-5D0B-454A-BEE1-E79F863EC566}"/>
    <cellStyle name="Input 2 3 4 2" xfId="28658" xr:uid="{D520959F-4BFA-4DC8-A7B6-375131C8CBCE}"/>
    <cellStyle name="Input 2 3 5" xfId="7172" xr:uid="{CC884037-3293-423B-8D0C-49B006CDB87E}"/>
    <cellStyle name="Input 2 3 6" xfId="26037" xr:uid="{EE12FD43-1BFB-4160-B1AA-F74EC2A74E88}"/>
    <cellStyle name="Input 2 4" xfId="7170" xr:uid="{92C81DC3-68EF-4946-A9D2-3C6017B68E17}"/>
    <cellStyle name="Input 2 4 2" xfId="12301" xr:uid="{B74C71CF-9BDE-4D33-A41A-F42306C97B9D}"/>
    <cellStyle name="Input 2 4 3" xfId="13630" xr:uid="{BE9914F3-38AC-4424-BDD6-15D312F18961}"/>
    <cellStyle name="Input 2 4 3 2" xfId="20271" xr:uid="{51F23E4C-6A62-4511-9B27-84B535A0A5F9}"/>
    <cellStyle name="Input 2 4 3 2 2" xfId="29958" xr:uid="{F6205186-C281-4678-B52F-8D66C2EE372C}"/>
    <cellStyle name="Input 2 4 3 3" xfId="27354" xr:uid="{0D7A48AF-9813-4D1E-8412-AB64C5B3CA38}"/>
    <cellStyle name="Input 2 4 4" xfId="16920" xr:uid="{8B38487F-189F-4EC5-883D-E470DB157955}"/>
    <cellStyle name="Input 2 4 4 2" xfId="28656" xr:uid="{4AE086B5-DB85-40FF-91ED-80F92017AFF4}"/>
    <cellStyle name="Input 2 4 5" xfId="26035" xr:uid="{C6BDAED3-47DD-4E0B-AA04-5BB081CCE0FC}"/>
    <cellStyle name="Input 2 5" xfId="11237" xr:uid="{DC13EDAA-EBA1-4C4E-84F1-6C39748B120F}"/>
    <cellStyle name="Input 2 5 2" xfId="15169" xr:uid="{5AED6988-E007-4101-87C0-DC7C5198E70F}"/>
    <cellStyle name="Input 2 5 2 2" xfId="21810" xr:uid="{03D60BC0-AACE-4C94-AECA-1E57BC49AB98}"/>
    <cellStyle name="Input 2 5 2 2 2" xfId="30602" xr:uid="{38CFCDA3-04C2-4018-8F2A-0F5E37DDE351}"/>
    <cellStyle name="Input 2 5 2 3" xfId="27998" xr:uid="{FBE2BE8E-DCB8-465E-8D61-A90C255BD96D}"/>
    <cellStyle name="Input 2 5 3" xfId="18459" xr:uid="{42B9F6B5-80A1-412D-B605-1CD6ACEAEB43}"/>
    <cellStyle name="Input 2 5 3 2" xfId="29300" xr:uid="{25D496B1-3EFF-4EE9-8E02-C2C9FA42FECC}"/>
    <cellStyle name="Input 2 5 4" xfId="26696" xr:uid="{F0187CEA-D559-464A-8823-89F8388A5739}"/>
    <cellStyle name="Input 2_Jan.12 (2)" xfId="7173" xr:uid="{44B41CD7-9A86-4529-B504-840394400360}"/>
    <cellStyle name="Input 20" xfId="3317" xr:uid="{B5F54749-3C3F-4760-9DD7-74521DBD2739}"/>
    <cellStyle name="Input 20 10" xfId="7175" xr:uid="{7F95F9E8-FCA4-4870-8D2D-337BEDEC13DE}"/>
    <cellStyle name="Input 20 10 2" xfId="7176" xr:uid="{0D0AA8A4-DBC8-46C4-A220-6A9FA0BEB57B}"/>
    <cellStyle name="Input 20 10 2 2" xfId="11242" xr:uid="{7D810638-4207-4697-A8AC-FB4490E57D08}"/>
    <cellStyle name="Input 20 10 2 2 2" xfId="15174" xr:uid="{289F8C2B-8D98-456D-8477-CC31E0291F1C}"/>
    <cellStyle name="Input 20 10 2 2 2 2" xfId="21815" xr:uid="{B85B492D-9D1B-436D-BC8D-165994DC6953}"/>
    <cellStyle name="Input 20 10 2 2 2 2 2" xfId="30607" xr:uid="{10B0088C-60A2-48F7-8C7D-E5422BA7C7A2}"/>
    <cellStyle name="Input 20 10 2 2 2 3" xfId="28003" xr:uid="{5E397E3D-F3BE-4607-A2B5-D72DCD157172}"/>
    <cellStyle name="Input 20 10 2 2 3" xfId="18464" xr:uid="{F332780B-A3D7-49DA-B153-7C8DBF5F69A0}"/>
    <cellStyle name="Input 20 10 2 2 3 2" xfId="29305" xr:uid="{4E9A73D1-C340-40B5-B9D5-2DC63E8C070A}"/>
    <cellStyle name="Input 20 10 2 2 4" xfId="26701" xr:uid="{763BD534-D6AF-4583-A488-24653C11D86B}"/>
    <cellStyle name="Input 20 10 2 3" xfId="13635" xr:uid="{8E59359C-2B5A-4A34-8B3E-05A924391954}"/>
    <cellStyle name="Input 20 10 2 3 2" xfId="20276" xr:uid="{1CC94ABA-0FDA-40B1-BDE8-9212580EE98C}"/>
    <cellStyle name="Input 20 10 2 3 2 2" xfId="29963" xr:uid="{46865E9C-6A88-4957-876D-BEB457E1BC22}"/>
    <cellStyle name="Input 20 10 2 3 3" xfId="27359" xr:uid="{D3F9370E-1C4E-458F-83DA-01D19D6F24F1}"/>
    <cellStyle name="Input 20 10 2 4" xfId="16925" xr:uid="{C5A65B87-07A2-4D0C-858C-9CB4E651E16C}"/>
    <cellStyle name="Input 20 10 2 4 2" xfId="28661" xr:uid="{5B643984-476E-4CC0-A928-DFE91A405FED}"/>
    <cellStyle name="Input 20 10 2 5" xfId="26040" xr:uid="{7818ACB2-247D-45C6-BEB0-1C2DE1C12F8D}"/>
    <cellStyle name="Input 20 10 3" xfId="11241" xr:uid="{24662C34-4AA0-4F35-B6EB-7A11A6F1FA6B}"/>
    <cellStyle name="Input 20 10 3 2" xfId="15173" xr:uid="{EDF8C4B8-D781-4D78-AA4C-5131B4067A1F}"/>
    <cellStyle name="Input 20 10 3 2 2" xfId="21814" xr:uid="{1C1B46C0-5983-494F-A462-28E84F83E0BA}"/>
    <cellStyle name="Input 20 10 3 2 2 2" xfId="30606" xr:uid="{E4972DD0-1D2E-4F5B-B68C-0C80F29A067A}"/>
    <cellStyle name="Input 20 10 3 2 3" xfId="28002" xr:uid="{43C8B006-CB15-423A-8A5A-B4010CE9476E}"/>
    <cellStyle name="Input 20 10 3 3" xfId="18463" xr:uid="{FEED9567-B51E-41AF-8739-10AE7D07AC11}"/>
    <cellStyle name="Input 20 10 3 3 2" xfId="29304" xr:uid="{6AF20DFC-4583-49AF-B560-744FCD65CAAE}"/>
    <cellStyle name="Input 20 10 3 4" xfId="26700" xr:uid="{E9794C3C-C0C6-4C2D-9BE8-ED1975F42F79}"/>
    <cellStyle name="Input 20 10 4" xfId="13634" xr:uid="{A858873B-C5F0-44A5-8827-62EBDD89D43D}"/>
    <cellStyle name="Input 20 10 4 2" xfId="20275" xr:uid="{81B13342-3A77-43E8-ADB2-87F958B7B81F}"/>
    <cellStyle name="Input 20 10 4 2 2" xfId="29962" xr:uid="{E1635615-6B0F-40E8-A237-869B495964A4}"/>
    <cellStyle name="Input 20 10 4 3" xfId="27358" xr:uid="{2202423F-F5AF-49E3-B35F-1D2181C02C42}"/>
    <cellStyle name="Input 20 10 5" xfId="16924" xr:uid="{638FA13B-5F45-48F5-83B7-9B7823F4FF43}"/>
    <cellStyle name="Input 20 10 5 2" xfId="28660" xr:uid="{A7BF19A3-7898-426C-96AE-7FBF01313CCD}"/>
    <cellStyle name="Input 20 10 6" xfId="26039" xr:uid="{AE212527-D2C2-425A-85F9-68C4085A7166}"/>
    <cellStyle name="Input 20 11" xfId="7177" xr:uid="{F4CA6B10-97E2-4E48-8FB9-8F00F68DC4C0}"/>
    <cellStyle name="Input 20 11 2" xfId="7178" xr:uid="{506B9D22-DBC6-4863-8018-FF36A55ACC5C}"/>
    <cellStyle name="Input 20 11 2 2" xfId="11244" xr:uid="{D4C49C89-0F14-4504-ABD9-0DC1989A5765}"/>
    <cellStyle name="Input 20 11 2 2 2" xfId="15176" xr:uid="{D40B5748-EBBB-46D2-B76A-7083C2034833}"/>
    <cellStyle name="Input 20 11 2 2 2 2" xfId="21817" xr:uid="{63760440-191C-4CD8-ABB8-0BB6BABD068D}"/>
    <cellStyle name="Input 20 11 2 2 2 2 2" xfId="30609" xr:uid="{D64609C5-46FB-4AC4-925B-A8433D97A246}"/>
    <cellStyle name="Input 20 11 2 2 2 3" xfId="28005" xr:uid="{6ADDAB62-590A-48BC-B3F1-1C566B123216}"/>
    <cellStyle name="Input 20 11 2 2 3" xfId="18466" xr:uid="{6E8033AD-5AB4-48B8-BBB4-E6088C8FA5B5}"/>
    <cellStyle name="Input 20 11 2 2 3 2" xfId="29307" xr:uid="{EC07E2C5-2AAC-4338-B743-BF869A6D50DE}"/>
    <cellStyle name="Input 20 11 2 2 4" xfId="26703" xr:uid="{9E199615-0A6B-4669-8F69-421092FB2290}"/>
    <cellStyle name="Input 20 11 2 3" xfId="13637" xr:uid="{EEF1F42E-7810-468D-8B75-1D0635472AFD}"/>
    <cellStyle name="Input 20 11 2 3 2" xfId="20278" xr:uid="{2055FFA2-0476-409C-B035-93A6956C5168}"/>
    <cellStyle name="Input 20 11 2 3 2 2" xfId="29965" xr:uid="{FE04F960-013B-49DE-B177-8EE2316CE9F8}"/>
    <cellStyle name="Input 20 11 2 3 3" xfId="27361" xr:uid="{D2B957ED-53F1-403B-B1DA-36F6A973BE2B}"/>
    <cellStyle name="Input 20 11 2 4" xfId="16927" xr:uid="{476F29EA-F8E9-4576-9AAC-D6FDA968C40D}"/>
    <cellStyle name="Input 20 11 2 4 2" xfId="28663" xr:uid="{2BC4313D-7171-4DE6-8025-301DEFE8A730}"/>
    <cellStyle name="Input 20 11 2 5" xfId="26042" xr:uid="{2C8EAD9F-EAFD-491D-A7F5-27CF3212E896}"/>
    <cellStyle name="Input 20 11 3" xfId="11243" xr:uid="{7AE71D6D-2CDC-4614-9ADD-2FD7D8EC88D4}"/>
    <cellStyle name="Input 20 11 3 2" xfId="15175" xr:uid="{6CDB4B6C-A8B9-4113-8274-FD70B05816DD}"/>
    <cellStyle name="Input 20 11 3 2 2" xfId="21816" xr:uid="{AEB6E27E-9017-4659-AA2F-12E42297C3E4}"/>
    <cellStyle name="Input 20 11 3 2 2 2" xfId="30608" xr:uid="{92EF13A1-0A00-4B86-88AE-90BB48CF7E7F}"/>
    <cellStyle name="Input 20 11 3 2 3" xfId="28004" xr:uid="{0ABACF75-904F-4745-B240-90431C9E6604}"/>
    <cellStyle name="Input 20 11 3 3" xfId="18465" xr:uid="{4252D9CB-7041-4CF2-8247-2E9E1694DF2F}"/>
    <cellStyle name="Input 20 11 3 3 2" xfId="29306" xr:uid="{B1860C1D-EE2A-4263-A1A3-7EA4704F67A3}"/>
    <cellStyle name="Input 20 11 3 4" xfId="26702" xr:uid="{B0090C9D-7CDF-4711-A471-9A30673D2758}"/>
    <cellStyle name="Input 20 11 4" xfId="13636" xr:uid="{2194327E-52B2-4B1E-872E-38FE39ACAF63}"/>
    <cellStyle name="Input 20 11 4 2" xfId="20277" xr:uid="{C7AD8B6E-9731-4C9E-B376-680E0229A593}"/>
    <cellStyle name="Input 20 11 4 2 2" xfId="29964" xr:uid="{77790E24-7F32-4E57-964F-4CEB1BF9C359}"/>
    <cellStyle name="Input 20 11 4 3" xfId="27360" xr:uid="{D45AFDA6-3748-41FE-AC7E-D75B95B24100}"/>
    <cellStyle name="Input 20 11 5" xfId="16926" xr:uid="{6E9E140E-1CE2-4114-9914-70E6158D1298}"/>
    <cellStyle name="Input 20 11 5 2" xfId="28662" xr:uid="{DDBB7946-27E0-46F0-A61C-6126AC075A69}"/>
    <cellStyle name="Input 20 11 6" xfId="26041" xr:uid="{092020C8-5AF7-4180-8350-A151F74D52F3}"/>
    <cellStyle name="Input 20 12" xfId="7179" xr:uid="{FF82097F-5877-4C1C-B1A9-2567C6ED62EC}"/>
    <cellStyle name="Input 20 12 2" xfId="7180" xr:uid="{7AB3C9AA-6422-49D6-BB5A-472060B40B03}"/>
    <cellStyle name="Input 20 12 2 2" xfId="11246" xr:uid="{81F54992-579E-4BFF-A624-F18D0ECA7FE6}"/>
    <cellStyle name="Input 20 12 2 2 2" xfId="15178" xr:uid="{357E9A1E-51DF-4096-BE11-8761986BD350}"/>
    <cellStyle name="Input 20 12 2 2 2 2" xfId="21819" xr:uid="{774CEA35-3181-4654-9D8D-A5F738CD0E0D}"/>
    <cellStyle name="Input 20 12 2 2 2 2 2" xfId="30611" xr:uid="{F0902865-73B1-4548-875D-E12F6C8766D4}"/>
    <cellStyle name="Input 20 12 2 2 2 3" xfId="28007" xr:uid="{284153C0-93AB-4C0F-9E17-B7B475D610F4}"/>
    <cellStyle name="Input 20 12 2 2 3" xfId="18468" xr:uid="{246A6BBB-AEC6-4E37-B80F-C7A79B99EC17}"/>
    <cellStyle name="Input 20 12 2 2 3 2" xfId="29309" xr:uid="{C5513DFC-D883-49F8-A60B-5B6E08299015}"/>
    <cellStyle name="Input 20 12 2 2 4" xfId="26705" xr:uid="{1C8B0FCB-AC8A-4B7F-B2AB-E440D5C0BDED}"/>
    <cellStyle name="Input 20 12 2 3" xfId="13639" xr:uid="{87E9D9BB-69C0-41C8-AC40-013893B49107}"/>
    <cellStyle name="Input 20 12 2 3 2" xfId="20280" xr:uid="{F82DD5F8-8683-432D-B09E-231A412CE0A2}"/>
    <cellStyle name="Input 20 12 2 3 2 2" xfId="29967" xr:uid="{DFE1274E-A2B4-4241-BB5A-B7AFBB1502E5}"/>
    <cellStyle name="Input 20 12 2 3 3" xfId="27363" xr:uid="{6203B6CF-986C-4918-BE79-5E171E56C9B8}"/>
    <cellStyle name="Input 20 12 2 4" xfId="16929" xr:uid="{8B5F515F-3730-4003-B121-31084CE480F6}"/>
    <cellStyle name="Input 20 12 2 4 2" xfId="28665" xr:uid="{915DB15B-F85F-47CD-949D-55C665742B52}"/>
    <cellStyle name="Input 20 12 2 5" xfId="26044" xr:uid="{B7ABE850-4265-4265-A3DA-61A5BB7FEA19}"/>
    <cellStyle name="Input 20 12 3" xfId="11245" xr:uid="{EA01AB84-A950-4675-A993-F8F77D1B2B0A}"/>
    <cellStyle name="Input 20 12 3 2" xfId="15177" xr:uid="{5D7D363D-BFA9-4A4B-A2A3-8FC9C404D798}"/>
    <cellStyle name="Input 20 12 3 2 2" xfId="21818" xr:uid="{472BC3FC-5B2F-424E-9759-81880A152D3C}"/>
    <cellStyle name="Input 20 12 3 2 2 2" xfId="30610" xr:uid="{9213100F-9E5A-43DC-A48D-AA70520D26CC}"/>
    <cellStyle name="Input 20 12 3 2 3" xfId="28006" xr:uid="{2F22BB6A-C4A3-4FE8-B4DB-2F3EFFE69B29}"/>
    <cellStyle name="Input 20 12 3 3" xfId="18467" xr:uid="{96CEBE88-248E-4988-9151-A90098410610}"/>
    <cellStyle name="Input 20 12 3 3 2" xfId="29308" xr:uid="{94505505-8E3A-463D-97D5-8491E0728F71}"/>
    <cellStyle name="Input 20 12 3 4" xfId="26704" xr:uid="{37D4A853-2DAB-4FCB-B11F-2BAD98FAB573}"/>
    <cellStyle name="Input 20 12 4" xfId="13638" xr:uid="{BECE9FE2-16C3-4C93-A29B-4FC2EC4B4D90}"/>
    <cellStyle name="Input 20 12 4 2" xfId="20279" xr:uid="{454143A7-39FE-43F8-9989-1A7478C8717D}"/>
    <cellStyle name="Input 20 12 4 2 2" xfId="29966" xr:uid="{4347B303-CDE5-4E0A-BC35-21640BBCE652}"/>
    <cellStyle name="Input 20 12 4 3" xfId="27362" xr:uid="{53C99416-E743-4AA9-BF98-903A73E637B9}"/>
    <cellStyle name="Input 20 12 5" xfId="16928" xr:uid="{EA774723-5EC8-4265-BA94-8BA66978445D}"/>
    <cellStyle name="Input 20 12 5 2" xfId="28664" xr:uid="{B3E025C7-7474-490F-9F71-014ED0765D46}"/>
    <cellStyle name="Input 20 12 6" xfId="26043" xr:uid="{61932427-3C0B-45FA-9C76-4B97108CD3F6}"/>
    <cellStyle name="Input 20 13" xfId="7181" xr:uid="{FF7D3690-8748-4F4D-94E2-C7F52946E1D2}"/>
    <cellStyle name="Input 20 13 2" xfId="7182" xr:uid="{390254EF-959D-4152-A729-7DE806027577}"/>
    <cellStyle name="Input 20 13 2 2" xfId="11248" xr:uid="{B0D67FBC-F99B-4E20-BD3D-C1C280E54680}"/>
    <cellStyle name="Input 20 13 2 2 2" xfId="15180" xr:uid="{62FEAE47-CFFA-43C7-B15C-CC8BAD8EE940}"/>
    <cellStyle name="Input 20 13 2 2 2 2" xfId="21821" xr:uid="{ED828890-D07E-4674-BEFC-5E034A3F671F}"/>
    <cellStyle name="Input 20 13 2 2 2 2 2" xfId="30613" xr:uid="{DAA2C413-FEC2-4FBD-A428-00BF6E78400A}"/>
    <cellStyle name="Input 20 13 2 2 2 3" xfId="28009" xr:uid="{BB6A3B5A-D534-4E73-B822-749B3B4B3A89}"/>
    <cellStyle name="Input 20 13 2 2 3" xfId="18470" xr:uid="{01E73B1A-FA1B-4F4C-892B-0C9F31AD72D8}"/>
    <cellStyle name="Input 20 13 2 2 3 2" xfId="29311" xr:uid="{3A853C98-EC53-4BAC-97FE-F99379F52848}"/>
    <cellStyle name="Input 20 13 2 2 4" xfId="26707" xr:uid="{24351ED8-54D0-4367-8ECB-C606A7F4615A}"/>
    <cellStyle name="Input 20 13 2 3" xfId="13641" xr:uid="{B85EF76C-7FEE-42ED-8653-4961807A59B1}"/>
    <cellStyle name="Input 20 13 2 3 2" xfId="20282" xr:uid="{316E6EC1-AB38-4581-AD61-677E49E4F177}"/>
    <cellStyle name="Input 20 13 2 3 2 2" xfId="29969" xr:uid="{2C8A98E8-FFC1-4A1B-A0AE-7313AA5624B8}"/>
    <cellStyle name="Input 20 13 2 3 3" xfId="27365" xr:uid="{1EBDBF77-337D-4E58-87E9-B5E3CF60F536}"/>
    <cellStyle name="Input 20 13 2 4" xfId="16931" xr:uid="{50A2651E-85BA-4AC5-A702-1F7DFAF087D0}"/>
    <cellStyle name="Input 20 13 2 4 2" xfId="28667" xr:uid="{24DB0EB5-BB65-4AF0-AA07-284FF3096421}"/>
    <cellStyle name="Input 20 13 2 5" xfId="26046" xr:uid="{1763EDCC-2F43-46E0-B76C-F8871E3F3912}"/>
    <cellStyle name="Input 20 13 3" xfId="11247" xr:uid="{EB3308DF-A536-4C83-87BF-7B9EEFF1A094}"/>
    <cellStyle name="Input 20 13 3 2" xfId="15179" xr:uid="{1EA52F11-7FEF-4BE0-9456-DBB4E11A8C09}"/>
    <cellStyle name="Input 20 13 3 2 2" xfId="21820" xr:uid="{C8201423-76FD-4536-93B9-F6407770F78B}"/>
    <cellStyle name="Input 20 13 3 2 2 2" xfId="30612" xr:uid="{E68C4A0C-AF65-4D67-88CC-1E78E8F609C0}"/>
    <cellStyle name="Input 20 13 3 2 3" xfId="28008" xr:uid="{1C4E96F9-CB0E-4136-A091-E89F3496C7FB}"/>
    <cellStyle name="Input 20 13 3 3" xfId="18469" xr:uid="{19BCF094-4252-4542-AB19-5E33094821E6}"/>
    <cellStyle name="Input 20 13 3 3 2" xfId="29310" xr:uid="{28CC7EB1-D572-474D-AA00-C8D9E4D2F1AC}"/>
    <cellStyle name="Input 20 13 3 4" xfId="26706" xr:uid="{B256F1D1-FD3C-4CF1-9B44-49BAD952A028}"/>
    <cellStyle name="Input 20 13 4" xfId="13640" xr:uid="{7C055609-296F-4579-87C0-EBE47BA93180}"/>
    <cellStyle name="Input 20 13 4 2" xfId="20281" xr:uid="{C8426554-B96D-4BBE-8BBE-7E4E72C10207}"/>
    <cellStyle name="Input 20 13 4 2 2" xfId="29968" xr:uid="{4889CE0E-2B5E-4E4E-AB20-27E586800E62}"/>
    <cellStyle name="Input 20 13 4 3" xfId="27364" xr:uid="{8D57A13E-C36D-45AD-ABF3-02248F63AB28}"/>
    <cellStyle name="Input 20 13 5" xfId="16930" xr:uid="{4D8C59D9-904C-4ACB-B59B-D5A1D7AE9968}"/>
    <cellStyle name="Input 20 13 5 2" xfId="28666" xr:uid="{9FA61215-0618-43C7-AC37-B6B4B4930872}"/>
    <cellStyle name="Input 20 13 6" xfId="26045" xr:uid="{28ABF92F-CB3C-4C52-8FF4-6EDCAE9DF9EA}"/>
    <cellStyle name="Input 20 14" xfId="7183" xr:uid="{350B6C41-DC3C-406E-A419-86AA75BE13B8}"/>
    <cellStyle name="Input 20 14 2" xfId="7184" xr:uid="{67C472B4-9F21-45D4-8099-910FFB9D6E82}"/>
    <cellStyle name="Input 20 14 2 2" xfId="11250" xr:uid="{8A697EF2-84B1-450B-BDAF-83139DDF2388}"/>
    <cellStyle name="Input 20 14 2 2 2" xfId="15182" xr:uid="{0F7E8113-9C93-486A-A414-48D2F1A89982}"/>
    <cellStyle name="Input 20 14 2 2 2 2" xfId="21823" xr:uid="{3D84290E-8F15-4581-8842-68419642D0E3}"/>
    <cellStyle name="Input 20 14 2 2 2 2 2" xfId="30615" xr:uid="{383B821B-48C1-42FB-B6AF-96F0ED6D4C42}"/>
    <cellStyle name="Input 20 14 2 2 2 3" xfId="28011" xr:uid="{A84DB4C2-ABD2-462A-A76D-73CB13BC9B7C}"/>
    <cellStyle name="Input 20 14 2 2 3" xfId="18472" xr:uid="{F8E4484A-55DD-4306-B1DB-88C8475F7F4A}"/>
    <cellStyle name="Input 20 14 2 2 3 2" xfId="29313" xr:uid="{5BCA9FE2-643C-4D1B-BE6C-F0086AB79758}"/>
    <cellStyle name="Input 20 14 2 2 4" xfId="26709" xr:uid="{A5D504CE-EC8B-44A3-8151-42657EB1FE46}"/>
    <cellStyle name="Input 20 14 2 3" xfId="13643" xr:uid="{9682F616-81DD-4B46-9D9A-9A965C653A8A}"/>
    <cellStyle name="Input 20 14 2 3 2" xfId="20284" xr:uid="{B411EFEA-F5D1-410D-8A2A-FCE2D3776A62}"/>
    <cellStyle name="Input 20 14 2 3 2 2" xfId="29971" xr:uid="{57B13609-E67A-46A7-88D2-156090F2DB2A}"/>
    <cellStyle name="Input 20 14 2 3 3" xfId="27367" xr:uid="{3B8CB9D8-0DAB-421C-9A37-79A00E34DACF}"/>
    <cellStyle name="Input 20 14 2 4" xfId="16933" xr:uid="{C0FDCD3E-A08A-435B-A138-A75DD6CA9BAB}"/>
    <cellStyle name="Input 20 14 2 4 2" xfId="28669" xr:uid="{A7700BAA-4F52-4DE2-AACA-A0C586F43774}"/>
    <cellStyle name="Input 20 14 2 5" xfId="26048" xr:uid="{30DBF549-F87E-443F-98A0-36BBECA80459}"/>
    <cellStyle name="Input 20 14 3" xfId="11249" xr:uid="{38DFC969-EA3E-42C1-8776-686E4186D6D7}"/>
    <cellStyle name="Input 20 14 3 2" xfId="15181" xr:uid="{B3FFF1C7-30D8-477F-8758-B4EAA6AB4D14}"/>
    <cellStyle name="Input 20 14 3 2 2" xfId="21822" xr:uid="{BE64BBDE-1E42-4FCF-A7FA-BDFD97594476}"/>
    <cellStyle name="Input 20 14 3 2 2 2" xfId="30614" xr:uid="{444F4742-C763-4837-A1B9-C86BCE6E607E}"/>
    <cellStyle name="Input 20 14 3 2 3" xfId="28010" xr:uid="{0C7FF0DF-C098-46AC-B4AC-CEB525D02E58}"/>
    <cellStyle name="Input 20 14 3 3" xfId="18471" xr:uid="{612457AB-3A01-43B4-B5E3-8DC56D7BC7DC}"/>
    <cellStyle name="Input 20 14 3 3 2" xfId="29312" xr:uid="{47B05336-0FE6-4A60-AC2F-C4A32B0CDDB4}"/>
    <cellStyle name="Input 20 14 3 4" xfId="26708" xr:uid="{A9AE1F8F-FAF4-4D66-9F07-192E37F6F3CB}"/>
    <cellStyle name="Input 20 14 4" xfId="13642" xr:uid="{6602EDE5-7E21-486B-A8B4-8E4F3E584F97}"/>
    <cellStyle name="Input 20 14 4 2" xfId="20283" xr:uid="{37E36408-89EC-445F-BF5C-9F5DCF4525CD}"/>
    <cellStyle name="Input 20 14 4 2 2" xfId="29970" xr:uid="{0D202471-6838-44EA-9BA2-FFC7F1F76FB6}"/>
    <cellStyle name="Input 20 14 4 3" xfId="27366" xr:uid="{8700A7AD-D398-4DB5-AB36-DB069D963547}"/>
    <cellStyle name="Input 20 14 5" xfId="16932" xr:uid="{1051AAD3-FFAF-4CA4-A4D4-5A7C35CE1F2A}"/>
    <cellStyle name="Input 20 14 5 2" xfId="28668" xr:uid="{F94BEE72-D089-4C11-AAD3-1A2CB49DC914}"/>
    <cellStyle name="Input 20 14 6" xfId="26047" xr:uid="{BEE8C828-9274-47DB-B843-882336E2F9C5}"/>
    <cellStyle name="Input 20 15" xfId="7185" xr:uid="{23204AB1-9542-4D52-87DA-04AC01ABA4DF}"/>
    <cellStyle name="Input 20 15 2" xfId="7186" xr:uid="{38C6FB03-E9EC-4D89-A723-6FBC41D7062A}"/>
    <cellStyle name="Input 20 15 2 2" xfId="11252" xr:uid="{838A3931-1037-449C-B677-39C521C87194}"/>
    <cellStyle name="Input 20 15 2 2 2" xfId="15184" xr:uid="{A3F0F294-C51C-497E-9252-77AD2087EF9B}"/>
    <cellStyle name="Input 20 15 2 2 2 2" xfId="21825" xr:uid="{7A7ADA5A-C4B3-443C-874D-3D1FBA851793}"/>
    <cellStyle name="Input 20 15 2 2 2 2 2" xfId="30617" xr:uid="{BBDDAA63-6E35-4CAB-A909-BAFE13DB3765}"/>
    <cellStyle name="Input 20 15 2 2 2 3" xfId="28013" xr:uid="{DAB64201-71FD-41D8-827A-B87289D06AFF}"/>
    <cellStyle name="Input 20 15 2 2 3" xfId="18474" xr:uid="{645DB0F3-386B-4BCB-880D-A455989BA853}"/>
    <cellStyle name="Input 20 15 2 2 3 2" xfId="29315" xr:uid="{7AB6C56C-38FC-4C9D-AB41-06A2063A336F}"/>
    <cellStyle name="Input 20 15 2 2 4" xfId="26711" xr:uid="{DA4F65BF-9B68-48EF-BCE6-9E5E3AEC7F0F}"/>
    <cellStyle name="Input 20 15 2 3" xfId="13645" xr:uid="{ADE9B8B4-9112-42A8-86CD-C4E9E0780FD3}"/>
    <cellStyle name="Input 20 15 2 3 2" xfId="20286" xr:uid="{B75E1E7D-6CDA-45EA-B443-842AB23B09D9}"/>
    <cellStyle name="Input 20 15 2 3 2 2" xfId="29973" xr:uid="{9EA86949-F9A8-468B-89B4-88D5254116AF}"/>
    <cellStyle name="Input 20 15 2 3 3" xfId="27369" xr:uid="{F4101033-F884-451D-B15F-3972B9B2C3C8}"/>
    <cellStyle name="Input 20 15 2 4" xfId="16935" xr:uid="{AEDAFB8F-4FF7-4B40-AB6D-CAE7D5B1B2D0}"/>
    <cellStyle name="Input 20 15 2 4 2" xfId="28671" xr:uid="{5262FDB0-185B-4DC3-9826-D2A7A1280732}"/>
    <cellStyle name="Input 20 15 2 5" xfId="26050" xr:uid="{53129CBE-CE66-4996-BA1F-B8583F9BCB81}"/>
    <cellStyle name="Input 20 15 3" xfId="11251" xr:uid="{E3F9C780-CB4D-4F97-905D-4607E7F5127D}"/>
    <cellStyle name="Input 20 15 3 2" xfId="15183" xr:uid="{08EA657B-3C81-45F6-83AB-D1D9E01BB7A0}"/>
    <cellStyle name="Input 20 15 3 2 2" xfId="21824" xr:uid="{ED6A5AA2-E94A-41F1-A2FE-04B0D815210B}"/>
    <cellStyle name="Input 20 15 3 2 2 2" xfId="30616" xr:uid="{27A675BE-A4C1-495E-9013-98E315212449}"/>
    <cellStyle name="Input 20 15 3 2 3" xfId="28012" xr:uid="{FB4E328C-3B89-4A78-BD0C-E425706E2015}"/>
    <cellStyle name="Input 20 15 3 3" xfId="18473" xr:uid="{CF46E43E-F5D4-42F5-844B-250D66A79B61}"/>
    <cellStyle name="Input 20 15 3 3 2" xfId="29314" xr:uid="{408D6946-8AA3-45D0-9519-8D9891D9DCA9}"/>
    <cellStyle name="Input 20 15 3 4" xfId="26710" xr:uid="{19851FD0-6F5E-479D-9C5C-8476983CDFD1}"/>
    <cellStyle name="Input 20 15 4" xfId="13644" xr:uid="{015F91CA-5E82-4983-8CC1-C69B8712F537}"/>
    <cellStyle name="Input 20 15 4 2" xfId="20285" xr:uid="{AC11F5B1-0C85-42B3-9A21-2F22A80BB497}"/>
    <cellStyle name="Input 20 15 4 2 2" xfId="29972" xr:uid="{F7393DE6-780B-4B25-A681-F023763D5EF2}"/>
    <cellStyle name="Input 20 15 4 3" xfId="27368" xr:uid="{59F03418-7712-48C0-AF9B-C5D00E75100D}"/>
    <cellStyle name="Input 20 15 5" xfId="16934" xr:uid="{72CB5CAF-5440-4C2D-96F3-EC29551A6A24}"/>
    <cellStyle name="Input 20 15 5 2" xfId="28670" xr:uid="{5F9CEA7C-EC78-4E74-81DC-394FD264E262}"/>
    <cellStyle name="Input 20 15 6" xfId="26049" xr:uid="{F7D3EEFD-B271-4EE3-9DEB-D6E98DD2DA05}"/>
    <cellStyle name="Input 20 16" xfId="7187" xr:uid="{9776AF6E-D908-41EE-A1E7-08B79968FE69}"/>
    <cellStyle name="Input 20 16 2" xfId="7188" xr:uid="{971A4C82-0BCB-4B9C-9A78-2B58C3161009}"/>
    <cellStyle name="Input 20 16 2 2" xfId="11254" xr:uid="{4B2428C1-4B6F-44E2-B267-22A440DF7CC5}"/>
    <cellStyle name="Input 20 16 2 2 2" xfId="15186" xr:uid="{DC479E70-5AEB-4188-9F22-8182765AE974}"/>
    <cellStyle name="Input 20 16 2 2 2 2" xfId="21827" xr:uid="{C61225D4-E05D-4645-8530-6CCE1B97BEC4}"/>
    <cellStyle name="Input 20 16 2 2 2 2 2" xfId="30619" xr:uid="{D742D68B-BCEC-4743-ADC9-BFEEE9774C3F}"/>
    <cellStyle name="Input 20 16 2 2 2 3" xfId="28015" xr:uid="{5B959CC2-DCBB-472E-8D6A-28F89830B59B}"/>
    <cellStyle name="Input 20 16 2 2 3" xfId="18476" xr:uid="{4BBDFEB9-6904-4063-940D-BB24DE41B016}"/>
    <cellStyle name="Input 20 16 2 2 3 2" xfId="29317" xr:uid="{7751812A-5D73-4746-A473-A5EC5B922C35}"/>
    <cellStyle name="Input 20 16 2 2 4" xfId="26713" xr:uid="{E6B44B9A-4299-4BED-B7FE-42ADC1861A21}"/>
    <cellStyle name="Input 20 16 2 3" xfId="13647" xr:uid="{3AAFC00E-A0A9-49A0-9E61-5D2E50364EC1}"/>
    <cellStyle name="Input 20 16 2 3 2" xfId="20288" xr:uid="{4A12A456-1E25-4181-89F7-37F00BFF9157}"/>
    <cellStyle name="Input 20 16 2 3 2 2" xfId="29975" xr:uid="{74C415C7-01A0-4512-9E5D-0795ED2A0CC0}"/>
    <cellStyle name="Input 20 16 2 3 3" xfId="27371" xr:uid="{5238A81C-530C-4EBB-8B80-FCF20673D6A3}"/>
    <cellStyle name="Input 20 16 2 4" xfId="16937" xr:uid="{115C7915-8F3B-486D-BF32-2330A7C07E19}"/>
    <cellStyle name="Input 20 16 2 4 2" xfId="28673" xr:uid="{547F05D7-4017-4AB8-9513-B62199EFF51A}"/>
    <cellStyle name="Input 20 16 2 5" xfId="26052" xr:uid="{A6FE9ED6-C31B-472A-B6F0-28D6330133AA}"/>
    <cellStyle name="Input 20 16 3" xfId="11253" xr:uid="{A80287C2-8DDB-49D4-99F0-E90FE21765DE}"/>
    <cellStyle name="Input 20 16 3 2" xfId="15185" xr:uid="{50D710E1-953C-400F-955D-37115B500C64}"/>
    <cellStyle name="Input 20 16 3 2 2" xfId="21826" xr:uid="{C0741384-CBA4-438A-A440-44E50065733B}"/>
    <cellStyle name="Input 20 16 3 2 2 2" xfId="30618" xr:uid="{7C082067-FEF9-4827-ADEF-B2A11ADC2B78}"/>
    <cellStyle name="Input 20 16 3 2 3" xfId="28014" xr:uid="{C1701C73-757D-46E0-90E8-085A080EA1AB}"/>
    <cellStyle name="Input 20 16 3 3" xfId="18475" xr:uid="{9C4175D2-9666-460C-BF9F-ADA57D67168B}"/>
    <cellStyle name="Input 20 16 3 3 2" xfId="29316" xr:uid="{0094844C-3D39-4A07-B203-63E618A35EB1}"/>
    <cellStyle name="Input 20 16 3 4" xfId="26712" xr:uid="{B2FD7495-5037-41C3-92F0-45D5134DBEEC}"/>
    <cellStyle name="Input 20 16 4" xfId="13646" xr:uid="{BF4BDC52-89B9-40FE-92A4-B072D6633D6B}"/>
    <cellStyle name="Input 20 16 4 2" xfId="20287" xr:uid="{F483E7C8-5F29-4991-A6AF-04D75A2D826D}"/>
    <cellStyle name="Input 20 16 4 2 2" xfId="29974" xr:uid="{03F98B37-F764-4106-B64C-E2798BA7F0F7}"/>
    <cellStyle name="Input 20 16 4 3" xfId="27370" xr:uid="{9BA0084C-C426-4530-BD7C-4B72FA5DC546}"/>
    <cellStyle name="Input 20 16 5" xfId="16936" xr:uid="{ABC34942-F51E-4FFA-A36C-74CD08F7980B}"/>
    <cellStyle name="Input 20 16 5 2" xfId="28672" xr:uid="{0B40E8A5-7B7E-4E89-9003-51977C101841}"/>
    <cellStyle name="Input 20 16 6" xfId="26051" xr:uid="{6FAFA7F2-4C80-442A-AA30-8E970736A95D}"/>
    <cellStyle name="Input 20 17" xfId="7189" xr:uid="{FA44BEBD-06DF-4FCB-87C7-20FD3C5F1FC9}"/>
    <cellStyle name="Input 20 17 2" xfId="11255" xr:uid="{F0200BD9-51B3-403F-951C-193861B908AB}"/>
    <cellStyle name="Input 20 17 2 2" xfId="15187" xr:uid="{ACDCB81B-3D5B-4FF4-9AEA-B804E08C1CA1}"/>
    <cellStyle name="Input 20 17 2 2 2" xfId="21828" xr:uid="{30A1A378-E088-46D3-B70F-4D25C46D03E1}"/>
    <cellStyle name="Input 20 17 2 2 2 2" xfId="30620" xr:uid="{8F1E92C6-65A0-43DC-8EDD-0698E5D9DA60}"/>
    <cellStyle name="Input 20 17 2 2 3" xfId="28016" xr:uid="{54805465-BE67-4A7E-A0C5-52E1BC815F66}"/>
    <cellStyle name="Input 20 17 2 3" xfId="18477" xr:uid="{9776AE05-49EF-4C30-AFC3-60DD79D608DE}"/>
    <cellStyle name="Input 20 17 2 3 2" xfId="29318" xr:uid="{8CE95F7C-99C3-4125-AC08-055281605449}"/>
    <cellStyle name="Input 20 17 2 4" xfId="26714" xr:uid="{9C9F5840-87D1-4089-BDB1-EC83F9E56677}"/>
    <cellStyle name="Input 20 17 3" xfId="13648" xr:uid="{8075CB90-CC52-495B-88BC-C6537B7EC269}"/>
    <cellStyle name="Input 20 17 3 2" xfId="20289" xr:uid="{D46B51C4-D16A-4D0A-BCA5-1681A56551EC}"/>
    <cellStyle name="Input 20 17 3 2 2" xfId="29976" xr:uid="{3F2D7FC3-3BD6-4E22-8916-AB7E4548EDCB}"/>
    <cellStyle name="Input 20 17 3 3" xfId="27372" xr:uid="{0345817E-E887-4AD1-AC36-7734219A09B7}"/>
    <cellStyle name="Input 20 17 4" xfId="16938" xr:uid="{D6BFB0BF-F1F1-4472-B6D6-6EDA5BFAF266}"/>
    <cellStyle name="Input 20 17 4 2" xfId="28674" xr:uid="{192546E5-29D7-4E44-8CE7-DF4A713E1047}"/>
    <cellStyle name="Input 20 17 5" xfId="26053" xr:uid="{16F722D7-30BE-4334-A261-551F4B63DCDD}"/>
    <cellStyle name="Input 20 18" xfId="7190" xr:uid="{E3E5ED96-8BDD-4559-A302-CAB62C96F4E9}"/>
    <cellStyle name="Input 20 18 2" xfId="11256" xr:uid="{D1CE9B97-407C-447B-80C2-1B61787BB6C2}"/>
    <cellStyle name="Input 20 18 2 2" xfId="15188" xr:uid="{0F56C1AF-7E52-4552-8C82-80B10881288C}"/>
    <cellStyle name="Input 20 18 2 2 2" xfId="21829" xr:uid="{81871F64-E6AC-4DC9-9E56-D55CD27AC1FC}"/>
    <cellStyle name="Input 20 18 2 2 2 2" xfId="30621" xr:uid="{A55070EE-D9E5-44C5-BEC0-51FA2550CC08}"/>
    <cellStyle name="Input 20 18 2 2 3" xfId="28017" xr:uid="{15DD8C1A-A908-44B0-AB0D-4940E6A6AD11}"/>
    <cellStyle name="Input 20 18 2 3" xfId="18478" xr:uid="{E04015C7-E062-4625-8DE7-F655D29A5584}"/>
    <cellStyle name="Input 20 18 2 3 2" xfId="29319" xr:uid="{9F1E596C-C100-4573-9213-0C525436F98C}"/>
    <cellStyle name="Input 20 18 2 4" xfId="26715" xr:uid="{DBCD8247-A2DE-452B-9F92-2A7BEC00FF00}"/>
    <cellStyle name="Input 20 18 3" xfId="13649" xr:uid="{B3CDFF9D-773D-49CE-A31E-C09DCBCA64F5}"/>
    <cellStyle name="Input 20 18 3 2" xfId="20290" xr:uid="{838490E6-E2D7-471D-9DA3-2726DCC0394B}"/>
    <cellStyle name="Input 20 18 3 2 2" xfId="29977" xr:uid="{3E806F95-959E-42FB-BC7A-A8E3D99FE6EE}"/>
    <cellStyle name="Input 20 18 3 3" xfId="27373" xr:uid="{6931BBE6-61D5-4D82-AE44-B83E9A14FC1B}"/>
    <cellStyle name="Input 20 18 4" xfId="16939" xr:uid="{31AD4288-9FD8-40D9-988C-95547B3E5F11}"/>
    <cellStyle name="Input 20 18 4 2" xfId="28675" xr:uid="{7E6737C5-9156-4615-BBBF-DBB11993C0A7}"/>
    <cellStyle name="Input 20 18 5" xfId="26054" xr:uid="{7511699E-86C0-4BEE-A4CD-CB622D347CA7}"/>
    <cellStyle name="Input 20 19" xfId="7191" xr:uid="{A4E28E7F-E975-4542-9AD8-1F27D55934EA}"/>
    <cellStyle name="Input 20 19 2" xfId="11257" xr:uid="{ADC48719-46D4-4E0D-9963-69AC7B906F24}"/>
    <cellStyle name="Input 20 19 2 2" xfId="15189" xr:uid="{334FBFB2-7353-408E-9663-C62403178942}"/>
    <cellStyle name="Input 20 19 2 2 2" xfId="21830" xr:uid="{8D57AAA6-9BAA-4865-9EF8-B88369DCB2EE}"/>
    <cellStyle name="Input 20 19 2 2 2 2" xfId="30622" xr:uid="{7C1FFCEF-BD4C-4E4B-A008-84D44E12FF66}"/>
    <cellStyle name="Input 20 19 2 2 3" xfId="28018" xr:uid="{5B415B1D-C23A-49B6-ABAA-372F98CC7910}"/>
    <cellStyle name="Input 20 19 2 3" xfId="18479" xr:uid="{BDE96512-29CB-4597-9556-E76F04FAFAFA}"/>
    <cellStyle name="Input 20 19 2 3 2" xfId="29320" xr:uid="{7A35B55C-7C40-44D3-B4E4-BCDFD1783425}"/>
    <cellStyle name="Input 20 19 2 4" xfId="26716" xr:uid="{0741489B-8068-48F2-8BE3-E2CF9ADE8A6A}"/>
    <cellStyle name="Input 20 19 3" xfId="13650" xr:uid="{2D11B5B9-3663-4F22-B8FA-D8BE12F16E00}"/>
    <cellStyle name="Input 20 19 3 2" xfId="20291" xr:uid="{8E946BC2-EA1B-4726-B01C-142264311757}"/>
    <cellStyle name="Input 20 19 3 2 2" xfId="29978" xr:uid="{D9DB38E8-5408-469C-9243-5788506454D1}"/>
    <cellStyle name="Input 20 19 3 3" xfId="27374" xr:uid="{5DACBB28-FAB7-4E58-992E-6C2861D539B9}"/>
    <cellStyle name="Input 20 19 4" xfId="16940" xr:uid="{A8AC5C4A-C438-4DC8-B881-116416A80BC3}"/>
    <cellStyle name="Input 20 19 4 2" xfId="28676" xr:uid="{AEE03A77-7EEB-4CDC-809B-C42C4AE67CE1}"/>
    <cellStyle name="Input 20 19 5" xfId="26055" xr:uid="{9CC7EC90-D2BB-4B5F-B0EB-114EA674117D}"/>
    <cellStyle name="Input 20 2" xfId="7192" xr:uid="{0A7FBC76-5D23-4F81-AC13-14DA85F5321C}"/>
    <cellStyle name="Input 20 2 2" xfId="7193" xr:uid="{860465B2-8FB6-469F-A1A0-F1CF68C55E77}"/>
    <cellStyle name="Input 20 2 2 2" xfId="11259" xr:uid="{00E5CE5E-A174-4EFF-970F-E5EBD55C56CF}"/>
    <cellStyle name="Input 20 2 2 2 2" xfId="15191" xr:uid="{F7A3F64B-6679-4752-A428-4BD8B2BCC446}"/>
    <cellStyle name="Input 20 2 2 2 2 2" xfId="21832" xr:uid="{0A59ACC2-0D1B-4616-8439-B6C6C96D9FA5}"/>
    <cellStyle name="Input 20 2 2 2 2 2 2" xfId="30624" xr:uid="{7D9037DD-17CD-4F6D-BAB1-AA0F6E5296BD}"/>
    <cellStyle name="Input 20 2 2 2 2 3" xfId="28020" xr:uid="{98439E8C-3DEE-40A5-ACC5-607F4BA0F963}"/>
    <cellStyle name="Input 20 2 2 2 3" xfId="18481" xr:uid="{0756E940-91DA-4343-AAA9-CCC2C6105C33}"/>
    <cellStyle name="Input 20 2 2 2 3 2" xfId="29322" xr:uid="{4279B67B-3119-4B0A-84A4-FA0FBA7BD2E6}"/>
    <cellStyle name="Input 20 2 2 2 4" xfId="26718" xr:uid="{A5AB3710-D600-4FB8-AEBA-F96A55967DAC}"/>
    <cellStyle name="Input 20 2 2 3" xfId="13652" xr:uid="{7B9A4FFC-D826-4389-88E9-CD2FD29132D8}"/>
    <cellStyle name="Input 20 2 2 3 2" xfId="20293" xr:uid="{760DAE62-F556-4637-BFFD-00937F6E6B8C}"/>
    <cellStyle name="Input 20 2 2 3 2 2" xfId="29980" xr:uid="{6BC13160-2AAD-46E0-9DCD-98E677F590F7}"/>
    <cellStyle name="Input 20 2 2 3 3" xfId="27376" xr:uid="{3E56D219-7C3B-4C75-85C5-F4251FCF0011}"/>
    <cellStyle name="Input 20 2 2 4" xfId="16942" xr:uid="{152D998B-88D8-4C6F-8B86-2BC51A36FBAF}"/>
    <cellStyle name="Input 20 2 2 4 2" xfId="28678" xr:uid="{84DA4A3F-CF8F-4685-9C83-759C03AF8E46}"/>
    <cellStyle name="Input 20 2 2 5" xfId="26057" xr:uid="{CA847441-CAA2-4A49-B44A-F5A9EA0A1DF1}"/>
    <cellStyle name="Input 20 2 3" xfId="11258" xr:uid="{169D77EE-22BB-4926-958E-B7FBB68D08C9}"/>
    <cellStyle name="Input 20 2 3 2" xfId="15190" xr:uid="{4CC47BC6-D5E4-47A9-9304-1BD123E54D90}"/>
    <cellStyle name="Input 20 2 3 2 2" xfId="21831" xr:uid="{B3B3514A-E1EE-49F2-954F-869585C53682}"/>
    <cellStyle name="Input 20 2 3 2 2 2" xfId="30623" xr:uid="{05C0ADBA-22A6-4103-B7F0-A096301451A4}"/>
    <cellStyle name="Input 20 2 3 2 3" xfId="28019" xr:uid="{1229DBA8-0A40-40ED-9659-1EECF7D29A1B}"/>
    <cellStyle name="Input 20 2 3 3" xfId="18480" xr:uid="{5F18E097-9B97-48DA-B485-4BAACF52E390}"/>
    <cellStyle name="Input 20 2 3 3 2" xfId="29321" xr:uid="{F9FD8742-B247-4A24-A029-6B7D02DA888E}"/>
    <cellStyle name="Input 20 2 3 4" xfId="26717" xr:uid="{62D301D8-FE7D-48DF-89DC-A36C1EDF1AA6}"/>
    <cellStyle name="Input 20 2 4" xfId="13651" xr:uid="{A0424F29-CCBA-4443-A35C-825C18CCFEF0}"/>
    <cellStyle name="Input 20 2 4 2" xfId="20292" xr:uid="{C4E80C30-0174-4A34-96C3-656E428B973C}"/>
    <cellStyle name="Input 20 2 4 2 2" xfId="29979" xr:uid="{39A65DBD-051C-43A5-9EE0-9C660AD9CC30}"/>
    <cellStyle name="Input 20 2 4 3" xfId="27375" xr:uid="{749AC75B-7ED6-462E-A95B-ABAC2BAFE8F9}"/>
    <cellStyle name="Input 20 2 5" xfId="16941" xr:uid="{758FAE1E-CC1E-47E5-8DCF-D3A750C65D89}"/>
    <cellStyle name="Input 20 2 5 2" xfId="28677" xr:uid="{99553B15-1255-4E4D-9C62-022F2BE2579B}"/>
    <cellStyle name="Input 20 2 6" xfId="26056" xr:uid="{2EB57C97-3750-457C-9E0A-6E62EF4D887E}"/>
    <cellStyle name="Input 20 20" xfId="7174" xr:uid="{9ACF67F7-83A1-479F-88D1-56C6B742AFE1}"/>
    <cellStyle name="Input 20 20 2" xfId="13633" xr:uid="{3D69CF2C-0D5D-414D-B165-01D45248EB0A}"/>
    <cellStyle name="Input 20 20 2 2" xfId="20274" xr:uid="{C42EDF9A-1EAE-4232-A6C1-75EDF9A5FF57}"/>
    <cellStyle name="Input 20 20 2 2 2" xfId="29961" xr:uid="{3D8F1F34-6A78-46A6-B8F9-6ABBD4FF046C}"/>
    <cellStyle name="Input 20 20 2 3" xfId="27357" xr:uid="{12002382-3E61-4235-A4B7-71B8948EF0BA}"/>
    <cellStyle name="Input 20 20 3" xfId="16923" xr:uid="{D206D4F5-89F8-4B02-A665-44D29D916882}"/>
    <cellStyle name="Input 20 20 3 2" xfId="28659" xr:uid="{EC9A50CA-07CC-497A-B1A8-6F59700EA3E1}"/>
    <cellStyle name="Input 20 20 4" xfId="26038" xr:uid="{C9473F9E-CA3B-423D-9AF8-0C8CA673B0C2}"/>
    <cellStyle name="Input 20 21" xfId="11240" xr:uid="{77474A35-1195-4551-A652-81AE28F42388}"/>
    <cellStyle name="Input 20 21 2" xfId="15172" xr:uid="{81E3AA85-C2EA-4536-9BB2-ACC0734BDDF3}"/>
    <cellStyle name="Input 20 21 2 2" xfId="21813" xr:uid="{B9D90A6C-E5C9-48E9-A2B2-39EC6F33C35B}"/>
    <cellStyle name="Input 20 21 2 2 2" xfId="30605" xr:uid="{9FDB8C1D-07BC-4E62-9D9C-FA7BEE762405}"/>
    <cellStyle name="Input 20 21 2 3" xfId="28001" xr:uid="{127E4E77-E273-4626-BC1D-80AD63B61518}"/>
    <cellStyle name="Input 20 21 3" xfId="18462" xr:uid="{FC8BDB8A-FF27-4F22-A57A-A8E48EEA3C2B}"/>
    <cellStyle name="Input 20 21 3 2" xfId="29303" xr:uid="{6B2CFBCC-3799-444B-BC6C-4995960071D9}"/>
    <cellStyle name="Input 20 21 4" xfId="26699" xr:uid="{739F8895-279D-49AE-94DF-154D377027F5}"/>
    <cellStyle name="Input 20 22" xfId="4815" xr:uid="{6F72D55F-3DA4-428C-85EA-3A50E07B8418}"/>
    <cellStyle name="Input 20 3" xfId="7194" xr:uid="{8858897D-81AE-4726-9AE9-2A80827F8865}"/>
    <cellStyle name="Input 20 3 2" xfId="7195" xr:uid="{485B2809-EA29-4AA2-8971-13FC711448F6}"/>
    <cellStyle name="Input 20 3 2 2" xfId="11261" xr:uid="{AA528149-0DC7-4A29-A0AE-F0B6973E46D8}"/>
    <cellStyle name="Input 20 3 2 2 2" xfId="15193" xr:uid="{BB92BC4C-FAA5-4826-B3DA-A8CCEBA83C2D}"/>
    <cellStyle name="Input 20 3 2 2 2 2" xfId="21834" xr:uid="{7BDA5D40-4049-4F47-9BF9-FFB83BD6F007}"/>
    <cellStyle name="Input 20 3 2 2 2 2 2" xfId="30626" xr:uid="{CA48D96A-23B9-4B4A-9616-B4C5C3381C95}"/>
    <cellStyle name="Input 20 3 2 2 2 3" xfId="28022" xr:uid="{F5E155CB-A418-4315-AF94-B68EB0B042BA}"/>
    <cellStyle name="Input 20 3 2 2 3" xfId="18483" xr:uid="{4AD18006-DA16-450D-814B-3D45723B5B3B}"/>
    <cellStyle name="Input 20 3 2 2 3 2" xfId="29324" xr:uid="{84F8A3A8-79D9-4BE7-AD59-920049205471}"/>
    <cellStyle name="Input 20 3 2 2 4" xfId="26720" xr:uid="{AFDC775D-FBDD-4BA9-AAD2-1B094D8966F4}"/>
    <cellStyle name="Input 20 3 2 3" xfId="13654" xr:uid="{7A37BCEA-CDBA-424B-8463-933366B27FFA}"/>
    <cellStyle name="Input 20 3 2 3 2" xfId="20295" xr:uid="{21669912-4882-4D4F-96A5-B0550B762105}"/>
    <cellStyle name="Input 20 3 2 3 2 2" xfId="29982" xr:uid="{14182873-2FC1-430C-A609-29811ED6A160}"/>
    <cellStyle name="Input 20 3 2 3 3" xfId="27378" xr:uid="{DDB1F345-A13C-4875-ABC7-A87D643C5CE8}"/>
    <cellStyle name="Input 20 3 2 4" xfId="16944" xr:uid="{B2135304-6070-4F6E-92A0-84CEDF57779A}"/>
    <cellStyle name="Input 20 3 2 4 2" xfId="28680" xr:uid="{3495845A-CA15-40BA-9597-E6071D264896}"/>
    <cellStyle name="Input 20 3 2 5" xfId="26059" xr:uid="{5A8A3585-948A-4CBF-8718-FB8A3EE8A58C}"/>
    <cellStyle name="Input 20 3 3" xfId="11260" xr:uid="{AC9841A6-385B-43B9-9750-E895CD0E5E28}"/>
    <cellStyle name="Input 20 3 3 2" xfId="15192" xr:uid="{5935C002-1BD2-45DF-B4F4-B5E68DD13E47}"/>
    <cellStyle name="Input 20 3 3 2 2" xfId="21833" xr:uid="{20764F87-0FB9-47DC-88CA-5C0A9B883328}"/>
    <cellStyle name="Input 20 3 3 2 2 2" xfId="30625" xr:uid="{5D4E5EDC-7EBC-48B8-9F98-B5B96FFCF24F}"/>
    <cellStyle name="Input 20 3 3 2 3" xfId="28021" xr:uid="{6E5A4AE2-2F66-40E4-9CFD-16A03C419462}"/>
    <cellStyle name="Input 20 3 3 3" xfId="18482" xr:uid="{23A962A0-106E-4ED4-951C-2E99C10FD98C}"/>
    <cellStyle name="Input 20 3 3 3 2" xfId="29323" xr:uid="{A0621C8D-CC98-4990-B74A-E94BD452F154}"/>
    <cellStyle name="Input 20 3 3 4" xfId="26719" xr:uid="{9D35D9A4-31A1-499F-BE93-848D9D1E027E}"/>
    <cellStyle name="Input 20 3 4" xfId="13653" xr:uid="{FF842015-772C-4733-BD3B-3FB3A62D16E5}"/>
    <cellStyle name="Input 20 3 4 2" xfId="20294" xr:uid="{96B69839-36C1-4178-A80B-848831C67F89}"/>
    <cellStyle name="Input 20 3 4 2 2" xfId="29981" xr:uid="{AD4C7870-1CCF-49CD-90F6-8371A5A13B7D}"/>
    <cellStyle name="Input 20 3 4 3" xfId="27377" xr:uid="{B93DACF0-7CB5-45C2-ABBC-7B51BE82B569}"/>
    <cellStyle name="Input 20 3 5" xfId="16943" xr:uid="{FF6EF870-6D8B-479C-8CE3-6E69A0B6EAA0}"/>
    <cellStyle name="Input 20 3 5 2" xfId="28679" xr:uid="{46DD8FC2-6ABD-410F-AE5E-0D9C3ADE63E0}"/>
    <cellStyle name="Input 20 3 6" xfId="26058" xr:uid="{BBCAA4DE-4D20-4224-BC1F-3C81C1E134E6}"/>
    <cellStyle name="Input 20 4" xfId="7196" xr:uid="{CF4C6069-DA97-4BC5-87B2-B332BD62B9DD}"/>
    <cellStyle name="Input 20 4 2" xfId="7197" xr:uid="{02CE5855-569F-40E3-B7CE-F5EE022CE019}"/>
    <cellStyle name="Input 20 4 2 2" xfId="11263" xr:uid="{BF36C3D2-30E2-430A-A845-126F9C5D8270}"/>
    <cellStyle name="Input 20 4 2 2 2" xfId="15195" xr:uid="{D520E960-4C67-4BEB-B638-7854589C4C39}"/>
    <cellStyle name="Input 20 4 2 2 2 2" xfId="21836" xr:uid="{94266226-DB14-4B6B-9157-B112DBBDF237}"/>
    <cellStyle name="Input 20 4 2 2 2 2 2" xfId="30628" xr:uid="{BD09A38C-A80A-48CE-92F5-A441EA5D933C}"/>
    <cellStyle name="Input 20 4 2 2 2 3" xfId="28024" xr:uid="{CF86ACA9-D36D-40AC-8ADC-F59A46B3AF61}"/>
    <cellStyle name="Input 20 4 2 2 3" xfId="18485" xr:uid="{D92C4615-DDF3-4FCF-A3BD-B022DB630B89}"/>
    <cellStyle name="Input 20 4 2 2 3 2" xfId="29326" xr:uid="{1B9D6BCE-9D1B-4F40-A539-816D01CB4DBA}"/>
    <cellStyle name="Input 20 4 2 2 4" xfId="26722" xr:uid="{368B0A17-6507-4645-8261-73C05CF3EA51}"/>
    <cellStyle name="Input 20 4 2 3" xfId="13656" xr:uid="{9FB90956-947B-469A-A03C-B352861A6D54}"/>
    <cellStyle name="Input 20 4 2 3 2" xfId="20297" xr:uid="{04138929-7AFD-41D5-95BD-0D02019265D6}"/>
    <cellStyle name="Input 20 4 2 3 2 2" xfId="29984" xr:uid="{32146047-E809-47C5-8662-47805DEC80E0}"/>
    <cellStyle name="Input 20 4 2 3 3" xfId="27380" xr:uid="{924EFB9E-9B2B-48E5-A3E5-24ADC972F2DB}"/>
    <cellStyle name="Input 20 4 2 4" xfId="16946" xr:uid="{A5A2738D-F569-4ED3-94D2-C7A9A7E7F43D}"/>
    <cellStyle name="Input 20 4 2 4 2" xfId="28682" xr:uid="{7EF0DFA0-318B-492B-ADE1-2B40846C875E}"/>
    <cellStyle name="Input 20 4 2 5" xfId="26061" xr:uid="{BC3B196C-DEC5-4BDF-9527-A81319EF0FED}"/>
    <cellStyle name="Input 20 4 3" xfId="11262" xr:uid="{2E79ACBC-3B61-4F59-A4A4-7CB038038377}"/>
    <cellStyle name="Input 20 4 3 2" xfId="15194" xr:uid="{05FB918E-E077-4037-870D-55AB6653BF2F}"/>
    <cellStyle name="Input 20 4 3 2 2" xfId="21835" xr:uid="{43826613-26C8-4A30-A6BF-F9F197499EAE}"/>
    <cellStyle name="Input 20 4 3 2 2 2" xfId="30627" xr:uid="{C1EF480C-D7A5-4FD9-9643-6855FABA1756}"/>
    <cellStyle name="Input 20 4 3 2 3" xfId="28023" xr:uid="{994BAAFC-D1FE-4F5C-9BAE-554A0A6E2E4A}"/>
    <cellStyle name="Input 20 4 3 3" xfId="18484" xr:uid="{31D31423-EFFE-437E-ABE9-DBC5A9B8C24C}"/>
    <cellStyle name="Input 20 4 3 3 2" xfId="29325" xr:uid="{EE364FD9-6491-49D5-93D3-7B5A99BA6FAF}"/>
    <cellStyle name="Input 20 4 3 4" xfId="26721" xr:uid="{5EE1B00D-B970-42F9-9118-BB2247DED589}"/>
    <cellStyle name="Input 20 4 4" xfId="13655" xr:uid="{9646C359-05A6-4156-8C66-67171049C6C4}"/>
    <cellStyle name="Input 20 4 4 2" xfId="20296" xr:uid="{351CC3DA-97CE-4329-9F5E-30044688F86D}"/>
    <cellStyle name="Input 20 4 4 2 2" xfId="29983" xr:uid="{28DB184B-C4A3-4F59-A0CE-BA367FF16BF0}"/>
    <cellStyle name="Input 20 4 4 3" xfId="27379" xr:uid="{183FDA05-E2A8-4E96-8C75-0A18830509A9}"/>
    <cellStyle name="Input 20 4 5" xfId="16945" xr:uid="{0571F6BD-A57A-4BFD-BEF6-2754A79768A9}"/>
    <cellStyle name="Input 20 4 5 2" xfId="28681" xr:uid="{D3F627B1-59FA-46BD-AE57-561523864642}"/>
    <cellStyle name="Input 20 4 6" xfId="26060" xr:uid="{35B5D0CF-C990-4CE9-8663-B326E79F2B97}"/>
    <cellStyle name="Input 20 5" xfId="7198" xr:uid="{8231A2CF-99D7-4A04-A07D-483C83ED4144}"/>
    <cellStyle name="Input 20 5 2" xfId="7199" xr:uid="{C7B59A34-984D-4F09-9B7F-FEB61F42E5E3}"/>
    <cellStyle name="Input 20 5 2 2" xfId="11265" xr:uid="{B9F0EF26-A73A-4B23-8C93-22F71C3803A1}"/>
    <cellStyle name="Input 20 5 2 2 2" xfId="15197" xr:uid="{E0354BE6-DF18-49A1-B75B-6F32503437DC}"/>
    <cellStyle name="Input 20 5 2 2 2 2" xfId="21838" xr:uid="{0F19C183-9224-4299-9BDD-AD5A1504CF5A}"/>
    <cellStyle name="Input 20 5 2 2 2 2 2" xfId="30630" xr:uid="{26FB60FB-9796-485A-9FD4-A65B0624A0D7}"/>
    <cellStyle name="Input 20 5 2 2 2 3" xfId="28026" xr:uid="{DA30E6BE-E56C-4B53-B078-516CC318952B}"/>
    <cellStyle name="Input 20 5 2 2 3" xfId="18487" xr:uid="{8CD6D553-87E2-4EEB-9679-17FAF177EAC2}"/>
    <cellStyle name="Input 20 5 2 2 3 2" xfId="29328" xr:uid="{9A2A91DB-3336-4B20-82DC-04206DB6BE30}"/>
    <cellStyle name="Input 20 5 2 2 4" xfId="26724" xr:uid="{CFE6AF9E-5D76-4A91-AD24-2082C5374C17}"/>
    <cellStyle name="Input 20 5 2 3" xfId="13658" xr:uid="{737BFBD3-4CD6-479A-BD6C-2D3FF350CFCE}"/>
    <cellStyle name="Input 20 5 2 3 2" xfId="20299" xr:uid="{F6C0461F-1FCC-4162-B37F-309B575A9676}"/>
    <cellStyle name="Input 20 5 2 3 2 2" xfId="29986" xr:uid="{DD7E3D18-E5A4-4FDA-8D14-34A967F2D52E}"/>
    <cellStyle name="Input 20 5 2 3 3" xfId="27382" xr:uid="{0C2B1488-3763-40D2-9F89-EA04DA18B6F4}"/>
    <cellStyle name="Input 20 5 2 4" xfId="16948" xr:uid="{81D88AE8-8A47-46AD-8FA8-2BFE39571FBD}"/>
    <cellStyle name="Input 20 5 2 4 2" xfId="28684" xr:uid="{0B0F2ED0-33FB-41CE-AFD1-19F3C1961DF7}"/>
    <cellStyle name="Input 20 5 2 5" xfId="26063" xr:uid="{35AEF9A6-F7FA-41E8-8979-72DCA7E2D552}"/>
    <cellStyle name="Input 20 5 3" xfId="11264" xr:uid="{EE0121B2-2771-4945-B502-C25C46B62EC8}"/>
    <cellStyle name="Input 20 5 3 2" xfId="15196" xr:uid="{1EC93ACE-15D5-489A-8D8B-5B3BEC6A06AC}"/>
    <cellStyle name="Input 20 5 3 2 2" xfId="21837" xr:uid="{E2E91A4D-6C5F-4D5B-8BDD-AD6B1FCBAFB4}"/>
    <cellStyle name="Input 20 5 3 2 2 2" xfId="30629" xr:uid="{F6737675-EB49-4B74-AA11-C65019B8807C}"/>
    <cellStyle name="Input 20 5 3 2 3" xfId="28025" xr:uid="{F83FFA87-C82B-48E4-A127-A0F0814D1E5B}"/>
    <cellStyle name="Input 20 5 3 3" xfId="18486" xr:uid="{0255DD66-978B-4CED-A39C-DAABF54BCF60}"/>
    <cellStyle name="Input 20 5 3 3 2" xfId="29327" xr:uid="{76D7288D-4A7B-4C64-9EEF-7832FC58ADAB}"/>
    <cellStyle name="Input 20 5 3 4" xfId="26723" xr:uid="{C802E63E-7668-449B-85B1-0EBE4746A99C}"/>
    <cellStyle name="Input 20 5 4" xfId="13657" xr:uid="{434C63EB-F9B5-48C4-A214-F6338EB42FF9}"/>
    <cellStyle name="Input 20 5 4 2" xfId="20298" xr:uid="{C8466D0F-4EFD-427C-A608-D909C577E0CC}"/>
    <cellStyle name="Input 20 5 4 2 2" xfId="29985" xr:uid="{15ECACAB-DE2A-461E-A98C-7D967331F905}"/>
    <cellStyle name="Input 20 5 4 3" xfId="27381" xr:uid="{2664AC6A-2138-4F08-A405-C50526BDF023}"/>
    <cellStyle name="Input 20 5 5" xfId="16947" xr:uid="{2484C4EC-2504-440E-9CE8-0E90E853A198}"/>
    <cellStyle name="Input 20 5 5 2" xfId="28683" xr:uid="{8608D133-AD2B-4455-964A-07A5B9706BE9}"/>
    <cellStyle name="Input 20 5 6" xfId="26062" xr:uid="{E2670574-B2F8-4100-AAC9-5B18E910FE4C}"/>
    <cellStyle name="Input 20 6" xfId="7200" xr:uid="{E4C26146-9B8B-4FDC-95AF-EC0AA8E52287}"/>
    <cellStyle name="Input 20 6 2" xfId="7201" xr:uid="{50533F12-E62D-4142-BB7C-EB667414C5C2}"/>
    <cellStyle name="Input 20 6 2 2" xfId="11267" xr:uid="{7051B3AE-D86B-41B6-BF38-66E1A9F0C20E}"/>
    <cellStyle name="Input 20 6 2 2 2" xfId="15199" xr:uid="{A7C69DA3-36CB-4B59-ACC2-09171685F9B9}"/>
    <cellStyle name="Input 20 6 2 2 2 2" xfId="21840" xr:uid="{F2D0BE74-8542-4B12-B3F7-704A078AD705}"/>
    <cellStyle name="Input 20 6 2 2 2 2 2" xfId="30632" xr:uid="{66755A78-DB05-4AC0-8EE4-A90161EBE2D6}"/>
    <cellStyle name="Input 20 6 2 2 2 3" xfId="28028" xr:uid="{17EF68B4-E2E8-4508-AC60-B7A41A4EFFAC}"/>
    <cellStyle name="Input 20 6 2 2 3" xfId="18489" xr:uid="{A59514DA-831C-4785-8908-6774D0517D28}"/>
    <cellStyle name="Input 20 6 2 2 3 2" xfId="29330" xr:uid="{03280E03-718E-4085-BBF5-56FD99624EFF}"/>
    <cellStyle name="Input 20 6 2 2 4" xfId="26726" xr:uid="{205DE0A5-3959-4F60-9EDC-CBD54BFB1B41}"/>
    <cellStyle name="Input 20 6 2 3" xfId="13660" xr:uid="{8C9ED658-F7A8-46B7-9248-B7C909075741}"/>
    <cellStyle name="Input 20 6 2 3 2" xfId="20301" xr:uid="{496384A0-054F-4B33-B1E3-81789127F76B}"/>
    <cellStyle name="Input 20 6 2 3 2 2" xfId="29988" xr:uid="{B88D5FAE-CA6F-4190-B4C3-408FEFADCD83}"/>
    <cellStyle name="Input 20 6 2 3 3" xfId="27384" xr:uid="{EC5230FC-5E00-41A2-9843-28E9C4435E3C}"/>
    <cellStyle name="Input 20 6 2 4" xfId="16950" xr:uid="{5876D1C1-3811-458A-9585-48760AE3E8D5}"/>
    <cellStyle name="Input 20 6 2 4 2" xfId="28686" xr:uid="{FCA0B8CC-FC95-4008-A74C-83168AEFAE19}"/>
    <cellStyle name="Input 20 6 2 5" xfId="26065" xr:uid="{5CF2CF3E-5841-44D9-B81F-2B356ED8DFF2}"/>
    <cellStyle name="Input 20 6 3" xfId="11266" xr:uid="{8C03A0F1-7A73-4F9F-8E83-FA0F7BAE9E03}"/>
    <cellStyle name="Input 20 6 3 2" xfId="15198" xr:uid="{2E29972C-9C3A-4AD0-9A14-97BAB10E5B41}"/>
    <cellStyle name="Input 20 6 3 2 2" xfId="21839" xr:uid="{3D35B0F4-EC74-4771-8BF4-A64DDA3A608A}"/>
    <cellStyle name="Input 20 6 3 2 2 2" xfId="30631" xr:uid="{8E15206D-2E45-4A22-B73A-6BAF1D43FF6E}"/>
    <cellStyle name="Input 20 6 3 2 3" xfId="28027" xr:uid="{F7FE8FA1-17CD-4FA8-BF98-25A1A2346289}"/>
    <cellStyle name="Input 20 6 3 3" xfId="18488" xr:uid="{E48748A1-04CC-4E24-BF71-B97E19077D9D}"/>
    <cellStyle name="Input 20 6 3 3 2" xfId="29329" xr:uid="{C8E6031B-46AF-4F5D-9ABD-7DBF7552C2D9}"/>
    <cellStyle name="Input 20 6 3 4" xfId="26725" xr:uid="{2C3B4794-853A-4D7E-BBE1-F8A1BA2439B8}"/>
    <cellStyle name="Input 20 6 4" xfId="13659" xr:uid="{87F6370B-AE4D-46D0-90F4-3A7979AB7629}"/>
    <cellStyle name="Input 20 6 4 2" xfId="20300" xr:uid="{9F4E1BD5-7DB3-4A66-A6E7-C312A4D887CE}"/>
    <cellStyle name="Input 20 6 4 2 2" xfId="29987" xr:uid="{CE00D8EB-01D1-407C-93DB-2FD0D04C8C9A}"/>
    <cellStyle name="Input 20 6 4 3" xfId="27383" xr:uid="{AF90A11B-E43D-492A-BF8E-13E4E43C8BF3}"/>
    <cellStyle name="Input 20 6 5" xfId="16949" xr:uid="{1B1308A9-6D2B-4C60-AD89-D99C45A0786D}"/>
    <cellStyle name="Input 20 6 5 2" xfId="28685" xr:uid="{51EC1C31-BF9E-4A25-A2D6-5D61A3EA158A}"/>
    <cellStyle name="Input 20 6 6" xfId="26064" xr:uid="{5F916FDA-37CF-4F89-9DE3-563E1BED0E0C}"/>
    <cellStyle name="Input 20 7" xfId="7202" xr:uid="{231CDC08-E2EB-4B3B-8891-7B6E66410B01}"/>
    <cellStyle name="Input 20 7 2" xfId="7203" xr:uid="{3A978712-2DEA-41D7-8611-7E667AE4F0AC}"/>
    <cellStyle name="Input 20 7 2 2" xfId="11269" xr:uid="{3C48EA4D-4D6C-45ED-AE9C-851A7130DD60}"/>
    <cellStyle name="Input 20 7 2 2 2" xfId="15201" xr:uid="{8503BB72-3A1E-4C67-AA51-D6CE0D337650}"/>
    <cellStyle name="Input 20 7 2 2 2 2" xfId="21842" xr:uid="{F663AA8F-11C4-4975-8A35-4957EC9295AA}"/>
    <cellStyle name="Input 20 7 2 2 2 2 2" xfId="30634" xr:uid="{993DA282-6512-45FB-9A79-E1A394B60C4F}"/>
    <cellStyle name="Input 20 7 2 2 2 3" xfId="28030" xr:uid="{31A1C476-1949-4D4D-B2BA-7AA709180A11}"/>
    <cellStyle name="Input 20 7 2 2 3" xfId="18491" xr:uid="{93EAFDD5-7D66-416E-B2E4-D99D1B9E5528}"/>
    <cellStyle name="Input 20 7 2 2 3 2" xfId="29332" xr:uid="{5E8F2A2C-4157-425B-BEF4-F9BBCE8203DD}"/>
    <cellStyle name="Input 20 7 2 2 4" xfId="26728" xr:uid="{947A1AEA-3A4E-4B0E-9252-10E32DE40453}"/>
    <cellStyle name="Input 20 7 2 3" xfId="13662" xr:uid="{13E5C5A8-FFF5-46EA-8126-5BEBFFFB7331}"/>
    <cellStyle name="Input 20 7 2 3 2" xfId="20303" xr:uid="{731FCFD7-16A4-4C3B-8FF6-A172D623AC3C}"/>
    <cellStyle name="Input 20 7 2 3 2 2" xfId="29990" xr:uid="{E7255FBE-9D17-4BAC-91C3-39221FECC011}"/>
    <cellStyle name="Input 20 7 2 3 3" xfId="27386" xr:uid="{BE2DCED4-CB26-4719-BC9F-DBA0EEE0E552}"/>
    <cellStyle name="Input 20 7 2 4" xfId="16952" xr:uid="{EABB2171-99BD-4FAB-9553-75BF177D1AA4}"/>
    <cellStyle name="Input 20 7 2 4 2" xfId="28688" xr:uid="{8C20FF66-5244-4869-B9E8-30513688AF34}"/>
    <cellStyle name="Input 20 7 2 5" xfId="26067" xr:uid="{00C66190-AB3A-43E9-8383-94591A4EA92C}"/>
    <cellStyle name="Input 20 7 3" xfId="11268" xr:uid="{D3466616-EA74-4E51-9502-787434D764E3}"/>
    <cellStyle name="Input 20 7 3 2" xfId="15200" xr:uid="{967808D0-7AD0-4F29-ADC3-1478C2854873}"/>
    <cellStyle name="Input 20 7 3 2 2" xfId="21841" xr:uid="{5A0186CA-CCFA-4471-AD0F-882BF3C1BF42}"/>
    <cellStyle name="Input 20 7 3 2 2 2" xfId="30633" xr:uid="{324886A4-6D9B-4000-87C0-F3EB3DE37FF5}"/>
    <cellStyle name="Input 20 7 3 2 3" xfId="28029" xr:uid="{4E1C0EAD-BB27-4D9A-B1BF-EB06EB690D11}"/>
    <cellStyle name="Input 20 7 3 3" xfId="18490" xr:uid="{AAD27794-8048-4016-901F-7E90D8CC2E7E}"/>
    <cellStyle name="Input 20 7 3 3 2" xfId="29331" xr:uid="{063FD2FA-13AC-4174-A286-DCCF8863F6A0}"/>
    <cellStyle name="Input 20 7 3 4" xfId="26727" xr:uid="{FCCD377D-63A4-4686-A648-D5E30C916BB1}"/>
    <cellStyle name="Input 20 7 4" xfId="13661" xr:uid="{EFD22D89-9324-4A2A-8E99-4E7D0EDD90EA}"/>
    <cellStyle name="Input 20 7 4 2" xfId="20302" xr:uid="{F2919AB8-E81B-47CE-B28B-270021A07A4D}"/>
    <cellStyle name="Input 20 7 4 2 2" xfId="29989" xr:uid="{876299CD-D8CE-4588-81AF-64A637C2FEB8}"/>
    <cellStyle name="Input 20 7 4 3" xfId="27385" xr:uid="{1FDF8C59-E7FE-42FF-8FB8-4B52169801C6}"/>
    <cellStyle name="Input 20 7 5" xfId="16951" xr:uid="{DFC5A4E5-12BB-4815-AFEF-330183C3CAE2}"/>
    <cellStyle name="Input 20 7 5 2" xfId="28687" xr:uid="{C2E722D1-4183-4261-AB5A-8E068C2EEB7D}"/>
    <cellStyle name="Input 20 7 6" xfId="26066" xr:uid="{EFB57E35-4679-4A6E-8F43-D58CFCF8DE2C}"/>
    <cellStyle name="Input 20 8" xfId="7204" xr:uid="{184D7367-69E2-4ABA-99A9-7A573EB30D1C}"/>
    <cellStyle name="Input 20 8 2" xfId="7205" xr:uid="{856D886F-E251-4120-8DF4-35D83283FB9E}"/>
    <cellStyle name="Input 20 8 2 2" xfId="11271" xr:uid="{8A756123-E5B5-4538-8B49-B3DEB5C43A01}"/>
    <cellStyle name="Input 20 8 2 2 2" xfId="15203" xr:uid="{E9C7545B-10D1-41E4-A5ED-1AB5ABE4DF42}"/>
    <cellStyle name="Input 20 8 2 2 2 2" xfId="21844" xr:uid="{19BCBE1D-9752-40F7-96B4-7BDE8F1985C3}"/>
    <cellStyle name="Input 20 8 2 2 2 2 2" xfId="30636" xr:uid="{132349FB-FAAA-4A05-94B8-84285514702B}"/>
    <cellStyle name="Input 20 8 2 2 2 3" xfId="28032" xr:uid="{84DC9FF7-1672-4B35-879E-05ADEDBF4D8A}"/>
    <cellStyle name="Input 20 8 2 2 3" xfId="18493" xr:uid="{213EF574-69B3-45BD-963D-9D85D9FD8D17}"/>
    <cellStyle name="Input 20 8 2 2 3 2" xfId="29334" xr:uid="{F1401E2A-DC49-4BE2-B913-EABCEC67C741}"/>
    <cellStyle name="Input 20 8 2 2 4" xfId="26730" xr:uid="{A8BA9DBD-5C21-48B5-952A-5C5169BEA746}"/>
    <cellStyle name="Input 20 8 2 3" xfId="13664" xr:uid="{C47CA4C4-BBF4-4455-90E5-17241829942E}"/>
    <cellStyle name="Input 20 8 2 3 2" xfId="20305" xr:uid="{57E9B10A-67B7-4CCC-9CD8-74AFA6BA92EF}"/>
    <cellStyle name="Input 20 8 2 3 2 2" xfId="29992" xr:uid="{4F60A836-5AA2-4257-B149-C7A4D8509A55}"/>
    <cellStyle name="Input 20 8 2 3 3" xfId="27388" xr:uid="{E1D94973-3FA3-4B87-8DAC-A363D2B29510}"/>
    <cellStyle name="Input 20 8 2 4" xfId="16954" xr:uid="{9B55EE08-5EF9-4423-9B40-194F60D31C6A}"/>
    <cellStyle name="Input 20 8 2 4 2" xfId="28690" xr:uid="{FFB8D1A8-E7E7-4DB0-8319-EB38636EAAE4}"/>
    <cellStyle name="Input 20 8 2 5" xfId="26069" xr:uid="{10355CAB-97AC-415D-B314-EE912AFF286B}"/>
    <cellStyle name="Input 20 8 3" xfId="11270" xr:uid="{E02A4FBC-9857-461D-B6B1-3DF42A1EA666}"/>
    <cellStyle name="Input 20 8 3 2" xfId="15202" xr:uid="{012AE8BC-B90B-4C48-A227-44FC1BE50C94}"/>
    <cellStyle name="Input 20 8 3 2 2" xfId="21843" xr:uid="{F59F03E0-C239-404C-A73A-F839D1F051C8}"/>
    <cellStyle name="Input 20 8 3 2 2 2" xfId="30635" xr:uid="{4417E418-DAEF-4828-A948-7D54F011133E}"/>
    <cellStyle name="Input 20 8 3 2 3" xfId="28031" xr:uid="{1ECCA872-5660-4B6A-8C28-3AE9EB55B0F7}"/>
    <cellStyle name="Input 20 8 3 3" xfId="18492" xr:uid="{0F472DC5-B7FB-4132-8F05-36CBC02996E4}"/>
    <cellStyle name="Input 20 8 3 3 2" xfId="29333" xr:uid="{DA7BB10A-5431-419E-BBF3-8A890AEF1CD0}"/>
    <cellStyle name="Input 20 8 3 4" xfId="26729" xr:uid="{ED7CADE6-02ED-4E66-8C83-9B9FEBF97CDB}"/>
    <cellStyle name="Input 20 8 4" xfId="13663" xr:uid="{5D6F2D65-5965-4F53-A6B8-712F3C5E8C53}"/>
    <cellStyle name="Input 20 8 4 2" xfId="20304" xr:uid="{FBCCCAD7-87BA-4465-919B-D61B743AD0A0}"/>
    <cellStyle name="Input 20 8 4 2 2" xfId="29991" xr:uid="{ACB97CF4-FDBE-4FAD-AEC0-596B79AA51ED}"/>
    <cellStyle name="Input 20 8 4 3" xfId="27387" xr:uid="{B3EC0242-C6D5-4ED7-9281-C6FD6844109C}"/>
    <cellStyle name="Input 20 8 5" xfId="16953" xr:uid="{CB64405F-D818-4390-8163-DF6374241819}"/>
    <cellStyle name="Input 20 8 5 2" xfId="28689" xr:uid="{0B825F2B-50C3-4533-B57B-5942C44B8E43}"/>
    <cellStyle name="Input 20 8 6" xfId="26068" xr:uid="{F4F14D95-5522-46AD-8CFC-695A615D715A}"/>
    <cellStyle name="Input 20 9" xfId="7206" xr:uid="{256E6831-569A-43BF-94F8-4855F7E6AA46}"/>
    <cellStyle name="Input 20 9 2" xfId="7207" xr:uid="{DE56DAC4-895E-465C-8CA5-A31E427DBB7E}"/>
    <cellStyle name="Input 20 9 2 2" xfId="11273" xr:uid="{4AE6C630-6CDD-4D1F-9D10-1D63F422E1A5}"/>
    <cellStyle name="Input 20 9 2 2 2" xfId="15205" xr:uid="{44810C27-45CC-475F-AB34-981DFF7BFE15}"/>
    <cellStyle name="Input 20 9 2 2 2 2" xfId="21846" xr:uid="{F9E0F486-A106-4E08-9987-AC578AEE288A}"/>
    <cellStyle name="Input 20 9 2 2 2 2 2" xfId="30638" xr:uid="{E52AAD2B-C257-4E9F-819B-492DBC8E3869}"/>
    <cellStyle name="Input 20 9 2 2 2 3" xfId="28034" xr:uid="{FAE8F1A7-3F89-4559-8ED6-D6845A7B131B}"/>
    <cellStyle name="Input 20 9 2 2 3" xfId="18495" xr:uid="{21594839-DAAD-4984-BF01-EA0D047C3419}"/>
    <cellStyle name="Input 20 9 2 2 3 2" xfId="29336" xr:uid="{E24C5994-84DE-44AF-AC11-00E47EE072D8}"/>
    <cellStyle name="Input 20 9 2 2 4" xfId="26732" xr:uid="{72385CC6-701C-4F1C-9239-44F058B578FC}"/>
    <cellStyle name="Input 20 9 2 3" xfId="13666" xr:uid="{367A6B92-E4C2-48C4-8839-5F6313CB53CF}"/>
    <cellStyle name="Input 20 9 2 3 2" xfId="20307" xr:uid="{F4B067B9-0102-4990-8AB4-8D02F42C653A}"/>
    <cellStyle name="Input 20 9 2 3 2 2" xfId="29994" xr:uid="{5544AF09-0F26-4BD7-BCC0-F629E8FF0A9B}"/>
    <cellStyle name="Input 20 9 2 3 3" xfId="27390" xr:uid="{E7A7D816-DA89-4258-942A-3BE59579046D}"/>
    <cellStyle name="Input 20 9 2 4" xfId="16956" xr:uid="{20CA8D9D-9CBE-4917-A018-86E45A537829}"/>
    <cellStyle name="Input 20 9 2 4 2" xfId="28692" xr:uid="{E43C72A1-6D8E-4A30-990C-D7F46BBAA4E6}"/>
    <cellStyle name="Input 20 9 2 5" xfId="26071" xr:uid="{7682434D-407E-4562-B665-86FAADDCD542}"/>
    <cellStyle name="Input 20 9 3" xfId="11272" xr:uid="{849F03A0-7744-4BE2-A66E-26D507C96075}"/>
    <cellStyle name="Input 20 9 3 2" xfId="15204" xr:uid="{72ECB681-DB7D-4C1F-97AC-8AC9389D5BB3}"/>
    <cellStyle name="Input 20 9 3 2 2" xfId="21845" xr:uid="{D7A6CB21-6D07-473B-AD4E-A54DC9E8AE5A}"/>
    <cellStyle name="Input 20 9 3 2 2 2" xfId="30637" xr:uid="{93A066EF-9CDC-4CBB-AB22-17ED6357CFDF}"/>
    <cellStyle name="Input 20 9 3 2 3" xfId="28033" xr:uid="{8F66E8AA-69AF-4C4E-96F2-B6FFD8B132FB}"/>
    <cellStyle name="Input 20 9 3 3" xfId="18494" xr:uid="{60F2744F-73EB-4420-B3DA-E4AB138CF63E}"/>
    <cellStyle name="Input 20 9 3 3 2" xfId="29335" xr:uid="{9745B188-926D-4CDF-946A-C4C81809E40E}"/>
    <cellStyle name="Input 20 9 3 4" xfId="26731" xr:uid="{1BAC839F-693D-449F-9C65-F4638F5B15D6}"/>
    <cellStyle name="Input 20 9 4" xfId="13665" xr:uid="{FA4B5CCD-5DD5-46A1-98E6-0FD5C2F3F44C}"/>
    <cellStyle name="Input 20 9 4 2" xfId="20306" xr:uid="{C55DAEE0-EABB-4415-B7E8-61FF7172E21A}"/>
    <cellStyle name="Input 20 9 4 2 2" xfId="29993" xr:uid="{9455366B-8A2F-4933-8DD6-614DD3E97C30}"/>
    <cellStyle name="Input 20 9 4 3" xfId="27389" xr:uid="{88949C9C-7543-4C59-839B-E4D4D5EAE234}"/>
    <cellStyle name="Input 20 9 5" xfId="16955" xr:uid="{4B345087-70BE-4E97-851D-FFD7D157573D}"/>
    <cellStyle name="Input 20 9 5 2" xfId="28691" xr:uid="{0BC3BB00-94D6-4B40-B195-F5ED789C765E}"/>
    <cellStyle name="Input 20 9 6" xfId="26070" xr:uid="{B657D659-61CA-4AB7-B263-23FCCA852593}"/>
    <cellStyle name="Input 200" xfId="23787" xr:uid="{FD3634F0-7EE3-4FA8-BBF8-46B91640724B}"/>
    <cellStyle name="Input 201" xfId="23834" xr:uid="{E743E33A-FA96-4632-B2FF-DA8E2AB3928F}"/>
    <cellStyle name="Input 202" xfId="23839" xr:uid="{BF5BB715-0E05-437B-907A-026B07146AAE}"/>
    <cellStyle name="Input 203" xfId="23849" xr:uid="{CFD6C2B1-3A8C-40AF-B559-5446E372BCED}"/>
    <cellStyle name="Input 204" xfId="23848" xr:uid="{B6B9CAA5-AF5F-40C6-B667-E1A4629A9960}"/>
    <cellStyle name="Input 205" xfId="24053" xr:uid="{33CE14F3-413D-43DD-87C8-4488F7F579A3}"/>
    <cellStyle name="Input 206" xfId="24061" xr:uid="{9D2440B3-D150-48DB-9EA6-CEB85FBBAB5C}"/>
    <cellStyle name="Input 207" xfId="24060" xr:uid="{5AD7C720-5DEE-45B9-BF1D-8338FBFB6200}"/>
    <cellStyle name="Input 208" xfId="4504" xr:uid="{74A383FB-C1B2-454C-A7B1-C3E350650518}"/>
    <cellStyle name="Input 209" xfId="25783" xr:uid="{3BB68ACD-0700-45D1-8401-8E17BC9308BA}"/>
    <cellStyle name="Input 21" xfId="4816" xr:uid="{78680554-EF13-487B-9EC7-2C9FEF9A5ABE}"/>
    <cellStyle name="Input 21 2" xfId="9733" xr:uid="{AE18D4C8-D957-4AE8-8142-3AE12BB7D3CC}"/>
    <cellStyle name="Input 21 3" xfId="7208" xr:uid="{9B31CAA6-3019-4B35-B29F-D3E9A72E9CBF}"/>
    <cellStyle name="Input 22" xfId="4813" xr:uid="{D87DF7EF-3ADD-4E91-8022-08DB866AEC1E}"/>
    <cellStyle name="Input 22 2" xfId="9734" xr:uid="{9B2FA8EB-E0CD-41F8-9ECB-F3A7ACC469CC}"/>
    <cellStyle name="Input 22 3" xfId="7209" xr:uid="{0C61859A-6EC9-429C-ACED-D182315366DC}"/>
    <cellStyle name="Input 23" xfId="4820" xr:uid="{81F1E516-4DB0-408A-8D91-84B1B4EAAE69}"/>
    <cellStyle name="Input 23 10" xfId="7211" xr:uid="{F715269D-04F0-4E65-AA1A-CA0EA439A185}"/>
    <cellStyle name="Input 23 10 2" xfId="7212" xr:uid="{FF37B057-5B55-427C-B1A0-9413A3DE90D4}"/>
    <cellStyle name="Input 23 10 2 2" xfId="11276" xr:uid="{7EA305E6-E917-4EAB-939A-0286B8F13791}"/>
    <cellStyle name="Input 23 10 2 2 2" xfId="15208" xr:uid="{ACF4377D-13F4-43E9-8D17-00075472776C}"/>
    <cellStyle name="Input 23 10 2 2 2 2" xfId="21849" xr:uid="{6141413B-7100-405B-B206-1B8A7AE1EB44}"/>
    <cellStyle name="Input 23 10 2 2 2 2 2" xfId="30641" xr:uid="{45BFA679-292A-437F-BCE2-68693520925B}"/>
    <cellStyle name="Input 23 10 2 2 2 3" xfId="28037" xr:uid="{2C056E88-9D86-4927-B8A0-E5A21E1D44FD}"/>
    <cellStyle name="Input 23 10 2 2 3" xfId="18498" xr:uid="{22A01230-E820-4794-A685-1481C07694A4}"/>
    <cellStyle name="Input 23 10 2 2 3 2" xfId="29339" xr:uid="{4B34BB9A-F3CA-4448-A2E7-1BC45B7417E7}"/>
    <cellStyle name="Input 23 10 2 2 4" xfId="26735" xr:uid="{974CE3CD-49B3-46F8-9618-35F1F3BAECCA}"/>
    <cellStyle name="Input 23 10 2 3" xfId="13669" xr:uid="{6286F590-268D-41D9-B014-B92C1E1A06A9}"/>
    <cellStyle name="Input 23 10 2 3 2" xfId="20310" xr:uid="{B36A996B-57B4-4835-BA9E-3F710FFAD823}"/>
    <cellStyle name="Input 23 10 2 3 2 2" xfId="29997" xr:uid="{25324CF2-6FD6-4E51-B17C-844FFE304D59}"/>
    <cellStyle name="Input 23 10 2 3 3" xfId="27393" xr:uid="{7BECECDA-272F-41EB-B329-FE7C90CBEA7A}"/>
    <cellStyle name="Input 23 10 2 4" xfId="16959" xr:uid="{F6E8ECBC-4F5A-4C06-A5BD-02FC27D83574}"/>
    <cellStyle name="Input 23 10 2 4 2" xfId="28695" xr:uid="{8C0488F4-BC8B-4322-A792-4D0E38E33D2D}"/>
    <cellStyle name="Input 23 10 2 5" xfId="26074" xr:uid="{3F4F9A47-CFD5-4625-90CD-E68940857E12}"/>
    <cellStyle name="Input 23 10 3" xfId="11275" xr:uid="{47A019F2-B973-40A0-A94B-1C6271BD9D8F}"/>
    <cellStyle name="Input 23 10 3 2" xfId="15207" xr:uid="{2CD6C8A7-449D-4CA8-9AEC-7C169A43AB12}"/>
    <cellStyle name="Input 23 10 3 2 2" xfId="21848" xr:uid="{10C8B8E5-BE23-4603-BD58-8E804468B309}"/>
    <cellStyle name="Input 23 10 3 2 2 2" xfId="30640" xr:uid="{9A4E76D5-E3B9-47C7-9820-1BF5EBA7B34D}"/>
    <cellStyle name="Input 23 10 3 2 3" xfId="28036" xr:uid="{B642311A-30FC-4E73-ADBB-055C275AE05D}"/>
    <cellStyle name="Input 23 10 3 3" xfId="18497" xr:uid="{4F3A16D8-B448-4B47-B5DA-7617BAFDDE93}"/>
    <cellStyle name="Input 23 10 3 3 2" xfId="29338" xr:uid="{6A0E1DA8-F9E6-4EA7-876F-4495AF6CE0CA}"/>
    <cellStyle name="Input 23 10 3 4" xfId="26734" xr:uid="{D6FAA1BF-758B-460B-B73B-9E286CF5B1B5}"/>
    <cellStyle name="Input 23 10 4" xfId="13668" xr:uid="{590B38EC-9F0A-4795-8EBD-4B36036D74EA}"/>
    <cellStyle name="Input 23 10 4 2" xfId="20309" xr:uid="{692FB36A-D029-46A0-A09F-766434FA0F81}"/>
    <cellStyle name="Input 23 10 4 2 2" xfId="29996" xr:uid="{B2A64858-1BBB-4EC8-8640-2383D1D81F4B}"/>
    <cellStyle name="Input 23 10 4 3" xfId="27392" xr:uid="{F3C426A9-9330-419E-8ADD-3FFC55116139}"/>
    <cellStyle name="Input 23 10 5" xfId="16958" xr:uid="{3F95143E-D370-4BB9-BAA9-E750EDA7F33F}"/>
    <cellStyle name="Input 23 10 5 2" xfId="28694" xr:uid="{372127E9-FC65-4094-9E06-B7C846917DCA}"/>
    <cellStyle name="Input 23 10 6" xfId="26073" xr:uid="{5A885EB2-BA48-4709-906A-B63EAAA3A953}"/>
    <cellStyle name="Input 23 11" xfId="7213" xr:uid="{AD094D8B-BBF6-4885-A822-9BBF89062270}"/>
    <cellStyle name="Input 23 11 2" xfId="7214" xr:uid="{2BB9F3E7-6AEE-4F49-BDCB-01B4017C5701}"/>
    <cellStyle name="Input 23 11 2 2" xfId="11278" xr:uid="{559CBAD7-E047-4A8C-BD42-9CDC426405E7}"/>
    <cellStyle name="Input 23 11 2 2 2" xfId="15210" xr:uid="{98741A7F-2160-42E0-97AE-ADFB6072204B}"/>
    <cellStyle name="Input 23 11 2 2 2 2" xfId="21851" xr:uid="{939551DD-2389-4015-AFC4-FBC65365AF31}"/>
    <cellStyle name="Input 23 11 2 2 2 2 2" xfId="30643" xr:uid="{729267E1-A9A5-411E-BEBC-25F602DCD3AF}"/>
    <cellStyle name="Input 23 11 2 2 2 3" xfId="28039" xr:uid="{60287D96-78FE-4D1F-914E-ECDB7797E138}"/>
    <cellStyle name="Input 23 11 2 2 3" xfId="18500" xr:uid="{01769B77-A1FD-46E1-8792-D9ED6E314AC1}"/>
    <cellStyle name="Input 23 11 2 2 3 2" xfId="29341" xr:uid="{3709BF53-2900-4B9B-B55F-A482B74ECDC6}"/>
    <cellStyle name="Input 23 11 2 2 4" xfId="26737" xr:uid="{8C1C39B4-A03F-4505-B4E5-D55AB2FE258B}"/>
    <cellStyle name="Input 23 11 2 3" xfId="13671" xr:uid="{4291408A-5B08-41E9-82C2-16027D6CD422}"/>
    <cellStyle name="Input 23 11 2 3 2" xfId="20312" xr:uid="{4C53FAD4-78E1-4AFE-96DE-79F76F36D0D6}"/>
    <cellStyle name="Input 23 11 2 3 2 2" xfId="29999" xr:uid="{B12E1446-297A-4327-B4EE-82C5A126E89D}"/>
    <cellStyle name="Input 23 11 2 3 3" xfId="27395" xr:uid="{E1EFE875-F13A-40B3-AF5C-9347E4C9F274}"/>
    <cellStyle name="Input 23 11 2 4" xfId="16961" xr:uid="{2919A2B2-F406-41A0-AD26-4F56678BFE0A}"/>
    <cellStyle name="Input 23 11 2 4 2" xfId="28697" xr:uid="{140DBB14-6A0E-4E6F-BA2D-F1375112BCC2}"/>
    <cellStyle name="Input 23 11 2 5" xfId="26076" xr:uid="{D5B88C37-88A0-4BA6-BCB3-14AA7AD2EF39}"/>
    <cellStyle name="Input 23 11 3" xfId="11277" xr:uid="{834852DC-1965-4944-A687-C25578661E07}"/>
    <cellStyle name="Input 23 11 3 2" xfId="15209" xr:uid="{1B7FF432-ABC3-4E91-9E58-EDC4C2C68783}"/>
    <cellStyle name="Input 23 11 3 2 2" xfId="21850" xr:uid="{060ACCF2-C615-4C94-B675-855B680D0BE2}"/>
    <cellStyle name="Input 23 11 3 2 2 2" xfId="30642" xr:uid="{4CB557F0-E2BD-4417-9160-86A752BF7D40}"/>
    <cellStyle name="Input 23 11 3 2 3" xfId="28038" xr:uid="{3A1673F0-B6AB-465E-846F-C0B4C5F099F1}"/>
    <cellStyle name="Input 23 11 3 3" xfId="18499" xr:uid="{C50E4009-63B0-4A8A-9BC5-E9A4EAAC430F}"/>
    <cellStyle name="Input 23 11 3 3 2" xfId="29340" xr:uid="{195CA1BE-CA44-436D-8D7F-EFA2B30A052C}"/>
    <cellStyle name="Input 23 11 3 4" xfId="26736" xr:uid="{474B30BC-D2CA-40A2-9F37-49CB01423AC4}"/>
    <cellStyle name="Input 23 11 4" xfId="13670" xr:uid="{66F605BD-81F6-4F34-AACA-AE178EA6AA1A}"/>
    <cellStyle name="Input 23 11 4 2" xfId="20311" xr:uid="{CE32E3E5-3551-49AE-8AAB-A3AB43218112}"/>
    <cellStyle name="Input 23 11 4 2 2" xfId="29998" xr:uid="{C352CE32-D0EF-46F1-A6F5-E9CA2F4FB565}"/>
    <cellStyle name="Input 23 11 4 3" xfId="27394" xr:uid="{FC0EC1E4-CCFB-499A-AF70-FEAB9CC15200}"/>
    <cellStyle name="Input 23 11 5" xfId="16960" xr:uid="{2E4C0637-4DC4-4317-AA44-3046FD55AA73}"/>
    <cellStyle name="Input 23 11 5 2" xfId="28696" xr:uid="{AD0AE3DB-1125-4AE0-9EF0-C8E3BBB79772}"/>
    <cellStyle name="Input 23 11 6" xfId="26075" xr:uid="{86CE5A57-E564-4EB3-8878-3131B937205D}"/>
    <cellStyle name="Input 23 12" xfId="7215" xr:uid="{1383E8CD-1AB6-40F8-B7D7-B931AA04F3FC}"/>
    <cellStyle name="Input 23 12 2" xfId="7216" xr:uid="{8B6A7A75-0F52-4C92-9F43-68C77B8BFE98}"/>
    <cellStyle name="Input 23 12 2 2" xfId="11280" xr:uid="{5D905E5D-C1E8-4111-98B8-A5E9370025F8}"/>
    <cellStyle name="Input 23 12 2 2 2" xfId="15212" xr:uid="{BDF13B7A-3FE1-4739-BCB4-9EBAAD1D5350}"/>
    <cellStyle name="Input 23 12 2 2 2 2" xfId="21853" xr:uid="{3F5174CE-E1E0-4AD5-B559-6ECAFC99C011}"/>
    <cellStyle name="Input 23 12 2 2 2 2 2" xfId="30645" xr:uid="{C07E585D-0725-4B8B-8FAC-B616C717A3F3}"/>
    <cellStyle name="Input 23 12 2 2 2 3" xfId="28041" xr:uid="{51E74076-5DA2-4C33-8191-B60916DB04C6}"/>
    <cellStyle name="Input 23 12 2 2 3" xfId="18502" xr:uid="{5349B7BE-2B25-4E0B-891D-8B0C01B9E347}"/>
    <cellStyle name="Input 23 12 2 2 3 2" xfId="29343" xr:uid="{7F61EA29-F7C6-48C6-B7FA-6D46BAF9B8E3}"/>
    <cellStyle name="Input 23 12 2 2 4" xfId="26739" xr:uid="{107011EE-46D8-4880-AC83-3C52ECF2BA04}"/>
    <cellStyle name="Input 23 12 2 3" xfId="13673" xr:uid="{E4E1637C-81B1-481C-A06E-BA7A30342B07}"/>
    <cellStyle name="Input 23 12 2 3 2" xfId="20314" xr:uid="{D9544BFC-2247-4F64-B131-5A2579EF8F0A}"/>
    <cellStyle name="Input 23 12 2 3 2 2" xfId="30001" xr:uid="{D1913394-8032-4891-BAFC-55F2E04947DE}"/>
    <cellStyle name="Input 23 12 2 3 3" xfId="27397" xr:uid="{6E2D03BE-E8A8-4469-BE71-B7D391EA3C53}"/>
    <cellStyle name="Input 23 12 2 4" xfId="16963" xr:uid="{A4979CCB-713F-47C6-862A-208CD63406D4}"/>
    <cellStyle name="Input 23 12 2 4 2" xfId="28699" xr:uid="{9E1F0EED-E327-4169-B6AF-A05B84324EA3}"/>
    <cellStyle name="Input 23 12 2 5" xfId="26078" xr:uid="{7A5DEBCD-E49C-4454-9222-512AD0A6C3C9}"/>
    <cellStyle name="Input 23 12 3" xfId="11279" xr:uid="{7527C749-A6B3-4FCD-9A60-C9BDA492ED15}"/>
    <cellStyle name="Input 23 12 3 2" xfId="15211" xr:uid="{E1B33F60-32F8-4CB4-B485-14BE62617C92}"/>
    <cellStyle name="Input 23 12 3 2 2" xfId="21852" xr:uid="{9FC41C64-F3AF-4B7E-A30B-58AD7C138B70}"/>
    <cellStyle name="Input 23 12 3 2 2 2" xfId="30644" xr:uid="{3E255E39-2326-4F4F-AD3E-5288FFF59EA5}"/>
    <cellStyle name="Input 23 12 3 2 3" xfId="28040" xr:uid="{654798FD-E525-474C-91AC-224F9F4E9F1C}"/>
    <cellStyle name="Input 23 12 3 3" xfId="18501" xr:uid="{DEDC0B3A-3A6A-49ED-AA19-FB5026FD5D74}"/>
    <cellStyle name="Input 23 12 3 3 2" xfId="29342" xr:uid="{56769670-4E7D-4859-8DAB-1960E631208F}"/>
    <cellStyle name="Input 23 12 3 4" xfId="26738" xr:uid="{C6B820DC-F534-4BDE-B814-B9B34E9B4FB5}"/>
    <cellStyle name="Input 23 12 4" xfId="13672" xr:uid="{159DE512-8726-4E0F-BC59-C2878FD951E5}"/>
    <cellStyle name="Input 23 12 4 2" xfId="20313" xr:uid="{2F3DE1FE-B614-445D-9502-8DCA5A6CC850}"/>
    <cellStyle name="Input 23 12 4 2 2" xfId="30000" xr:uid="{41C208B6-E5BD-44B4-9FB9-D33751DF3344}"/>
    <cellStyle name="Input 23 12 4 3" xfId="27396" xr:uid="{5842632F-F542-4E36-B736-6C43938D98E9}"/>
    <cellStyle name="Input 23 12 5" xfId="16962" xr:uid="{F834AA33-0E52-4769-B863-00A287DF946F}"/>
    <cellStyle name="Input 23 12 5 2" xfId="28698" xr:uid="{8A39446A-5C47-4DAC-BF28-68CABE08FF1F}"/>
    <cellStyle name="Input 23 12 6" xfId="26077" xr:uid="{DCF029F7-0B77-4BB9-9D0B-D333591D10B5}"/>
    <cellStyle name="Input 23 13" xfId="7217" xr:uid="{410E38AE-CB7D-4BD9-8142-72D8A8B51377}"/>
    <cellStyle name="Input 23 13 2" xfId="7218" xr:uid="{E0DA3BF7-8965-4C6E-B45C-8F4F3413310E}"/>
    <cellStyle name="Input 23 13 2 2" xfId="11282" xr:uid="{960E7717-4A44-432F-9203-9E5B46C669BB}"/>
    <cellStyle name="Input 23 13 2 2 2" xfId="15214" xr:uid="{63376267-2AF6-47D0-A8BD-7C9046D268B9}"/>
    <cellStyle name="Input 23 13 2 2 2 2" xfId="21855" xr:uid="{8B46A763-2056-4C26-B00E-019637CCF2E8}"/>
    <cellStyle name="Input 23 13 2 2 2 2 2" xfId="30647" xr:uid="{6772A189-4BDA-488B-9E3A-B2E14961FD3B}"/>
    <cellStyle name="Input 23 13 2 2 2 3" xfId="28043" xr:uid="{B88ADD6A-763F-4A23-9044-C03A38C00C59}"/>
    <cellStyle name="Input 23 13 2 2 3" xfId="18504" xr:uid="{3EF31C5F-DA60-4380-820E-1856D198A4D7}"/>
    <cellStyle name="Input 23 13 2 2 3 2" xfId="29345" xr:uid="{19F330AB-C110-43B8-B478-2920B726D915}"/>
    <cellStyle name="Input 23 13 2 2 4" xfId="26741" xr:uid="{D6B03E52-729B-4DA2-B876-E55C8D233F3B}"/>
    <cellStyle name="Input 23 13 2 3" xfId="13675" xr:uid="{03FAEBAF-91A5-480E-8CCA-794F8871A442}"/>
    <cellStyle name="Input 23 13 2 3 2" xfId="20316" xr:uid="{072FB5CE-EADF-4977-88D1-2DE91490607A}"/>
    <cellStyle name="Input 23 13 2 3 2 2" xfId="30003" xr:uid="{E6BD7188-05E2-4550-8C4B-4C41015770D1}"/>
    <cellStyle name="Input 23 13 2 3 3" xfId="27399" xr:uid="{D084615D-B732-428E-B335-F950650A7C5F}"/>
    <cellStyle name="Input 23 13 2 4" xfId="16965" xr:uid="{67D05BD3-1B0A-431D-8A56-8DD65A498DC6}"/>
    <cellStyle name="Input 23 13 2 4 2" xfId="28701" xr:uid="{88B1E79B-29DC-4D8C-A2F6-58490F00990F}"/>
    <cellStyle name="Input 23 13 2 5" xfId="26080" xr:uid="{90E0274F-C7E0-404F-9107-36069B34FF3F}"/>
    <cellStyle name="Input 23 13 3" xfId="11281" xr:uid="{3C3C4239-0906-4022-A807-372689D79C8D}"/>
    <cellStyle name="Input 23 13 3 2" xfId="15213" xr:uid="{89187056-8C6E-419F-BF38-DB7FDC113965}"/>
    <cellStyle name="Input 23 13 3 2 2" xfId="21854" xr:uid="{97C6F597-C276-4B7D-BA42-92D6300DCE07}"/>
    <cellStyle name="Input 23 13 3 2 2 2" xfId="30646" xr:uid="{447829A2-5C41-481B-B183-BAC1007E2203}"/>
    <cellStyle name="Input 23 13 3 2 3" xfId="28042" xr:uid="{D381362F-1415-4D8A-B132-D5360D10973D}"/>
    <cellStyle name="Input 23 13 3 3" xfId="18503" xr:uid="{83F93077-834F-46EE-AD23-ED7F84DF1393}"/>
    <cellStyle name="Input 23 13 3 3 2" xfId="29344" xr:uid="{EC9012F6-13C7-4C9F-9816-759C5F101AED}"/>
    <cellStyle name="Input 23 13 3 4" xfId="26740" xr:uid="{F8F12431-34B9-4BFF-8BF2-B6C68F0BC5B7}"/>
    <cellStyle name="Input 23 13 4" xfId="13674" xr:uid="{FCABA902-F89B-4CC3-ACFB-6B17CAC67810}"/>
    <cellStyle name="Input 23 13 4 2" xfId="20315" xr:uid="{D0459687-8BA2-42A0-993D-BA25A9095AA8}"/>
    <cellStyle name="Input 23 13 4 2 2" xfId="30002" xr:uid="{649CD14B-285C-475C-B5B1-C44796B67BAA}"/>
    <cellStyle name="Input 23 13 4 3" xfId="27398" xr:uid="{498BB1D8-5CED-4722-ABD9-F41496FC821F}"/>
    <cellStyle name="Input 23 13 5" xfId="16964" xr:uid="{B1F98C1C-271C-49E4-B139-D135D3B26826}"/>
    <cellStyle name="Input 23 13 5 2" xfId="28700" xr:uid="{A8463B85-6CD0-4CC2-B153-632BA2BAC2C5}"/>
    <cellStyle name="Input 23 13 6" xfId="26079" xr:uid="{C5220576-66F3-4766-9923-773E9D2606D1}"/>
    <cellStyle name="Input 23 14" xfId="7219" xr:uid="{C08BADA7-66D3-49E0-903C-076452265193}"/>
    <cellStyle name="Input 23 14 2" xfId="7220" xr:uid="{026CB6F5-59E3-4BE1-BB5A-6F36C965F919}"/>
    <cellStyle name="Input 23 14 2 2" xfId="11284" xr:uid="{85683564-03BF-4300-B37F-173E804B2AC3}"/>
    <cellStyle name="Input 23 14 2 2 2" xfId="15216" xr:uid="{2D812965-EB6F-458F-8B01-7403D29CFB31}"/>
    <cellStyle name="Input 23 14 2 2 2 2" xfId="21857" xr:uid="{841D0256-FF2B-41A8-AC4A-547ACC990439}"/>
    <cellStyle name="Input 23 14 2 2 2 2 2" xfId="30649" xr:uid="{30415E07-8EDF-4368-9E44-ABA55106B1D6}"/>
    <cellStyle name="Input 23 14 2 2 2 3" xfId="28045" xr:uid="{32CA3D7B-526D-449E-801A-8B05303A445B}"/>
    <cellStyle name="Input 23 14 2 2 3" xfId="18506" xr:uid="{60960E7F-D458-41BC-B40E-184D28763CC7}"/>
    <cellStyle name="Input 23 14 2 2 3 2" xfId="29347" xr:uid="{25B93464-640B-4673-816F-4B92EB5FB62C}"/>
    <cellStyle name="Input 23 14 2 2 4" xfId="26743" xr:uid="{8D0061C6-9DCA-4EFD-8E36-2FD899939839}"/>
    <cellStyle name="Input 23 14 2 3" xfId="13677" xr:uid="{59319F5C-AD95-46A3-B7F4-85349EAAF5A5}"/>
    <cellStyle name="Input 23 14 2 3 2" xfId="20318" xr:uid="{5E42830D-447A-4D93-A902-82A79CC29DAE}"/>
    <cellStyle name="Input 23 14 2 3 2 2" xfId="30005" xr:uid="{6C5C67BA-C984-4E68-BAED-F2F72132FFDE}"/>
    <cellStyle name="Input 23 14 2 3 3" xfId="27401" xr:uid="{D7D830E2-698F-47A7-A586-B619ADC05D1B}"/>
    <cellStyle name="Input 23 14 2 4" xfId="16967" xr:uid="{4D980A62-87AF-4312-88DF-6895F4CC6243}"/>
    <cellStyle name="Input 23 14 2 4 2" xfId="28703" xr:uid="{1AE0CF1C-57F4-4095-B4D5-A711487EE1DE}"/>
    <cellStyle name="Input 23 14 2 5" xfId="26082" xr:uid="{47B83CF5-DCAC-41D5-9F3B-F085545ED8D3}"/>
    <cellStyle name="Input 23 14 3" xfId="11283" xr:uid="{77F2A105-3349-4F7A-9477-DB984D1D3226}"/>
    <cellStyle name="Input 23 14 3 2" xfId="15215" xr:uid="{3D266458-4EE4-45A6-9E4C-EDA6104A1966}"/>
    <cellStyle name="Input 23 14 3 2 2" xfId="21856" xr:uid="{246348C3-78F2-40B8-8D85-8BBEB0C86239}"/>
    <cellStyle name="Input 23 14 3 2 2 2" xfId="30648" xr:uid="{F8104E2E-831D-4046-8F92-D64B86BADF64}"/>
    <cellStyle name="Input 23 14 3 2 3" xfId="28044" xr:uid="{7D702943-E8C6-4F4F-8D12-1EE237980B16}"/>
    <cellStyle name="Input 23 14 3 3" xfId="18505" xr:uid="{3B27A63B-1653-4C3C-9BC6-5A7D9298D9B6}"/>
    <cellStyle name="Input 23 14 3 3 2" xfId="29346" xr:uid="{EE5E6715-61D0-4ABB-923E-E5DC83E94587}"/>
    <cellStyle name="Input 23 14 3 4" xfId="26742" xr:uid="{9BEB2B32-4648-4D0D-82D1-E494B878BC95}"/>
    <cellStyle name="Input 23 14 4" xfId="13676" xr:uid="{BC5B7462-D323-4998-848B-38D5D5BBD330}"/>
    <cellStyle name="Input 23 14 4 2" xfId="20317" xr:uid="{44FE621B-9E9A-48D0-9789-7549AB3DF82B}"/>
    <cellStyle name="Input 23 14 4 2 2" xfId="30004" xr:uid="{7596B7F2-5B0C-4E21-B7D7-E065A82D6D7A}"/>
    <cellStyle name="Input 23 14 4 3" xfId="27400" xr:uid="{982E0934-8983-422F-B914-101E77F71BC7}"/>
    <cellStyle name="Input 23 14 5" xfId="16966" xr:uid="{13FC7166-BB1F-470C-A3B1-6BC36B9A66C2}"/>
    <cellStyle name="Input 23 14 5 2" xfId="28702" xr:uid="{EF381B72-20E0-41D6-9849-CA50F09A6AE4}"/>
    <cellStyle name="Input 23 14 6" xfId="26081" xr:uid="{06786433-2A11-45D5-A1C9-B8186CE586E5}"/>
    <cellStyle name="Input 23 15" xfId="7221" xr:uid="{B0254DC0-BAA2-4018-BF2D-5817263A237C}"/>
    <cellStyle name="Input 23 15 2" xfId="7222" xr:uid="{ACD2397A-7271-460D-82D1-FB6E71B07BA8}"/>
    <cellStyle name="Input 23 15 2 2" xfId="11286" xr:uid="{CB72C1C3-8ECA-4AA2-9136-A250B9A73092}"/>
    <cellStyle name="Input 23 15 2 2 2" xfId="15218" xr:uid="{B7044EDC-7420-49FB-9677-2013CD8C36E6}"/>
    <cellStyle name="Input 23 15 2 2 2 2" xfId="21859" xr:uid="{A464D441-0792-489E-9AA9-C9A47C1CFCBA}"/>
    <cellStyle name="Input 23 15 2 2 2 2 2" xfId="30651" xr:uid="{0995C324-2CB8-4520-8913-4051EFA9FB24}"/>
    <cellStyle name="Input 23 15 2 2 2 3" xfId="28047" xr:uid="{2D8E9AD6-039B-4C41-8695-28CBA8F83594}"/>
    <cellStyle name="Input 23 15 2 2 3" xfId="18508" xr:uid="{31D53B72-3047-4ADA-969B-F42FCB18C5FA}"/>
    <cellStyle name="Input 23 15 2 2 3 2" xfId="29349" xr:uid="{A04DE91E-7766-4BB8-B629-FCF6D48B5229}"/>
    <cellStyle name="Input 23 15 2 2 4" xfId="26745" xr:uid="{8EB1F9A6-3488-4BE8-AB6D-B96AB611F718}"/>
    <cellStyle name="Input 23 15 2 3" xfId="13679" xr:uid="{4B8EA2AF-A3B6-4B4E-8176-34498A3A0F69}"/>
    <cellStyle name="Input 23 15 2 3 2" xfId="20320" xr:uid="{FE32EC1C-9238-4BBC-BC4B-8495A20158BE}"/>
    <cellStyle name="Input 23 15 2 3 2 2" xfId="30007" xr:uid="{217CA4A8-743B-420D-9A96-57996DFCB77F}"/>
    <cellStyle name="Input 23 15 2 3 3" xfId="27403" xr:uid="{50ED0652-86FD-43C6-AC66-08477DE542C7}"/>
    <cellStyle name="Input 23 15 2 4" xfId="16969" xr:uid="{6D2A80D3-7E37-4D29-AA50-943005DC4FF5}"/>
    <cellStyle name="Input 23 15 2 4 2" xfId="28705" xr:uid="{17D16E84-314D-4E2D-A15B-161D78073616}"/>
    <cellStyle name="Input 23 15 2 5" xfId="26084" xr:uid="{45604072-8650-4B35-95BE-068C7FA57FD0}"/>
    <cellStyle name="Input 23 15 3" xfId="11285" xr:uid="{162FE173-0B5D-4A9F-8BED-8F6A66E1EA4C}"/>
    <cellStyle name="Input 23 15 3 2" xfId="15217" xr:uid="{428C3194-753B-4857-9DB3-E1F61AEBBE32}"/>
    <cellStyle name="Input 23 15 3 2 2" xfId="21858" xr:uid="{98641754-3B56-47B2-A4F9-84110CDC4DC6}"/>
    <cellStyle name="Input 23 15 3 2 2 2" xfId="30650" xr:uid="{5D7F5746-E1C7-4078-8A29-918C9A130DBD}"/>
    <cellStyle name="Input 23 15 3 2 3" xfId="28046" xr:uid="{F5D223AD-1C6B-4A62-A19F-4E3C5BB157D2}"/>
    <cellStyle name="Input 23 15 3 3" xfId="18507" xr:uid="{1854A045-B88D-491C-A88C-0B02E17EF6B4}"/>
    <cellStyle name="Input 23 15 3 3 2" xfId="29348" xr:uid="{3A9B8C94-8C65-4DF3-BF33-DFAE6A9C1882}"/>
    <cellStyle name="Input 23 15 3 4" xfId="26744" xr:uid="{DF801E1E-C539-4AC0-B210-1A2EA0C871C4}"/>
    <cellStyle name="Input 23 15 4" xfId="13678" xr:uid="{10826C3B-D8FF-47E6-A04B-2F51767266F8}"/>
    <cellStyle name="Input 23 15 4 2" xfId="20319" xr:uid="{FFCAA286-9097-4275-90D6-3994B02E140A}"/>
    <cellStyle name="Input 23 15 4 2 2" xfId="30006" xr:uid="{1BE4C9BE-F82A-4F25-B9E2-9730B040D7C2}"/>
    <cellStyle name="Input 23 15 4 3" xfId="27402" xr:uid="{0B876C4D-5A9C-4BEF-9B76-E0D6EAA94B36}"/>
    <cellStyle name="Input 23 15 5" xfId="16968" xr:uid="{9893D80A-7B86-4627-A958-25B583ABAE13}"/>
    <cellStyle name="Input 23 15 5 2" xfId="28704" xr:uid="{15D8C659-14E9-4C5E-A355-3F3F0F86AE88}"/>
    <cellStyle name="Input 23 15 6" xfId="26083" xr:uid="{308263AD-07B0-427F-A4FB-8D8632091501}"/>
    <cellStyle name="Input 23 16" xfId="7223" xr:uid="{35CE81E5-8A26-4549-8330-A57A503E0627}"/>
    <cellStyle name="Input 23 16 2" xfId="11287" xr:uid="{4C485E86-75DD-46CC-A87F-8F654E9B66BE}"/>
    <cellStyle name="Input 23 16 2 2" xfId="15219" xr:uid="{C00F3717-C487-4CD7-86E0-0B079645424F}"/>
    <cellStyle name="Input 23 16 2 2 2" xfId="21860" xr:uid="{C83602D9-A7F3-4D68-B2BA-A829B1109407}"/>
    <cellStyle name="Input 23 16 2 2 2 2" xfId="30652" xr:uid="{5EA032EB-238D-45AF-A447-6AF226083022}"/>
    <cellStyle name="Input 23 16 2 2 3" xfId="28048" xr:uid="{01151FDB-2507-4E1F-A2CA-12116942E0E8}"/>
    <cellStyle name="Input 23 16 2 3" xfId="18509" xr:uid="{E8011188-8F41-4BA4-BC61-528F4E58ADA5}"/>
    <cellStyle name="Input 23 16 2 3 2" xfId="29350" xr:uid="{3602CA19-28D7-4EF5-ADCA-7A6CE4604FDC}"/>
    <cellStyle name="Input 23 16 2 4" xfId="26746" xr:uid="{CD665504-76B3-4682-8587-FC14E4AB4D66}"/>
    <cellStyle name="Input 23 16 3" xfId="13680" xr:uid="{0F5C142A-6F5C-4CE8-AFCC-EE28E03F602C}"/>
    <cellStyle name="Input 23 16 3 2" xfId="20321" xr:uid="{E8091B50-7F76-4FB8-BC8F-286106EDD569}"/>
    <cellStyle name="Input 23 16 3 2 2" xfId="30008" xr:uid="{6911B30C-9F89-43FD-81FD-1492E3FE8D35}"/>
    <cellStyle name="Input 23 16 3 3" xfId="27404" xr:uid="{3158772C-B0FF-4FBB-BC44-245B0BC2B104}"/>
    <cellStyle name="Input 23 16 4" xfId="16970" xr:uid="{3A8111A7-7A11-493C-802A-3CB96EE31C1A}"/>
    <cellStyle name="Input 23 16 4 2" xfId="28706" xr:uid="{E949A809-2FAF-4D85-BF39-A801A49E9373}"/>
    <cellStyle name="Input 23 16 5" xfId="26085" xr:uid="{F30FB30C-87FE-48FB-B77D-4A33D82530E3}"/>
    <cellStyle name="Input 23 17" xfId="7224" xr:uid="{4C86992C-0C4C-46D6-AD22-DE3D58CF6574}"/>
    <cellStyle name="Input 23 17 2" xfId="11288" xr:uid="{8FC9943E-23AC-4B51-A1C6-49F48EBFA62C}"/>
    <cellStyle name="Input 23 17 2 2" xfId="15220" xr:uid="{2302185C-5130-4716-A927-7AB483962A5C}"/>
    <cellStyle name="Input 23 17 2 2 2" xfId="21861" xr:uid="{F75F6390-2480-4666-8C70-0380CA3AC8B7}"/>
    <cellStyle name="Input 23 17 2 2 2 2" xfId="30653" xr:uid="{B1ADA5E6-EA37-4CBD-8FB0-74DE2DC1A1E9}"/>
    <cellStyle name="Input 23 17 2 2 3" xfId="28049" xr:uid="{0DE54FA0-AC81-4709-93DA-E1945844B945}"/>
    <cellStyle name="Input 23 17 2 3" xfId="18510" xr:uid="{2195F154-3F31-46D7-B060-36EDF3EBD9F0}"/>
    <cellStyle name="Input 23 17 2 3 2" xfId="29351" xr:uid="{4FF1A228-C5E2-460B-97B8-8C5A9737E594}"/>
    <cellStyle name="Input 23 17 2 4" xfId="26747" xr:uid="{3DCC3EFF-3D2A-456B-BD0D-1DB00E504353}"/>
    <cellStyle name="Input 23 17 3" xfId="13681" xr:uid="{6E8EA7DB-4AD5-4512-BB40-1F2D0A24DAC5}"/>
    <cellStyle name="Input 23 17 3 2" xfId="20322" xr:uid="{0E744DC3-F7C3-40A6-ADB6-ED31A6105689}"/>
    <cellStyle name="Input 23 17 3 2 2" xfId="30009" xr:uid="{C44F89A1-263F-4FDA-9C47-3837150748D0}"/>
    <cellStyle name="Input 23 17 3 3" xfId="27405" xr:uid="{5269655E-E995-4564-AC81-17F2E52C84D9}"/>
    <cellStyle name="Input 23 17 4" xfId="16971" xr:uid="{871F4095-357C-4C8F-B883-31CEE59C4A91}"/>
    <cellStyle name="Input 23 17 4 2" xfId="28707" xr:uid="{C6D5F605-FEB4-4652-BEA6-B7884D5067CC}"/>
    <cellStyle name="Input 23 17 5" xfId="26086" xr:uid="{DC303258-4DBA-469A-8C1E-42AA481B0141}"/>
    <cellStyle name="Input 23 18" xfId="7225" xr:uid="{CCE30024-ACA7-4345-9666-2075B3A16CD8}"/>
    <cellStyle name="Input 23 18 2" xfId="11289" xr:uid="{8AFEBFA9-E9CE-475C-B18E-1DFD3244603A}"/>
    <cellStyle name="Input 23 18 2 2" xfId="15221" xr:uid="{2FA16714-04DB-4FE2-865C-AF2541837AD4}"/>
    <cellStyle name="Input 23 18 2 2 2" xfId="21862" xr:uid="{ADADDBDE-CB1F-48AC-9B1B-250D285949C5}"/>
    <cellStyle name="Input 23 18 2 2 2 2" xfId="30654" xr:uid="{0987C390-E79A-4D60-9581-F066CDD8283A}"/>
    <cellStyle name="Input 23 18 2 2 3" xfId="28050" xr:uid="{B55B6A05-E391-4EFC-8B9B-6618322C1ABF}"/>
    <cellStyle name="Input 23 18 2 3" xfId="18511" xr:uid="{6AF16AA7-D26E-4993-8FC0-540CE441C291}"/>
    <cellStyle name="Input 23 18 2 3 2" xfId="29352" xr:uid="{9A8DFD2B-8CC6-4B59-ADC6-4C783FA79DBC}"/>
    <cellStyle name="Input 23 18 2 4" xfId="26748" xr:uid="{25158DC8-F2E9-46DE-909E-41CE57E3AF13}"/>
    <cellStyle name="Input 23 18 3" xfId="13682" xr:uid="{7EA557BA-6A9C-479A-AD83-44A8A943A69F}"/>
    <cellStyle name="Input 23 18 3 2" xfId="20323" xr:uid="{173F9298-B396-48C9-901A-B2C1525D911A}"/>
    <cellStyle name="Input 23 18 3 2 2" xfId="30010" xr:uid="{87DEE698-24C7-495C-B62F-E6CF7C754046}"/>
    <cellStyle name="Input 23 18 3 3" xfId="27406" xr:uid="{CDECCB06-0596-4BBC-8B63-A69E62B8822E}"/>
    <cellStyle name="Input 23 18 4" xfId="16972" xr:uid="{773C0ED9-C840-4576-B4C0-9B79707540B0}"/>
    <cellStyle name="Input 23 18 4 2" xfId="28708" xr:uid="{661485CA-1F54-4008-B211-588C341935E3}"/>
    <cellStyle name="Input 23 18 5" xfId="26087" xr:uid="{0852491C-AE85-48CF-BA70-26381795795E}"/>
    <cellStyle name="Input 23 19" xfId="7210" xr:uid="{E784CF3C-E62D-405E-8F84-14B9D56CFEBB}"/>
    <cellStyle name="Input 23 19 2" xfId="13667" xr:uid="{D920BBBE-562B-42E8-B6E6-67578AD6DEFE}"/>
    <cellStyle name="Input 23 19 2 2" xfId="20308" xr:uid="{99C3B51A-9E9D-4B8C-B367-7EB75356D285}"/>
    <cellStyle name="Input 23 19 2 2 2" xfId="29995" xr:uid="{CA5D2806-A557-4F0B-82E5-0B3787D307A5}"/>
    <cellStyle name="Input 23 19 2 3" xfId="27391" xr:uid="{89116BE8-3BE6-4353-A598-452F033D09E9}"/>
    <cellStyle name="Input 23 19 3" xfId="16957" xr:uid="{33923696-C78C-4FDC-A773-08E83A24D3CB}"/>
    <cellStyle name="Input 23 19 3 2" xfId="28693" xr:uid="{EE81F066-42DC-447B-AB1C-AE6F7EA362A3}"/>
    <cellStyle name="Input 23 19 4" xfId="26072" xr:uid="{E6EB4C1F-972C-4AFF-83A6-C23F6164B2E2}"/>
    <cellStyle name="Input 23 2" xfId="7226" xr:uid="{32F6B234-BA1A-4631-8F39-383B97CA263E}"/>
    <cellStyle name="Input 23 2 2" xfId="7227" xr:uid="{EE007361-96D7-4220-9D5B-32831C56B675}"/>
    <cellStyle name="Input 23 2 2 2" xfId="11291" xr:uid="{3845F7A5-0D2D-4DEF-A7F9-BFC1F93D7368}"/>
    <cellStyle name="Input 23 2 2 2 2" xfId="15223" xr:uid="{C16F89BC-DDC9-4D55-A9C7-9969D9F311F9}"/>
    <cellStyle name="Input 23 2 2 2 2 2" xfId="21864" xr:uid="{41819E06-4FD1-4260-ADD5-43D04AAC9D51}"/>
    <cellStyle name="Input 23 2 2 2 2 2 2" xfId="30656" xr:uid="{19C6C936-D174-427F-8B82-F09BB35C4534}"/>
    <cellStyle name="Input 23 2 2 2 2 3" xfId="28052" xr:uid="{ACC49FF9-1321-41E1-90A8-F9D40983B1C7}"/>
    <cellStyle name="Input 23 2 2 2 3" xfId="18513" xr:uid="{D2C10D53-E673-4157-92E5-1A01472B2AC3}"/>
    <cellStyle name="Input 23 2 2 2 3 2" xfId="29354" xr:uid="{E937F49B-D054-4330-BB81-5607C4EA7F2B}"/>
    <cellStyle name="Input 23 2 2 2 4" xfId="26750" xr:uid="{FB04B412-19F7-435C-854B-80BBEB3849B3}"/>
    <cellStyle name="Input 23 2 2 3" xfId="13684" xr:uid="{E2AEBF08-8A4A-4637-96BE-D4905832A314}"/>
    <cellStyle name="Input 23 2 2 3 2" xfId="20325" xr:uid="{307B34F6-0BF9-43BA-8C70-8B6756B49284}"/>
    <cellStyle name="Input 23 2 2 3 2 2" xfId="30012" xr:uid="{24D4B766-B36C-4AF8-8531-139917C7FC25}"/>
    <cellStyle name="Input 23 2 2 3 3" xfId="27408" xr:uid="{4A410E07-40CF-44BC-BA38-3CDE99B3B01F}"/>
    <cellStyle name="Input 23 2 2 4" xfId="16974" xr:uid="{BA75FB97-32C9-4418-8C94-46A02231E3C2}"/>
    <cellStyle name="Input 23 2 2 4 2" xfId="28710" xr:uid="{08A59A3C-5A95-4D11-92D1-5168F37C1555}"/>
    <cellStyle name="Input 23 2 2 5" xfId="26089" xr:uid="{4277DE10-DEA3-4955-ACD0-4858F2C225A5}"/>
    <cellStyle name="Input 23 2 3" xfId="11290" xr:uid="{05002363-BEBC-4C34-9B77-5982CC48011C}"/>
    <cellStyle name="Input 23 2 3 2" xfId="15222" xr:uid="{CBBC0D5B-1211-4343-9466-226DCF3DB567}"/>
    <cellStyle name="Input 23 2 3 2 2" xfId="21863" xr:uid="{A92E8FEC-4180-4061-B19D-B0DF39819107}"/>
    <cellStyle name="Input 23 2 3 2 2 2" xfId="30655" xr:uid="{0929B32E-404C-4C8A-8722-9C5E0AA2C28C}"/>
    <cellStyle name="Input 23 2 3 2 3" xfId="28051" xr:uid="{2B6FEC2D-6576-4D74-A770-18DC02C76621}"/>
    <cellStyle name="Input 23 2 3 3" xfId="18512" xr:uid="{3FDEAFCA-E0CD-4556-B28D-31DE899A2E84}"/>
    <cellStyle name="Input 23 2 3 3 2" xfId="29353" xr:uid="{CDECDBED-F84D-41A3-B935-0B0F4C530C90}"/>
    <cellStyle name="Input 23 2 3 4" xfId="26749" xr:uid="{DBEEE1D8-320D-4A78-BAAC-A2A4D6AE4B88}"/>
    <cellStyle name="Input 23 2 4" xfId="13683" xr:uid="{87612744-897E-4A7A-AE82-6C2EF39A0BEB}"/>
    <cellStyle name="Input 23 2 4 2" xfId="20324" xr:uid="{034923A7-6C12-4365-92B2-92D5BF0D1077}"/>
    <cellStyle name="Input 23 2 4 2 2" xfId="30011" xr:uid="{C5A15782-C342-4026-8277-F2B649B60DD6}"/>
    <cellStyle name="Input 23 2 4 3" xfId="27407" xr:uid="{0B660C7B-C84C-4D40-A924-A3C2130AF6A4}"/>
    <cellStyle name="Input 23 2 5" xfId="16973" xr:uid="{44507BC7-2D6A-4B7A-8DCF-F1072712A196}"/>
    <cellStyle name="Input 23 2 5 2" xfId="28709" xr:uid="{81EF7F5A-D978-4D82-A543-C93BB3FAD460}"/>
    <cellStyle name="Input 23 2 6" xfId="26088" xr:uid="{20C69102-FAA7-419C-8633-8B485E807B58}"/>
    <cellStyle name="Input 23 20" xfId="11274" xr:uid="{46031CF5-E40A-4CD3-9EA1-8E2846AD0D71}"/>
    <cellStyle name="Input 23 20 2" xfId="15206" xr:uid="{DCBAD5D6-C8E2-41E9-B6F8-442240FC8CB6}"/>
    <cellStyle name="Input 23 20 2 2" xfId="21847" xr:uid="{7851A087-9D30-4FDB-846A-DEA2D6A7EE9C}"/>
    <cellStyle name="Input 23 20 2 2 2" xfId="30639" xr:uid="{7A6746BC-8890-4632-AECB-077ED2AB3339}"/>
    <cellStyle name="Input 23 20 2 3" xfId="28035" xr:uid="{4CC70914-CFAC-4C02-9EFD-77428CF140E1}"/>
    <cellStyle name="Input 23 20 3" xfId="18496" xr:uid="{1FE55FFD-A775-4C9F-803A-EC1163EC0333}"/>
    <cellStyle name="Input 23 20 3 2" xfId="29337" xr:uid="{691D1DE0-8E65-4EF9-825E-0D6E9D6A1357}"/>
    <cellStyle name="Input 23 20 4" xfId="26733" xr:uid="{4256FCCE-10B1-46D6-8FB4-243A3B70D3B6}"/>
    <cellStyle name="Input 23 3" xfId="7228" xr:uid="{A5B44ECF-1931-4AFA-956F-291B0129B684}"/>
    <cellStyle name="Input 23 3 2" xfId="7229" xr:uid="{4C373B8F-1C15-4693-9D4D-EC1910F4C58D}"/>
    <cellStyle name="Input 23 3 2 2" xfId="11293" xr:uid="{F219A21E-B79F-4D64-BDA8-5BE43E60400F}"/>
    <cellStyle name="Input 23 3 2 2 2" xfId="15225" xr:uid="{30B1C43B-4070-4A80-AD61-850A123ABECF}"/>
    <cellStyle name="Input 23 3 2 2 2 2" xfId="21866" xr:uid="{FFBC2A57-4555-4FF6-80F5-528AC3F1D315}"/>
    <cellStyle name="Input 23 3 2 2 2 2 2" xfId="30658" xr:uid="{B86772DD-1332-46AA-B02B-D655DAE37812}"/>
    <cellStyle name="Input 23 3 2 2 2 3" xfId="28054" xr:uid="{A2367467-AF44-4F53-B32F-17ACB579EC74}"/>
    <cellStyle name="Input 23 3 2 2 3" xfId="18515" xr:uid="{E37D4003-93B1-42EB-8050-E595167721A5}"/>
    <cellStyle name="Input 23 3 2 2 3 2" xfId="29356" xr:uid="{AE3AA7F5-304D-4586-962C-1AC08C1CC894}"/>
    <cellStyle name="Input 23 3 2 2 4" xfId="26752" xr:uid="{DB5804AF-38A5-4633-84F0-1B78FFA84D56}"/>
    <cellStyle name="Input 23 3 2 3" xfId="13686" xr:uid="{E6BBDBE9-E337-4B7E-B23B-B795EE0BCD85}"/>
    <cellStyle name="Input 23 3 2 3 2" xfId="20327" xr:uid="{87517DD2-5597-466D-87BC-335579F28019}"/>
    <cellStyle name="Input 23 3 2 3 2 2" xfId="30014" xr:uid="{DF686FB0-963F-4B0F-8F96-451E0AD90ED0}"/>
    <cellStyle name="Input 23 3 2 3 3" xfId="27410" xr:uid="{402935D3-56FF-4A5D-988C-4934B3D8F912}"/>
    <cellStyle name="Input 23 3 2 4" xfId="16976" xr:uid="{C5AAEFF5-242E-463F-97A8-D8E348724199}"/>
    <cellStyle name="Input 23 3 2 4 2" xfId="28712" xr:uid="{B4754D3B-E35D-4151-B244-0699EB077DFB}"/>
    <cellStyle name="Input 23 3 2 5" xfId="26091" xr:uid="{9A6D3C10-DDFF-4B0E-ACDE-0A3E6A842E62}"/>
    <cellStyle name="Input 23 3 3" xfId="11292" xr:uid="{F491A49D-7F9F-4EC7-92EA-9DFE8C8AC800}"/>
    <cellStyle name="Input 23 3 3 2" xfId="15224" xr:uid="{033D6109-6705-468A-B063-20D3405362F3}"/>
    <cellStyle name="Input 23 3 3 2 2" xfId="21865" xr:uid="{979A0F2C-F2F7-4FF4-9622-5DCD2672A70A}"/>
    <cellStyle name="Input 23 3 3 2 2 2" xfId="30657" xr:uid="{FE94464E-A698-4D28-9388-81CBECD177DB}"/>
    <cellStyle name="Input 23 3 3 2 3" xfId="28053" xr:uid="{7D623BC1-F2D4-4D92-965A-C55F3802486E}"/>
    <cellStyle name="Input 23 3 3 3" xfId="18514" xr:uid="{9E65CD2A-5017-4EE3-B51D-B0C364701574}"/>
    <cellStyle name="Input 23 3 3 3 2" xfId="29355" xr:uid="{1A2D6D7C-FA1A-43B8-B9D4-F5E040D8748C}"/>
    <cellStyle name="Input 23 3 3 4" xfId="26751" xr:uid="{382A948C-2A08-437B-B84B-A964498A9CD3}"/>
    <cellStyle name="Input 23 3 4" xfId="13685" xr:uid="{11C24368-0A0E-4156-A2B6-FF07275A7714}"/>
    <cellStyle name="Input 23 3 4 2" xfId="20326" xr:uid="{BB14023D-1F12-439A-83B5-70E239928BE3}"/>
    <cellStyle name="Input 23 3 4 2 2" xfId="30013" xr:uid="{B0CA6A3B-33CF-4E98-AA5A-04216D7CF728}"/>
    <cellStyle name="Input 23 3 4 3" xfId="27409" xr:uid="{B0E2A008-DBC1-427F-9CA1-C3C8549435A3}"/>
    <cellStyle name="Input 23 3 5" xfId="16975" xr:uid="{B9E0A851-ABB1-4B80-8758-0EBFA76CFD60}"/>
    <cellStyle name="Input 23 3 5 2" xfId="28711" xr:uid="{0B8D31B4-89B7-4555-9B0E-1E085FE08276}"/>
    <cellStyle name="Input 23 3 6" xfId="26090" xr:uid="{EDB71DBD-0FF9-4A16-B5CC-B5F1FBB7BA99}"/>
    <cellStyle name="Input 23 4" xfId="7230" xr:uid="{0595B7B7-19D0-455B-BE14-D262A36B7979}"/>
    <cellStyle name="Input 23 4 2" xfId="7231" xr:uid="{82E3D668-05D4-456A-8071-9190F1F21E45}"/>
    <cellStyle name="Input 23 4 2 2" xfId="11295" xr:uid="{A06DA496-D3FD-4C84-B419-6051337A4ABA}"/>
    <cellStyle name="Input 23 4 2 2 2" xfId="15227" xr:uid="{94D66742-33AE-4ACB-9F17-D69CF81C83F2}"/>
    <cellStyle name="Input 23 4 2 2 2 2" xfId="21868" xr:uid="{BC04265E-CDCB-4003-AFA7-F2100D37589D}"/>
    <cellStyle name="Input 23 4 2 2 2 2 2" xfId="30660" xr:uid="{7483D5CC-8312-435C-885F-D85A81D24C05}"/>
    <cellStyle name="Input 23 4 2 2 2 3" xfId="28056" xr:uid="{BAE76DE4-4129-424E-815A-EB8EE6682A66}"/>
    <cellStyle name="Input 23 4 2 2 3" xfId="18517" xr:uid="{EECEA554-0A5C-45FB-9CAD-5E87440E596A}"/>
    <cellStyle name="Input 23 4 2 2 3 2" xfId="29358" xr:uid="{B40E9EF5-C366-4624-9D74-8CB64163D851}"/>
    <cellStyle name="Input 23 4 2 2 4" xfId="26754" xr:uid="{5AD35FB7-54A8-4F2D-89A7-E2082136D8C6}"/>
    <cellStyle name="Input 23 4 2 3" xfId="13688" xr:uid="{FAF1D3D5-F884-45FB-AA36-3A82920637C4}"/>
    <cellStyle name="Input 23 4 2 3 2" xfId="20329" xr:uid="{50EE6F1A-92D3-4B9D-B737-277DFA94C4D1}"/>
    <cellStyle name="Input 23 4 2 3 2 2" xfId="30016" xr:uid="{395CBCD5-1CCA-4660-8DDB-8AD4F6BF81F9}"/>
    <cellStyle name="Input 23 4 2 3 3" xfId="27412" xr:uid="{4965E13E-70A6-454A-918D-78331F82144B}"/>
    <cellStyle name="Input 23 4 2 4" xfId="16978" xr:uid="{6E79DCBE-BCE8-4E8C-9F59-58C28855A5DD}"/>
    <cellStyle name="Input 23 4 2 4 2" xfId="28714" xr:uid="{7457967D-E1BD-4C67-A940-51969386248A}"/>
    <cellStyle name="Input 23 4 2 5" xfId="26093" xr:uid="{7705F2CB-0125-4268-BD90-163DF2899DB2}"/>
    <cellStyle name="Input 23 4 3" xfId="11294" xr:uid="{E8A1B05A-49D8-447F-B44A-C37BDCEBF5A1}"/>
    <cellStyle name="Input 23 4 3 2" xfId="15226" xr:uid="{B9206E5D-7438-4C50-AD1A-79E56139D45D}"/>
    <cellStyle name="Input 23 4 3 2 2" xfId="21867" xr:uid="{5D7E2AEB-3F11-42D1-BD80-B63D070164FC}"/>
    <cellStyle name="Input 23 4 3 2 2 2" xfId="30659" xr:uid="{718403AE-9BFA-41A3-86A8-00673E5EDDFE}"/>
    <cellStyle name="Input 23 4 3 2 3" xfId="28055" xr:uid="{F8A069C3-334C-41E9-8EA4-C5674590B2DE}"/>
    <cellStyle name="Input 23 4 3 3" xfId="18516" xr:uid="{40DA69F8-FF48-4B92-82F7-AF3877AEC166}"/>
    <cellStyle name="Input 23 4 3 3 2" xfId="29357" xr:uid="{7CD4A87E-74AB-4ADC-8F1A-57104B1AC8AF}"/>
    <cellStyle name="Input 23 4 3 4" xfId="26753" xr:uid="{0261D791-A42D-44C2-935A-C7077FB715E9}"/>
    <cellStyle name="Input 23 4 4" xfId="13687" xr:uid="{A97802A6-A976-4B17-B8B0-2A0B79937A3F}"/>
    <cellStyle name="Input 23 4 4 2" xfId="20328" xr:uid="{86EC2597-CC4E-4525-9EF4-E579C141CC82}"/>
    <cellStyle name="Input 23 4 4 2 2" xfId="30015" xr:uid="{FB63C6ED-BEE3-4907-8156-BD4A4BDBACB6}"/>
    <cellStyle name="Input 23 4 4 3" xfId="27411" xr:uid="{2FE010A8-A182-469F-926A-C6650405E250}"/>
    <cellStyle name="Input 23 4 5" xfId="16977" xr:uid="{745936DF-0793-4B16-8D21-C15541F34086}"/>
    <cellStyle name="Input 23 4 5 2" xfId="28713" xr:uid="{20998E43-A884-4F52-B71E-5D7D6DE8D4B3}"/>
    <cellStyle name="Input 23 4 6" xfId="26092" xr:uid="{6CA33104-C4B4-4EDF-BB1F-D861BFCF8ED7}"/>
    <cellStyle name="Input 23 5" xfId="7232" xr:uid="{D1D36C2A-A454-4885-9599-5EBAED264DB9}"/>
    <cellStyle name="Input 23 5 2" xfId="7233" xr:uid="{6EE39965-1DA1-4CEF-8A74-2606A953E013}"/>
    <cellStyle name="Input 23 5 2 2" xfId="11297" xr:uid="{AC15E6E8-D351-43F0-AFC8-91D456838A48}"/>
    <cellStyle name="Input 23 5 2 2 2" xfId="15229" xr:uid="{018FD349-0035-4DB1-8DC6-C6E7F73157CF}"/>
    <cellStyle name="Input 23 5 2 2 2 2" xfId="21870" xr:uid="{038D38F1-AEE2-483C-84FC-8EF42AA6F87B}"/>
    <cellStyle name="Input 23 5 2 2 2 2 2" xfId="30662" xr:uid="{B9945F86-F810-47D9-B3FC-D8F2C76BBFED}"/>
    <cellStyle name="Input 23 5 2 2 2 3" xfId="28058" xr:uid="{4C7294C1-E647-4660-9B7E-583E747BDFB4}"/>
    <cellStyle name="Input 23 5 2 2 3" xfId="18519" xr:uid="{F2E54E9B-367D-435C-A622-469064EEE82C}"/>
    <cellStyle name="Input 23 5 2 2 3 2" xfId="29360" xr:uid="{3F9BE066-E818-49FC-B0DB-46D53B3FC3A4}"/>
    <cellStyle name="Input 23 5 2 2 4" xfId="26756" xr:uid="{822C4D7D-8B60-4A91-9FAB-525644536CC2}"/>
    <cellStyle name="Input 23 5 2 3" xfId="13690" xr:uid="{87F624E1-6EB1-4281-8FB1-FD11E0328761}"/>
    <cellStyle name="Input 23 5 2 3 2" xfId="20331" xr:uid="{1011C2BD-F934-4788-9595-8EA20BDF316C}"/>
    <cellStyle name="Input 23 5 2 3 2 2" xfId="30018" xr:uid="{CEBC3649-2529-4B2C-A5BA-C4807189485B}"/>
    <cellStyle name="Input 23 5 2 3 3" xfId="27414" xr:uid="{2FFC6682-857B-423E-8AFD-813786B7F856}"/>
    <cellStyle name="Input 23 5 2 4" xfId="16980" xr:uid="{4C7CEE20-2613-4E04-B3F8-5D0C92C4B868}"/>
    <cellStyle name="Input 23 5 2 4 2" xfId="28716" xr:uid="{133F2107-8CA2-4509-AC53-82300BFEF8A2}"/>
    <cellStyle name="Input 23 5 2 5" xfId="26095" xr:uid="{49367012-CDBF-4B64-96C8-223E0E3D7CB9}"/>
    <cellStyle name="Input 23 5 3" xfId="11296" xr:uid="{B5842D6D-355D-4F23-919A-A3AE49B75332}"/>
    <cellStyle name="Input 23 5 3 2" xfId="15228" xr:uid="{968693D4-459F-4DD7-8B47-48D5ACBFC8B0}"/>
    <cellStyle name="Input 23 5 3 2 2" xfId="21869" xr:uid="{F46578FE-419C-43D7-A0DD-68597E273FAF}"/>
    <cellStyle name="Input 23 5 3 2 2 2" xfId="30661" xr:uid="{44C18AC2-A0A3-4278-9C9F-578008D68F6B}"/>
    <cellStyle name="Input 23 5 3 2 3" xfId="28057" xr:uid="{EF49B558-6F5D-484B-BB3F-A7D9EBA63A58}"/>
    <cellStyle name="Input 23 5 3 3" xfId="18518" xr:uid="{CC7F270C-9AC8-4425-8B6E-EB84C8CEABE1}"/>
    <cellStyle name="Input 23 5 3 3 2" xfId="29359" xr:uid="{FB34AF71-EBD7-4F56-8DE1-36CB085F4F64}"/>
    <cellStyle name="Input 23 5 3 4" xfId="26755" xr:uid="{00B33C6A-CBD7-482D-89A6-F034764E24E2}"/>
    <cellStyle name="Input 23 5 4" xfId="13689" xr:uid="{FE84D177-96B4-4FCD-A1CB-FAA2B6A09181}"/>
    <cellStyle name="Input 23 5 4 2" xfId="20330" xr:uid="{1629FCCD-0CF5-4168-B138-27FFC19D4302}"/>
    <cellStyle name="Input 23 5 4 2 2" xfId="30017" xr:uid="{0BE985E4-747D-4F51-8049-9B009019A4BF}"/>
    <cellStyle name="Input 23 5 4 3" xfId="27413" xr:uid="{10686DFD-3B7F-4566-B441-771D4CB21456}"/>
    <cellStyle name="Input 23 5 5" xfId="16979" xr:uid="{4454F392-FFD0-43C4-8479-15B84527A68E}"/>
    <cellStyle name="Input 23 5 5 2" xfId="28715" xr:uid="{8C76FCEC-EA84-4B05-93C4-5780CFE83353}"/>
    <cellStyle name="Input 23 5 6" xfId="26094" xr:uid="{E0F8FB21-3CD8-4E4C-974C-F15D44F25A90}"/>
    <cellStyle name="Input 23 6" xfId="7234" xr:uid="{4DA6C4FF-34F3-4E59-86C5-94B497B4CF75}"/>
    <cellStyle name="Input 23 6 2" xfId="7235" xr:uid="{3B15EE74-DDAD-42BF-B778-E599830B6494}"/>
    <cellStyle name="Input 23 6 2 2" xfId="11299" xr:uid="{837F2456-1F5C-43DA-9295-B462F51B61E6}"/>
    <cellStyle name="Input 23 6 2 2 2" xfId="15231" xr:uid="{29D7484A-2A1A-4317-8987-3B8AAA0332C5}"/>
    <cellStyle name="Input 23 6 2 2 2 2" xfId="21872" xr:uid="{31AF472C-4F04-498E-8322-C8BF009CE67D}"/>
    <cellStyle name="Input 23 6 2 2 2 2 2" xfId="30664" xr:uid="{7DAA23C0-846E-4C39-9491-03C7AFEF7A6D}"/>
    <cellStyle name="Input 23 6 2 2 2 3" xfId="28060" xr:uid="{0F664B31-733C-47BC-8114-DC12FC09C1DA}"/>
    <cellStyle name="Input 23 6 2 2 3" xfId="18521" xr:uid="{08BC0A33-16F7-4F2A-8020-21F5DDA2E2C8}"/>
    <cellStyle name="Input 23 6 2 2 3 2" xfId="29362" xr:uid="{04943751-C32C-40CE-8790-25796ABF0F21}"/>
    <cellStyle name="Input 23 6 2 2 4" xfId="26758" xr:uid="{6F5A4CFF-472C-4DF1-AB16-1B563C674D32}"/>
    <cellStyle name="Input 23 6 2 3" xfId="13692" xr:uid="{C89375EF-B3A7-47DE-9DC2-05AA61D6309D}"/>
    <cellStyle name="Input 23 6 2 3 2" xfId="20333" xr:uid="{A961CB70-ABF0-462B-A549-CA4197798841}"/>
    <cellStyle name="Input 23 6 2 3 2 2" xfId="30020" xr:uid="{41DD4D25-68C0-429B-9AEC-130746B72E20}"/>
    <cellStyle name="Input 23 6 2 3 3" xfId="27416" xr:uid="{829EEFE6-C74D-41D3-B0CB-91ADD9FDAC8D}"/>
    <cellStyle name="Input 23 6 2 4" xfId="16982" xr:uid="{3243A2D6-9E1A-4843-A7B3-B08A92393B94}"/>
    <cellStyle name="Input 23 6 2 4 2" xfId="28718" xr:uid="{E24F2B87-92FE-41F6-AA1E-72083DC6A7EC}"/>
    <cellStyle name="Input 23 6 2 5" xfId="26097" xr:uid="{3A37580B-B5BD-4781-9ECE-C3D56A749A0F}"/>
    <cellStyle name="Input 23 6 3" xfId="11298" xr:uid="{18AB0A6F-545D-46DB-84E2-7CCF6E7F6D01}"/>
    <cellStyle name="Input 23 6 3 2" xfId="15230" xr:uid="{60830C6F-67C6-4E1B-A6D5-08AA4C5B0ED1}"/>
    <cellStyle name="Input 23 6 3 2 2" xfId="21871" xr:uid="{2A4F5F6B-146E-4D2A-96C2-E962289B1351}"/>
    <cellStyle name="Input 23 6 3 2 2 2" xfId="30663" xr:uid="{04C310CF-7571-4D13-825D-946B15D60B81}"/>
    <cellStyle name="Input 23 6 3 2 3" xfId="28059" xr:uid="{6004556E-14BD-41FB-BA5D-B07191F6294A}"/>
    <cellStyle name="Input 23 6 3 3" xfId="18520" xr:uid="{2A331C42-2097-4502-8AE1-A048E5B9A5FA}"/>
    <cellStyle name="Input 23 6 3 3 2" xfId="29361" xr:uid="{D8C10470-AA84-47CA-A85A-A90350917B9F}"/>
    <cellStyle name="Input 23 6 3 4" xfId="26757" xr:uid="{51CB8BDD-E393-46CA-B43A-4DE5D78CFFDA}"/>
    <cellStyle name="Input 23 6 4" xfId="13691" xr:uid="{D0A09652-84A1-4BF2-8D3D-7E7343198524}"/>
    <cellStyle name="Input 23 6 4 2" xfId="20332" xr:uid="{9C7116A0-AB90-4213-BD9E-270D8E86A23C}"/>
    <cellStyle name="Input 23 6 4 2 2" xfId="30019" xr:uid="{B3F419D4-10ED-4D30-A5DC-CD524933F8DA}"/>
    <cellStyle name="Input 23 6 4 3" xfId="27415" xr:uid="{955540CC-C6D9-460D-AAC2-807F8E4A4461}"/>
    <cellStyle name="Input 23 6 5" xfId="16981" xr:uid="{FBE0D49A-28D9-4893-8384-0014D2992250}"/>
    <cellStyle name="Input 23 6 5 2" xfId="28717" xr:uid="{D90CD9D5-B253-4A39-AC57-621EBB5586EA}"/>
    <cellStyle name="Input 23 6 6" xfId="26096" xr:uid="{9ECFD08C-1B4E-478E-8F90-B2740126787B}"/>
    <cellStyle name="Input 23 7" xfId="7236" xr:uid="{239689EF-B82A-4F66-9B9C-75A69101E8AB}"/>
    <cellStyle name="Input 23 7 2" xfId="7237" xr:uid="{25E9DE86-B900-4668-85AA-40CF34183BCC}"/>
    <cellStyle name="Input 23 7 2 2" xfId="11301" xr:uid="{A15C5D19-2D73-40E3-A8B3-BD93E2E3DB29}"/>
    <cellStyle name="Input 23 7 2 2 2" xfId="15233" xr:uid="{E96645A9-8AEA-4652-B93D-419FFB831E04}"/>
    <cellStyle name="Input 23 7 2 2 2 2" xfId="21874" xr:uid="{F97CB0CA-2441-401B-9067-F3C5B3943CD2}"/>
    <cellStyle name="Input 23 7 2 2 2 2 2" xfId="30666" xr:uid="{865D3D3A-5192-4979-9BC8-CE2255167766}"/>
    <cellStyle name="Input 23 7 2 2 2 3" xfId="28062" xr:uid="{16D0BFCB-8685-4FD5-89A0-11304AB19677}"/>
    <cellStyle name="Input 23 7 2 2 3" xfId="18523" xr:uid="{A491D50A-AA7A-44F4-97A2-F29C4EE2446E}"/>
    <cellStyle name="Input 23 7 2 2 3 2" xfId="29364" xr:uid="{7823921A-24DE-4BCB-913B-E445F8EC3D8D}"/>
    <cellStyle name="Input 23 7 2 2 4" xfId="26760" xr:uid="{03668429-1051-4128-A028-5104EC7ADD99}"/>
    <cellStyle name="Input 23 7 2 3" xfId="13694" xr:uid="{286AE3D4-2425-4795-962A-736749B9E1E3}"/>
    <cellStyle name="Input 23 7 2 3 2" xfId="20335" xr:uid="{27DDED40-EA23-4C2C-98C2-334EC98B9A04}"/>
    <cellStyle name="Input 23 7 2 3 2 2" xfId="30022" xr:uid="{7848B47E-BC60-47F6-A34E-CD9BB3777F33}"/>
    <cellStyle name="Input 23 7 2 3 3" xfId="27418" xr:uid="{EA6660EF-7885-4DF5-8D76-3CA227BA97F0}"/>
    <cellStyle name="Input 23 7 2 4" xfId="16984" xr:uid="{FE994B64-B21C-46A5-B2EA-68DAB37F6E7B}"/>
    <cellStyle name="Input 23 7 2 4 2" xfId="28720" xr:uid="{B9DD779B-E296-4E24-99C9-E20B04BEC4AC}"/>
    <cellStyle name="Input 23 7 2 5" xfId="26099" xr:uid="{5CF03E40-D53D-43AA-9FCD-50ABFB019B40}"/>
    <cellStyle name="Input 23 7 3" xfId="11300" xr:uid="{EC0B89E9-87BD-4A10-88A3-BF5758DEB073}"/>
    <cellStyle name="Input 23 7 3 2" xfId="15232" xr:uid="{AF29D12B-961A-453B-83AD-1E9D7DD21DD6}"/>
    <cellStyle name="Input 23 7 3 2 2" xfId="21873" xr:uid="{0752A9B3-0EA1-4911-97FF-1D092ED7AF48}"/>
    <cellStyle name="Input 23 7 3 2 2 2" xfId="30665" xr:uid="{0EF1100C-BCF9-451A-9F84-32FB6A38D528}"/>
    <cellStyle name="Input 23 7 3 2 3" xfId="28061" xr:uid="{2004A244-9A7D-4616-AF7F-AB116A91B1BB}"/>
    <cellStyle name="Input 23 7 3 3" xfId="18522" xr:uid="{5E893D34-00A8-4CAB-A2B2-94C7D68B2F12}"/>
    <cellStyle name="Input 23 7 3 3 2" xfId="29363" xr:uid="{727D22EB-1C4D-4F4A-8F31-9ED5BA1D59E8}"/>
    <cellStyle name="Input 23 7 3 4" xfId="26759" xr:uid="{CC486C5A-D7AE-4770-951D-AA7505919F22}"/>
    <cellStyle name="Input 23 7 4" xfId="13693" xr:uid="{7E4651B9-4E11-41F4-B0C7-AAF1026DE7AA}"/>
    <cellStyle name="Input 23 7 4 2" xfId="20334" xr:uid="{91752385-ACEF-4E61-A62A-ED09F6206371}"/>
    <cellStyle name="Input 23 7 4 2 2" xfId="30021" xr:uid="{53BF88E3-CA77-4A5D-B158-99DEB13C177B}"/>
    <cellStyle name="Input 23 7 4 3" xfId="27417" xr:uid="{F3B49AC1-F3BC-4A3D-8209-6035EA27EDEF}"/>
    <cellStyle name="Input 23 7 5" xfId="16983" xr:uid="{71144E2E-68CA-4F49-B5E9-42055F18575C}"/>
    <cellStyle name="Input 23 7 5 2" xfId="28719" xr:uid="{D5CA653B-0B12-4C0C-AB7C-FE68F86AD083}"/>
    <cellStyle name="Input 23 7 6" xfId="26098" xr:uid="{A5D2EA24-AC47-4C47-912F-7126A32E49E3}"/>
    <cellStyle name="Input 23 8" xfId="7238" xr:uid="{EF727D75-5414-4BB6-97FA-7D1B9BD62F05}"/>
    <cellStyle name="Input 23 8 2" xfId="7239" xr:uid="{FE6448CD-7010-426D-86B6-EF07BC4786F6}"/>
    <cellStyle name="Input 23 8 2 2" xfId="11303" xr:uid="{B7C9D28B-B1B3-4094-9A85-D766F74A5649}"/>
    <cellStyle name="Input 23 8 2 2 2" xfId="15235" xr:uid="{0F40DB6B-AD88-411E-80D9-E79DEC9F1D90}"/>
    <cellStyle name="Input 23 8 2 2 2 2" xfId="21876" xr:uid="{96E68084-06F2-496E-85FF-8C79D3875F5E}"/>
    <cellStyle name="Input 23 8 2 2 2 2 2" xfId="30668" xr:uid="{1AB69E31-4AE9-4A61-B140-38499FCC3F5F}"/>
    <cellStyle name="Input 23 8 2 2 2 3" xfId="28064" xr:uid="{B2EBF781-F833-4F3F-89E6-5AEEFCBD4513}"/>
    <cellStyle name="Input 23 8 2 2 3" xfId="18525" xr:uid="{72A07DE6-0F23-4752-89AD-EE46AFDAEAAF}"/>
    <cellStyle name="Input 23 8 2 2 3 2" xfId="29366" xr:uid="{9450282E-AA8C-4347-A5DC-75E3D5EF90B0}"/>
    <cellStyle name="Input 23 8 2 2 4" xfId="26762" xr:uid="{7F54F329-CC9E-484F-884A-6D07F0EF61B7}"/>
    <cellStyle name="Input 23 8 2 3" xfId="13696" xr:uid="{E63FBAF6-AEC1-4BCC-B035-3B6479BA55F3}"/>
    <cellStyle name="Input 23 8 2 3 2" xfId="20337" xr:uid="{789F3405-87ED-449C-A079-549CF8851581}"/>
    <cellStyle name="Input 23 8 2 3 2 2" xfId="30024" xr:uid="{AFB82DAB-B435-4D5D-90D4-C9E261122115}"/>
    <cellStyle name="Input 23 8 2 3 3" xfId="27420" xr:uid="{D1D70324-E401-414B-BDB8-1CFAE1F467A0}"/>
    <cellStyle name="Input 23 8 2 4" xfId="16986" xr:uid="{A2EF6ED6-265B-42C7-B242-D784B50A3A6B}"/>
    <cellStyle name="Input 23 8 2 4 2" xfId="28722" xr:uid="{029B8A6F-ECB8-4CF2-BF1F-9F978F6A14FA}"/>
    <cellStyle name="Input 23 8 2 5" xfId="26101" xr:uid="{022C1A26-F443-4D6A-8BE6-B45A25FA389C}"/>
    <cellStyle name="Input 23 8 3" xfId="11302" xr:uid="{F99D3C12-3E47-46DD-8FEF-CB45306B402D}"/>
    <cellStyle name="Input 23 8 3 2" xfId="15234" xr:uid="{B38879F9-D44D-4A51-927B-E63B0A54FA57}"/>
    <cellStyle name="Input 23 8 3 2 2" xfId="21875" xr:uid="{6C27E445-F3EC-4500-A3C1-55797ED96FD0}"/>
    <cellStyle name="Input 23 8 3 2 2 2" xfId="30667" xr:uid="{CD30FC57-3FB5-4C4D-8FC5-D204E1246786}"/>
    <cellStyle name="Input 23 8 3 2 3" xfId="28063" xr:uid="{63E8BD06-DC65-4BAB-9145-C6ED29CEB3A2}"/>
    <cellStyle name="Input 23 8 3 3" xfId="18524" xr:uid="{3C45C866-48A4-4510-A772-9EF2BFD3FEA1}"/>
    <cellStyle name="Input 23 8 3 3 2" xfId="29365" xr:uid="{C46FC0F8-036C-4BCE-B7C4-A9A6FC02677B}"/>
    <cellStyle name="Input 23 8 3 4" xfId="26761" xr:uid="{2F944BEA-94D6-4DF9-9538-E8EA93DF6B62}"/>
    <cellStyle name="Input 23 8 4" xfId="13695" xr:uid="{3817C0C5-843A-4187-9B43-9E1A67972A04}"/>
    <cellStyle name="Input 23 8 4 2" xfId="20336" xr:uid="{2EA52D46-1481-4829-A3B8-2BA448E8E218}"/>
    <cellStyle name="Input 23 8 4 2 2" xfId="30023" xr:uid="{38109170-46EF-4730-B3B4-9314565D2C9C}"/>
    <cellStyle name="Input 23 8 4 3" xfId="27419" xr:uid="{8D0CDD75-BDEA-43DC-AAC6-B42C0ADC5442}"/>
    <cellStyle name="Input 23 8 5" xfId="16985" xr:uid="{1598921C-B2F7-4C10-BA86-C8D4D6A522CE}"/>
    <cellStyle name="Input 23 8 5 2" xfId="28721" xr:uid="{FD2832B0-E319-4BD2-9814-F1378F9A9859}"/>
    <cellStyle name="Input 23 8 6" xfId="26100" xr:uid="{027C2B73-8DD4-4D7B-AC96-65809E382DBF}"/>
    <cellStyle name="Input 23 9" xfId="7240" xr:uid="{2BEB14AB-5740-4CA1-AAC2-4FC8CB322723}"/>
    <cellStyle name="Input 23 9 2" xfId="7241" xr:uid="{75A287E1-FC9D-4E8A-8814-20AD5576FE47}"/>
    <cellStyle name="Input 23 9 2 2" xfId="11305" xr:uid="{B9D1F25B-87C9-4C15-95FC-D2480F470F43}"/>
    <cellStyle name="Input 23 9 2 2 2" xfId="15237" xr:uid="{01F7B629-E935-4FAF-BD97-A170E4C37BE1}"/>
    <cellStyle name="Input 23 9 2 2 2 2" xfId="21878" xr:uid="{479D27CD-E0BB-4D94-8B2E-15FB6CA4B13F}"/>
    <cellStyle name="Input 23 9 2 2 2 2 2" xfId="30670" xr:uid="{FE9D39F4-B8BF-4995-BDA1-85F807A8BF88}"/>
    <cellStyle name="Input 23 9 2 2 2 3" xfId="28066" xr:uid="{2E4F1C03-5C05-478F-939C-23C0F0C0A121}"/>
    <cellStyle name="Input 23 9 2 2 3" xfId="18527" xr:uid="{99567955-A154-47E4-9256-5F8E45E1DCD4}"/>
    <cellStyle name="Input 23 9 2 2 3 2" xfId="29368" xr:uid="{8E0E4EB5-9075-4250-83FF-44441200AE83}"/>
    <cellStyle name="Input 23 9 2 2 4" xfId="26764" xr:uid="{2D194594-6EDB-4294-832F-B3ECB146BB77}"/>
    <cellStyle name="Input 23 9 2 3" xfId="13698" xr:uid="{BD37085F-F878-4016-A381-83C7CF2FE0A4}"/>
    <cellStyle name="Input 23 9 2 3 2" xfId="20339" xr:uid="{D7A710FF-CCAA-4905-ADA9-08ACAC434D6C}"/>
    <cellStyle name="Input 23 9 2 3 2 2" xfId="30026" xr:uid="{6D207956-63E3-4DA1-B22F-3D035BE80722}"/>
    <cellStyle name="Input 23 9 2 3 3" xfId="27422" xr:uid="{0CED1AF5-532A-4221-8D5E-08139218BDCF}"/>
    <cellStyle name="Input 23 9 2 4" xfId="16988" xr:uid="{1062748E-738A-43A3-98FB-9AFF92009270}"/>
    <cellStyle name="Input 23 9 2 4 2" xfId="28724" xr:uid="{A33CFF84-28CC-49EB-AF85-D1CD56FF8031}"/>
    <cellStyle name="Input 23 9 2 5" xfId="26103" xr:uid="{E0EA930C-E2F5-4486-BF24-F617F497B5E0}"/>
    <cellStyle name="Input 23 9 3" xfId="11304" xr:uid="{79149726-94F5-4AB1-A85D-40E49461AF04}"/>
    <cellStyle name="Input 23 9 3 2" xfId="15236" xr:uid="{287467BA-EFAD-4C10-A4B9-4A8B9BF09483}"/>
    <cellStyle name="Input 23 9 3 2 2" xfId="21877" xr:uid="{27B7DA9D-B8E5-4D24-A0A7-4D0BE5E3CB9A}"/>
    <cellStyle name="Input 23 9 3 2 2 2" xfId="30669" xr:uid="{293CFB96-CBA8-4EEF-8E23-73586B7D2E2F}"/>
    <cellStyle name="Input 23 9 3 2 3" xfId="28065" xr:uid="{F8FE5C10-620E-4DC2-80F7-550C5E4CD126}"/>
    <cellStyle name="Input 23 9 3 3" xfId="18526" xr:uid="{127EE59E-2F50-4B30-9239-53A5411284B9}"/>
    <cellStyle name="Input 23 9 3 3 2" xfId="29367" xr:uid="{B3F1E68C-7E62-4AE2-82A1-4F766AFC6F69}"/>
    <cellStyle name="Input 23 9 3 4" xfId="26763" xr:uid="{4660980F-7EFC-45F9-B8B1-F8E7A84AFC2C}"/>
    <cellStyle name="Input 23 9 4" xfId="13697" xr:uid="{C2FE1A1C-C754-498D-9B3F-1E8F6611D06E}"/>
    <cellStyle name="Input 23 9 4 2" xfId="20338" xr:uid="{DEAC3E09-01C2-4674-9B05-76A165CDB8ED}"/>
    <cellStyle name="Input 23 9 4 2 2" xfId="30025" xr:uid="{06A3AD16-0D75-4BCB-9C03-991D6E9ED501}"/>
    <cellStyle name="Input 23 9 4 3" xfId="27421" xr:uid="{97A15B0D-D23E-4088-8C47-65CAB35D391F}"/>
    <cellStyle name="Input 23 9 5" xfId="16987" xr:uid="{497BECA4-E8E5-4DB3-A471-51FE1982928C}"/>
    <cellStyle name="Input 23 9 5 2" xfId="28723" xr:uid="{DFE59A06-A7BF-40B5-BFA3-E4F69D339C85}"/>
    <cellStyle name="Input 23 9 6" xfId="26102" xr:uid="{098553FB-5AB0-465D-96EE-63CC70D26495}"/>
    <cellStyle name="Input 24" xfId="7242" xr:uid="{FC4886F6-2F1B-43F6-ABED-9E3DCDD6865C}"/>
    <cellStyle name="Input 24 10" xfId="7243" xr:uid="{58BBB3FF-3CD4-49CE-B7B3-D4F08A0958D1}"/>
    <cellStyle name="Input 24 10 2" xfId="7244" xr:uid="{6390B3F3-A685-4322-A2C9-EA6F1781D07C}"/>
    <cellStyle name="Input 24 10 2 2" xfId="11308" xr:uid="{6170C20F-45A8-428C-940B-7854F6089A7D}"/>
    <cellStyle name="Input 24 10 2 2 2" xfId="15240" xr:uid="{9EC539A2-1131-4BD8-9CD2-63A493A4EE6B}"/>
    <cellStyle name="Input 24 10 2 2 2 2" xfId="21881" xr:uid="{1DBBD7D7-ED26-4F12-B915-A095C053CCAC}"/>
    <cellStyle name="Input 24 10 2 2 2 2 2" xfId="30673" xr:uid="{B17E14CA-00C0-4F10-81C4-4A43B3F7140C}"/>
    <cellStyle name="Input 24 10 2 2 2 3" xfId="28069" xr:uid="{70312362-4355-4777-8078-6551F7E3436A}"/>
    <cellStyle name="Input 24 10 2 2 3" xfId="18530" xr:uid="{E0745CA5-D422-44D9-AD57-40E6F3408E27}"/>
    <cellStyle name="Input 24 10 2 2 3 2" xfId="29371" xr:uid="{BEBC156E-0778-429F-8BE0-DC59036782FB}"/>
    <cellStyle name="Input 24 10 2 2 4" xfId="26767" xr:uid="{E33F4B59-9615-473E-84C6-3AC70FD50D0A}"/>
    <cellStyle name="Input 24 10 2 3" xfId="13701" xr:uid="{2ED6EDCF-D651-4216-BC05-1D92E7722B18}"/>
    <cellStyle name="Input 24 10 2 3 2" xfId="20342" xr:uid="{005FCDFA-14A6-4666-8047-44379C32476D}"/>
    <cellStyle name="Input 24 10 2 3 2 2" xfId="30029" xr:uid="{3F0B719B-96B5-4E64-909D-26925FD8E201}"/>
    <cellStyle name="Input 24 10 2 3 3" xfId="27425" xr:uid="{439229C3-7C9E-49CA-9DAA-0D26683CDA82}"/>
    <cellStyle name="Input 24 10 2 4" xfId="16991" xr:uid="{606F1340-20AD-4A7D-8157-A733C0049C4C}"/>
    <cellStyle name="Input 24 10 2 4 2" xfId="28727" xr:uid="{D2FC71FD-43AC-4183-B5EC-376E69E256D9}"/>
    <cellStyle name="Input 24 10 2 5" xfId="26106" xr:uid="{99F33AEA-C9AA-413C-88F7-CECFC36FFEA6}"/>
    <cellStyle name="Input 24 10 3" xfId="11307" xr:uid="{B77E29D5-F701-4E73-9867-10286B279240}"/>
    <cellStyle name="Input 24 10 3 2" xfId="15239" xr:uid="{02002C3A-48E0-48C4-8002-BDE73BEE4727}"/>
    <cellStyle name="Input 24 10 3 2 2" xfId="21880" xr:uid="{BCCC646B-7FC2-4F75-9AED-50F067C3E200}"/>
    <cellStyle name="Input 24 10 3 2 2 2" xfId="30672" xr:uid="{EBE7D9A0-986B-43B1-A37E-7ADAD3F15EBF}"/>
    <cellStyle name="Input 24 10 3 2 3" xfId="28068" xr:uid="{57366EE4-F231-4FA4-9F3D-A3931129CB0D}"/>
    <cellStyle name="Input 24 10 3 3" xfId="18529" xr:uid="{964B3B48-30B8-44E5-A681-D6A9D1B414DB}"/>
    <cellStyle name="Input 24 10 3 3 2" xfId="29370" xr:uid="{56617034-9E90-49D5-B4A2-E7294841E683}"/>
    <cellStyle name="Input 24 10 3 4" xfId="26766" xr:uid="{B906BF7F-9DD1-4EAB-87A7-2B53931ECBC5}"/>
    <cellStyle name="Input 24 10 4" xfId="13700" xr:uid="{D5ED31B9-D1DA-40C1-BEFF-F53AF9D4CB7F}"/>
    <cellStyle name="Input 24 10 4 2" xfId="20341" xr:uid="{27F059D3-F710-45B1-B0F4-B04F0E2CD668}"/>
    <cellStyle name="Input 24 10 4 2 2" xfId="30028" xr:uid="{878BAFF5-DBCF-45A3-86FB-0EB4CAB28189}"/>
    <cellStyle name="Input 24 10 4 3" xfId="27424" xr:uid="{9523274A-C6C9-4278-A0C4-C4113CA60DDA}"/>
    <cellStyle name="Input 24 10 5" xfId="16990" xr:uid="{848F1C36-AD71-46D6-935D-4427735B67E7}"/>
    <cellStyle name="Input 24 10 5 2" xfId="28726" xr:uid="{55FEA6E0-97A8-44D4-88E6-755DF5E9373A}"/>
    <cellStyle name="Input 24 10 6" xfId="26105" xr:uid="{37AAD2C7-034D-4325-B07B-96FFDFC075E2}"/>
    <cellStyle name="Input 24 11" xfId="7245" xr:uid="{1619F9C3-E70C-45EC-88A0-E9C4CB15EE33}"/>
    <cellStyle name="Input 24 11 2" xfId="7246" xr:uid="{23D21F89-F7AE-4262-B320-882896FBD3B0}"/>
    <cellStyle name="Input 24 11 2 2" xfId="11310" xr:uid="{79A91B01-A91B-4CF7-89B3-2A181661FA40}"/>
    <cellStyle name="Input 24 11 2 2 2" xfId="15242" xr:uid="{AB097C79-A430-400A-8B78-12B6888E0A24}"/>
    <cellStyle name="Input 24 11 2 2 2 2" xfId="21883" xr:uid="{2C5EB2A4-BD19-4804-9CE9-6D296F5C5B2C}"/>
    <cellStyle name="Input 24 11 2 2 2 2 2" xfId="30675" xr:uid="{3125F0DB-317F-4823-BF7C-F03635A00E96}"/>
    <cellStyle name="Input 24 11 2 2 2 3" xfId="28071" xr:uid="{90EE6D45-366D-4514-AC9D-35048823F067}"/>
    <cellStyle name="Input 24 11 2 2 3" xfId="18532" xr:uid="{FD44DCDA-7ECA-4B2F-B9EF-0967812E84E6}"/>
    <cellStyle name="Input 24 11 2 2 3 2" xfId="29373" xr:uid="{2060102A-6DC2-4EF8-B0E4-D282B9409B6E}"/>
    <cellStyle name="Input 24 11 2 2 4" xfId="26769" xr:uid="{E3EA264B-50AF-4F12-BCAA-0B0C4A2B414B}"/>
    <cellStyle name="Input 24 11 2 3" xfId="13703" xr:uid="{5568836C-5FB2-4518-87D4-197999A6B504}"/>
    <cellStyle name="Input 24 11 2 3 2" xfId="20344" xr:uid="{12B68191-F74A-4D04-8163-1FF408EAC9F7}"/>
    <cellStyle name="Input 24 11 2 3 2 2" xfId="30031" xr:uid="{81ED04E2-79A3-4BB8-970E-7C330B378910}"/>
    <cellStyle name="Input 24 11 2 3 3" xfId="27427" xr:uid="{F7477C75-C462-4440-A107-CC2B1904DA61}"/>
    <cellStyle name="Input 24 11 2 4" xfId="16993" xr:uid="{27E143C4-73F3-4BD4-8A26-F81B255B5576}"/>
    <cellStyle name="Input 24 11 2 4 2" xfId="28729" xr:uid="{04D2331D-96FE-4588-9DA9-29C66C663645}"/>
    <cellStyle name="Input 24 11 2 5" xfId="26108" xr:uid="{52CBFAAF-F033-48EC-B765-186BA00D4319}"/>
    <cellStyle name="Input 24 11 3" xfId="11309" xr:uid="{CA838D5F-34D7-4A64-9ABF-2DC6D28B5AB9}"/>
    <cellStyle name="Input 24 11 3 2" xfId="15241" xr:uid="{9AA59ED8-B891-4860-AEDD-D02E26514EDA}"/>
    <cellStyle name="Input 24 11 3 2 2" xfId="21882" xr:uid="{C832D0B5-22B1-4C5A-A08A-A258E76F8731}"/>
    <cellStyle name="Input 24 11 3 2 2 2" xfId="30674" xr:uid="{C909C2E0-FB31-4163-B701-FF26ED6D016A}"/>
    <cellStyle name="Input 24 11 3 2 3" xfId="28070" xr:uid="{3EC2EDA4-83A3-4A46-80E8-8E3F744E844F}"/>
    <cellStyle name="Input 24 11 3 3" xfId="18531" xr:uid="{2BEA6EB9-E12D-4DAF-A1AE-320E78D7B20B}"/>
    <cellStyle name="Input 24 11 3 3 2" xfId="29372" xr:uid="{E2D10AB0-1162-4FD8-A2C6-6EA013B101A6}"/>
    <cellStyle name="Input 24 11 3 4" xfId="26768" xr:uid="{273C5BCB-8129-457C-AE7E-45097B28839C}"/>
    <cellStyle name="Input 24 11 4" xfId="13702" xr:uid="{AD0E384B-B274-41A5-BB88-33D404B956A7}"/>
    <cellStyle name="Input 24 11 4 2" xfId="20343" xr:uid="{7A61ABB8-BC0C-4410-9487-93AE2163456B}"/>
    <cellStyle name="Input 24 11 4 2 2" xfId="30030" xr:uid="{00A3791B-57D2-4820-AA5B-77AA70169D7A}"/>
    <cellStyle name="Input 24 11 4 3" xfId="27426" xr:uid="{6AE28A9A-A16F-4E0A-9E4C-9C5B03FEC6AF}"/>
    <cellStyle name="Input 24 11 5" xfId="16992" xr:uid="{AC384AD9-42B6-4B11-BEBC-52AB1616227D}"/>
    <cellStyle name="Input 24 11 5 2" xfId="28728" xr:uid="{BEA0C35F-C321-4AEC-8DF8-1D858FB29FD8}"/>
    <cellStyle name="Input 24 11 6" xfId="26107" xr:uid="{F84EF37F-A4D6-481D-92F1-BDA25CF4A273}"/>
    <cellStyle name="Input 24 12" xfId="7247" xr:uid="{BF807470-205E-4C57-88B2-38284ABDEE45}"/>
    <cellStyle name="Input 24 12 2" xfId="7248" xr:uid="{DF43D6F4-D35C-4AD4-B7EF-41CB2D744001}"/>
    <cellStyle name="Input 24 12 2 2" xfId="11312" xr:uid="{1CFA3451-944E-4C36-9966-F0D0948757B9}"/>
    <cellStyle name="Input 24 12 2 2 2" xfId="15244" xr:uid="{D6C81BB5-C711-4ED8-849E-0CED2AD7A0B2}"/>
    <cellStyle name="Input 24 12 2 2 2 2" xfId="21885" xr:uid="{2CE7AF27-6536-470A-A3B4-E72FA15240FE}"/>
    <cellStyle name="Input 24 12 2 2 2 2 2" xfId="30677" xr:uid="{EAF91602-EDEA-4821-B054-054CAC69E683}"/>
    <cellStyle name="Input 24 12 2 2 2 3" xfId="28073" xr:uid="{09F6242C-24B8-448B-8CD2-865C527F10E2}"/>
    <cellStyle name="Input 24 12 2 2 3" xfId="18534" xr:uid="{34E4B0CA-7D90-4171-8A0F-115EB51AD288}"/>
    <cellStyle name="Input 24 12 2 2 3 2" xfId="29375" xr:uid="{E4894C9D-A0F2-4EF5-BFC0-86B1AC64F099}"/>
    <cellStyle name="Input 24 12 2 2 4" xfId="26771" xr:uid="{FC0E2902-4B2E-4BD0-BC70-A54090AC1BB8}"/>
    <cellStyle name="Input 24 12 2 3" xfId="13705" xr:uid="{3790FE5C-5DD9-4707-8DF6-25B2950B415B}"/>
    <cellStyle name="Input 24 12 2 3 2" xfId="20346" xr:uid="{9DE06809-2CEF-47D7-B584-7B07AE1084C0}"/>
    <cellStyle name="Input 24 12 2 3 2 2" xfId="30033" xr:uid="{6DE83B57-D2C8-49A5-A375-7FC232B5F64F}"/>
    <cellStyle name="Input 24 12 2 3 3" xfId="27429" xr:uid="{A8930A76-4BC2-4B59-A716-972DE18CE725}"/>
    <cellStyle name="Input 24 12 2 4" xfId="16995" xr:uid="{16F63EE5-DF74-43B2-8ADA-C6AA43A0FA09}"/>
    <cellStyle name="Input 24 12 2 4 2" xfId="28731" xr:uid="{6A6C330E-276C-4443-A22E-17CC8FBCECCB}"/>
    <cellStyle name="Input 24 12 2 5" xfId="26110" xr:uid="{2C4D46D3-5F10-4A75-8257-8564D21CA744}"/>
    <cellStyle name="Input 24 12 3" xfId="11311" xr:uid="{D0338A34-C63B-4308-8B27-D54098A2B66D}"/>
    <cellStyle name="Input 24 12 3 2" xfId="15243" xr:uid="{DDEB6506-9448-4E72-8E8F-64193DD27506}"/>
    <cellStyle name="Input 24 12 3 2 2" xfId="21884" xr:uid="{0A6474D6-1D8C-4823-B6F4-506FE947265C}"/>
    <cellStyle name="Input 24 12 3 2 2 2" xfId="30676" xr:uid="{04FD6093-093E-431C-81B5-64B8A02C153F}"/>
    <cellStyle name="Input 24 12 3 2 3" xfId="28072" xr:uid="{3662A82B-7758-42E8-A5C5-F17B093EEE65}"/>
    <cellStyle name="Input 24 12 3 3" xfId="18533" xr:uid="{D90DEFFB-2E50-4577-9823-74E47A59F7A3}"/>
    <cellStyle name="Input 24 12 3 3 2" xfId="29374" xr:uid="{C29BF52A-7821-427B-B3FB-16A8C8E7C188}"/>
    <cellStyle name="Input 24 12 3 4" xfId="26770" xr:uid="{5016AE21-0B72-454B-9F9D-8892F55BFEA6}"/>
    <cellStyle name="Input 24 12 4" xfId="13704" xr:uid="{09F0BC65-60C6-47D8-B8C1-1E4894EE7741}"/>
    <cellStyle name="Input 24 12 4 2" xfId="20345" xr:uid="{C924C656-BC65-4959-B4A9-07E3E832CEDC}"/>
    <cellStyle name="Input 24 12 4 2 2" xfId="30032" xr:uid="{33560FEA-079A-4939-B9DB-913DF1C7770A}"/>
    <cellStyle name="Input 24 12 4 3" xfId="27428" xr:uid="{18FCD3F0-100B-4E65-AB13-AB5EE0F43401}"/>
    <cellStyle name="Input 24 12 5" xfId="16994" xr:uid="{161FFB4E-E728-4192-90B3-3E57681B3E24}"/>
    <cellStyle name="Input 24 12 5 2" xfId="28730" xr:uid="{6A55FAB0-AA05-4293-88F5-478CCCE3A094}"/>
    <cellStyle name="Input 24 12 6" xfId="26109" xr:uid="{0D552252-3B10-4B03-AE6A-58B3FD396052}"/>
    <cellStyle name="Input 24 13" xfId="7249" xr:uid="{32C4FB1B-735B-4769-A2D7-3FFAA9C96A74}"/>
    <cellStyle name="Input 24 13 2" xfId="7250" xr:uid="{4B438629-B1ED-4203-BC5E-DF8B0365FA42}"/>
    <cellStyle name="Input 24 13 2 2" xfId="11314" xr:uid="{57E75AD3-ED66-4524-933D-0AA223D8A85E}"/>
    <cellStyle name="Input 24 13 2 2 2" xfId="15246" xr:uid="{4BA52977-06B6-4625-B029-310E815D280B}"/>
    <cellStyle name="Input 24 13 2 2 2 2" xfId="21887" xr:uid="{B3CC40B9-7E97-4C48-8384-61A6BE3DFE4E}"/>
    <cellStyle name="Input 24 13 2 2 2 2 2" xfId="30679" xr:uid="{F14F3149-6B0D-48B8-A633-DC9474701215}"/>
    <cellStyle name="Input 24 13 2 2 2 3" xfId="28075" xr:uid="{0165DB3A-5110-43C9-A1E8-611F76862FDA}"/>
    <cellStyle name="Input 24 13 2 2 3" xfId="18536" xr:uid="{46AD5643-35C6-4371-A7F2-3E1F9FD11921}"/>
    <cellStyle name="Input 24 13 2 2 3 2" xfId="29377" xr:uid="{6764D998-F0FD-4006-B0E9-FC4F25E14292}"/>
    <cellStyle name="Input 24 13 2 2 4" xfId="26773" xr:uid="{086FF17D-F5E3-4C46-A075-41B4D0D6AD26}"/>
    <cellStyle name="Input 24 13 2 3" xfId="13707" xr:uid="{E4636A8D-EBEC-4A1C-BB3E-A49235C2D295}"/>
    <cellStyle name="Input 24 13 2 3 2" xfId="20348" xr:uid="{1E75202A-CEED-4593-B7D3-2C86DEA58E1D}"/>
    <cellStyle name="Input 24 13 2 3 2 2" xfId="30035" xr:uid="{CE949896-B50D-4C41-8CFA-D6BF3C6C6B22}"/>
    <cellStyle name="Input 24 13 2 3 3" xfId="27431" xr:uid="{8773ED8A-5EB6-4D29-9EEA-D16D471284B7}"/>
    <cellStyle name="Input 24 13 2 4" xfId="16997" xr:uid="{E21128C5-EE81-4D96-86FF-F5BE64121775}"/>
    <cellStyle name="Input 24 13 2 4 2" xfId="28733" xr:uid="{E8A32FD7-5419-4E9E-BD93-B5DBD785E877}"/>
    <cellStyle name="Input 24 13 2 5" xfId="26112" xr:uid="{032027B3-0847-4BFF-9222-E2F0697BA82D}"/>
    <cellStyle name="Input 24 13 3" xfId="11313" xr:uid="{AE23F744-4558-4BCD-B24D-7526599C01B2}"/>
    <cellStyle name="Input 24 13 3 2" xfId="15245" xr:uid="{68F0690F-BE12-4D81-9654-A83CF0038EE0}"/>
    <cellStyle name="Input 24 13 3 2 2" xfId="21886" xr:uid="{E942615A-44B1-4C30-84A5-7A188FE3A2CA}"/>
    <cellStyle name="Input 24 13 3 2 2 2" xfId="30678" xr:uid="{D2488733-9048-4AE5-969E-042A5B8F98C5}"/>
    <cellStyle name="Input 24 13 3 2 3" xfId="28074" xr:uid="{EF048258-72DC-4EB8-BB5D-93377787DFF8}"/>
    <cellStyle name="Input 24 13 3 3" xfId="18535" xr:uid="{E1002C6B-3FDC-491C-92BB-C080AFA4F2D4}"/>
    <cellStyle name="Input 24 13 3 3 2" xfId="29376" xr:uid="{90882A72-113A-48C1-B5F3-3EBA4A59F030}"/>
    <cellStyle name="Input 24 13 3 4" xfId="26772" xr:uid="{561AF9C4-69D4-4E7B-9880-9AD073D160C7}"/>
    <cellStyle name="Input 24 13 4" xfId="13706" xr:uid="{EDA33C31-8D08-4AFA-97DB-F70B311C149F}"/>
    <cellStyle name="Input 24 13 4 2" xfId="20347" xr:uid="{47FAEE58-209C-4F94-A3FC-7C2EA6DC57D5}"/>
    <cellStyle name="Input 24 13 4 2 2" xfId="30034" xr:uid="{41784481-DE1E-44BC-B1BB-DDFD0711C5F5}"/>
    <cellStyle name="Input 24 13 4 3" xfId="27430" xr:uid="{DB699664-D622-4A93-8E9F-AB7AE5288FB0}"/>
    <cellStyle name="Input 24 13 5" xfId="16996" xr:uid="{C7253E96-0B46-4A35-8445-6AE9AA19ABFE}"/>
    <cellStyle name="Input 24 13 5 2" xfId="28732" xr:uid="{71B3406A-1AA8-4058-837C-C56CEC1D234F}"/>
    <cellStyle name="Input 24 13 6" xfId="26111" xr:uid="{B3F3AC9C-F88D-43AA-B8F3-132149224BE7}"/>
    <cellStyle name="Input 24 14" xfId="7251" xr:uid="{33E7BABC-A60E-4602-88A6-584277D46F22}"/>
    <cellStyle name="Input 24 14 2" xfId="7252" xr:uid="{C83F5EB0-95B1-46CF-A4EB-CBFBAD78DB60}"/>
    <cellStyle name="Input 24 14 2 2" xfId="11316" xr:uid="{219B49A8-DD9C-4A67-96E5-EACADBB413BB}"/>
    <cellStyle name="Input 24 14 2 2 2" xfId="15248" xr:uid="{667D0146-9A14-4DAE-9DA9-5FA7526E13E9}"/>
    <cellStyle name="Input 24 14 2 2 2 2" xfId="21889" xr:uid="{AF7B9579-E581-4E56-B34F-A45D3CEA900F}"/>
    <cellStyle name="Input 24 14 2 2 2 2 2" xfId="30681" xr:uid="{658FA722-47C9-429D-A169-768437EF1957}"/>
    <cellStyle name="Input 24 14 2 2 2 3" xfId="28077" xr:uid="{EC003983-9C62-4057-8191-8B4DCE78E46B}"/>
    <cellStyle name="Input 24 14 2 2 3" xfId="18538" xr:uid="{7AFADE3B-177E-4483-8CBE-3F2150A7CB43}"/>
    <cellStyle name="Input 24 14 2 2 3 2" xfId="29379" xr:uid="{E12A33FF-36F5-41B6-BF85-49F43F907FEE}"/>
    <cellStyle name="Input 24 14 2 2 4" xfId="26775" xr:uid="{A80A81DA-CA11-4A13-987C-81D013AA0576}"/>
    <cellStyle name="Input 24 14 2 3" xfId="13709" xr:uid="{2267D8EA-4A76-4166-9C38-B099C83FDF8B}"/>
    <cellStyle name="Input 24 14 2 3 2" xfId="20350" xr:uid="{2B5A88A2-20E1-4E71-8C3A-05F28A5C90DB}"/>
    <cellStyle name="Input 24 14 2 3 2 2" xfId="30037" xr:uid="{E6E9F76B-785E-492E-A973-FF0E004D02E3}"/>
    <cellStyle name="Input 24 14 2 3 3" xfId="27433" xr:uid="{DCBDACEC-9517-4D23-B436-A20641510919}"/>
    <cellStyle name="Input 24 14 2 4" xfId="16999" xr:uid="{329BA0BF-558F-4EFD-88AD-E2F1C61DDB90}"/>
    <cellStyle name="Input 24 14 2 4 2" xfId="28735" xr:uid="{C4F1F3B4-4988-4E6C-9B91-62B7571AD8DE}"/>
    <cellStyle name="Input 24 14 2 5" xfId="26114" xr:uid="{CDACD449-DB54-4C8E-A9B7-2AD9D0DF2036}"/>
    <cellStyle name="Input 24 14 3" xfId="11315" xr:uid="{1F2F40B4-9ED7-439C-A80A-973A371655D5}"/>
    <cellStyle name="Input 24 14 3 2" xfId="15247" xr:uid="{3215F619-6CAE-4EA6-AA14-BB2AEC56ED53}"/>
    <cellStyle name="Input 24 14 3 2 2" xfId="21888" xr:uid="{B1857683-910B-4F54-AA19-B668DC2844BC}"/>
    <cellStyle name="Input 24 14 3 2 2 2" xfId="30680" xr:uid="{37F7D141-00D5-484B-BE1D-83AD18D92610}"/>
    <cellStyle name="Input 24 14 3 2 3" xfId="28076" xr:uid="{8C7F7BB0-C47E-4F26-BAE0-567CC5DD1488}"/>
    <cellStyle name="Input 24 14 3 3" xfId="18537" xr:uid="{ABB59D6D-CA6C-416B-8BA7-B1B4B570CDB4}"/>
    <cellStyle name="Input 24 14 3 3 2" xfId="29378" xr:uid="{DDA3C119-6681-40BC-81BD-38775A3FD2FF}"/>
    <cellStyle name="Input 24 14 3 4" xfId="26774" xr:uid="{5A3BA4C2-61AB-4E7E-B4FB-4DC6AB90023D}"/>
    <cellStyle name="Input 24 14 4" xfId="13708" xr:uid="{E0D4423E-B291-4036-81ED-4D5F0FDF434F}"/>
    <cellStyle name="Input 24 14 4 2" xfId="20349" xr:uid="{3FDE21BD-49F7-4C29-B447-D263C6A7E2A2}"/>
    <cellStyle name="Input 24 14 4 2 2" xfId="30036" xr:uid="{0F815B38-9012-4EC0-AD90-DA3E0929272B}"/>
    <cellStyle name="Input 24 14 4 3" xfId="27432" xr:uid="{DB8D5379-C9CB-4D53-9A62-DFC3ADE35003}"/>
    <cellStyle name="Input 24 14 5" xfId="16998" xr:uid="{6C9DE411-AB3C-4CEE-9920-E2EF08636E25}"/>
    <cellStyle name="Input 24 14 5 2" xfId="28734" xr:uid="{B2772B73-1C69-41A0-80C6-16A43431ED7A}"/>
    <cellStyle name="Input 24 14 6" xfId="26113" xr:uid="{3E29AC58-EAC5-43ED-8A52-308B63C66EA3}"/>
    <cellStyle name="Input 24 15" xfId="7253" xr:uid="{49CF1D37-9DC1-4FE2-AC57-E567AB02B62A}"/>
    <cellStyle name="Input 24 15 2" xfId="7254" xr:uid="{FB1B4A84-F45E-4005-ABD7-9D8CC713670B}"/>
    <cellStyle name="Input 24 15 2 2" xfId="11318" xr:uid="{B89E615E-4E21-452C-9899-C12D22CD0497}"/>
    <cellStyle name="Input 24 15 2 2 2" xfId="15250" xr:uid="{4144C1EB-E9F0-43F1-9389-E11F8CA9BB69}"/>
    <cellStyle name="Input 24 15 2 2 2 2" xfId="21891" xr:uid="{5B5F4253-44CD-49EB-80EB-A3C44BFD348C}"/>
    <cellStyle name="Input 24 15 2 2 2 2 2" xfId="30683" xr:uid="{C1A4F81B-C4FF-4282-9202-4231E4EB5628}"/>
    <cellStyle name="Input 24 15 2 2 2 3" xfId="28079" xr:uid="{DCBA181F-7DD9-4355-9479-170E2B4A5A94}"/>
    <cellStyle name="Input 24 15 2 2 3" xfId="18540" xr:uid="{84CB7039-399D-4A75-ACA8-57AF47B29B87}"/>
    <cellStyle name="Input 24 15 2 2 3 2" xfId="29381" xr:uid="{57F84D1C-F9B6-402D-9443-04E19C157533}"/>
    <cellStyle name="Input 24 15 2 2 4" xfId="26777" xr:uid="{B197053F-D53E-4BDA-A2CB-FCBDC57240EC}"/>
    <cellStyle name="Input 24 15 2 3" xfId="13711" xr:uid="{D533EA52-21E3-42D9-A8BD-68D80B7E874D}"/>
    <cellStyle name="Input 24 15 2 3 2" xfId="20352" xr:uid="{AADEF7F7-7D01-459A-9E7B-E63D204FDBE1}"/>
    <cellStyle name="Input 24 15 2 3 2 2" xfId="30039" xr:uid="{1F7721E8-E3A1-4FE5-A944-639576AB53BC}"/>
    <cellStyle name="Input 24 15 2 3 3" xfId="27435" xr:uid="{3D0BE28E-1E85-47DC-801D-E4C794D90A65}"/>
    <cellStyle name="Input 24 15 2 4" xfId="17001" xr:uid="{4D019BD5-0EB8-4D71-A43D-BCF2023E1DBA}"/>
    <cellStyle name="Input 24 15 2 4 2" xfId="28737" xr:uid="{89D7955E-B683-4C48-8884-615282E514A1}"/>
    <cellStyle name="Input 24 15 2 5" xfId="26116" xr:uid="{010DB5EC-C4B9-467F-B540-262F83D168EF}"/>
    <cellStyle name="Input 24 15 3" xfId="11317" xr:uid="{8D9B926E-483B-4746-B97D-9B10F9C6F493}"/>
    <cellStyle name="Input 24 15 3 2" xfId="15249" xr:uid="{13E8DA5D-D145-4EA5-9FE8-A24371D81F9F}"/>
    <cellStyle name="Input 24 15 3 2 2" xfId="21890" xr:uid="{F8D48C3F-A584-4C56-A4A8-F6A52932E829}"/>
    <cellStyle name="Input 24 15 3 2 2 2" xfId="30682" xr:uid="{514BFF57-63E9-47DF-BA90-14A254836BCC}"/>
    <cellStyle name="Input 24 15 3 2 3" xfId="28078" xr:uid="{349E2786-8223-429E-9C2C-A511081D63B3}"/>
    <cellStyle name="Input 24 15 3 3" xfId="18539" xr:uid="{FB21293A-6DC4-42D7-8DF1-F2D368CEB6D0}"/>
    <cellStyle name="Input 24 15 3 3 2" xfId="29380" xr:uid="{405CFC68-B5EB-4C63-808B-AF8D7B1CBE29}"/>
    <cellStyle name="Input 24 15 3 4" xfId="26776" xr:uid="{AF5C7D9B-ACB5-4C20-AE7E-7F32A7BA1161}"/>
    <cellStyle name="Input 24 15 4" xfId="13710" xr:uid="{4EA44329-864D-4FD5-BDF6-5E88E046B30D}"/>
    <cellStyle name="Input 24 15 4 2" xfId="20351" xr:uid="{EA24D55C-FB72-4073-997B-4DB849928263}"/>
    <cellStyle name="Input 24 15 4 2 2" xfId="30038" xr:uid="{B469E9DA-BFA1-4597-9193-7B829AFD2B41}"/>
    <cellStyle name="Input 24 15 4 3" xfId="27434" xr:uid="{24E4CD03-301B-4C97-90DF-1EED046FF1B5}"/>
    <cellStyle name="Input 24 15 5" xfId="17000" xr:uid="{0D7A7827-B697-47EE-8197-864F72D5BE47}"/>
    <cellStyle name="Input 24 15 5 2" xfId="28736" xr:uid="{FFD99A28-FF24-4D85-B52D-3AD4B74EAA6A}"/>
    <cellStyle name="Input 24 15 6" xfId="26115" xr:uid="{D10F3402-7631-448C-8062-AFA7E114F388}"/>
    <cellStyle name="Input 24 16" xfId="7255" xr:uid="{EF1F0F41-9E81-47E6-BD71-B1566D861D75}"/>
    <cellStyle name="Input 24 16 2" xfId="11319" xr:uid="{D8FD470C-6410-4EE7-A4EA-69D59AB67AF9}"/>
    <cellStyle name="Input 24 16 2 2" xfId="15251" xr:uid="{15A87DC2-3051-4E56-8263-4FB7DEC2C3D1}"/>
    <cellStyle name="Input 24 16 2 2 2" xfId="21892" xr:uid="{A4BB645A-06E4-4384-92B7-B3693FB60164}"/>
    <cellStyle name="Input 24 16 2 2 2 2" xfId="30684" xr:uid="{EE4C45F2-4DFB-4DD1-84F1-2A555468385A}"/>
    <cellStyle name="Input 24 16 2 2 3" xfId="28080" xr:uid="{0142E32A-93CE-4D5E-985D-78CC9608811C}"/>
    <cellStyle name="Input 24 16 2 3" xfId="18541" xr:uid="{0AEF7797-7FBB-43BF-9747-4BB49BCFE506}"/>
    <cellStyle name="Input 24 16 2 3 2" xfId="29382" xr:uid="{094A7690-8C16-4312-AF13-36A712EB7B66}"/>
    <cellStyle name="Input 24 16 2 4" xfId="26778" xr:uid="{C8F6B713-2B27-4577-9810-ABE4C3FB6B62}"/>
    <cellStyle name="Input 24 16 3" xfId="13712" xr:uid="{5BD94003-1466-4C51-8FF0-EF8AC8DEC35C}"/>
    <cellStyle name="Input 24 16 3 2" xfId="20353" xr:uid="{039E8047-12F1-44A5-85F2-5BB54747AAC9}"/>
    <cellStyle name="Input 24 16 3 2 2" xfId="30040" xr:uid="{9DF01C44-9518-4CF9-8A64-05198CB977EE}"/>
    <cellStyle name="Input 24 16 3 3" xfId="27436" xr:uid="{8FCA88AF-4285-4A67-A6E1-51197BA655A9}"/>
    <cellStyle name="Input 24 16 4" xfId="17002" xr:uid="{DB43CABF-D4C4-4D3D-AC38-C0D329626F29}"/>
    <cellStyle name="Input 24 16 4 2" xfId="28738" xr:uid="{C47477C4-004C-439A-9ABF-C774DA4BAECE}"/>
    <cellStyle name="Input 24 16 5" xfId="26117" xr:uid="{25D442E9-14EA-4188-A2C1-1E49428FB562}"/>
    <cellStyle name="Input 24 17" xfId="7256" xr:uid="{F3D48362-520C-4D84-8EBA-0069A8D5A915}"/>
    <cellStyle name="Input 24 17 2" xfId="11320" xr:uid="{A26A84D3-AC0D-43D1-B753-CCCBE5BB5C4B}"/>
    <cellStyle name="Input 24 17 2 2" xfId="15252" xr:uid="{01ED9AA6-43DE-4774-9822-60EE8BE4690A}"/>
    <cellStyle name="Input 24 17 2 2 2" xfId="21893" xr:uid="{46B33105-4F96-4E2A-A5CC-FFC0E3F11297}"/>
    <cellStyle name="Input 24 17 2 2 2 2" xfId="30685" xr:uid="{C936DB87-1BA7-45B9-98A3-3DCA1ABD7B61}"/>
    <cellStyle name="Input 24 17 2 2 3" xfId="28081" xr:uid="{E628720E-1179-48DA-9E31-6EF9EAC8D8FC}"/>
    <cellStyle name="Input 24 17 2 3" xfId="18542" xr:uid="{7CF9DB44-65E0-483C-8BCC-DD0C0A98C180}"/>
    <cellStyle name="Input 24 17 2 3 2" xfId="29383" xr:uid="{2043417A-0836-48A5-BE40-56C597F6828A}"/>
    <cellStyle name="Input 24 17 2 4" xfId="26779" xr:uid="{BB9BA8D2-E360-4B2B-93FD-5C5DDC3F2019}"/>
    <cellStyle name="Input 24 17 3" xfId="13713" xr:uid="{6DE14D01-F072-4274-8AE9-2173479BB45F}"/>
    <cellStyle name="Input 24 17 3 2" xfId="20354" xr:uid="{7BF09790-BA20-46E7-9B47-F55F157707D5}"/>
    <cellStyle name="Input 24 17 3 2 2" xfId="30041" xr:uid="{DC2AE1B1-FFD3-4137-8BA1-1056864615EF}"/>
    <cellStyle name="Input 24 17 3 3" xfId="27437" xr:uid="{D4CFC836-45A2-400A-8379-8C3513C6FDB3}"/>
    <cellStyle name="Input 24 17 4" xfId="17003" xr:uid="{EF175DAD-80FE-40D8-B9FF-909E9C1CF1C0}"/>
    <cellStyle name="Input 24 17 4 2" xfId="28739" xr:uid="{52FEDE96-4C30-47FD-9F50-E49E9BC6B0C4}"/>
    <cellStyle name="Input 24 17 5" xfId="26118" xr:uid="{BC43CCE1-27AD-408A-A731-29DF7A637C6E}"/>
    <cellStyle name="Input 24 18" xfId="7257" xr:uid="{EC19E6F5-5D33-4B25-985B-BDDDE1E35723}"/>
    <cellStyle name="Input 24 18 2" xfId="11321" xr:uid="{DD3F77E1-82C5-4419-B057-FC63D6023A58}"/>
    <cellStyle name="Input 24 18 2 2" xfId="15253" xr:uid="{FBB49C84-AF12-4A7C-BB98-B4C21B82787F}"/>
    <cellStyle name="Input 24 18 2 2 2" xfId="21894" xr:uid="{1ACEFA2F-5E99-4805-92D0-46C675B67279}"/>
    <cellStyle name="Input 24 18 2 2 2 2" xfId="30686" xr:uid="{DFC44567-4604-472D-B5FC-3911D99B7C7D}"/>
    <cellStyle name="Input 24 18 2 2 3" xfId="28082" xr:uid="{62B99690-E040-4B49-BA51-2702D7749E60}"/>
    <cellStyle name="Input 24 18 2 3" xfId="18543" xr:uid="{D0AE475E-949B-4084-B2E6-82DBB69F3450}"/>
    <cellStyle name="Input 24 18 2 3 2" xfId="29384" xr:uid="{1E7FD5F9-1740-498B-A6CF-580222FF2885}"/>
    <cellStyle name="Input 24 18 2 4" xfId="26780" xr:uid="{5AAE290C-7B92-4D52-AFCE-E9449B0C49BE}"/>
    <cellStyle name="Input 24 18 3" xfId="13714" xr:uid="{01CC86EE-50C6-44C3-A81B-8646D7969BB0}"/>
    <cellStyle name="Input 24 18 3 2" xfId="20355" xr:uid="{8659D8DE-6D4A-4D77-B040-24D7D6412B45}"/>
    <cellStyle name="Input 24 18 3 2 2" xfId="30042" xr:uid="{E53EEB7D-AED6-44C9-B825-2565B356A546}"/>
    <cellStyle name="Input 24 18 3 3" xfId="27438" xr:uid="{A8E1B64C-19FE-4827-8C95-1A4C37FCFA7D}"/>
    <cellStyle name="Input 24 18 4" xfId="17004" xr:uid="{66186B06-AE21-4010-8A4B-160DC2E26D04}"/>
    <cellStyle name="Input 24 18 4 2" xfId="28740" xr:uid="{005828FA-72D3-4E0B-BBFC-86B4F456069F}"/>
    <cellStyle name="Input 24 18 5" xfId="26119" xr:uid="{9C851FB2-CD38-47DF-9D3B-E1A310D7921E}"/>
    <cellStyle name="Input 24 19" xfId="11306" xr:uid="{8740AFCB-25A3-4897-AF11-C1F24E9788E9}"/>
    <cellStyle name="Input 24 19 2" xfId="15238" xr:uid="{CB945A53-B569-4A5E-996F-ADDD2FCDA7B3}"/>
    <cellStyle name="Input 24 19 2 2" xfId="21879" xr:uid="{C217ECD0-9CAF-4E21-B623-BEEEE977C462}"/>
    <cellStyle name="Input 24 19 2 2 2" xfId="30671" xr:uid="{332AE893-63FF-4AEE-A6CC-460EA205EEDF}"/>
    <cellStyle name="Input 24 19 2 3" xfId="28067" xr:uid="{56002231-59EC-4D36-80EB-493108BEA3C1}"/>
    <cellStyle name="Input 24 19 3" xfId="18528" xr:uid="{25749C7C-2D50-4621-BB91-88CD6A4E5533}"/>
    <cellStyle name="Input 24 19 3 2" xfId="29369" xr:uid="{E644E90D-EDC9-4C5C-8E02-ECDB5E3B1C9D}"/>
    <cellStyle name="Input 24 19 4" xfId="26765" xr:uid="{25F388DC-DBC3-475B-8095-0E4B4A3B9182}"/>
    <cellStyle name="Input 24 2" xfId="7258" xr:uid="{85CB9156-8A85-4984-85C3-CEAA1D27B5DA}"/>
    <cellStyle name="Input 24 2 2" xfId="7259" xr:uid="{A5802D60-9893-4DE7-9C4D-C50D19F1F654}"/>
    <cellStyle name="Input 24 2 2 2" xfId="11323" xr:uid="{2E3BF0AF-CA8C-4310-8C17-4AC20353BE31}"/>
    <cellStyle name="Input 24 2 2 2 2" xfId="15255" xr:uid="{62590278-71BB-44B1-A548-FEAC15A6BC29}"/>
    <cellStyle name="Input 24 2 2 2 2 2" xfId="21896" xr:uid="{79C77DA6-DF92-4A20-A175-AABD40ADF27B}"/>
    <cellStyle name="Input 24 2 2 2 2 2 2" xfId="30688" xr:uid="{49382274-3E3F-4D39-BA4B-545C50F081AC}"/>
    <cellStyle name="Input 24 2 2 2 2 3" xfId="28084" xr:uid="{72C9B07D-35DF-4E83-9045-4DA627ED9CAB}"/>
    <cellStyle name="Input 24 2 2 2 3" xfId="18545" xr:uid="{47C9A85B-55BB-473E-9F14-B2449C741969}"/>
    <cellStyle name="Input 24 2 2 2 3 2" xfId="29386" xr:uid="{53DEE3D0-07E3-4435-A55A-640C9754B71D}"/>
    <cellStyle name="Input 24 2 2 2 4" xfId="26782" xr:uid="{3A9BCED7-5C6D-4BD7-A478-54639A518019}"/>
    <cellStyle name="Input 24 2 2 3" xfId="13716" xr:uid="{829C23E8-CB77-4D91-B85E-1D9523ED022E}"/>
    <cellStyle name="Input 24 2 2 3 2" xfId="20357" xr:uid="{91259F99-AEFC-4A0A-9D8D-54EB6A79A47D}"/>
    <cellStyle name="Input 24 2 2 3 2 2" xfId="30044" xr:uid="{B96DC293-38D4-40DF-8DCE-B95B5036F8EA}"/>
    <cellStyle name="Input 24 2 2 3 3" xfId="27440" xr:uid="{EDD24413-838F-488D-BE7E-DD1D74429614}"/>
    <cellStyle name="Input 24 2 2 4" xfId="17006" xr:uid="{B8293E76-F8A5-4687-A5DA-E356D69A1FB0}"/>
    <cellStyle name="Input 24 2 2 4 2" xfId="28742" xr:uid="{0B486558-05DD-4A3D-A8E3-04F55353BDF0}"/>
    <cellStyle name="Input 24 2 2 5" xfId="26121" xr:uid="{2869D2C5-A393-43C6-8A9F-886FC21BBB33}"/>
    <cellStyle name="Input 24 2 3" xfId="11322" xr:uid="{F3EE823E-3B55-45F8-B140-395EBB10A34A}"/>
    <cellStyle name="Input 24 2 3 2" xfId="15254" xr:uid="{470C5355-A4C7-43BC-B0A4-C11CDAFB6CA9}"/>
    <cellStyle name="Input 24 2 3 2 2" xfId="21895" xr:uid="{60BE93F8-9A30-4CBE-B66E-368204F909F3}"/>
    <cellStyle name="Input 24 2 3 2 2 2" xfId="30687" xr:uid="{31E1FF1A-32F3-445A-BA04-4EB224F097BC}"/>
    <cellStyle name="Input 24 2 3 2 3" xfId="28083" xr:uid="{6BE8116A-EF3E-446D-BA69-1503BB9D55AE}"/>
    <cellStyle name="Input 24 2 3 3" xfId="18544" xr:uid="{FBC1F25E-2364-4BAB-B04B-3AE1176121C1}"/>
    <cellStyle name="Input 24 2 3 3 2" xfId="29385" xr:uid="{3A8339BF-D263-407E-94C6-754F67077114}"/>
    <cellStyle name="Input 24 2 3 4" xfId="26781" xr:uid="{E90A07EF-9FD4-41A7-8EA2-BC7A993D0953}"/>
    <cellStyle name="Input 24 2 4" xfId="13715" xr:uid="{9EE0B3DE-C647-48A9-83C9-F1BA9B198A65}"/>
    <cellStyle name="Input 24 2 4 2" xfId="20356" xr:uid="{138F0AA7-568F-4D3D-9065-7B14779E5710}"/>
    <cellStyle name="Input 24 2 4 2 2" xfId="30043" xr:uid="{3C61B31C-568C-41A2-8F8C-03FC50F27204}"/>
    <cellStyle name="Input 24 2 4 3" xfId="27439" xr:uid="{4539943A-4576-4DEB-ADB5-C5ACF0E0D4EB}"/>
    <cellStyle name="Input 24 2 5" xfId="17005" xr:uid="{CDA0A156-1FB3-415F-A70B-166D98942A38}"/>
    <cellStyle name="Input 24 2 5 2" xfId="28741" xr:uid="{86648C68-C377-4034-9820-BBFB1F5B736B}"/>
    <cellStyle name="Input 24 2 6" xfId="26120" xr:uid="{933CBC20-16EA-46F2-8029-63AECF196ACF}"/>
    <cellStyle name="Input 24 20" xfId="13699" xr:uid="{950E6B0E-5403-4E65-AC1C-2F583BC6FC56}"/>
    <cellStyle name="Input 24 20 2" xfId="20340" xr:uid="{B19C4275-15EA-42B7-A3D7-960188C91FC2}"/>
    <cellStyle name="Input 24 20 2 2" xfId="30027" xr:uid="{2630823F-315A-41A9-B3A8-4B73AF0E9EC6}"/>
    <cellStyle name="Input 24 20 3" xfId="27423" xr:uid="{51FEB42A-3C6C-405C-B04F-73B8662E217D}"/>
    <cellStyle name="Input 24 21" xfId="16989" xr:uid="{71E9F014-121E-45D5-B0F3-674723AD716B}"/>
    <cellStyle name="Input 24 21 2" xfId="28725" xr:uid="{708625DE-B05B-45A8-B7B6-B427ADEA47A1}"/>
    <cellStyle name="Input 24 22" xfId="26104" xr:uid="{D139070E-113F-4B60-B36A-6947FBFCD287}"/>
    <cellStyle name="Input 24 3" xfId="7260" xr:uid="{06DAA5C3-2D02-42B7-804D-3EE184BED6DA}"/>
    <cellStyle name="Input 24 3 2" xfId="7261" xr:uid="{8675884A-591F-465C-896B-7ED4C6D58E6B}"/>
    <cellStyle name="Input 24 3 2 2" xfId="11325" xr:uid="{F4375B0E-087B-418D-A620-297237526117}"/>
    <cellStyle name="Input 24 3 2 2 2" xfId="15257" xr:uid="{A164090F-BC7B-481F-A795-E774FC3DC90C}"/>
    <cellStyle name="Input 24 3 2 2 2 2" xfId="21898" xr:uid="{E970CA23-A093-4552-9CAC-5CB63C3F717A}"/>
    <cellStyle name="Input 24 3 2 2 2 2 2" xfId="30690" xr:uid="{FA37C815-CF64-4593-8D36-B00E4A2ABDC2}"/>
    <cellStyle name="Input 24 3 2 2 2 3" xfId="28086" xr:uid="{01076185-FFA5-4682-BD0C-0332A374DB84}"/>
    <cellStyle name="Input 24 3 2 2 3" xfId="18547" xr:uid="{E02733ED-842B-4D90-B2D3-257205BF78B8}"/>
    <cellStyle name="Input 24 3 2 2 3 2" xfId="29388" xr:uid="{30EB95E5-5E00-481D-8C73-5D2CE0AB1459}"/>
    <cellStyle name="Input 24 3 2 2 4" xfId="26784" xr:uid="{7A0B204A-2012-43DC-AC28-187FF447CC63}"/>
    <cellStyle name="Input 24 3 2 3" xfId="13718" xr:uid="{FDE28280-A57C-4220-81EE-301A98153D5D}"/>
    <cellStyle name="Input 24 3 2 3 2" xfId="20359" xr:uid="{871BBCCD-372F-457E-8D10-1B73F4EA4CDC}"/>
    <cellStyle name="Input 24 3 2 3 2 2" xfId="30046" xr:uid="{19DA815F-224C-49AA-BE29-BCB32D599F44}"/>
    <cellStyle name="Input 24 3 2 3 3" xfId="27442" xr:uid="{319C8DC6-D55B-4135-8791-0B9598EA1F5B}"/>
    <cellStyle name="Input 24 3 2 4" xfId="17008" xr:uid="{243F4E49-7058-4C44-8EF8-D8EAD1843EDC}"/>
    <cellStyle name="Input 24 3 2 4 2" xfId="28744" xr:uid="{5569ADAD-7673-4AD7-A6DF-730BEF3F5146}"/>
    <cellStyle name="Input 24 3 2 5" xfId="26123" xr:uid="{C82CFA37-F515-4D85-A181-89CD0764DEEB}"/>
    <cellStyle name="Input 24 3 3" xfId="11324" xr:uid="{41B65E72-A0D2-48E7-90FC-2BC942A4B656}"/>
    <cellStyle name="Input 24 3 3 2" xfId="15256" xr:uid="{564EDE56-8549-469F-A366-F2368C8BE854}"/>
    <cellStyle name="Input 24 3 3 2 2" xfId="21897" xr:uid="{F9840883-A4C8-4A1D-B259-FDACB13AFF99}"/>
    <cellStyle name="Input 24 3 3 2 2 2" xfId="30689" xr:uid="{EBF89B17-4837-4C49-A4A2-F2119157188A}"/>
    <cellStyle name="Input 24 3 3 2 3" xfId="28085" xr:uid="{E15C4154-F4B6-4C29-9823-6E9DEE929237}"/>
    <cellStyle name="Input 24 3 3 3" xfId="18546" xr:uid="{1AD506E6-B379-4047-9FE7-64D43A29405C}"/>
    <cellStyle name="Input 24 3 3 3 2" xfId="29387" xr:uid="{5A77FDAE-3B7D-471F-91C7-B1856246AFCE}"/>
    <cellStyle name="Input 24 3 3 4" xfId="26783" xr:uid="{DABE3CF9-9FF0-4274-B055-08F2A70B20C5}"/>
    <cellStyle name="Input 24 3 4" xfId="13717" xr:uid="{BAEDDC28-B325-4418-B527-09512C5F2B61}"/>
    <cellStyle name="Input 24 3 4 2" xfId="20358" xr:uid="{4D44333A-063C-46A7-8562-1A617257B999}"/>
    <cellStyle name="Input 24 3 4 2 2" xfId="30045" xr:uid="{6F4F9161-2D7B-4C45-ADF5-1244B7CB27C6}"/>
    <cellStyle name="Input 24 3 4 3" xfId="27441" xr:uid="{795E6CCB-4C2C-4065-B790-9F7425BB1234}"/>
    <cellStyle name="Input 24 3 5" xfId="17007" xr:uid="{6FB37BF2-110C-44A0-9606-B0CBEFB4A97C}"/>
    <cellStyle name="Input 24 3 5 2" xfId="28743" xr:uid="{66241D7E-B28C-493D-BBB2-C10F131F17CA}"/>
    <cellStyle name="Input 24 3 6" xfId="26122" xr:uid="{849D535E-A7F5-4F50-BCB5-B6C500FDB47A}"/>
    <cellStyle name="Input 24 4" xfId="7262" xr:uid="{097D8D5B-275B-411D-B188-A0B87F1F4398}"/>
    <cellStyle name="Input 24 4 2" xfId="7263" xr:uid="{02011E16-29E8-4329-9589-EBE1F3AA0B45}"/>
    <cellStyle name="Input 24 4 2 2" xfId="11327" xr:uid="{11881417-C7F6-444E-8370-F7205709DFA3}"/>
    <cellStyle name="Input 24 4 2 2 2" xfId="15259" xr:uid="{7E27F563-8D4A-48BA-AE3C-F844AE68E6EF}"/>
    <cellStyle name="Input 24 4 2 2 2 2" xfId="21900" xr:uid="{4EC91231-117B-459A-9C08-79280B49F0C6}"/>
    <cellStyle name="Input 24 4 2 2 2 2 2" xfId="30692" xr:uid="{2318D440-079F-4F8F-A3B1-833340EEA85C}"/>
    <cellStyle name="Input 24 4 2 2 2 3" xfId="28088" xr:uid="{E573600A-A857-4921-8BCF-F02C361A1673}"/>
    <cellStyle name="Input 24 4 2 2 3" xfId="18549" xr:uid="{9CE3E899-78D1-45C5-A430-4340697E3139}"/>
    <cellStyle name="Input 24 4 2 2 3 2" xfId="29390" xr:uid="{7BCD22A2-677A-4465-ACB6-F9A77B75C9B3}"/>
    <cellStyle name="Input 24 4 2 2 4" xfId="26786" xr:uid="{B0D27822-DDDF-40AC-B5AF-9C68012C51F8}"/>
    <cellStyle name="Input 24 4 2 3" xfId="13720" xr:uid="{100552BA-9B6F-4D36-840E-60A6713D521C}"/>
    <cellStyle name="Input 24 4 2 3 2" xfId="20361" xr:uid="{F01D7E25-FDE0-44CF-A466-C2AD89F189E5}"/>
    <cellStyle name="Input 24 4 2 3 2 2" xfId="30048" xr:uid="{54F45425-1152-4BD0-93A4-17E9227E78A5}"/>
    <cellStyle name="Input 24 4 2 3 3" xfId="27444" xr:uid="{C3D2F10D-FA32-444D-82EB-F20708632C03}"/>
    <cellStyle name="Input 24 4 2 4" xfId="17010" xr:uid="{F1A2D3E2-E610-4CF3-87D8-8D26C0DC1495}"/>
    <cellStyle name="Input 24 4 2 4 2" xfId="28746" xr:uid="{BB7FC4B2-F103-4793-8185-1D45D9B934D2}"/>
    <cellStyle name="Input 24 4 2 5" xfId="26125" xr:uid="{A8B581CD-023B-4699-909F-B9A43DF4184D}"/>
    <cellStyle name="Input 24 4 3" xfId="11326" xr:uid="{479ADE97-AE61-4FE2-B1BE-806F3C15652A}"/>
    <cellStyle name="Input 24 4 3 2" xfId="15258" xr:uid="{C67D7664-3951-43FA-8BA3-FB8C67CAA9D7}"/>
    <cellStyle name="Input 24 4 3 2 2" xfId="21899" xr:uid="{B243CB88-2DBD-41FA-B194-BF790C817932}"/>
    <cellStyle name="Input 24 4 3 2 2 2" xfId="30691" xr:uid="{7437963A-EE28-4FFA-AB0F-868E3DE34C7D}"/>
    <cellStyle name="Input 24 4 3 2 3" xfId="28087" xr:uid="{FF63291A-8F18-481B-BED6-1AB5C5F3C954}"/>
    <cellStyle name="Input 24 4 3 3" xfId="18548" xr:uid="{8945D695-4DD6-4E3C-96E9-B0F9BAB6749F}"/>
    <cellStyle name="Input 24 4 3 3 2" xfId="29389" xr:uid="{7CB4FB1A-7084-47F1-9A9D-461520B41744}"/>
    <cellStyle name="Input 24 4 3 4" xfId="26785" xr:uid="{3A9030A9-552C-4223-9751-94A895089EDA}"/>
    <cellStyle name="Input 24 4 4" xfId="13719" xr:uid="{C86B0C69-1628-4367-8B9D-6254B32194FB}"/>
    <cellStyle name="Input 24 4 4 2" xfId="20360" xr:uid="{C15E203D-FE6A-49B9-87CA-F918FD6592E0}"/>
    <cellStyle name="Input 24 4 4 2 2" xfId="30047" xr:uid="{F699DE76-1173-4447-8C91-AA8EDF26E703}"/>
    <cellStyle name="Input 24 4 4 3" xfId="27443" xr:uid="{DDAE77D8-4B1E-4E7A-9118-31AECC4D9D4F}"/>
    <cellStyle name="Input 24 4 5" xfId="17009" xr:uid="{197B16C5-D563-4B3C-9887-B975E7256CB2}"/>
    <cellStyle name="Input 24 4 5 2" xfId="28745" xr:uid="{A2D4D644-D863-41F7-AF64-AB00C91C0C69}"/>
    <cellStyle name="Input 24 4 6" xfId="26124" xr:uid="{ED14363F-8EBA-4839-A67E-249C4B9BB2E4}"/>
    <cellStyle name="Input 24 5" xfId="7264" xr:uid="{A90BADE8-330D-40B6-A300-81D96F4AEB76}"/>
    <cellStyle name="Input 24 5 2" xfId="7265" xr:uid="{91DFE182-6BD0-475F-8A73-F4472197C869}"/>
    <cellStyle name="Input 24 5 2 2" xfId="11329" xr:uid="{19E501EE-4FBC-4FEE-84BB-B054B9033D0E}"/>
    <cellStyle name="Input 24 5 2 2 2" xfId="15261" xr:uid="{A7B6FBCA-6AF6-48A0-8C66-EF93761167E4}"/>
    <cellStyle name="Input 24 5 2 2 2 2" xfId="21902" xr:uid="{AB871423-73B7-4E14-820C-B521AC4EFF20}"/>
    <cellStyle name="Input 24 5 2 2 2 2 2" xfId="30694" xr:uid="{F5804192-9CB0-4D3E-94C6-930B7C10AD9C}"/>
    <cellStyle name="Input 24 5 2 2 2 3" xfId="28090" xr:uid="{9D7EC08C-60EF-435C-A5DD-26AF7A013662}"/>
    <cellStyle name="Input 24 5 2 2 3" xfId="18551" xr:uid="{02AF6E7B-8CE0-4114-A64B-8994EF98D9E5}"/>
    <cellStyle name="Input 24 5 2 2 3 2" xfId="29392" xr:uid="{51EBF248-60A1-46E1-8241-0D9BA30337F9}"/>
    <cellStyle name="Input 24 5 2 2 4" xfId="26788" xr:uid="{83CAFA44-00EE-43DF-B246-257FB58CEF6C}"/>
    <cellStyle name="Input 24 5 2 3" xfId="13722" xr:uid="{ED333148-D189-4A7C-8C72-FD6A64023535}"/>
    <cellStyle name="Input 24 5 2 3 2" xfId="20363" xr:uid="{E91B39A0-E5F7-46B0-B4A0-AD97DDAAAE9C}"/>
    <cellStyle name="Input 24 5 2 3 2 2" xfId="30050" xr:uid="{A72969BE-2F0E-419D-B777-A09ECF93098D}"/>
    <cellStyle name="Input 24 5 2 3 3" xfId="27446" xr:uid="{5117D9E5-93EA-485F-9451-025BCB7C9A68}"/>
    <cellStyle name="Input 24 5 2 4" xfId="17012" xr:uid="{76F58EBB-6018-407F-8DDA-822906EFB697}"/>
    <cellStyle name="Input 24 5 2 4 2" xfId="28748" xr:uid="{77EE94DD-55F8-4838-97F3-EFF5429CAC2F}"/>
    <cellStyle name="Input 24 5 2 5" xfId="26127" xr:uid="{D6EC580A-8EEC-4016-8F19-4B896E9727FF}"/>
    <cellStyle name="Input 24 5 3" xfId="11328" xr:uid="{351D1FDD-88AF-4F2D-AEFD-AB5C0D02D83C}"/>
    <cellStyle name="Input 24 5 3 2" xfId="15260" xr:uid="{DC56A62E-0F24-4BB3-86A5-E1936C037A13}"/>
    <cellStyle name="Input 24 5 3 2 2" xfId="21901" xr:uid="{C288C0A5-D507-409F-84A2-2889F2440375}"/>
    <cellStyle name="Input 24 5 3 2 2 2" xfId="30693" xr:uid="{0314FB71-58F0-4BE4-AD83-7618ACA2DF90}"/>
    <cellStyle name="Input 24 5 3 2 3" xfId="28089" xr:uid="{8EB433B5-7AA8-417B-BEA4-05A81A472F1B}"/>
    <cellStyle name="Input 24 5 3 3" xfId="18550" xr:uid="{CA4BB115-9393-4B28-ADCC-0F7D3B3055C5}"/>
    <cellStyle name="Input 24 5 3 3 2" xfId="29391" xr:uid="{3115D200-914F-4B16-9F84-AE6CEEDD65A4}"/>
    <cellStyle name="Input 24 5 3 4" xfId="26787" xr:uid="{6F64567E-F2F7-486C-9679-C2F4795A1561}"/>
    <cellStyle name="Input 24 5 4" xfId="13721" xr:uid="{F3DC74AF-7D18-46EF-9243-77166C5DB3F7}"/>
    <cellStyle name="Input 24 5 4 2" xfId="20362" xr:uid="{F636E5DA-8A57-4857-9EE1-183E0B329CDD}"/>
    <cellStyle name="Input 24 5 4 2 2" xfId="30049" xr:uid="{343510FD-768C-4FC1-B991-2ADB46EB9B9C}"/>
    <cellStyle name="Input 24 5 4 3" xfId="27445" xr:uid="{7E46B206-6551-4661-A084-0BE84807B34B}"/>
    <cellStyle name="Input 24 5 5" xfId="17011" xr:uid="{DFF2DF67-F7F9-414B-9FB9-0C553214734D}"/>
    <cellStyle name="Input 24 5 5 2" xfId="28747" xr:uid="{E6999E2E-5372-4D05-A611-CFD9F2D97439}"/>
    <cellStyle name="Input 24 5 6" xfId="26126" xr:uid="{E192C45E-AE21-40F7-925B-ED4D683195E8}"/>
    <cellStyle name="Input 24 6" xfId="7266" xr:uid="{9D985AF2-2BFF-4EAB-8C54-323A1122B605}"/>
    <cellStyle name="Input 24 6 2" xfId="7267" xr:uid="{05BE32DE-0089-4989-8BD9-898B7D79B6EB}"/>
    <cellStyle name="Input 24 6 2 2" xfId="11331" xr:uid="{7653D647-936B-4D5F-8035-DE5DB47DC433}"/>
    <cellStyle name="Input 24 6 2 2 2" xfId="15263" xr:uid="{194CE5AE-AC3B-4501-89C2-BDDE2BB9524E}"/>
    <cellStyle name="Input 24 6 2 2 2 2" xfId="21904" xr:uid="{3AAA34CA-BEE6-4F77-923D-0EBC7BC6ED36}"/>
    <cellStyle name="Input 24 6 2 2 2 2 2" xfId="30696" xr:uid="{3D8B9782-1CF2-4467-97A0-44857CBB4D60}"/>
    <cellStyle name="Input 24 6 2 2 2 3" xfId="28092" xr:uid="{89AF55E8-34B2-4BD9-BCA7-5F05C3F22E5A}"/>
    <cellStyle name="Input 24 6 2 2 3" xfId="18553" xr:uid="{F6093545-E6F8-49C9-958E-3C579E116168}"/>
    <cellStyle name="Input 24 6 2 2 3 2" xfId="29394" xr:uid="{5B21A7CE-CB2C-48F9-B866-E95999313455}"/>
    <cellStyle name="Input 24 6 2 2 4" xfId="26790" xr:uid="{BF3D3303-FCCC-4F8E-B964-545F9228DD4B}"/>
    <cellStyle name="Input 24 6 2 3" xfId="13724" xr:uid="{C6C95553-C8F2-461F-B95A-8650112F9B91}"/>
    <cellStyle name="Input 24 6 2 3 2" xfId="20365" xr:uid="{B3F593F5-D72C-4427-9081-236659121470}"/>
    <cellStyle name="Input 24 6 2 3 2 2" xfId="30052" xr:uid="{BDEF1ECF-5FBE-43E5-891F-D46A9D3A8871}"/>
    <cellStyle name="Input 24 6 2 3 3" xfId="27448" xr:uid="{45DB8852-F96E-409F-ACC3-A264E7C4C45E}"/>
    <cellStyle name="Input 24 6 2 4" xfId="17014" xr:uid="{BA4B2563-5723-42F5-BA33-F189010767CD}"/>
    <cellStyle name="Input 24 6 2 4 2" xfId="28750" xr:uid="{8FDB9BC7-E99E-4386-B8F1-7839CEE3D069}"/>
    <cellStyle name="Input 24 6 2 5" xfId="26129" xr:uid="{77A6F61D-3D49-44CE-9919-AB5D5499836B}"/>
    <cellStyle name="Input 24 6 3" xfId="11330" xr:uid="{DE2C47CE-7E34-4805-ADD6-7E644D56D44D}"/>
    <cellStyle name="Input 24 6 3 2" xfId="15262" xr:uid="{0020B932-6D8C-405C-A0B7-23C730312CEA}"/>
    <cellStyle name="Input 24 6 3 2 2" xfId="21903" xr:uid="{5B1A4C85-C473-438E-988D-345A655C1140}"/>
    <cellStyle name="Input 24 6 3 2 2 2" xfId="30695" xr:uid="{5C8C2E9D-CF6D-48EC-B23C-FCB6C647D79E}"/>
    <cellStyle name="Input 24 6 3 2 3" xfId="28091" xr:uid="{B696A4AB-C47B-4199-A8D0-CF16E8F1408B}"/>
    <cellStyle name="Input 24 6 3 3" xfId="18552" xr:uid="{6B0278EF-585C-4BC5-B18A-C0DE5CFB40C6}"/>
    <cellStyle name="Input 24 6 3 3 2" xfId="29393" xr:uid="{8A32F161-0FA6-4F2C-9D83-6A6FCA6382E0}"/>
    <cellStyle name="Input 24 6 3 4" xfId="26789" xr:uid="{413B212E-6E9B-486F-904A-477C9AD47C39}"/>
    <cellStyle name="Input 24 6 4" xfId="13723" xr:uid="{E2FB9EEA-4B00-4C6A-8A27-06DB67FD6BD0}"/>
    <cellStyle name="Input 24 6 4 2" xfId="20364" xr:uid="{4E320B66-2A6F-4636-B187-79B9FEE6A755}"/>
    <cellStyle name="Input 24 6 4 2 2" xfId="30051" xr:uid="{0F60DA7F-2E71-46DD-9DF1-0475D3F5DACA}"/>
    <cellStyle name="Input 24 6 4 3" xfId="27447" xr:uid="{502CC559-D493-45EB-A6D6-23D50329338B}"/>
    <cellStyle name="Input 24 6 5" xfId="17013" xr:uid="{EA551CC5-010D-4A29-AADE-D04DD1927A0F}"/>
    <cellStyle name="Input 24 6 5 2" xfId="28749" xr:uid="{25E34EFF-0A4C-4B30-AB6C-45E35E8BAEA6}"/>
    <cellStyle name="Input 24 6 6" xfId="26128" xr:uid="{A530C747-4BD4-4C09-8C44-97CD93DC3D8B}"/>
    <cellStyle name="Input 24 7" xfId="7268" xr:uid="{81241E81-F7DA-4563-B019-74620D1FE1F9}"/>
    <cellStyle name="Input 24 7 2" xfId="7269" xr:uid="{06620EB9-4C36-4BA5-B219-2511AB6CCCFC}"/>
    <cellStyle name="Input 24 7 2 2" xfId="11333" xr:uid="{CD5BA60C-A8B0-41D3-9AF0-5AC755FCCB94}"/>
    <cellStyle name="Input 24 7 2 2 2" xfId="15265" xr:uid="{932353CB-DF0D-49DF-8431-7D34F38D2E7F}"/>
    <cellStyle name="Input 24 7 2 2 2 2" xfId="21906" xr:uid="{E0058CEC-CF32-4C3C-B46C-25B9EA80E3CB}"/>
    <cellStyle name="Input 24 7 2 2 2 2 2" xfId="30698" xr:uid="{D2B82DEE-2622-42CB-8438-6D035A5C9DEE}"/>
    <cellStyle name="Input 24 7 2 2 2 3" xfId="28094" xr:uid="{77F99718-924D-46BC-AC43-445B29BFA48C}"/>
    <cellStyle name="Input 24 7 2 2 3" xfId="18555" xr:uid="{3203B0A4-42C7-41BF-9D1B-FA937F54C521}"/>
    <cellStyle name="Input 24 7 2 2 3 2" xfId="29396" xr:uid="{2DD98AFA-0D00-4F5A-A37C-5B3E49A137DD}"/>
    <cellStyle name="Input 24 7 2 2 4" xfId="26792" xr:uid="{8F061058-086A-4405-BA9A-5BD32952EF0B}"/>
    <cellStyle name="Input 24 7 2 3" xfId="13726" xr:uid="{2AB54085-D154-4939-9FC7-B1B2B7BCE6F4}"/>
    <cellStyle name="Input 24 7 2 3 2" xfId="20367" xr:uid="{C40DF78F-7CD7-4B97-8AD9-0C1755A2BDF3}"/>
    <cellStyle name="Input 24 7 2 3 2 2" xfId="30054" xr:uid="{9610FE58-9621-4DF5-A970-E51EA1F92BE2}"/>
    <cellStyle name="Input 24 7 2 3 3" xfId="27450" xr:uid="{06DC1A89-6318-4F14-8815-ACFD79047104}"/>
    <cellStyle name="Input 24 7 2 4" xfId="17016" xr:uid="{338B6DD5-1436-4BFF-A39C-F51849D36B60}"/>
    <cellStyle name="Input 24 7 2 4 2" xfId="28752" xr:uid="{06D4E092-5DE2-467D-878D-C9F403AFB00E}"/>
    <cellStyle name="Input 24 7 2 5" xfId="26131" xr:uid="{52385FE6-EA3C-4B2A-A901-F597A7E7DEC0}"/>
    <cellStyle name="Input 24 7 3" xfId="11332" xr:uid="{2521DD79-C990-4754-9723-894EBF0962DE}"/>
    <cellStyle name="Input 24 7 3 2" xfId="15264" xr:uid="{D31F72EC-A0B9-40C7-AC6D-EA5BF25FEDD2}"/>
    <cellStyle name="Input 24 7 3 2 2" xfId="21905" xr:uid="{6B635580-48FE-49C6-88D8-63801A69CB90}"/>
    <cellStyle name="Input 24 7 3 2 2 2" xfId="30697" xr:uid="{27FF8187-FA31-4023-82F3-D5042765992C}"/>
    <cellStyle name="Input 24 7 3 2 3" xfId="28093" xr:uid="{5D7C13EB-6742-4C71-A242-67A1379C18FC}"/>
    <cellStyle name="Input 24 7 3 3" xfId="18554" xr:uid="{B997A64E-C5E9-4EFB-98F1-1424038B5D75}"/>
    <cellStyle name="Input 24 7 3 3 2" xfId="29395" xr:uid="{56620B60-40FB-4F54-A9FA-3C93CCD48D6E}"/>
    <cellStyle name="Input 24 7 3 4" xfId="26791" xr:uid="{FEF815A4-F49E-4B79-BB0F-E6E7DF032963}"/>
    <cellStyle name="Input 24 7 4" xfId="13725" xr:uid="{E3BFB920-38BC-4A09-BA63-3369A123527C}"/>
    <cellStyle name="Input 24 7 4 2" xfId="20366" xr:uid="{CF0F7391-847F-49F2-A113-D4466F9E4BC7}"/>
    <cellStyle name="Input 24 7 4 2 2" xfId="30053" xr:uid="{8A978489-D22B-4ADF-8D8F-8C28933A8A7C}"/>
    <cellStyle name="Input 24 7 4 3" xfId="27449" xr:uid="{B247DDE9-BBB0-4628-B325-D98F69E0A7CE}"/>
    <cellStyle name="Input 24 7 5" xfId="17015" xr:uid="{568B4869-EF5B-4FDF-BFEE-677DB8948A7C}"/>
    <cellStyle name="Input 24 7 5 2" xfId="28751" xr:uid="{20E19242-3D02-47B0-B9B8-90B9A4DD4333}"/>
    <cellStyle name="Input 24 7 6" xfId="26130" xr:uid="{8B7EE471-7D2F-4198-B5BE-F5BC90162C72}"/>
    <cellStyle name="Input 24 8" xfId="7270" xr:uid="{59FE8EC5-3413-48E3-B92F-F52E1BC4093F}"/>
    <cellStyle name="Input 24 8 2" xfId="7271" xr:uid="{B69AAEF7-60F6-4F5A-9A3D-23B6C5EBF8B8}"/>
    <cellStyle name="Input 24 8 2 2" xfId="11335" xr:uid="{6A3A74E0-E40E-468D-AC1E-0824226558C4}"/>
    <cellStyle name="Input 24 8 2 2 2" xfId="15267" xr:uid="{906FC390-D7DE-443E-8DD4-F85C5E9101E4}"/>
    <cellStyle name="Input 24 8 2 2 2 2" xfId="21908" xr:uid="{0B3033D8-55C9-4B62-8462-CF28FD24A2E8}"/>
    <cellStyle name="Input 24 8 2 2 2 2 2" xfId="30700" xr:uid="{5121555C-017F-420F-8B5C-5802AAF563A6}"/>
    <cellStyle name="Input 24 8 2 2 2 3" xfId="28096" xr:uid="{0C434B6C-7DB2-4098-A1BC-DC349FD367D4}"/>
    <cellStyle name="Input 24 8 2 2 3" xfId="18557" xr:uid="{A4972785-51D9-48CB-974E-EB55D67A8277}"/>
    <cellStyle name="Input 24 8 2 2 3 2" xfId="29398" xr:uid="{0D48EF9B-6EC1-4931-9449-F44D19D4CD0A}"/>
    <cellStyle name="Input 24 8 2 2 4" xfId="26794" xr:uid="{02C53F72-D0F9-4E2F-A83F-22D51DD55CE6}"/>
    <cellStyle name="Input 24 8 2 3" xfId="13728" xr:uid="{0F869746-28D1-46C5-824D-5D2FAEB39B82}"/>
    <cellStyle name="Input 24 8 2 3 2" xfId="20369" xr:uid="{FE1BCEC8-0956-480C-881E-C7EC1E808B53}"/>
    <cellStyle name="Input 24 8 2 3 2 2" xfId="30056" xr:uid="{005056CA-27A7-405E-8132-A9E3737F13AE}"/>
    <cellStyle name="Input 24 8 2 3 3" xfId="27452" xr:uid="{C20E9828-9454-4B98-B383-B99783E0BFAB}"/>
    <cellStyle name="Input 24 8 2 4" xfId="17018" xr:uid="{C14B054A-0CAD-40AA-8076-995D2517FBB7}"/>
    <cellStyle name="Input 24 8 2 4 2" xfId="28754" xr:uid="{618707CB-72B3-4FD6-86C6-4696180003B8}"/>
    <cellStyle name="Input 24 8 2 5" xfId="26133" xr:uid="{DFAD2F2F-5528-4E26-BB43-4F3AC2AC5F9F}"/>
    <cellStyle name="Input 24 8 3" xfId="11334" xr:uid="{814AC753-C170-44C6-AD91-AF3799F822D5}"/>
    <cellStyle name="Input 24 8 3 2" xfId="15266" xr:uid="{E473276B-1237-47CD-BCC1-5E9C1F6C238F}"/>
    <cellStyle name="Input 24 8 3 2 2" xfId="21907" xr:uid="{FF16AEF6-7CE6-4CCB-AB18-86E40AF41CC1}"/>
    <cellStyle name="Input 24 8 3 2 2 2" xfId="30699" xr:uid="{E0421880-4388-49F4-BD8C-E7A059064C10}"/>
    <cellStyle name="Input 24 8 3 2 3" xfId="28095" xr:uid="{011EEF21-75EB-40EF-B5CE-05D0AF1619D5}"/>
    <cellStyle name="Input 24 8 3 3" xfId="18556" xr:uid="{75AE94C1-2BCC-4495-8CCB-486A81412E47}"/>
    <cellStyle name="Input 24 8 3 3 2" xfId="29397" xr:uid="{2A20E8AE-CC94-4EEC-90EB-9976209CBA92}"/>
    <cellStyle name="Input 24 8 3 4" xfId="26793" xr:uid="{26FB0A6C-D9F5-4FE7-8287-4730265033D9}"/>
    <cellStyle name="Input 24 8 4" xfId="13727" xr:uid="{E6ABE91C-D740-49CE-AF95-0862189C0691}"/>
    <cellStyle name="Input 24 8 4 2" xfId="20368" xr:uid="{168919BB-5DB3-46C3-B4A8-391E84206451}"/>
    <cellStyle name="Input 24 8 4 2 2" xfId="30055" xr:uid="{E2EBF957-09E9-4F14-AECE-A8377A3A5AC3}"/>
    <cellStyle name="Input 24 8 4 3" xfId="27451" xr:uid="{56A5BF7A-A829-47CD-9301-B59FD6157EFB}"/>
    <cellStyle name="Input 24 8 5" xfId="17017" xr:uid="{EA7D6597-29DD-48BE-9144-F86E22DF1CE0}"/>
    <cellStyle name="Input 24 8 5 2" xfId="28753" xr:uid="{2B3430AF-2B11-41DD-B3DB-0AF00BF1957C}"/>
    <cellStyle name="Input 24 8 6" xfId="26132" xr:uid="{AEBB0B0C-2357-4556-BD91-FE873F6E0149}"/>
    <cellStyle name="Input 24 9" xfId="7272" xr:uid="{A9B79F45-8B74-4DD3-97E3-B34E82E6CBB8}"/>
    <cellStyle name="Input 24 9 2" xfId="7273" xr:uid="{41C9D503-BDC7-4ABB-9222-4A0B54F7A072}"/>
    <cellStyle name="Input 24 9 2 2" xfId="11337" xr:uid="{CD403A79-9905-4DF8-BB6B-5C28D126A9E3}"/>
    <cellStyle name="Input 24 9 2 2 2" xfId="15269" xr:uid="{9818CC96-BD1D-41FB-8A05-F2EE641210DC}"/>
    <cellStyle name="Input 24 9 2 2 2 2" xfId="21910" xr:uid="{C5915411-96C5-4EEA-A017-D56F963D9E0D}"/>
    <cellStyle name="Input 24 9 2 2 2 2 2" xfId="30702" xr:uid="{7B36369D-FD08-4AE2-8B40-3302F03FA98D}"/>
    <cellStyle name="Input 24 9 2 2 2 3" xfId="28098" xr:uid="{875F2CF3-59AF-4153-AE49-F80FFFBE2F9B}"/>
    <cellStyle name="Input 24 9 2 2 3" xfId="18559" xr:uid="{BADD42A9-12CE-4F6D-B6BA-B1DAF6AFCC40}"/>
    <cellStyle name="Input 24 9 2 2 3 2" xfId="29400" xr:uid="{5C814EE0-9898-45DC-8E8A-A6C630D60A6D}"/>
    <cellStyle name="Input 24 9 2 2 4" xfId="26796" xr:uid="{E4176E95-BE45-4C4B-BBCB-D885792A1C2C}"/>
    <cellStyle name="Input 24 9 2 3" xfId="13730" xr:uid="{23FF8A20-03AC-410D-BC48-3B32185A9D50}"/>
    <cellStyle name="Input 24 9 2 3 2" xfId="20371" xr:uid="{57B71589-A88E-45FC-81B0-A9E914293D0F}"/>
    <cellStyle name="Input 24 9 2 3 2 2" xfId="30058" xr:uid="{E2FDD2E1-3811-41EE-AFB2-2DB0EE1E285E}"/>
    <cellStyle name="Input 24 9 2 3 3" xfId="27454" xr:uid="{A74E7130-6B45-4888-A493-FA4FB4AE313D}"/>
    <cellStyle name="Input 24 9 2 4" xfId="17020" xr:uid="{0947E691-A41B-4E10-9523-9E1A928554F0}"/>
    <cellStyle name="Input 24 9 2 4 2" xfId="28756" xr:uid="{5862FB7D-3D6F-4AC0-8BB9-DF7547DCEC7F}"/>
    <cellStyle name="Input 24 9 2 5" xfId="26135" xr:uid="{D386E5A4-D324-4CB2-AE4A-79D8A13CD27E}"/>
    <cellStyle name="Input 24 9 3" xfId="11336" xr:uid="{46BD4C7E-9158-4534-B311-CACBA51E5081}"/>
    <cellStyle name="Input 24 9 3 2" xfId="15268" xr:uid="{223CFD08-AD96-45D9-B7A6-112E3B7F0024}"/>
    <cellStyle name="Input 24 9 3 2 2" xfId="21909" xr:uid="{4B931802-DC88-4A3E-9193-C09531718E25}"/>
    <cellStyle name="Input 24 9 3 2 2 2" xfId="30701" xr:uid="{EC93D811-4517-4B21-8C16-33A5464C6F64}"/>
    <cellStyle name="Input 24 9 3 2 3" xfId="28097" xr:uid="{8BEFA3D9-33E9-41FC-A311-24F4E9955BA3}"/>
    <cellStyle name="Input 24 9 3 3" xfId="18558" xr:uid="{93A214B4-7FC1-4AE9-8A67-81ECE4C63BDE}"/>
    <cellStyle name="Input 24 9 3 3 2" xfId="29399" xr:uid="{C012B443-86C5-40E3-82AB-6A5F4D8BDDA4}"/>
    <cellStyle name="Input 24 9 3 4" xfId="26795" xr:uid="{C6B3AD1C-AB1F-4EC2-962A-D2A828762F72}"/>
    <cellStyle name="Input 24 9 4" xfId="13729" xr:uid="{3FDD3677-9D2C-4D86-A23A-C13E010AEA3E}"/>
    <cellStyle name="Input 24 9 4 2" xfId="20370" xr:uid="{9E934A96-2629-4CB7-9586-C116642E5ECC}"/>
    <cellStyle name="Input 24 9 4 2 2" xfId="30057" xr:uid="{AF641997-DE5B-4682-BEA6-3A2ACEFA5B17}"/>
    <cellStyle name="Input 24 9 4 3" xfId="27453" xr:uid="{F96073C3-4CAB-4D99-AB2E-7BAF2414361A}"/>
    <cellStyle name="Input 24 9 5" xfId="17019" xr:uid="{A921570D-E442-44CB-9B56-8B117A12EDEA}"/>
    <cellStyle name="Input 24 9 5 2" xfId="28755" xr:uid="{84D1D89F-D810-484A-8180-D8F757E46897}"/>
    <cellStyle name="Input 24 9 6" xfId="26134" xr:uid="{7CE8D049-3608-44C9-BBB7-732659E17C3B}"/>
    <cellStyle name="Input 25" xfId="7274" xr:uid="{98B1910A-67DE-4F85-93DD-7102E2C2159B}"/>
    <cellStyle name="Input 25 10" xfId="7275" xr:uid="{E76E95FA-1C86-42E0-85F1-DBC58C51AD4E}"/>
    <cellStyle name="Input 25 10 2" xfId="7276" xr:uid="{68F1DB27-9400-486E-BAE1-049E3E31DF39}"/>
    <cellStyle name="Input 25 10 2 2" xfId="11340" xr:uid="{106403B1-C4F8-49AE-8DC2-FFBFBE1B146B}"/>
    <cellStyle name="Input 25 10 2 2 2" xfId="15272" xr:uid="{274FD1C5-449B-4702-93C4-83DAE0DAE17E}"/>
    <cellStyle name="Input 25 10 2 2 2 2" xfId="21913" xr:uid="{CE5CCC39-A14B-46A2-BBB8-9F540344AB80}"/>
    <cellStyle name="Input 25 10 2 2 2 2 2" xfId="30705" xr:uid="{3DC06BF9-E329-4906-B692-12B2C415149B}"/>
    <cellStyle name="Input 25 10 2 2 2 3" xfId="28101" xr:uid="{D0727FF7-E320-4E4B-AE1F-3620BC3F345D}"/>
    <cellStyle name="Input 25 10 2 2 3" xfId="18562" xr:uid="{64B1257E-3138-4168-A7AE-B88175C09FE6}"/>
    <cellStyle name="Input 25 10 2 2 3 2" xfId="29403" xr:uid="{B69F0268-3A4E-46A2-A009-B1B0173EA1E8}"/>
    <cellStyle name="Input 25 10 2 2 4" xfId="26799" xr:uid="{DAF3E075-7BC7-4033-A8B2-D8FD75334744}"/>
    <cellStyle name="Input 25 10 2 3" xfId="13733" xr:uid="{DB1CC1AB-093F-47D2-9D59-5DC1B5C96925}"/>
    <cellStyle name="Input 25 10 2 3 2" xfId="20374" xr:uid="{7AEA9231-6872-4106-9451-7B76B2AD9B8B}"/>
    <cellStyle name="Input 25 10 2 3 2 2" xfId="30061" xr:uid="{443C5165-B7F8-408A-8D43-C547A1580B39}"/>
    <cellStyle name="Input 25 10 2 3 3" xfId="27457" xr:uid="{DB876360-31D9-4372-9BCE-C612DE531B0E}"/>
    <cellStyle name="Input 25 10 2 4" xfId="17023" xr:uid="{3CC43EF0-F4FD-462E-8DA3-C75DA44252F0}"/>
    <cellStyle name="Input 25 10 2 4 2" xfId="28759" xr:uid="{193DF96F-3A7A-4A41-8093-33907574F5C3}"/>
    <cellStyle name="Input 25 10 2 5" xfId="26138" xr:uid="{858D7F1C-78AF-4513-9C9E-58A7C709A21F}"/>
    <cellStyle name="Input 25 10 3" xfId="11339" xr:uid="{BC058FC2-D758-464D-A442-802AA9501EB8}"/>
    <cellStyle name="Input 25 10 3 2" xfId="15271" xr:uid="{4E4CDEC4-3DFF-4C12-B345-1D9F4BD9203E}"/>
    <cellStyle name="Input 25 10 3 2 2" xfId="21912" xr:uid="{E38BB623-AF77-493E-B3DC-5E2D6ED26643}"/>
    <cellStyle name="Input 25 10 3 2 2 2" xfId="30704" xr:uid="{B5D5D353-11B8-4E30-91F6-54770E9BD05A}"/>
    <cellStyle name="Input 25 10 3 2 3" xfId="28100" xr:uid="{75AB97ED-1225-4E8D-B2F5-F05FA6157FEF}"/>
    <cellStyle name="Input 25 10 3 3" xfId="18561" xr:uid="{1CE9C865-6459-49A5-A5AA-2BA5F175AD6E}"/>
    <cellStyle name="Input 25 10 3 3 2" xfId="29402" xr:uid="{7FF503C9-93DD-4C49-B94E-1754D2E4C667}"/>
    <cellStyle name="Input 25 10 3 4" xfId="26798" xr:uid="{2F4297F3-B520-4572-BE99-CBE2B2BF5B0D}"/>
    <cellStyle name="Input 25 10 4" xfId="13732" xr:uid="{229CE724-B950-478E-82C1-F3B44EAAAB84}"/>
    <cellStyle name="Input 25 10 4 2" xfId="20373" xr:uid="{AC377845-34EB-4E9F-8747-51BE21910F24}"/>
    <cellStyle name="Input 25 10 4 2 2" xfId="30060" xr:uid="{1E3EBD85-8755-4DBA-9BEB-10B4D561F2CE}"/>
    <cellStyle name="Input 25 10 4 3" xfId="27456" xr:uid="{5AF7E858-F755-46BB-A4D3-741280F45A8C}"/>
    <cellStyle name="Input 25 10 5" xfId="17022" xr:uid="{31E92247-EBCE-40B1-8DC2-ECA1ECD1990A}"/>
    <cellStyle name="Input 25 10 5 2" xfId="28758" xr:uid="{D1611A3B-3250-4064-BDCA-AD5E93A4BA3F}"/>
    <cellStyle name="Input 25 10 6" xfId="26137" xr:uid="{9FABF1C0-2B18-49EC-A660-FC26305D939F}"/>
    <cellStyle name="Input 25 11" xfId="7277" xr:uid="{43A399FE-5E0B-42CB-8550-AE43C0417599}"/>
    <cellStyle name="Input 25 11 2" xfId="7278" xr:uid="{FBA6ADF0-2240-4474-8090-3DD382C8445D}"/>
    <cellStyle name="Input 25 11 2 2" xfId="11342" xr:uid="{6EAB1386-6FE8-4A2B-93C6-77ABAA237157}"/>
    <cellStyle name="Input 25 11 2 2 2" xfId="15274" xr:uid="{A04DC602-1D1B-40CF-B8A0-32663832B447}"/>
    <cellStyle name="Input 25 11 2 2 2 2" xfId="21915" xr:uid="{6C7E5AA8-FE41-4946-B1B1-CC33F7FCDA03}"/>
    <cellStyle name="Input 25 11 2 2 2 2 2" xfId="30707" xr:uid="{FC89A282-B66B-4EBB-83D6-FC335A23B7F7}"/>
    <cellStyle name="Input 25 11 2 2 2 3" xfId="28103" xr:uid="{78751F71-7C88-435E-AF44-23B63F27F93F}"/>
    <cellStyle name="Input 25 11 2 2 3" xfId="18564" xr:uid="{80CD7C4B-8B50-40D1-B301-B303487F96B8}"/>
    <cellStyle name="Input 25 11 2 2 3 2" xfId="29405" xr:uid="{2DC3B5BF-D234-4E86-BF23-A883F2709D0E}"/>
    <cellStyle name="Input 25 11 2 2 4" xfId="26801" xr:uid="{076F5961-AD70-4AD5-AE02-21907181A927}"/>
    <cellStyle name="Input 25 11 2 3" xfId="13735" xr:uid="{F9426997-8525-4E61-9045-D033C2EB5FAD}"/>
    <cellStyle name="Input 25 11 2 3 2" xfId="20376" xr:uid="{A35B2A5C-11C2-4DE2-96DE-1D5870990F9B}"/>
    <cellStyle name="Input 25 11 2 3 2 2" xfId="30063" xr:uid="{9ADE4443-B3CF-409E-A7D1-92E282E5DB83}"/>
    <cellStyle name="Input 25 11 2 3 3" xfId="27459" xr:uid="{68FC1242-1703-4193-93FD-7F57A6304983}"/>
    <cellStyle name="Input 25 11 2 4" xfId="17025" xr:uid="{454B86EB-CAD3-4DBC-BD7C-37FA0A20E9FD}"/>
    <cellStyle name="Input 25 11 2 4 2" xfId="28761" xr:uid="{6E7D040D-40C7-4D53-92E4-8E105985F30A}"/>
    <cellStyle name="Input 25 11 2 5" xfId="26140" xr:uid="{FFB6A24D-F5C1-4C9E-9339-0EE8115B4040}"/>
    <cellStyle name="Input 25 11 3" xfId="11341" xr:uid="{57B1DB15-10CA-4009-95DC-73F4479D5D32}"/>
    <cellStyle name="Input 25 11 3 2" xfId="15273" xr:uid="{C579B63A-1C58-4583-83B7-B2E0EF2535CD}"/>
    <cellStyle name="Input 25 11 3 2 2" xfId="21914" xr:uid="{9A48E044-6114-4CAC-A2AA-9C593AE283BD}"/>
    <cellStyle name="Input 25 11 3 2 2 2" xfId="30706" xr:uid="{356A4A7E-3FCB-47B4-90B6-96C12C85CBDA}"/>
    <cellStyle name="Input 25 11 3 2 3" xfId="28102" xr:uid="{749A770D-F22D-4311-899E-E7725D25D931}"/>
    <cellStyle name="Input 25 11 3 3" xfId="18563" xr:uid="{4D9E8B5F-AB7C-4C9E-B56A-007DB631439D}"/>
    <cellStyle name="Input 25 11 3 3 2" xfId="29404" xr:uid="{2B5341E4-A6EE-47D0-8024-7D531582D16C}"/>
    <cellStyle name="Input 25 11 3 4" xfId="26800" xr:uid="{8C77F468-2170-47EB-B457-E7DF2DC5507E}"/>
    <cellStyle name="Input 25 11 4" xfId="13734" xr:uid="{F3B17B9B-ECCB-487F-89F9-74D5B4B69105}"/>
    <cellStyle name="Input 25 11 4 2" xfId="20375" xr:uid="{9D87965A-ACB1-4FF6-8DD3-ACEACE0CF8E4}"/>
    <cellStyle name="Input 25 11 4 2 2" xfId="30062" xr:uid="{82CC09A7-2259-4EA1-93DE-BDA34EF7EE1B}"/>
    <cellStyle name="Input 25 11 4 3" xfId="27458" xr:uid="{A55D8362-1CFA-4983-94B9-8695E9CF0AFB}"/>
    <cellStyle name="Input 25 11 5" xfId="17024" xr:uid="{B780DC51-8C73-4921-B502-B0A732EAFE69}"/>
    <cellStyle name="Input 25 11 5 2" xfId="28760" xr:uid="{DA207814-96E9-4EAE-A63D-0F40A3B018F6}"/>
    <cellStyle name="Input 25 11 6" xfId="26139" xr:uid="{0EB6078D-41DA-47A3-8FA2-B1385FE0BEAF}"/>
    <cellStyle name="Input 25 12" xfId="7279" xr:uid="{0018EF08-6F66-4450-BE7D-CA8DBAB5B178}"/>
    <cellStyle name="Input 25 12 2" xfId="7280" xr:uid="{A6ED8B3F-B34C-4F3A-9E21-D27AB90BB21B}"/>
    <cellStyle name="Input 25 12 2 2" xfId="11344" xr:uid="{531446BA-73D4-4BF5-8E4D-DD4A8270F395}"/>
    <cellStyle name="Input 25 12 2 2 2" xfId="15276" xr:uid="{48EBA915-0A34-4F2C-AEDC-EFA13E465165}"/>
    <cellStyle name="Input 25 12 2 2 2 2" xfId="21917" xr:uid="{7E6F372C-46AD-46B6-BC27-2589F764F86F}"/>
    <cellStyle name="Input 25 12 2 2 2 2 2" xfId="30709" xr:uid="{89FE65C4-CAC8-486F-A8A1-8970FC5D6301}"/>
    <cellStyle name="Input 25 12 2 2 2 3" xfId="28105" xr:uid="{08791CED-17A5-4817-B163-2D3EE44211D2}"/>
    <cellStyle name="Input 25 12 2 2 3" xfId="18566" xr:uid="{BECB6501-E630-4710-997F-2FFDB5BA46B2}"/>
    <cellStyle name="Input 25 12 2 2 3 2" xfId="29407" xr:uid="{FC99FDA6-2C74-46FB-8173-C6F21CF2ACB4}"/>
    <cellStyle name="Input 25 12 2 2 4" xfId="26803" xr:uid="{1AE78C71-67AE-4D99-87E6-DD7D7D3FC807}"/>
    <cellStyle name="Input 25 12 2 3" xfId="13737" xr:uid="{49AAA71C-C806-4C64-86B8-F77A784F72DD}"/>
    <cellStyle name="Input 25 12 2 3 2" xfId="20378" xr:uid="{AD0959FC-4BD2-4FFB-B108-3467746D0462}"/>
    <cellStyle name="Input 25 12 2 3 2 2" xfId="30065" xr:uid="{CA3344E1-DDF2-4D10-9362-70DA7F509E69}"/>
    <cellStyle name="Input 25 12 2 3 3" xfId="27461" xr:uid="{16BBBA58-2D24-46A7-92C1-28CD9CC0C310}"/>
    <cellStyle name="Input 25 12 2 4" xfId="17027" xr:uid="{C80F41D5-B87F-46E8-A56F-B430213EE77C}"/>
    <cellStyle name="Input 25 12 2 4 2" xfId="28763" xr:uid="{73A76AB4-624A-4321-8373-2C4A652FF4CE}"/>
    <cellStyle name="Input 25 12 2 5" xfId="26142" xr:uid="{D8BFBF85-0906-4B45-8692-287C2E0307E1}"/>
    <cellStyle name="Input 25 12 3" xfId="11343" xr:uid="{1DD34C26-F540-4858-AA2C-AB4D7D9EF46E}"/>
    <cellStyle name="Input 25 12 3 2" xfId="15275" xr:uid="{1CCA0BF2-DAAC-47DC-918A-EC652094F722}"/>
    <cellStyle name="Input 25 12 3 2 2" xfId="21916" xr:uid="{B2725901-3235-479F-B1DA-3DD0E73DCD1B}"/>
    <cellStyle name="Input 25 12 3 2 2 2" xfId="30708" xr:uid="{D9E94900-272C-4230-9BFA-FB4EB542C066}"/>
    <cellStyle name="Input 25 12 3 2 3" xfId="28104" xr:uid="{471F6759-CD0B-4BF0-AB0E-4D745E6627E9}"/>
    <cellStyle name="Input 25 12 3 3" xfId="18565" xr:uid="{E905FD46-5AA6-4139-8FD6-95B19B112E77}"/>
    <cellStyle name="Input 25 12 3 3 2" xfId="29406" xr:uid="{B1CCA5B1-0B2A-4DC2-9F5D-16C6289BD485}"/>
    <cellStyle name="Input 25 12 3 4" xfId="26802" xr:uid="{1304D228-705F-4675-B139-79D9CEA081B0}"/>
    <cellStyle name="Input 25 12 4" xfId="13736" xr:uid="{4D96CA01-BE2D-4742-A167-60C4AD38B728}"/>
    <cellStyle name="Input 25 12 4 2" xfId="20377" xr:uid="{7731B443-C8DA-41E9-937F-03F47150D6F7}"/>
    <cellStyle name="Input 25 12 4 2 2" xfId="30064" xr:uid="{0BACBFF6-4161-4079-B277-F1EBEE1921D4}"/>
    <cellStyle name="Input 25 12 4 3" xfId="27460" xr:uid="{EB7BDF44-B2C4-435A-AAE4-60CD9FA0058E}"/>
    <cellStyle name="Input 25 12 5" xfId="17026" xr:uid="{4918B89A-5322-446E-ACA7-14287CE439D1}"/>
    <cellStyle name="Input 25 12 5 2" xfId="28762" xr:uid="{D82FE4EA-802B-4674-AB9A-3F07BF8C2F95}"/>
    <cellStyle name="Input 25 12 6" xfId="26141" xr:uid="{38D60809-9F09-4BE0-A7CA-3DD28EAFDCA1}"/>
    <cellStyle name="Input 25 13" xfId="7281" xr:uid="{2C42F040-A0F3-4E48-97A8-9A2D12689CA7}"/>
    <cellStyle name="Input 25 13 2" xfId="7282" xr:uid="{C31D3939-3A87-4493-A422-E1174ECBD03A}"/>
    <cellStyle name="Input 25 13 2 2" xfId="11346" xr:uid="{D4C94570-8DB9-4767-894A-4ADF9D52BD5B}"/>
    <cellStyle name="Input 25 13 2 2 2" xfId="15278" xr:uid="{13A64F93-A4FC-4995-AAC9-AEEBFB3C6DDD}"/>
    <cellStyle name="Input 25 13 2 2 2 2" xfId="21919" xr:uid="{28EFA614-664D-4867-AEE0-FACE3CEAB38E}"/>
    <cellStyle name="Input 25 13 2 2 2 2 2" xfId="30711" xr:uid="{9872BE7B-B729-4475-B6DD-08BFA2AA9308}"/>
    <cellStyle name="Input 25 13 2 2 2 3" xfId="28107" xr:uid="{16355BF9-B0A8-4820-8482-1CA2EB9B17B9}"/>
    <cellStyle name="Input 25 13 2 2 3" xfId="18568" xr:uid="{4B60321C-9DA5-4F48-92D8-CEB7C62065C7}"/>
    <cellStyle name="Input 25 13 2 2 3 2" xfId="29409" xr:uid="{51E07DF6-E3B8-4A7F-B00D-B5682245FCA4}"/>
    <cellStyle name="Input 25 13 2 2 4" xfId="26805" xr:uid="{B6396CE1-097B-409B-8616-B62D315BF015}"/>
    <cellStyle name="Input 25 13 2 3" xfId="13739" xr:uid="{D2FFF6A4-A47B-4759-B2BC-2C73686D79DD}"/>
    <cellStyle name="Input 25 13 2 3 2" xfId="20380" xr:uid="{B2C5A1C8-33AE-4482-A0A8-3CE7E27F823B}"/>
    <cellStyle name="Input 25 13 2 3 2 2" xfId="30067" xr:uid="{2D3C5B58-3AB8-4C9C-AC08-98E779087999}"/>
    <cellStyle name="Input 25 13 2 3 3" xfId="27463" xr:uid="{D4BEB39B-5FC1-46BC-AC16-F730FDAAD3D4}"/>
    <cellStyle name="Input 25 13 2 4" xfId="17029" xr:uid="{0A6A8484-37A7-4172-A940-39716C0200BF}"/>
    <cellStyle name="Input 25 13 2 4 2" xfId="28765" xr:uid="{51A6F6C0-C7CD-488E-A408-F5AF4C4C87BA}"/>
    <cellStyle name="Input 25 13 2 5" xfId="26144" xr:uid="{962B9474-D13A-4D2E-A828-0E22B4D4B409}"/>
    <cellStyle name="Input 25 13 3" xfId="11345" xr:uid="{FB0171A6-0FEF-4F37-A46E-9D64A99FC1DE}"/>
    <cellStyle name="Input 25 13 3 2" xfId="15277" xr:uid="{61270C37-3153-42BC-8A2F-58D41BB97416}"/>
    <cellStyle name="Input 25 13 3 2 2" xfId="21918" xr:uid="{A24817A3-8CFE-4086-9D15-9ADEA412A2E8}"/>
    <cellStyle name="Input 25 13 3 2 2 2" xfId="30710" xr:uid="{1B883A0B-BF90-4972-872E-671036D22BAB}"/>
    <cellStyle name="Input 25 13 3 2 3" xfId="28106" xr:uid="{1940630A-6DA1-4242-9B02-BE0F593D4584}"/>
    <cellStyle name="Input 25 13 3 3" xfId="18567" xr:uid="{B1CB6BC1-4C66-4042-AB7B-C5B466CECDD0}"/>
    <cellStyle name="Input 25 13 3 3 2" xfId="29408" xr:uid="{CA934B62-B7F7-4D2C-80E4-F1DEA7BC2A61}"/>
    <cellStyle name="Input 25 13 3 4" xfId="26804" xr:uid="{3AFBD2AD-96CE-4A82-ACB8-04E157A07F94}"/>
    <cellStyle name="Input 25 13 4" xfId="13738" xr:uid="{E1AB0D22-9DD6-4785-873B-9660D573E17A}"/>
    <cellStyle name="Input 25 13 4 2" xfId="20379" xr:uid="{145DDB3F-F4D0-4AC2-8919-078BDD2CB5AE}"/>
    <cellStyle name="Input 25 13 4 2 2" xfId="30066" xr:uid="{1CE026FD-C3B0-407B-8577-871A6289D53A}"/>
    <cellStyle name="Input 25 13 4 3" xfId="27462" xr:uid="{ED00BED2-3BF0-40B4-A97D-6E8DA38A6CB4}"/>
    <cellStyle name="Input 25 13 5" xfId="17028" xr:uid="{907C249B-172E-4295-9DAB-C11B12913324}"/>
    <cellStyle name="Input 25 13 5 2" xfId="28764" xr:uid="{F9F88A7C-47B2-4DDD-9E1C-AE9CDAE643E9}"/>
    <cellStyle name="Input 25 13 6" xfId="26143" xr:uid="{F38DCA59-A31D-4EB7-9D0B-898C3886AC34}"/>
    <cellStyle name="Input 25 14" xfId="7283" xr:uid="{EE7952DE-AE65-4274-99C6-94C23CAFC82F}"/>
    <cellStyle name="Input 25 14 2" xfId="7284" xr:uid="{3B79E000-C2EC-4AE9-9980-647A032E868B}"/>
    <cellStyle name="Input 25 14 2 2" xfId="11348" xr:uid="{86B1A493-1644-4029-8FAF-9F476A9DFABA}"/>
    <cellStyle name="Input 25 14 2 2 2" xfId="15280" xr:uid="{CAA345A9-4F22-4FE3-B471-79BE9F9661F3}"/>
    <cellStyle name="Input 25 14 2 2 2 2" xfId="21921" xr:uid="{2CB2E90E-A511-4496-B2A3-ABD031937851}"/>
    <cellStyle name="Input 25 14 2 2 2 2 2" xfId="30713" xr:uid="{BD9AC3F6-BA3E-42E5-9CA7-6F85F566F3DF}"/>
    <cellStyle name="Input 25 14 2 2 2 3" xfId="28109" xr:uid="{1E46E2FD-9616-4B97-869B-49D305EE9CE7}"/>
    <cellStyle name="Input 25 14 2 2 3" xfId="18570" xr:uid="{BECF3EB9-6AC8-4E1C-B177-08B3207D8710}"/>
    <cellStyle name="Input 25 14 2 2 3 2" xfId="29411" xr:uid="{52DBE795-91BD-41A8-812B-9439811973A3}"/>
    <cellStyle name="Input 25 14 2 2 4" xfId="26807" xr:uid="{C8FA3D51-708E-469A-9710-5E73DD30DAE8}"/>
    <cellStyle name="Input 25 14 2 3" xfId="13741" xr:uid="{C9AA08E1-17BE-440B-A0D7-B9FC1A921B31}"/>
    <cellStyle name="Input 25 14 2 3 2" xfId="20382" xr:uid="{62FA86E8-D4E8-4FE6-A337-97E0F85E1DF4}"/>
    <cellStyle name="Input 25 14 2 3 2 2" xfId="30069" xr:uid="{C2EE71C9-EE5C-463E-86C4-6CB6DE9A49A6}"/>
    <cellStyle name="Input 25 14 2 3 3" xfId="27465" xr:uid="{7D36AFAA-9756-4830-A798-915D296ECCB4}"/>
    <cellStyle name="Input 25 14 2 4" xfId="17031" xr:uid="{D6358F77-35A3-4779-B727-C8EF5A84E6A6}"/>
    <cellStyle name="Input 25 14 2 4 2" xfId="28767" xr:uid="{855AE585-0033-48E4-A441-A9FE84F2C7B8}"/>
    <cellStyle name="Input 25 14 2 5" xfId="26146" xr:uid="{8D287D90-3124-4855-BF5D-8F89A3F52258}"/>
    <cellStyle name="Input 25 14 3" xfId="11347" xr:uid="{9D78C38A-401C-4DC2-86C5-55BEDDC79D60}"/>
    <cellStyle name="Input 25 14 3 2" xfId="15279" xr:uid="{386F785D-A10F-4539-919A-1CD4F2C6A452}"/>
    <cellStyle name="Input 25 14 3 2 2" xfId="21920" xr:uid="{BBF7BD92-AB7C-4303-B87B-A2D05F047956}"/>
    <cellStyle name="Input 25 14 3 2 2 2" xfId="30712" xr:uid="{6E57A569-6250-46A9-A855-E4E58256189A}"/>
    <cellStyle name="Input 25 14 3 2 3" xfId="28108" xr:uid="{42C67EDC-2E0E-499C-8116-7AF3EBD2CE32}"/>
    <cellStyle name="Input 25 14 3 3" xfId="18569" xr:uid="{982EFE97-3887-4F70-9303-27ADABFDA27F}"/>
    <cellStyle name="Input 25 14 3 3 2" xfId="29410" xr:uid="{8884BF90-7764-4DCB-9402-C551104F3DA9}"/>
    <cellStyle name="Input 25 14 3 4" xfId="26806" xr:uid="{601CDE9F-1B79-4FB7-B3DE-6982AD526F79}"/>
    <cellStyle name="Input 25 14 4" xfId="13740" xr:uid="{59709919-D36E-4DA4-A8A6-0F2E3FFC1CB9}"/>
    <cellStyle name="Input 25 14 4 2" xfId="20381" xr:uid="{BFA4B68C-F2EF-458E-A689-AB5F0F38CD8A}"/>
    <cellStyle name="Input 25 14 4 2 2" xfId="30068" xr:uid="{A6F9FC5E-A297-4312-A272-39CC3AF217AF}"/>
    <cellStyle name="Input 25 14 4 3" xfId="27464" xr:uid="{3E26BA13-C546-43C5-B4DE-2F81E875C410}"/>
    <cellStyle name="Input 25 14 5" xfId="17030" xr:uid="{EF6052F1-1B94-4F93-9D63-26322F821016}"/>
    <cellStyle name="Input 25 14 5 2" xfId="28766" xr:uid="{CA0AE641-96C7-4027-9396-BE4A888B9547}"/>
    <cellStyle name="Input 25 14 6" xfId="26145" xr:uid="{1B4BABF9-986B-4014-8D18-0C64881B02AD}"/>
    <cellStyle name="Input 25 15" xfId="7285" xr:uid="{73BC3C05-F53C-480E-8BA4-BAC6D50F3A63}"/>
    <cellStyle name="Input 25 15 2" xfId="7286" xr:uid="{C03F8E67-2478-4AD4-8A6F-C4AED2E482B9}"/>
    <cellStyle name="Input 25 15 2 2" xfId="11350" xr:uid="{D863E21D-8CC5-4D64-8D6B-A7A927D4AAD7}"/>
    <cellStyle name="Input 25 15 2 2 2" xfId="15282" xr:uid="{CB763721-5531-4F8A-90AB-13C6636C1F15}"/>
    <cellStyle name="Input 25 15 2 2 2 2" xfId="21923" xr:uid="{55882759-2D65-44EA-AB73-E2650248C693}"/>
    <cellStyle name="Input 25 15 2 2 2 2 2" xfId="30715" xr:uid="{CB8201E1-E2C4-4ED2-857E-91D9F5A1B8FE}"/>
    <cellStyle name="Input 25 15 2 2 2 3" xfId="28111" xr:uid="{C5141B51-9E16-4028-B3AB-43F0CE0A8014}"/>
    <cellStyle name="Input 25 15 2 2 3" xfId="18572" xr:uid="{6A503CBA-C210-497B-9CC2-E3FF91FA0057}"/>
    <cellStyle name="Input 25 15 2 2 3 2" xfId="29413" xr:uid="{5318D4C2-1159-42F5-ABB8-F05EA6B49D2E}"/>
    <cellStyle name="Input 25 15 2 2 4" xfId="26809" xr:uid="{80DA2BAC-FD61-4221-A23B-2EFE95989005}"/>
    <cellStyle name="Input 25 15 2 3" xfId="13743" xr:uid="{506D7EAF-1E8D-4108-AFE3-E258D8DD3BF1}"/>
    <cellStyle name="Input 25 15 2 3 2" xfId="20384" xr:uid="{C3D73DA6-F686-4CC7-9543-2A12073B9BD9}"/>
    <cellStyle name="Input 25 15 2 3 2 2" xfId="30071" xr:uid="{9B650A00-D40F-422B-B343-D59B55635C7F}"/>
    <cellStyle name="Input 25 15 2 3 3" xfId="27467" xr:uid="{A1F0C5D6-D193-4E76-8A1C-838DA2ADF9C7}"/>
    <cellStyle name="Input 25 15 2 4" xfId="17033" xr:uid="{0D387E72-72AF-4418-8B8F-AA6EED5E2C56}"/>
    <cellStyle name="Input 25 15 2 4 2" xfId="28769" xr:uid="{105E35D9-5502-4926-BEFC-06426C78F742}"/>
    <cellStyle name="Input 25 15 2 5" xfId="26148" xr:uid="{6484B5B2-6900-4495-8D20-6FB1982D2485}"/>
    <cellStyle name="Input 25 15 3" xfId="11349" xr:uid="{AB44F0AF-F93D-4CEF-AFD2-AFFA6B64A653}"/>
    <cellStyle name="Input 25 15 3 2" xfId="15281" xr:uid="{2B317C73-9F5D-49F9-9BB0-CE28950A982C}"/>
    <cellStyle name="Input 25 15 3 2 2" xfId="21922" xr:uid="{B36B0FA1-34E5-400F-8CC7-ACB6EC7265DF}"/>
    <cellStyle name="Input 25 15 3 2 2 2" xfId="30714" xr:uid="{E2F9E27E-D2E2-4723-B943-A919C4B60A69}"/>
    <cellStyle name="Input 25 15 3 2 3" xfId="28110" xr:uid="{73D72894-9C11-490D-97B0-B1C0E3474EC8}"/>
    <cellStyle name="Input 25 15 3 3" xfId="18571" xr:uid="{CE731C00-3E4A-4824-9CC1-47E6C8A146CF}"/>
    <cellStyle name="Input 25 15 3 3 2" xfId="29412" xr:uid="{42DEAF42-41CF-44FC-A205-45F3BDE8D0A5}"/>
    <cellStyle name="Input 25 15 3 4" xfId="26808" xr:uid="{174C8FD6-E967-4868-B2C8-0E6134FF4AD4}"/>
    <cellStyle name="Input 25 15 4" xfId="13742" xr:uid="{A897ADA9-30CB-412D-A076-CE0C6AB05F58}"/>
    <cellStyle name="Input 25 15 4 2" xfId="20383" xr:uid="{BDDD3CE0-0958-4D90-ADA1-EC12A903DABB}"/>
    <cellStyle name="Input 25 15 4 2 2" xfId="30070" xr:uid="{36EAC09C-ED05-4995-B306-DA4BC0B86350}"/>
    <cellStyle name="Input 25 15 4 3" xfId="27466" xr:uid="{EF16782C-CD53-4717-A659-ED3C4F392750}"/>
    <cellStyle name="Input 25 15 5" xfId="17032" xr:uid="{E833493B-212E-47B3-9ACE-328B486450D1}"/>
    <cellStyle name="Input 25 15 5 2" xfId="28768" xr:uid="{4F47744D-8EB1-442C-91AE-39E35B947945}"/>
    <cellStyle name="Input 25 15 6" xfId="26147" xr:uid="{E4BB8CE3-3A54-4211-AAD6-B2D53218EEC5}"/>
    <cellStyle name="Input 25 16" xfId="7287" xr:uid="{24E8908E-24BC-484A-BF35-1D87B1215727}"/>
    <cellStyle name="Input 25 16 2" xfId="11351" xr:uid="{829C1231-4103-4E01-AB85-56917E2897C2}"/>
    <cellStyle name="Input 25 16 2 2" xfId="15283" xr:uid="{F4DC972F-6F66-4ACA-B364-9B8EC8A29193}"/>
    <cellStyle name="Input 25 16 2 2 2" xfId="21924" xr:uid="{DDCF8F91-6D28-48D8-AB30-101494BE38B9}"/>
    <cellStyle name="Input 25 16 2 2 2 2" xfId="30716" xr:uid="{D08FEDFE-F295-493E-A1D8-F6C3D5AD5176}"/>
    <cellStyle name="Input 25 16 2 2 3" xfId="28112" xr:uid="{ABA05EA2-AE5C-4109-869F-C24F966ECF53}"/>
    <cellStyle name="Input 25 16 2 3" xfId="18573" xr:uid="{864F13A8-C10E-4C05-850A-AAACA5A3BF5F}"/>
    <cellStyle name="Input 25 16 2 3 2" xfId="29414" xr:uid="{3DEDADC4-301D-4078-8C3D-D3E404B73D6F}"/>
    <cellStyle name="Input 25 16 2 4" xfId="26810" xr:uid="{430EB055-D3E9-465D-8E42-ABC08D0FBDD3}"/>
    <cellStyle name="Input 25 16 3" xfId="13744" xr:uid="{817A1C2A-A572-43E5-AEFB-0A9D533EFF65}"/>
    <cellStyle name="Input 25 16 3 2" xfId="20385" xr:uid="{A274D9D0-3A7D-47DD-9B66-D19D3A0666CC}"/>
    <cellStyle name="Input 25 16 3 2 2" xfId="30072" xr:uid="{5063C9D1-5C02-4709-A0FB-AB86F5321212}"/>
    <cellStyle name="Input 25 16 3 3" xfId="27468" xr:uid="{3D270688-2A85-416E-8C66-A2D86EB23FFA}"/>
    <cellStyle name="Input 25 16 4" xfId="17034" xr:uid="{1E73DAE8-A3E3-4E35-958A-5B7167D67CD0}"/>
    <cellStyle name="Input 25 16 4 2" xfId="28770" xr:uid="{11C9DE34-7962-4FE1-A40A-D126546895C0}"/>
    <cellStyle name="Input 25 16 5" xfId="26149" xr:uid="{F571D72F-C929-4CA3-BDD5-475560C1C439}"/>
    <cellStyle name="Input 25 17" xfId="7288" xr:uid="{3D7536BC-1771-47EF-8C43-566997951613}"/>
    <cellStyle name="Input 25 17 2" xfId="11352" xr:uid="{B4F1662B-35E7-4398-8DBE-3D065B277DB5}"/>
    <cellStyle name="Input 25 17 2 2" xfId="15284" xr:uid="{A8D841CE-014A-4069-AF20-5EE210B9E8B9}"/>
    <cellStyle name="Input 25 17 2 2 2" xfId="21925" xr:uid="{A6872023-B223-49A5-B86B-5BA13D4E644B}"/>
    <cellStyle name="Input 25 17 2 2 2 2" xfId="30717" xr:uid="{12EE695D-BBCD-4D5E-A423-C4536F9EF942}"/>
    <cellStyle name="Input 25 17 2 2 3" xfId="28113" xr:uid="{C4FF5CB2-A274-46EC-AA96-0DE4C7056F9A}"/>
    <cellStyle name="Input 25 17 2 3" xfId="18574" xr:uid="{45ECFC75-FE63-42B5-AAC6-4ACC6A401053}"/>
    <cellStyle name="Input 25 17 2 3 2" xfId="29415" xr:uid="{99A80433-3B55-4D55-9E25-554F61BDA408}"/>
    <cellStyle name="Input 25 17 2 4" xfId="26811" xr:uid="{F0148A41-4041-45D2-B475-C5A3909F52C1}"/>
    <cellStyle name="Input 25 17 3" xfId="13745" xr:uid="{10F40CEC-C4B8-4A22-8E31-87145E735533}"/>
    <cellStyle name="Input 25 17 3 2" xfId="20386" xr:uid="{A89878B8-B0C1-4821-82E1-4E5FAAD748C6}"/>
    <cellStyle name="Input 25 17 3 2 2" xfId="30073" xr:uid="{6F3DCAA9-9FBA-4E27-8ECC-1C272E825ED1}"/>
    <cellStyle name="Input 25 17 3 3" xfId="27469" xr:uid="{EF684EA5-47BD-4970-9C58-5F38746E82D5}"/>
    <cellStyle name="Input 25 17 4" xfId="17035" xr:uid="{F19CD4A5-71DF-4E8E-836B-63088F9D6994}"/>
    <cellStyle name="Input 25 17 4 2" xfId="28771" xr:uid="{F9BD361C-5930-4FBA-BC56-334DF63F1542}"/>
    <cellStyle name="Input 25 17 5" xfId="26150" xr:uid="{FD64DB49-AD74-4E8B-9AD1-0CBC492D3F13}"/>
    <cellStyle name="Input 25 18" xfId="7289" xr:uid="{F161E1D6-BC88-4B82-A70D-6A018D787FF9}"/>
    <cellStyle name="Input 25 18 2" xfId="11353" xr:uid="{3D3408BD-D190-4960-8E3C-6C9AC4F3D806}"/>
    <cellStyle name="Input 25 18 2 2" xfId="15285" xr:uid="{E7E0837A-66AE-4BD4-BD93-D8AF50B4748F}"/>
    <cellStyle name="Input 25 18 2 2 2" xfId="21926" xr:uid="{792F44C7-8DED-4068-A7BF-F44AD367932F}"/>
    <cellStyle name="Input 25 18 2 2 2 2" xfId="30718" xr:uid="{14969793-C1AA-4C72-8C25-BE7CBE571F74}"/>
    <cellStyle name="Input 25 18 2 2 3" xfId="28114" xr:uid="{7879FE35-B9E7-463B-B5D6-E4FF1B37A5D6}"/>
    <cellStyle name="Input 25 18 2 3" xfId="18575" xr:uid="{4957F965-5939-471A-A4C4-CEBBAC060BE6}"/>
    <cellStyle name="Input 25 18 2 3 2" xfId="29416" xr:uid="{C8CC6570-59D7-4576-9C6E-604353E8F8B4}"/>
    <cellStyle name="Input 25 18 2 4" xfId="26812" xr:uid="{6D4441B5-6CBB-43FC-89BF-ACFE8DEB40C7}"/>
    <cellStyle name="Input 25 18 3" xfId="13746" xr:uid="{BB8C4FB5-9FF9-4A5D-B9F2-45065356C64E}"/>
    <cellStyle name="Input 25 18 3 2" xfId="20387" xr:uid="{7A4CB0C3-722B-41BF-829E-2E1945F3BCDA}"/>
    <cellStyle name="Input 25 18 3 2 2" xfId="30074" xr:uid="{5731FD28-46C1-44A5-A3F3-9FCA9DC90353}"/>
    <cellStyle name="Input 25 18 3 3" xfId="27470" xr:uid="{42B9715E-291E-45D2-8D2B-FD40CA5E232B}"/>
    <cellStyle name="Input 25 18 4" xfId="17036" xr:uid="{0BFE1871-3A25-4EA9-A20E-FD9B59D1395F}"/>
    <cellStyle name="Input 25 18 4 2" xfId="28772" xr:uid="{EC816E24-995D-477D-9A2C-DCC9798F123B}"/>
    <cellStyle name="Input 25 18 5" xfId="26151" xr:uid="{2A13A1C2-9609-451E-9CEC-1A657F2487AF}"/>
    <cellStyle name="Input 25 19" xfId="11338" xr:uid="{D44D8CB0-9BF2-470F-B9B2-674DC82C0530}"/>
    <cellStyle name="Input 25 19 2" xfId="15270" xr:uid="{81AB44E7-7B1C-467F-9055-BD7755E0F99F}"/>
    <cellStyle name="Input 25 19 2 2" xfId="21911" xr:uid="{D3D5F5B5-70B8-4587-9324-ED59E963B652}"/>
    <cellStyle name="Input 25 19 2 2 2" xfId="30703" xr:uid="{3E105D7D-45BD-437D-B4AE-DEFCCF2346AA}"/>
    <cellStyle name="Input 25 19 2 3" xfId="28099" xr:uid="{BE604A97-F2C3-448D-8634-85CF45B00893}"/>
    <cellStyle name="Input 25 19 3" xfId="18560" xr:uid="{9425A34F-7B5D-41B0-A4B7-89B261A5F402}"/>
    <cellStyle name="Input 25 19 3 2" xfId="29401" xr:uid="{D9B6EF47-5EBA-46C7-B7BF-3C2F5C7E25F5}"/>
    <cellStyle name="Input 25 19 4" xfId="26797" xr:uid="{A4F7BBB9-08F0-4243-87CB-E834F8384F10}"/>
    <cellStyle name="Input 25 2" xfId="7290" xr:uid="{2FA30D39-E250-4342-8C37-D256405E4864}"/>
    <cellStyle name="Input 25 2 2" xfId="7291" xr:uid="{6943DDB4-777B-45BF-8BCE-9AFCD8B78C11}"/>
    <cellStyle name="Input 25 2 2 2" xfId="11355" xr:uid="{44F48AE6-19DE-4E97-9258-F5F1673A2B5D}"/>
    <cellStyle name="Input 25 2 2 2 2" xfId="15287" xr:uid="{10EB75FE-C04F-4E9E-A678-304295CA8137}"/>
    <cellStyle name="Input 25 2 2 2 2 2" xfId="21928" xr:uid="{99F987B9-2111-41A8-BACE-F373D045E574}"/>
    <cellStyle name="Input 25 2 2 2 2 2 2" xfId="30720" xr:uid="{31031350-D476-4B9B-882A-FE1F920D1501}"/>
    <cellStyle name="Input 25 2 2 2 2 3" xfId="28116" xr:uid="{3615A289-86AB-4CB8-BE0C-60A867F73B0E}"/>
    <cellStyle name="Input 25 2 2 2 3" xfId="18577" xr:uid="{FD2F9D73-C049-4729-BB1C-54CEF0CFB7BE}"/>
    <cellStyle name="Input 25 2 2 2 3 2" xfId="29418" xr:uid="{67AF9ACD-B96E-4671-B286-E541346DD7F1}"/>
    <cellStyle name="Input 25 2 2 2 4" xfId="26814" xr:uid="{879C1D24-BE6B-4B15-BD73-FA346DAB180F}"/>
    <cellStyle name="Input 25 2 2 3" xfId="13748" xr:uid="{70F37011-8972-424D-8F17-B48AE2E9532D}"/>
    <cellStyle name="Input 25 2 2 3 2" xfId="20389" xr:uid="{57C93894-E1D1-41EB-AEE4-3C0A46D54221}"/>
    <cellStyle name="Input 25 2 2 3 2 2" xfId="30076" xr:uid="{8E4566BB-A541-4EC7-B13A-D0E1DE371A9A}"/>
    <cellStyle name="Input 25 2 2 3 3" xfId="27472" xr:uid="{8049749E-72CA-442C-B1B7-0324BB42AA11}"/>
    <cellStyle name="Input 25 2 2 4" xfId="17038" xr:uid="{142B9344-F1CE-4C56-9CDA-CB503B20D303}"/>
    <cellStyle name="Input 25 2 2 4 2" xfId="28774" xr:uid="{60C2DC8C-1136-4984-9191-0E075400A9F2}"/>
    <cellStyle name="Input 25 2 2 5" xfId="26153" xr:uid="{E850B55B-541C-4568-9A87-D98A936BF664}"/>
    <cellStyle name="Input 25 2 3" xfId="11354" xr:uid="{5760F5AB-6C20-4CDE-A0C9-16AC3AACC180}"/>
    <cellStyle name="Input 25 2 3 2" xfId="15286" xr:uid="{0D4E8023-215C-47AA-9E3D-B030C77303BD}"/>
    <cellStyle name="Input 25 2 3 2 2" xfId="21927" xr:uid="{6F6AFD2C-F07B-4389-8858-8471C9D7ACBF}"/>
    <cellStyle name="Input 25 2 3 2 2 2" xfId="30719" xr:uid="{08E8AF08-05BE-4545-A1E1-64369ABB98C5}"/>
    <cellStyle name="Input 25 2 3 2 3" xfId="28115" xr:uid="{45091193-0DB1-4210-B40A-4ABC8DE3779F}"/>
    <cellStyle name="Input 25 2 3 3" xfId="18576" xr:uid="{84E5F463-6D67-4340-8B9D-532DCF32EB0E}"/>
    <cellStyle name="Input 25 2 3 3 2" xfId="29417" xr:uid="{E85FE5DB-966D-4E66-AE8C-F30CC1308746}"/>
    <cellStyle name="Input 25 2 3 4" xfId="26813" xr:uid="{FB113270-A89D-4D60-B459-94FC17D11497}"/>
    <cellStyle name="Input 25 2 4" xfId="13747" xr:uid="{4DBABAF2-1FAF-45DF-9FD2-4ECA79E41351}"/>
    <cellStyle name="Input 25 2 4 2" xfId="20388" xr:uid="{9902C001-F003-46DC-BFE2-54F5FC9CA8D0}"/>
    <cellStyle name="Input 25 2 4 2 2" xfId="30075" xr:uid="{658E15D6-A30F-4995-948E-D79D4FE76F88}"/>
    <cellStyle name="Input 25 2 4 3" xfId="27471" xr:uid="{0240234A-F4B3-4148-BCAC-F528B3972F42}"/>
    <cellStyle name="Input 25 2 5" xfId="17037" xr:uid="{7A9E3722-1918-4DC1-82C2-69CA96BE3736}"/>
    <cellStyle name="Input 25 2 5 2" xfId="28773" xr:uid="{F60D5570-634A-4ACA-91B1-ABC9C219DB6E}"/>
    <cellStyle name="Input 25 2 6" xfId="26152" xr:uid="{C11D7D4B-F3FB-4A81-A187-0F4DBF67304C}"/>
    <cellStyle name="Input 25 20" xfId="13731" xr:uid="{D04E4837-7550-45E7-BF96-F8CE8E2183C3}"/>
    <cellStyle name="Input 25 20 2" xfId="20372" xr:uid="{3A868F9A-0CDD-4078-ADF0-05F480DE069F}"/>
    <cellStyle name="Input 25 20 2 2" xfId="30059" xr:uid="{04D59F52-03DC-4B84-B138-24E6EB41E1AE}"/>
    <cellStyle name="Input 25 20 3" xfId="27455" xr:uid="{CB5C0089-25C8-4DB6-A1C0-1C158CB6AD23}"/>
    <cellStyle name="Input 25 21" xfId="17021" xr:uid="{3FDC36F4-0806-4062-AF58-624D46235062}"/>
    <cellStyle name="Input 25 21 2" xfId="28757" xr:uid="{C0817A2D-7396-4307-A1FE-F3574414E284}"/>
    <cellStyle name="Input 25 22" xfId="26136" xr:uid="{F52D7F81-3050-4F03-97ED-7815A8F7B59A}"/>
    <cellStyle name="Input 25 3" xfId="7292" xr:uid="{03BFF5C1-3C4E-4D8F-9808-70A6993055FE}"/>
    <cellStyle name="Input 25 3 2" xfId="7293" xr:uid="{1F6BACBB-3206-4750-A93B-80995B5B2EF4}"/>
    <cellStyle name="Input 25 3 2 2" xfId="11357" xr:uid="{9522F43C-B1F4-4BB5-B660-D6E3671935CD}"/>
    <cellStyle name="Input 25 3 2 2 2" xfId="15289" xr:uid="{FE62EEE7-B6CF-4D29-B8B3-5A3AF3008FD8}"/>
    <cellStyle name="Input 25 3 2 2 2 2" xfId="21930" xr:uid="{8BE344C2-30FE-41A0-963F-1BC8EABF92B5}"/>
    <cellStyle name="Input 25 3 2 2 2 2 2" xfId="30722" xr:uid="{4C0AA86D-5557-42A4-9043-276A144E979F}"/>
    <cellStyle name="Input 25 3 2 2 2 3" xfId="28118" xr:uid="{F4F8D260-E493-4B8D-8D3B-2BF4CC343CD5}"/>
    <cellStyle name="Input 25 3 2 2 3" xfId="18579" xr:uid="{54101A84-3F50-49EA-995C-2BDA11364592}"/>
    <cellStyle name="Input 25 3 2 2 3 2" xfId="29420" xr:uid="{F1915ED0-2C62-4F69-BC59-526FEB2A4234}"/>
    <cellStyle name="Input 25 3 2 2 4" xfId="26816" xr:uid="{84D8449B-7593-4620-87A3-2A9E53E1FC1C}"/>
    <cellStyle name="Input 25 3 2 3" xfId="13750" xr:uid="{49DBBCF9-34CC-4CDB-A95C-2C770A5A9E85}"/>
    <cellStyle name="Input 25 3 2 3 2" xfId="20391" xr:uid="{94191EAE-593C-45E8-8BE3-58E45B02AA0E}"/>
    <cellStyle name="Input 25 3 2 3 2 2" xfId="30078" xr:uid="{435E520F-C654-4349-AE46-1DD4938C63E0}"/>
    <cellStyle name="Input 25 3 2 3 3" xfId="27474" xr:uid="{6D461AA0-89F0-4662-A625-AE616A0A2716}"/>
    <cellStyle name="Input 25 3 2 4" xfId="17040" xr:uid="{67B236EB-39B1-4D31-A4CA-73AAD557B453}"/>
    <cellStyle name="Input 25 3 2 4 2" xfId="28776" xr:uid="{B0CDFD81-7CBF-4BE3-BC30-3B9EE0840E5C}"/>
    <cellStyle name="Input 25 3 2 5" xfId="26155" xr:uid="{68457BCA-B6A0-4DF3-8EFF-6B848B53603F}"/>
    <cellStyle name="Input 25 3 3" xfId="11356" xr:uid="{1630EEFA-947F-4D31-A526-1B45C7BA78C9}"/>
    <cellStyle name="Input 25 3 3 2" xfId="15288" xr:uid="{4BAB1653-CE74-4583-ADB3-CB47EDF04EDB}"/>
    <cellStyle name="Input 25 3 3 2 2" xfId="21929" xr:uid="{0D496BAE-545E-4414-9FBB-6991C5899DEB}"/>
    <cellStyle name="Input 25 3 3 2 2 2" xfId="30721" xr:uid="{4D2ABB71-8B54-49B1-9D3E-090AE47D0C2C}"/>
    <cellStyle name="Input 25 3 3 2 3" xfId="28117" xr:uid="{B4B1015E-DBD6-4C2A-8C46-28509AEB9947}"/>
    <cellStyle name="Input 25 3 3 3" xfId="18578" xr:uid="{EDF7689D-4C04-448E-BF3C-DB4972673D4D}"/>
    <cellStyle name="Input 25 3 3 3 2" xfId="29419" xr:uid="{5B7BF1CF-4065-4EC7-A624-73B180461C10}"/>
    <cellStyle name="Input 25 3 3 4" xfId="26815" xr:uid="{A598B47C-8B7D-41D8-A875-D5AEA3E801AD}"/>
    <cellStyle name="Input 25 3 4" xfId="13749" xr:uid="{8FFC229B-9378-4E3C-8A5D-C6D1991FBA9F}"/>
    <cellStyle name="Input 25 3 4 2" xfId="20390" xr:uid="{AA1858C8-4103-4AE0-BB3D-D0A2B2A7BAB0}"/>
    <cellStyle name="Input 25 3 4 2 2" xfId="30077" xr:uid="{ABB6669B-FB32-4A72-B917-0A773F6CABDB}"/>
    <cellStyle name="Input 25 3 4 3" xfId="27473" xr:uid="{6DDCE188-B442-443A-90A2-43717ACF5857}"/>
    <cellStyle name="Input 25 3 5" xfId="17039" xr:uid="{DDDEFED1-D918-45A2-9734-657D73C44BF3}"/>
    <cellStyle name="Input 25 3 5 2" xfId="28775" xr:uid="{29E8C85D-CCDA-4454-AE8A-196999993F1B}"/>
    <cellStyle name="Input 25 3 6" xfId="26154" xr:uid="{70FB812D-8C3E-4D27-83A9-D5A716B95A61}"/>
    <cellStyle name="Input 25 4" xfId="7294" xr:uid="{7F4A5A44-B011-4303-B5BE-FF87BE1523DF}"/>
    <cellStyle name="Input 25 4 2" xfId="7295" xr:uid="{8FF279CE-004C-4D99-A9E1-5DD7F162A420}"/>
    <cellStyle name="Input 25 4 2 2" xfId="11359" xr:uid="{CE4D168C-A033-4D7F-8DF6-E197AB481445}"/>
    <cellStyle name="Input 25 4 2 2 2" xfId="15291" xr:uid="{9BDE5612-D295-4FC8-B154-30D31BFAEFE9}"/>
    <cellStyle name="Input 25 4 2 2 2 2" xfId="21932" xr:uid="{754DB68B-461E-465D-BB69-FE29897C6476}"/>
    <cellStyle name="Input 25 4 2 2 2 2 2" xfId="30724" xr:uid="{E73D8AE8-0891-467A-97C6-6F0565E40C79}"/>
    <cellStyle name="Input 25 4 2 2 2 3" xfId="28120" xr:uid="{4DB8AA7C-1622-4DDC-B45A-D81670BFAFBC}"/>
    <cellStyle name="Input 25 4 2 2 3" xfId="18581" xr:uid="{5F91AA2A-7CD1-4419-B3B1-8CC4CB3F4CCF}"/>
    <cellStyle name="Input 25 4 2 2 3 2" xfId="29422" xr:uid="{796727F5-DDAF-476F-8328-637DD1719233}"/>
    <cellStyle name="Input 25 4 2 2 4" xfId="26818" xr:uid="{48FD9A91-7E3D-407C-9205-BD0D3DE6151B}"/>
    <cellStyle name="Input 25 4 2 3" xfId="13752" xr:uid="{3FBA8617-FA99-4BC9-A3B2-4D09B76B4FA0}"/>
    <cellStyle name="Input 25 4 2 3 2" xfId="20393" xr:uid="{0E6CAF8A-0868-4926-829C-0AC9058ACBA9}"/>
    <cellStyle name="Input 25 4 2 3 2 2" xfId="30080" xr:uid="{58839C12-FD88-4D87-A1E6-B3C3254EB448}"/>
    <cellStyle name="Input 25 4 2 3 3" xfId="27476" xr:uid="{5FE89732-3184-4F41-B375-6D06B5CC9A17}"/>
    <cellStyle name="Input 25 4 2 4" xfId="17042" xr:uid="{D2D64C3E-4039-40EA-A924-7D288A5014EA}"/>
    <cellStyle name="Input 25 4 2 4 2" xfId="28778" xr:uid="{9BF99C7E-3AAD-47E0-98CC-6A01690800E6}"/>
    <cellStyle name="Input 25 4 2 5" xfId="26157" xr:uid="{88A33267-5449-4F58-ABEA-FAC91EC7A8D6}"/>
    <cellStyle name="Input 25 4 3" xfId="11358" xr:uid="{A74CB3C2-1705-4B91-9BDF-3C3A7C979FE4}"/>
    <cellStyle name="Input 25 4 3 2" xfId="15290" xr:uid="{7858AE24-F9D1-4B63-9267-1E4231080AF4}"/>
    <cellStyle name="Input 25 4 3 2 2" xfId="21931" xr:uid="{B336CD2E-B71D-460F-AA85-17E731BDE5F5}"/>
    <cellStyle name="Input 25 4 3 2 2 2" xfId="30723" xr:uid="{7654108D-1C3D-488A-8FC0-8799BA866062}"/>
    <cellStyle name="Input 25 4 3 2 3" xfId="28119" xr:uid="{BF2C3856-D41A-451F-8BA3-65A4183181BE}"/>
    <cellStyle name="Input 25 4 3 3" xfId="18580" xr:uid="{748465A7-90AF-4A8D-9B2B-0C492E196E25}"/>
    <cellStyle name="Input 25 4 3 3 2" xfId="29421" xr:uid="{D76E936F-1264-4A85-89A1-BEE69A0FC82C}"/>
    <cellStyle name="Input 25 4 3 4" xfId="26817" xr:uid="{89E396E8-1C9F-48E5-A701-DC281C62062F}"/>
    <cellStyle name="Input 25 4 4" xfId="13751" xr:uid="{15356C78-8949-4CA5-845B-F107D66ED26E}"/>
    <cellStyle name="Input 25 4 4 2" xfId="20392" xr:uid="{6674F1E3-5007-4E68-AB3C-E1EBEC5D733B}"/>
    <cellStyle name="Input 25 4 4 2 2" xfId="30079" xr:uid="{4311CA4B-24B3-430A-9AD8-C45D16673184}"/>
    <cellStyle name="Input 25 4 4 3" xfId="27475" xr:uid="{154AACDA-8FDA-44E4-A38F-5CD84A236FDC}"/>
    <cellStyle name="Input 25 4 5" xfId="17041" xr:uid="{5FD8186C-478D-4558-9848-B70097194B6E}"/>
    <cellStyle name="Input 25 4 5 2" xfId="28777" xr:uid="{DEB17805-057B-4C12-84D7-A5AA9559D908}"/>
    <cellStyle name="Input 25 4 6" xfId="26156" xr:uid="{6F28EA0B-789B-4036-9B4C-709F916899A7}"/>
    <cellStyle name="Input 25 5" xfId="7296" xr:uid="{31041656-15DB-4181-B4BB-C78F9EB0BE42}"/>
    <cellStyle name="Input 25 5 2" xfId="7297" xr:uid="{5ACB4589-BE10-4534-9819-A15869880639}"/>
    <cellStyle name="Input 25 5 2 2" xfId="11361" xr:uid="{F8C3B159-9975-4C04-A8BC-53C1EC665871}"/>
    <cellStyle name="Input 25 5 2 2 2" xfId="15293" xr:uid="{0C7BCABE-1152-4158-B6CE-D3953A78EF49}"/>
    <cellStyle name="Input 25 5 2 2 2 2" xfId="21934" xr:uid="{E6649E09-4AA4-4EF3-80BE-AD832EA8CB10}"/>
    <cellStyle name="Input 25 5 2 2 2 2 2" xfId="30726" xr:uid="{BFF4C413-3C61-40DE-B287-B71B95D5097A}"/>
    <cellStyle name="Input 25 5 2 2 2 3" xfId="28122" xr:uid="{15C87217-1484-45C9-928C-39AEAEFF1533}"/>
    <cellStyle name="Input 25 5 2 2 3" xfId="18583" xr:uid="{A08314BC-D4D0-463E-81E5-63EC3A160CFC}"/>
    <cellStyle name="Input 25 5 2 2 3 2" xfId="29424" xr:uid="{3742B23B-441B-4EBE-83BA-BCBD14D7722B}"/>
    <cellStyle name="Input 25 5 2 2 4" xfId="26820" xr:uid="{E3645365-F79A-4194-973B-DAC31CAB0533}"/>
    <cellStyle name="Input 25 5 2 3" xfId="13754" xr:uid="{9B55518D-4625-4C94-9BB7-C781F81B962C}"/>
    <cellStyle name="Input 25 5 2 3 2" xfId="20395" xr:uid="{4C9E65B2-CE5A-419A-BCBD-53C5FD0DF89B}"/>
    <cellStyle name="Input 25 5 2 3 2 2" xfId="30082" xr:uid="{13962516-9A32-4A66-A521-4A4F7F6703BE}"/>
    <cellStyle name="Input 25 5 2 3 3" xfId="27478" xr:uid="{4C5C68A5-A2FA-4886-AC84-ECA287166D0D}"/>
    <cellStyle name="Input 25 5 2 4" xfId="17044" xr:uid="{DEBFF485-85A7-47E2-826A-AB3EFBA28093}"/>
    <cellStyle name="Input 25 5 2 4 2" xfId="28780" xr:uid="{49071488-96E7-4AC0-8DAA-A1D14A0E00FA}"/>
    <cellStyle name="Input 25 5 2 5" xfId="26159" xr:uid="{9F98F20C-5E97-4755-8BB0-29991C420FDE}"/>
    <cellStyle name="Input 25 5 3" xfId="11360" xr:uid="{F5C7A423-EF8E-4C34-B4BB-C8481AF95AAF}"/>
    <cellStyle name="Input 25 5 3 2" xfId="15292" xr:uid="{F77869B7-B6BF-4D7F-898A-BDECA4F5B440}"/>
    <cellStyle name="Input 25 5 3 2 2" xfId="21933" xr:uid="{FB190702-20D6-4449-867E-8127A2052FF3}"/>
    <cellStyle name="Input 25 5 3 2 2 2" xfId="30725" xr:uid="{0B7796B1-E643-46CB-9C43-0A72FD15AF06}"/>
    <cellStyle name="Input 25 5 3 2 3" xfId="28121" xr:uid="{C2A208A3-B142-47FA-82C2-321741BDD0A5}"/>
    <cellStyle name="Input 25 5 3 3" xfId="18582" xr:uid="{E5526C77-70D6-4B48-811B-3D4EA4682DD5}"/>
    <cellStyle name="Input 25 5 3 3 2" xfId="29423" xr:uid="{2A0FC587-5FA7-4F76-95A5-D0C6CAB3820D}"/>
    <cellStyle name="Input 25 5 3 4" xfId="26819" xr:uid="{03CD32CD-4D6B-4F67-9F53-FEEACF40F25B}"/>
    <cellStyle name="Input 25 5 4" xfId="13753" xr:uid="{E6682C5B-A6C0-4102-BC81-913F41E3DC08}"/>
    <cellStyle name="Input 25 5 4 2" xfId="20394" xr:uid="{0FDB780D-7FA3-4C03-BB31-37594A5871FF}"/>
    <cellStyle name="Input 25 5 4 2 2" xfId="30081" xr:uid="{CF9983A8-46F6-447D-B85D-822A3B94B35A}"/>
    <cellStyle name="Input 25 5 4 3" xfId="27477" xr:uid="{81AD774B-9E1F-444A-8FFC-C3C3719F8CC9}"/>
    <cellStyle name="Input 25 5 5" xfId="17043" xr:uid="{E3586BFD-F5DE-4B10-8DC7-B2A457EA0188}"/>
    <cellStyle name="Input 25 5 5 2" xfId="28779" xr:uid="{24CC0F57-6129-4991-8361-7A96628F6A1E}"/>
    <cellStyle name="Input 25 5 6" xfId="26158" xr:uid="{24584A60-102B-4209-AF61-FA04AB5A2FCE}"/>
    <cellStyle name="Input 25 6" xfId="7298" xr:uid="{64360D9C-6925-4895-BFEC-3C19F88DA233}"/>
    <cellStyle name="Input 25 6 2" xfId="7299" xr:uid="{75756081-4159-4CAE-A999-9A5C74DFABD9}"/>
    <cellStyle name="Input 25 6 2 2" xfId="11363" xr:uid="{2233263A-ED50-415C-B5A8-E1ECA29062CB}"/>
    <cellStyle name="Input 25 6 2 2 2" xfId="15295" xr:uid="{8010E199-F026-4EBB-AB30-3BA1A7C90EF9}"/>
    <cellStyle name="Input 25 6 2 2 2 2" xfId="21936" xr:uid="{481F53C0-CD89-4898-A875-74B25BC93579}"/>
    <cellStyle name="Input 25 6 2 2 2 2 2" xfId="30728" xr:uid="{30F5F3BF-A396-4100-B9A4-D945A341947C}"/>
    <cellStyle name="Input 25 6 2 2 2 3" xfId="28124" xr:uid="{763B2590-D0C1-4C5E-9AAD-93C5A3D6698A}"/>
    <cellStyle name="Input 25 6 2 2 3" xfId="18585" xr:uid="{6B851EF5-5940-42CC-8249-D17DAE144395}"/>
    <cellStyle name="Input 25 6 2 2 3 2" xfId="29426" xr:uid="{44F1FADA-E27E-467C-9165-F6F4ADAF880C}"/>
    <cellStyle name="Input 25 6 2 2 4" xfId="26822" xr:uid="{634712B0-C69A-4C43-9936-3BCF1AF57486}"/>
    <cellStyle name="Input 25 6 2 3" xfId="13756" xr:uid="{7412707E-A197-4A64-8F82-F71005AC655A}"/>
    <cellStyle name="Input 25 6 2 3 2" xfId="20397" xr:uid="{45CE2E88-3695-4F1E-9140-5AD3ADB37BDE}"/>
    <cellStyle name="Input 25 6 2 3 2 2" xfId="30084" xr:uid="{CF5A5EF9-2DA5-4A16-80C0-FE2947AF38C6}"/>
    <cellStyle name="Input 25 6 2 3 3" xfId="27480" xr:uid="{14CB2205-48D9-4E77-8AC9-97C9E016EDDD}"/>
    <cellStyle name="Input 25 6 2 4" xfId="17046" xr:uid="{624AA2C9-6C46-4979-A065-34D92F5097FB}"/>
    <cellStyle name="Input 25 6 2 4 2" xfId="28782" xr:uid="{29E95480-CDCC-4385-9CF0-C0F360F103E0}"/>
    <cellStyle name="Input 25 6 2 5" xfId="26161" xr:uid="{9C7FC6BF-9A3B-4441-8710-CDC2C4750D3D}"/>
    <cellStyle name="Input 25 6 3" xfId="11362" xr:uid="{B71DB17D-233C-4013-AB8B-6B2CDA03064E}"/>
    <cellStyle name="Input 25 6 3 2" xfId="15294" xr:uid="{14D8E72E-F4CC-4E70-99E6-E1D4E8246B5F}"/>
    <cellStyle name="Input 25 6 3 2 2" xfId="21935" xr:uid="{16D6B024-30D0-46C7-B015-3786BD0E743A}"/>
    <cellStyle name="Input 25 6 3 2 2 2" xfId="30727" xr:uid="{33FB0CA7-9AB7-46F9-B605-9DF0559E4D4B}"/>
    <cellStyle name="Input 25 6 3 2 3" xfId="28123" xr:uid="{E9A0E662-3153-4B5C-8034-ACEDFF534B3A}"/>
    <cellStyle name="Input 25 6 3 3" xfId="18584" xr:uid="{A0FCAF54-E0E7-4252-9448-3BFCBE6F43CD}"/>
    <cellStyle name="Input 25 6 3 3 2" xfId="29425" xr:uid="{283B5CB8-C11E-4601-A6AE-595B11E07304}"/>
    <cellStyle name="Input 25 6 3 4" xfId="26821" xr:uid="{E3514966-4D4F-4008-85EF-FE190405505A}"/>
    <cellStyle name="Input 25 6 4" xfId="13755" xr:uid="{763EE388-5EF5-4300-82C4-8BDAE0DDDA4E}"/>
    <cellStyle name="Input 25 6 4 2" xfId="20396" xr:uid="{6C202956-90F0-4FCA-9E26-9D494D036013}"/>
    <cellStyle name="Input 25 6 4 2 2" xfId="30083" xr:uid="{5C93193A-3E12-42ED-911F-232B4A5081B7}"/>
    <cellStyle name="Input 25 6 4 3" xfId="27479" xr:uid="{994D0406-A1B3-47CD-9938-4BD877169C01}"/>
    <cellStyle name="Input 25 6 5" xfId="17045" xr:uid="{BBF9C60C-9925-4354-A349-DD58E139763B}"/>
    <cellStyle name="Input 25 6 5 2" xfId="28781" xr:uid="{7C35084D-1E60-4529-BF76-33A6EFF6CF18}"/>
    <cellStyle name="Input 25 6 6" xfId="26160" xr:uid="{44F2B055-47CA-41D2-A81B-AE97CACCA97C}"/>
    <cellStyle name="Input 25 7" xfId="7300" xr:uid="{E2C34A92-0DA1-432E-9BE8-A39F4ECBB043}"/>
    <cellStyle name="Input 25 7 2" xfId="7301" xr:uid="{8322970E-B915-4942-B628-09BB7ABB27FF}"/>
    <cellStyle name="Input 25 7 2 2" xfId="11365" xr:uid="{5A5892F3-7B4D-42D3-AAB6-90F46701FB8E}"/>
    <cellStyle name="Input 25 7 2 2 2" xfId="15297" xr:uid="{7664A93C-A455-4732-AE72-676FC8AAF993}"/>
    <cellStyle name="Input 25 7 2 2 2 2" xfId="21938" xr:uid="{05C117AB-8EBC-42D6-8B33-839A06A7171C}"/>
    <cellStyle name="Input 25 7 2 2 2 2 2" xfId="30730" xr:uid="{29B0709A-AF51-4F61-B5A1-507A39E3932E}"/>
    <cellStyle name="Input 25 7 2 2 2 3" xfId="28126" xr:uid="{E52419B1-B5B7-4766-8DDF-B31147457026}"/>
    <cellStyle name="Input 25 7 2 2 3" xfId="18587" xr:uid="{7F7A3206-FDCC-4BB8-9248-5C831222C967}"/>
    <cellStyle name="Input 25 7 2 2 3 2" xfId="29428" xr:uid="{E3B1FCFE-62F4-4865-9C5B-EBBB5AB61180}"/>
    <cellStyle name="Input 25 7 2 2 4" xfId="26824" xr:uid="{473C4024-0117-4D79-A2BC-E0A6AC236AF3}"/>
    <cellStyle name="Input 25 7 2 3" xfId="13758" xr:uid="{EFABBCDF-ADC6-4EDA-B480-07B4F068730D}"/>
    <cellStyle name="Input 25 7 2 3 2" xfId="20399" xr:uid="{B54EB76D-377C-4464-AE11-2E11D92C6A48}"/>
    <cellStyle name="Input 25 7 2 3 2 2" xfId="30086" xr:uid="{0F2C1C0B-121E-4570-BAB6-07484011FF34}"/>
    <cellStyle name="Input 25 7 2 3 3" xfId="27482" xr:uid="{D6117A59-4A9B-4B0E-8BA3-2FAEA0909387}"/>
    <cellStyle name="Input 25 7 2 4" xfId="17048" xr:uid="{E96B8B0A-36EA-445E-ACA0-511E1DF10F1E}"/>
    <cellStyle name="Input 25 7 2 4 2" xfId="28784" xr:uid="{E1467E6D-414E-49AC-A78E-83E5FCCB7202}"/>
    <cellStyle name="Input 25 7 2 5" xfId="26163" xr:uid="{F829CDBC-68B1-4916-BC41-D62F00A4F0A0}"/>
    <cellStyle name="Input 25 7 3" xfId="11364" xr:uid="{C145F7B3-30F3-49AF-A22D-7E42DE32D903}"/>
    <cellStyle name="Input 25 7 3 2" xfId="15296" xr:uid="{94DD339D-36D9-4F78-8977-34CBB0D55323}"/>
    <cellStyle name="Input 25 7 3 2 2" xfId="21937" xr:uid="{D41D5871-0E0B-4AA1-BEB7-7A9BC670C2DA}"/>
    <cellStyle name="Input 25 7 3 2 2 2" xfId="30729" xr:uid="{F50205AB-0A15-4C18-BF53-72BFFF5280B8}"/>
    <cellStyle name="Input 25 7 3 2 3" xfId="28125" xr:uid="{50D3DBA0-0719-4362-97E9-ACD15BECC24F}"/>
    <cellStyle name="Input 25 7 3 3" xfId="18586" xr:uid="{0ECB55A0-45C8-485D-8578-324EC0345A9F}"/>
    <cellStyle name="Input 25 7 3 3 2" xfId="29427" xr:uid="{4B396A4E-BF94-4131-9CB7-B8DA3948610E}"/>
    <cellStyle name="Input 25 7 3 4" xfId="26823" xr:uid="{1CDDC42E-27C3-4137-A704-2BD5251C73F5}"/>
    <cellStyle name="Input 25 7 4" xfId="13757" xr:uid="{A31AAFDC-1CDC-4364-94B9-BDE9F3BE909A}"/>
    <cellStyle name="Input 25 7 4 2" xfId="20398" xr:uid="{66CF0D2B-4B2A-48F7-873E-6C99E867CC73}"/>
    <cellStyle name="Input 25 7 4 2 2" xfId="30085" xr:uid="{9D7F0641-BC5E-4AC9-AA02-09C837CA71B7}"/>
    <cellStyle name="Input 25 7 4 3" xfId="27481" xr:uid="{B60C227E-E6B8-48BB-9F67-045509165E27}"/>
    <cellStyle name="Input 25 7 5" xfId="17047" xr:uid="{7A76D73B-1F03-4394-84C7-6327A6CE13B7}"/>
    <cellStyle name="Input 25 7 5 2" xfId="28783" xr:uid="{CB6875C3-094A-4854-8A5B-2288392B91BC}"/>
    <cellStyle name="Input 25 7 6" xfId="26162" xr:uid="{D239C725-9A3E-436B-927D-BE6403B76711}"/>
    <cellStyle name="Input 25 8" xfId="7302" xr:uid="{528CE5C6-770E-4F15-B827-C9BAD70EF117}"/>
    <cellStyle name="Input 25 8 2" xfId="7303" xr:uid="{027AC358-C5CA-4EC5-8186-A39E6B5C4D04}"/>
    <cellStyle name="Input 25 8 2 2" xfId="11367" xr:uid="{CFF65B96-1CBF-4EDC-9254-E8D5B902B85C}"/>
    <cellStyle name="Input 25 8 2 2 2" xfId="15299" xr:uid="{CDCF28EA-54E8-4CCD-9170-69FCEE2DAF11}"/>
    <cellStyle name="Input 25 8 2 2 2 2" xfId="21940" xr:uid="{B7BE7EE2-AC82-4901-BAFF-253E96272F7F}"/>
    <cellStyle name="Input 25 8 2 2 2 2 2" xfId="30732" xr:uid="{B03878A9-7814-45AA-BEDF-33A34D4227DD}"/>
    <cellStyle name="Input 25 8 2 2 2 3" xfId="28128" xr:uid="{F20C1F36-BAE5-4438-BFF6-B376F9B78E13}"/>
    <cellStyle name="Input 25 8 2 2 3" xfId="18589" xr:uid="{2E76BA73-F941-45A2-8DB7-001733B7FB31}"/>
    <cellStyle name="Input 25 8 2 2 3 2" xfId="29430" xr:uid="{1E607145-1A78-4251-84A5-600A57AF9372}"/>
    <cellStyle name="Input 25 8 2 2 4" xfId="26826" xr:uid="{E3D4B00E-9680-4A7D-B3AB-128C5DA90B42}"/>
    <cellStyle name="Input 25 8 2 3" xfId="13760" xr:uid="{947AE3FD-5419-4C55-BCB6-59F1D0057754}"/>
    <cellStyle name="Input 25 8 2 3 2" xfId="20401" xr:uid="{BAFE24B1-0073-47AC-9020-9FC6DCE1EEB3}"/>
    <cellStyle name="Input 25 8 2 3 2 2" xfId="30088" xr:uid="{A62CD69E-1DFC-4791-A100-70D7A4160C69}"/>
    <cellStyle name="Input 25 8 2 3 3" xfId="27484" xr:uid="{8A3397A1-8383-4627-8292-EA82E1768E8C}"/>
    <cellStyle name="Input 25 8 2 4" xfId="17050" xr:uid="{4B6234BE-A160-409D-87C4-2DB254F02F78}"/>
    <cellStyle name="Input 25 8 2 4 2" xfId="28786" xr:uid="{8DDB3DB1-F41E-4C8C-9F89-8433E51876FB}"/>
    <cellStyle name="Input 25 8 2 5" xfId="26165" xr:uid="{CAB8DCA5-8518-41AF-B1B8-3C25B30A3FC0}"/>
    <cellStyle name="Input 25 8 3" xfId="11366" xr:uid="{C8BD296E-37EC-47C3-9A8B-19BB567D04FA}"/>
    <cellStyle name="Input 25 8 3 2" xfId="15298" xr:uid="{5A82F7D0-2861-46F6-A92F-F18CECCD5CA9}"/>
    <cellStyle name="Input 25 8 3 2 2" xfId="21939" xr:uid="{A04FE791-4772-402B-999B-F53B7AF6E984}"/>
    <cellStyle name="Input 25 8 3 2 2 2" xfId="30731" xr:uid="{4BFDAD3F-D76B-4427-965C-4165B1CB2710}"/>
    <cellStyle name="Input 25 8 3 2 3" xfId="28127" xr:uid="{012CDCCF-176B-4A2E-9466-750105C907AF}"/>
    <cellStyle name="Input 25 8 3 3" xfId="18588" xr:uid="{3D192174-B3FB-4B82-AD90-570B8768E785}"/>
    <cellStyle name="Input 25 8 3 3 2" xfId="29429" xr:uid="{95ED3101-8E3F-443C-9BAD-B29DEFB1DAEA}"/>
    <cellStyle name="Input 25 8 3 4" xfId="26825" xr:uid="{AF0A518C-CA02-4752-802F-5D79652D825A}"/>
    <cellStyle name="Input 25 8 4" xfId="13759" xr:uid="{DA1512E3-2A4F-4773-A4FB-83DB7C959C03}"/>
    <cellStyle name="Input 25 8 4 2" xfId="20400" xr:uid="{08D40516-5CCD-4669-B0EC-4917054E1695}"/>
    <cellStyle name="Input 25 8 4 2 2" xfId="30087" xr:uid="{0F315E7C-5E52-4DEB-AB28-002E78DBEC4F}"/>
    <cellStyle name="Input 25 8 4 3" xfId="27483" xr:uid="{CC65A809-9EF6-45DC-AE9B-B282C4ADA1DD}"/>
    <cellStyle name="Input 25 8 5" xfId="17049" xr:uid="{140FEFBE-E574-49FB-8FC5-A2895E3FE188}"/>
    <cellStyle name="Input 25 8 5 2" xfId="28785" xr:uid="{1987EFDB-52D5-4C49-8F7C-E3296CCB73AA}"/>
    <cellStyle name="Input 25 8 6" xfId="26164" xr:uid="{5BA5A038-B633-4A8A-847F-43AE33C483BF}"/>
    <cellStyle name="Input 25 9" xfId="7304" xr:uid="{AB67C39F-B518-463E-877F-2B474573D95A}"/>
    <cellStyle name="Input 25 9 2" xfId="7305" xr:uid="{29C8EDF1-BD4D-4505-9195-45DA54D8ECFA}"/>
    <cellStyle name="Input 25 9 2 2" xfId="11369" xr:uid="{C0A12CC0-CA57-49CD-9960-FC68935B5096}"/>
    <cellStyle name="Input 25 9 2 2 2" xfId="15301" xr:uid="{E51C5ECD-9B8D-4EE2-84C4-6C97BB0E1F96}"/>
    <cellStyle name="Input 25 9 2 2 2 2" xfId="21942" xr:uid="{ED49A4A9-7715-4CBE-AD46-2CA92CE78D41}"/>
    <cellStyle name="Input 25 9 2 2 2 2 2" xfId="30734" xr:uid="{38B2582A-913D-4FEA-9A3C-116AB688B437}"/>
    <cellStyle name="Input 25 9 2 2 2 3" xfId="28130" xr:uid="{E12D67D6-6446-42F6-AA56-B8BCCD517998}"/>
    <cellStyle name="Input 25 9 2 2 3" xfId="18591" xr:uid="{EFA92890-35B0-4EE7-9A8A-B6CD832F2111}"/>
    <cellStyle name="Input 25 9 2 2 3 2" xfId="29432" xr:uid="{9C2D4B79-CD2F-4986-889E-0BF5326D04A8}"/>
    <cellStyle name="Input 25 9 2 2 4" xfId="26828" xr:uid="{09F79735-302E-462B-825A-6CA465D2C8D3}"/>
    <cellStyle name="Input 25 9 2 3" xfId="13762" xr:uid="{13D101D8-DF18-4FEE-BB6A-2CC4E7B85761}"/>
    <cellStyle name="Input 25 9 2 3 2" xfId="20403" xr:uid="{B1CDB0D2-5504-4CA9-A25E-2FC04D367607}"/>
    <cellStyle name="Input 25 9 2 3 2 2" xfId="30090" xr:uid="{D2FB8A81-022E-4F66-B755-89163DFC46FD}"/>
    <cellStyle name="Input 25 9 2 3 3" xfId="27486" xr:uid="{586EF1D1-ECBB-4AC8-87C0-5784AECF6ACD}"/>
    <cellStyle name="Input 25 9 2 4" xfId="17052" xr:uid="{28DC5DA8-3333-4B58-907F-4808B7B7BCCA}"/>
    <cellStyle name="Input 25 9 2 4 2" xfId="28788" xr:uid="{C096748C-8559-4D9F-A8B1-578A669FE3D4}"/>
    <cellStyle name="Input 25 9 2 5" xfId="26167" xr:uid="{59FF508C-CCB8-4E34-B550-5348C9E46FCD}"/>
    <cellStyle name="Input 25 9 3" xfId="11368" xr:uid="{DAFF8A2F-F938-4B31-8AE0-B1D29D095BE1}"/>
    <cellStyle name="Input 25 9 3 2" xfId="15300" xr:uid="{C539FA08-E935-465B-8A78-CB7895895CB1}"/>
    <cellStyle name="Input 25 9 3 2 2" xfId="21941" xr:uid="{FDA9C619-7B9D-4511-827A-5765498C0F0E}"/>
    <cellStyle name="Input 25 9 3 2 2 2" xfId="30733" xr:uid="{5853E7CF-FEF3-4385-8F56-700E9BB35C6D}"/>
    <cellStyle name="Input 25 9 3 2 3" xfId="28129" xr:uid="{29170BC7-0A46-48AF-8982-AD6CB6E855D7}"/>
    <cellStyle name="Input 25 9 3 3" xfId="18590" xr:uid="{29F8797D-7C98-466D-9437-81201D4232CD}"/>
    <cellStyle name="Input 25 9 3 3 2" xfId="29431" xr:uid="{B45E1881-CF8D-4B38-A237-274C54FE7A63}"/>
    <cellStyle name="Input 25 9 3 4" xfId="26827" xr:uid="{F8A93670-A353-48E4-8B57-6C9A1F1B9874}"/>
    <cellStyle name="Input 25 9 4" xfId="13761" xr:uid="{89E73FC0-B31A-4104-90DC-7623718080FF}"/>
    <cellStyle name="Input 25 9 4 2" xfId="20402" xr:uid="{E6E20190-5A89-46C0-A836-276E7C11A744}"/>
    <cellStyle name="Input 25 9 4 2 2" xfId="30089" xr:uid="{FD148641-E91D-4786-8176-06F0673C81C9}"/>
    <cellStyle name="Input 25 9 4 3" xfId="27485" xr:uid="{20D68AEA-F246-448E-B7FC-CFCB2C16AF2E}"/>
    <cellStyle name="Input 25 9 5" xfId="17051" xr:uid="{52093FA9-A965-4D4A-B6D3-D3049095C8FF}"/>
    <cellStyle name="Input 25 9 5 2" xfId="28787" xr:uid="{31AD1BD8-E688-4B81-BEE3-C9CA5E2CD84F}"/>
    <cellStyle name="Input 25 9 6" xfId="26166" xr:uid="{0F03B0A8-C724-44ED-B477-EA5B17FA9F95}"/>
    <cellStyle name="Input 26" xfId="7306" xr:uid="{C74490C7-D09F-4510-ABD3-97F8957061BC}"/>
    <cellStyle name="Input 26 10" xfId="7307" xr:uid="{B5A4C5D4-ACEE-41EC-8EA1-4B15612A77EE}"/>
    <cellStyle name="Input 26 10 2" xfId="7308" xr:uid="{E3537116-57C2-4FC8-9B63-622B9068E521}"/>
    <cellStyle name="Input 26 10 2 2" xfId="11372" xr:uid="{7AA2B360-DF89-4B09-A7D8-5EB84F947092}"/>
    <cellStyle name="Input 26 10 2 2 2" xfId="15304" xr:uid="{ADB59766-34BA-44B0-91DA-6B6361E57002}"/>
    <cellStyle name="Input 26 10 2 2 2 2" xfId="21945" xr:uid="{38B34AF4-F5E7-4101-90EF-BE1171442749}"/>
    <cellStyle name="Input 26 10 2 2 2 2 2" xfId="30737" xr:uid="{D33CCF0D-5AD9-4CE6-BFE2-B41A42624BB0}"/>
    <cellStyle name="Input 26 10 2 2 2 3" xfId="28133" xr:uid="{A94811EF-E684-45E9-90C6-97781ADA9EB6}"/>
    <cellStyle name="Input 26 10 2 2 3" xfId="18594" xr:uid="{05DF2359-9DC2-460D-B555-6795E4C24348}"/>
    <cellStyle name="Input 26 10 2 2 3 2" xfId="29435" xr:uid="{BCC3AD7B-C072-42CB-8E6A-2A55BE47B1C7}"/>
    <cellStyle name="Input 26 10 2 2 4" xfId="26831" xr:uid="{C3C5CC18-5821-4E44-9584-48E7505FB7C4}"/>
    <cellStyle name="Input 26 10 2 3" xfId="13765" xr:uid="{EE1B94FF-A97E-40D1-97C8-996A8935D31A}"/>
    <cellStyle name="Input 26 10 2 3 2" xfId="20406" xr:uid="{1320F413-CC09-44A6-8C89-C911C34BBFA7}"/>
    <cellStyle name="Input 26 10 2 3 2 2" xfId="30093" xr:uid="{E49F6CB1-5EFF-49D0-A744-C93618EFA1B8}"/>
    <cellStyle name="Input 26 10 2 3 3" xfId="27489" xr:uid="{FC6DC196-9CE0-431C-BB77-D28517529A9C}"/>
    <cellStyle name="Input 26 10 2 4" xfId="17055" xr:uid="{1DCAEA50-6C2E-48A4-A6E2-0F51CDB62B7E}"/>
    <cellStyle name="Input 26 10 2 4 2" xfId="28791" xr:uid="{92D4703C-2E6B-400F-B053-138289ECCDBC}"/>
    <cellStyle name="Input 26 10 2 5" xfId="26170" xr:uid="{885E6380-0C50-446B-8D20-DF9F0D85EDEC}"/>
    <cellStyle name="Input 26 10 3" xfId="11371" xr:uid="{85139D41-A084-488E-894E-566D7D4C271F}"/>
    <cellStyle name="Input 26 10 3 2" xfId="15303" xr:uid="{918B9A98-65E5-4B83-994D-06EA55FFCF2A}"/>
    <cellStyle name="Input 26 10 3 2 2" xfId="21944" xr:uid="{D3AD169A-01EA-40ED-8436-DBC328977DF7}"/>
    <cellStyle name="Input 26 10 3 2 2 2" xfId="30736" xr:uid="{24093C15-2F58-4A45-847D-A3866CD03097}"/>
    <cellStyle name="Input 26 10 3 2 3" xfId="28132" xr:uid="{87F070F3-7A7A-45B6-96E2-F3A0A350520D}"/>
    <cellStyle name="Input 26 10 3 3" xfId="18593" xr:uid="{488BF18A-92B9-489D-BBBE-F3448DC05820}"/>
    <cellStyle name="Input 26 10 3 3 2" xfId="29434" xr:uid="{1171685D-FF74-400A-84A8-B8D207A88504}"/>
    <cellStyle name="Input 26 10 3 4" xfId="26830" xr:uid="{80620123-E313-4A78-AD13-D72E0C4D1801}"/>
    <cellStyle name="Input 26 10 4" xfId="13764" xr:uid="{53E19E56-600F-4FEF-871E-D4A058C23B50}"/>
    <cellStyle name="Input 26 10 4 2" xfId="20405" xr:uid="{09D65084-A366-459E-8AC4-13BCF475D930}"/>
    <cellStyle name="Input 26 10 4 2 2" xfId="30092" xr:uid="{E53FD9E7-0F25-45DE-9FE7-6F8ADE3DA3B0}"/>
    <cellStyle name="Input 26 10 4 3" xfId="27488" xr:uid="{5AE5E912-0A9C-4AA3-8207-BED8A21DB9B9}"/>
    <cellStyle name="Input 26 10 5" xfId="17054" xr:uid="{19859B7C-D1EB-42BE-9DD2-428D783022B5}"/>
    <cellStyle name="Input 26 10 5 2" xfId="28790" xr:uid="{588B4EEB-7340-4EC1-B46C-325D21662055}"/>
    <cellStyle name="Input 26 10 6" xfId="26169" xr:uid="{F33E2975-23BB-49FF-A416-157833F7C342}"/>
    <cellStyle name="Input 26 11" xfId="7309" xr:uid="{F97DE7D2-D527-4DDF-827A-FEEDB1C4C985}"/>
    <cellStyle name="Input 26 11 2" xfId="7310" xr:uid="{67DF6BE9-982C-4479-83BD-2703E4A0DF21}"/>
    <cellStyle name="Input 26 11 2 2" xfId="11374" xr:uid="{3157046D-77A9-4AE8-96CA-A8C020C7240E}"/>
    <cellStyle name="Input 26 11 2 2 2" xfId="15306" xr:uid="{1EB500E0-C9A2-4B41-BE84-57BA6442879E}"/>
    <cellStyle name="Input 26 11 2 2 2 2" xfId="21947" xr:uid="{3A513EAE-367A-4C3B-9950-A1E3D4D59991}"/>
    <cellStyle name="Input 26 11 2 2 2 2 2" xfId="30739" xr:uid="{00ED46D8-4E82-468F-A0BF-CE72F61B3667}"/>
    <cellStyle name="Input 26 11 2 2 2 3" xfId="28135" xr:uid="{AB86D2C2-2D2D-4821-8BED-F0E11CB0500F}"/>
    <cellStyle name="Input 26 11 2 2 3" xfId="18596" xr:uid="{B4E79EE8-49D4-4A7D-83EB-28F607F4A5A3}"/>
    <cellStyle name="Input 26 11 2 2 3 2" xfId="29437" xr:uid="{C8DA9EDA-4E01-4E7C-B19E-AE903C8483C6}"/>
    <cellStyle name="Input 26 11 2 2 4" xfId="26833" xr:uid="{0F9B3D4C-34E4-44B1-A210-EA4E1F02164D}"/>
    <cellStyle name="Input 26 11 2 3" xfId="13767" xr:uid="{B2B90996-87FE-4935-A406-48ED7C6486AB}"/>
    <cellStyle name="Input 26 11 2 3 2" xfId="20408" xr:uid="{6FE018A7-5B38-4500-9B5F-8338451261C1}"/>
    <cellStyle name="Input 26 11 2 3 2 2" xfId="30095" xr:uid="{2E61AEF7-E15E-43B2-8924-ACDBF2744986}"/>
    <cellStyle name="Input 26 11 2 3 3" xfId="27491" xr:uid="{48E1720E-4AC7-4B10-9F0E-24CE7A2E4AD7}"/>
    <cellStyle name="Input 26 11 2 4" xfId="17057" xr:uid="{694DDA1B-4021-4566-A022-1D73CE8D012C}"/>
    <cellStyle name="Input 26 11 2 4 2" xfId="28793" xr:uid="{EE610902-49BB-4C44-A764-38FB07E4CBA2}"/>
    <cellStyle name="Input 26 11 2 5" xfId="26172" xr:uid="{DFA5A6F9-1A44-426E-8B47-7542972A4D54}"/>
    <cellStyle name="Input 26 11 3" xfId="11373" xr:uid="{5AFB1E46-C1ED-4C50-96BF-A92CB2CD98D5}"/>
    <cellStyle name="Input 26 11 3 2" xfId="15305" xr:uid="{21F5B599-73AC-4149-BEC2-B70093ACA3E8}"/>
    <cellStyle name="Input 26 11 3 2 2" xfId="21946" xr:uid="{133BAF9B-94EE-473B-B8E4-6526F5AA39FC}"/>
    <cellStyle name="Input 26 11 3 2 2 2" xfId="30738" xr:uid="{FAD09DA7-F427-4E4F-A7AB-CFF4E04D6E32}"/>
    <cellStyle name="Input 26 11 3 2 3" xfId="28134" xr:uid="{DDA1C156-CE91-4052-8FFA-873B7D3AF652}"/>
    <cellStyle name="Input 26 11 3 3" xfId="18595" xr:uid="{22358DCA-1078-416B-B2B0-29E89766C0DE}"/>
    <cellStyle name="Input 26 11 3 3 2" xfId="29436" xr:uid="{B3509D6C-8158-41CF-BFA1-1365E3960891}"/>
    <cellStyle name="Input 26 11 3 4" xfId="26832" xr:uid="{CA3BA81A-C1BE-45DC-A479-F4FE1CB21CC9}"/>
    <cellStyle name="Input 26 11 4" xfId="13766" xr:uid="{B31A275A-456D-43C0-B4C0-89793F24964B}"/>
    <cellStyle name="Input 26 11 4 2" xfId="20407" xr:uid="{8BD8E23F-6F07-4AE6-91E4-1959A74C1322}"/>
    <cellStyle name="Input 26 11 4 2 2" xfId="30094" xr:uid="{70A3F9CB-6734-4D94-906E-228D5F8B9A78}"/>
    <cellStyle name="Input 26 11 4 3" xfId="27490" xr:uid="{2FA40844-A8CB-4AE3-998A-58DB09CFBA6B}"/>
    <cellStyle name="Input 26 11 5" xfId="17056" xr:uid="{F93F623B-A8DD-466A-A897-F53904603253}"/>
    <cellStyle name="Input 26 11 5 2" xfId="28792" xr:uid="{092CC7A0-B113-413F-ABB1-A6AAD9B37655}"/>
    <cellStyle name="Input 26 11 6" xfId="26171" xr:uid="{DA052D99-CDC6-4F0F-9745-4B98EC16A8ED}"/>
    <cellStyle name="Input 26 12" xfId="7311" xr:uid="{06DB0A1A-E11D-4299-892F-1BFF1B7B0543}"/>
    <cellStyle name="Input 26 12 2" xfId="7312" xr:uid="{9826F626-2A4C-4A71-97B6-2C2D4FE2734A}"/>
    <cellStyle name="Input 26 12 2 2" xfId="11376" xr:uid="{54091103-3F31-41A1-B253-D1DF9F8972AE}"/>
    <cellStyle name="Input 26 12 2 2 2" xfId="15308" xr:uid="{67A94A0E-A650-4F68-94AA-19C8C2B50F60}"/>
    <cellStyle name="Input 26 12 2 2 2 2" xfId="21949" xr:uid="{1EC43462-CB09-4BEC-82E5-9A758467849C}"/>
    <cellStyle name="Input 26 12 2 2 2 2 2" xfId="30741" xr:uid="{20B2E816-EFB9-41A8-B7E2-F79AD1B18C5F}"/>
    <cellStyle name="Input 26 12 2 2 2 3" xfId="28137" xr:uid="{B38B20AC-6B7F-48F2-867E-DBCD99DFA240}"/>
    <cellStyle name="Input 26 12 2 2 3" xfId="18598" xr:uid="{17B93606-2477-4B1F-BDDE-5F1C9BC24D29}"/>
    <cellStyle name="Input 26 12 2 2 3 2" xfId="29439" xr:uid="{6243416B-8B79-482A-92CD-669FD4283C76}"/>
    <cellStyle name="Input 26 12 2 2 4" xfId="26835" xr:uid="{76E2387A-7C1D-4321-9F5E-466CFB570F63}"/>
    <cellStyle name="Input 26 12 2 3" xfId="13769" xr:uid="{3421186C-0F27-47F9-8A39-749AECAF0710}"/>
    <cellStyle name="Input 26 12 2 3 2" xfId="20410" xr:uid="{C9CBAB17-4D40-42B3-8314-1AA83585D8F8}"/>
    <cellStyle name="Input 26 12 2 3 2 2" xfId="30097" xr:uid="{22DFA315-582B-48C2-9C32-3DEF7BFE5270}"/>
    <cellStyle name="Input 26 12 2 3 3" xfId="27493" xr:uid="{E933DD12-495E-4476-8529-8197366976C8}"/>
    <cellStyle name="Input 26 12 2 4" xfId="17059" xr:uid="{608CFD24-239B-425C-A1DA-71A2969B24A9}"/>
    <cellStyle name="Input 26 12 2 4 2" xfId="28795" xr:uid="{8CDB6417-056E-40FF-A78A-1A02C0931802}"/>
    <cellStyle name="Input 26 12 2 5" xfId="26174" xr:uid="{956F7461-4544-494A-BB24-5DEFD708500B}"/>
    <cellStyle name="Input 26 12 3" xfId="11375" xr:uid="{D8D7C335-D809-40BE-871A-EC4C8ECE78D7}"/>
    <cellStyle name="Input 26 12 3 2" xfId="15307" xr:uid="{FBF9B05E-D086-4758-98B8-B716F51745E6}"/>
    <cellStyle name="Input 26 12 3 2 2" xfId="21948" xr:uid="{44F3F0B6-FB7B-4FC1-A7E1-F0C233EDF962}"/>
    <cellStyle name="Input 26 12 3 2 2 2" xfId="30740" xr:uid="{3DEDBEB9-881F-4B37-BE9D-86A9D25E98FD}"/>
    <cellStyle name="Input 26 12 3 2 3" xfId="28136" xr:uid="{66F0E3E7-9628-4333-800D-ED7BBD6BEB25}"/>
    <cellStyle name="Input 26 12 3 3" xfId="18597" xr:uid="{61CD22E4-7767-490A-A9E4-8D7155EEBDB0}"/>
    <cellStyle name="Input 26 12 3 3 2" xfId="29438" xr:uid="{9BD383F6-4902-41B5-BBB8-9DBEF8A10DFD}"/>
    <cellStyle name="Input 26 12 3 4" xfId="26834" xr:uid="{5C157BCE-CF8F-4A74-83A8-18B7EDFE309D}"/>
    <cellStyle name="Input 26 12 4" xfId="13768" xr:uid="{B0EE60CF-1595-40FB-B170-DABF87A03959}"/>
    <cellStyle name="Input 26 12 4 2" xfId="20409" xr:uid="{EB1F8852-4D7C-402E-AD76-5F8E47A9B23E}"/>
    <cellStyle name="Input 26 12 4 2 2" xfId="30096" xr:uid="{AC79F252-99A7-4BDC-9CCD-DAA549478D45}"/>
    <cellStyle name="Input 26 12 4 3" xfId="27492" xr:uid="{4FAC7A64-D011-4A18-8925-36F109DD3635}"/>
    <cellStyle name="Input 26 12 5" xfId="17058" xr:uid="{E52AA195-3CA8-4D73-BAF7-80912BCBA676}"/>
    <cellStyle name="Input 26 12 5 2" xfId="28794" xr:uid="{980DFF18-DB12-45E2-80DC-4A90BA23CC28}"/>
    <cellStyle name="Input 26 12 6" xfId="26173" xr:uid="{56AE9CB4-BE11-4639-B300-C65F2839509E}"/>
    <cellStyle name="Input 26 13" xfId="7313" xr:uid="{4C5FD967-2320-494A-B551-1D4A54DD2546}"/>
    <cellStyle name="Input 26 13 2" xfId="7314" xr:uid="{F0F57061-415C-4E53-83C0-07812AAFBAF6}"/>
    <cellStyle name="Input 26 13 2 2" xfId="11378" xr:uid="{AD4C5D65-79A9-4302-8C69-21394112925C}"/>
    <cellStyle name="Input 26 13 2 2 2" xfId="15310" xr:uid="{A0EDA9DA-9B99-4267-AD9D-D6689D9F0762}"/>
    <cellStyle name="Input 26 13 2 2 2 2" xfId="21951" xr:uid="{0AC4512F-6D03-4DF5-98FD-ECC1F51DAEF7}"/>
    <cellStyle name="Input 26 13 2 2 2 2 2" xfId="30743" xr:uid="{140F2AA9-3A47-42B5-AB2E-3B581E5498D4}"/>
    <cellStyle name="Input 26 13 2 2 2 3" xfId="28139" xr:uid="{5566B8D0-5226-4456-ABB0-544E3A8D99E5}"/>
    <cellStyle name="Input 26 13 2 2 3" xfId="18600" xr:uid="{770944E5-3FD5-4F49-8F7D-9B3BF1E1FFD6}"/>
    <cellStyle name="Input 26 13 2 2 3 2" xfId="29441" xr:uid="{4EC339D2-55FD-4754-A9D4-050826788884}"/>
    <cellStyle name="Input 26 13 2 2 4" xfId="26837" xr:uid="{C9B9A802-C874-4777-8FBB-7E8E23E7AB4F}"/>
    <cellStyle name="Input 26 13 2 3" xfId="13771" xr:uid="{7FBB0483-B32A-426E-B264-0781ACDBEC0E}"/>
    <cellStyle name="Input 26 13 2 3 2" xfId="20412" xr:uid="{3458D374-33CA-452D-AACA-D66657430CD5}"/>
    <cellStyle name="Input 26 13 2 3 2 2" xfId="30099" xr:uid="{B6E0FAC8-4871-497F-A0F2-AAEC1937AA01}"/>
    <cellStyle name="Input 26 13 2 3 3" xfId="27495" xr:uid="{79879B24-6A7C-4C78-9A58-43A6C7015A5E}"/>
    <cellStyle name="Input 26 13 2 4" xfId="17061" xr:uid="{9C1710D5-F93E-49F1-AD91-D06EAE2CC7D8}"/>
    <cellStyle name="Input 26 13 2 4 2" xfId="28797" xr:uid="{5054F950-6E05-453F-A6F3-6779F02BFDB3}"/>
    <cellStyle name="Input 26 13 2 5" xfId="26176" xr:uid="{3817D969-A9B0-452B-9915-65CDEFD2B974}"/>
    <cellStyle name="Input 26 13 3" xfId="11377" xr:uid="{A3DA0C10-6149-4F47-8AC4-C9B2FCC9DECB}"/>
    <cellStyle name="Input 26 13 3 2" xfId="15309" xr:uid="{43B0FA37-258C-4BCD-A346-BC271C4B5C57}"/>
    <cellStyle name="Input 26 13 3 2 2" xfId="21950" xr:uid="{CAF89E50-4158-41C8-97AE-6F8912308F2A}"/>
    <cellStyle name="Input 26 13 3 2 2 2" xfId="30742" xr:uid="{9E4DEEAA-78CD-4BAB-B1A8-8246D7AE46EC}"/>
    <cellStyle name="Input 26 13 3 2 3" xfId="28138" xr:uid="{4475F80F-89A9-4614-A2FE-60112DF02B48}"/>
    <cellStyle name="Input 26 13 3 3" xfId="18599" xr:uid="{41CBFB4B-886A-42A8-BDC1-B722A393C868}"/>
    <cellStyle name="Input 26 13 3 3 2" xfId="29440" xr:uid="{1F2D8218-3CD2-4AFC-9C6E-CC82D10FA8F6}"/>
    <cellStyle name="Input 26 13 3 4" xfId="26836" xr:uid="{02E569C8-C047-41CC-BC11-67CEA068F0CF}"/>
    <cellStyle name="Input 26 13 4" xfId="13770" xr:uid="{075F9595-9357-4F17-B086-4F32D87984D8}"/>
    <cellStyle name="Input 26 13 4 2" xfId="20411" xr:uid="{B4D991C8-8CE0-4B88-97C9-192001D9CD6C}"/>
    <cellStyle name="Input 26 13 4 2 2" xfId="30098" xr:uid="{62139FD6-4EFA-4D30-8707-170AF57DED9F}"/>
    <cellStyle name="Input 26 13 4 3" xfId="27494" xr:uid="{D297DD3B-51E1-44D3-A96F-ABBC0647AB69}"/>
    <cellStyle name="Input 26 13 5" xfId="17060" xr:uid="{9165D3D1-4C7D-4EEB-924A-B916208EF4CE}"/>
    <cellStyle name="Input 26 13 5 2" xfId="28796" xr:uid="{AD0BC5CF-CE11-4C32-B4F4-E195FDC92E88}"/>
    <cellStyle name="Input 26 13 6" xfId="26175" xr:uid="{8AABBAE4-51C5-4823-8681-A0E740889C48}"/>
    <cellStyle name="Input 26 14" xfId="7315" xr:uid="{8B567054-E7AA-4801-8E41-2B050273CE0B}"/>
    <cellStyle name="Input 26 14 2" xfId="7316" xr:uid="{30EBAC5B-BAAF-4FED-B719-BD7347C135A8}"/>
    <cellStyle name="Input 26 14 2 2" xfId="11380" xr:uid="{5276EBA7-14E3-44D8-BA76-132BD7C6872A}"/>
    <cellStyle name="Input 26 14 2 2 2" xfId="15312" xr:uid="{6456BEF6-9B29-496E-B12B-1C3FB19C7EB5}"/>
    <cellStyle name="Input 26 14 2 2 2 2" xfId="21953" xr:uid="{A84545F4-70F9-42C9-A8C5-E8A0088EB02D}"/>
    <cellStyle name="Input 26 14 2 2 2 2 2" xfId="30745" xr:uid="{F983F39A-9753-4E3D-8485-9A7AA4A3351C}"/>
    <cellStyle name="Input 26 14 2 2 2 3" xfId="28141" xr:uid="{8237D143-E9D2-4549-BA59-9779987975D2}"/>
    <cellStyle name="Input 26 14 2 2 3" xfId="18602" xr:uid="{450AC7C1-6223-47EA-B0F1-1B3BE92EF8DC}"/>
    <cellStyle name="Input 26 14 2 2 3 2" xfId="29443" xr:uid="{616E08F1-C1DD-42A7-8ABA-C7C340188CF9}"/>
    <cellStyle name="Input 26 14 2 2 4" xfId="26839" xr:uid="{17400D8C-1C0D-4EB5-9F51-02603C42A168}"/>
    <cellStyle name="Input 26 14 2 3" xfId="13773" xr:uid="{C3E475C6-AA79-4686-9BA7-B50D003C00B4}"/>
    <cellStyle name="Input 26 14 2 3 2" xfId="20414" xr:uid="{FC19E2C7-2A79-4E20-AF1F-028D471E7001}"/>
    <cellStyle name="Input 26 14 2 3 2 2" xfId="30101" xr:uid="{4C0FF303-8148-4C8E-9523-B1BC14980035}"/>
    <cellStyle name="Input 26 14 2 3 3" xfId="27497" xr:uid="{B1A44B71-150F-416D-8EB3-3DA22C742BB2}"/>
    <cellStyle name="Input 26 14 2 4" xfId="17063" xr:uid="{6C7429A3-B64F-4677-BE96-62A0FE283DE3}"/>
    <cellStyle name="Input 26 14 2 4 2" xfId="28799" xr:uid="{C136E40B-A6B5-4A18-A4C6-6CFB4A74B8FE}"/>
    <cellStyle name="Input 26 14 2 5" xfId="26178" xr:uid="{60497DCB-CF0A-4596-9310-8C20D0C2C50A}"/>
    <cellStyle name="Input 26 14 3" xfId="11379" xr:uid="{6D5E3DF3-517C-4B6C-9143-37862E7EFCA3}"/>
    <cellStyle name="Input 26 14 3 2" xfId="15311" xr:uid="{2773AA20-A1A7-4303-8B6D-62EACD72E87C}"/>
    <cellStyle name="Input 26 14 3 2 2" xfId="21952" xr:uid="{C8CCD37D-B499-451E-9044-CD7C4B680F84}"/>
    <cellStyle name="Input 26 14 3 2 2 2" xfId="30744" xr:uid="{FEF3F380-9F0B-4E76-AC7D-A113B30619C5}"/>
    <cellStyle name="Input 26 14 3 2 3" xfId="28140" xr:uid="{8F5F7547-A4EA-4F2B-92C2-35E55A5E8E10}"/>
    <cellStyle name="Input 26 14 3 3" xfId="18601" xr:uid="{FFC301B3-7ECC-4E19-80D9-03FA71A303BF}"/>
    <cellStyle name="Input 26 14 3 3 2" xfId="29442" xr:uid="{AD845D62-E1F1-4BAE-9D49-26C748EAFD4A}"/>
    <cellStyle name="Input 26 14 3 4" xfId="26838" xr:uid="{970D0E71-7865-48FB-B1E2-F373C966EE01}"/>
    <cellStyle name="Input 26 14 4" xfId="13772" xr:uid="{AB684A54-72F1-4CA3-9E10-9AF50C130340}"/>
    <cellStyle name="Input 26 14 4 2" xfId="20413" xr:uid="{3BF34360-9D28-4F00-ABAF-CB6EDF7ABFBD}"/>
    <cellStyle name="Input 26 14 4 2 2" xfId="30100" xr:uid="{8378B500-3FDD-4B67-AD53-05DBCCF33F45}"/>
    <cellStyle name="Input 26 14 4 3" xfId="27496" xr:uid="{C7558A12-3879-44F3-A993-F94AEB340727}"/>
    <cellStyle name="Input 26 14 5" xfId="17062" xr:uid="{66B6462B-430F-43A2-BDED-A2D66EF3C0E5}"/>
    <cellStyle name="Input 26 14 5 2" xfId="28798" xr:uid="{5164507A-246A-40FB-9026-AEEACE220BC0}"/>
    <cellStyle name="Input 26 14 6" xfId="26177" xr:uid="{BFAF4E35-E7F7-4415-B160-9274B5A0705F}"/>
    <cellStyle name="Input 26 15" xfId="7317" xr:uid="{3617E0ED-DCD9-4BF8-8F84-EA481932FEA1}"/>
    <cellStyle name="Input 26 15 2" xfId="7318" xr:uid="{B79A68E8-8B30-4A7D-8E58-377A2CA5C8E6}"/>
    <cellStyle name="Input 26 15 2 2" xfId="11382" xr:uid="{EFD3C52C-45EE-4318-918B-F176350D7AF2}"/>
    <cellStyle name="Input 26 15 2 2 2" xfId="15314" xr:uid="{4065B20A-AA97-4C0B-A68B-0973F5051D49}"/>
    <cellStyle name="Input 26 15 2 2 2 2" xfId="21955" xr:uid="{94E8680D-A74F-47C4-B082-C64D1D7CBCF0}"/>
    <cellStyle name="Input 26 15 2 2 2 2 2" xfId="30747" xr:uid="{ED6FEBB9-4B41-47D4-B6CB-F400BBC61FC3}"/>
    <cellStyle name="Input 26 15 2 2 2 3" xfId="28143" xr:uid="{3A61CEB7-49C0-48F2-B47C-D133A07943A2}"/>
    <cellStyle name="Input 26 15 2 2 3" xfId="18604" xr:uid="{D0D70465-3800-4C5E-A09C-6861FCBEEDEA}"/>
    <cellStyle name="Input 26 15 2 2 3 2" xfId="29445" xr:uid="{48FFCDD2-79B5-4630-B230-F3A1563BCC73}"/>
    <cellStyle name="Input 26 15 2 2 4" xfId="26841" xr:uid="{1949DAA0-A28A-4A90-8E83-7361011B8706}"/>
    <cellStyle name="Input 26 15 2 3" xfId="13775" xr:uid="{CE485748-2AD2-433D-AEDF-12E9E645A017}"/>
    <cellStyle name="Input 26 15 2 3 2" xfId="20416" xr:uid="{9D20E7AC-D0E3-4D1E-9A23-FEFB34EAD513}"/>
    <cellStyle name="Input 26 15 2 3 2 2" xfId="30103" xr:uid="{1912B9D1-C711-4FE6-A0E3-3335B9B5E390}"/>
    <cellStyle name="Input 26 15 2 3 3" xfId="27499" xr:uid="{7B4330F2-7B67-468B-BD24-266B4E77042F}"/>
    <cellStyle name="Input 26 15 2 4" xfId="17065" xr:uid="{6B45014E-CD88-4482-A317-59DEBBEA346B}"/>
    <cellStyle name="Input 26 15 2 4 2" xfId="28801" xr:uid="{C71E7A26-D400-40D4-AF89-E31F5081939C}"/>
    <cellStyle name="Input 26 15 2 5" xfId="26180" xr:uid="{0C90B78A-B97D-4652-9C27-7A6C22BDED4D}"/>
    <cellStyle name="Input 26 15 3" xfId="11381" xr:uid="{4575097D-49E5-4B38-A6B2-18A085FFC8F0}"/>
    <cellStyle name="Input 26 15 3 2" xfId="15313" xr:uid="{FED1FF55-FC61-4937-BC16-A4E5D3872EFF}"/>
    <cellStyle name="Input 26 15 3 2 2" xfId="21954" xr:uid="{5FEE36D6-FB6E-4294-B68E-03811562F98D}"/>
    <cellStyle name="Input 26 15 3 2 2 2" xfId="30746" xr:uid="{E14A073B-8C32-4668-852B-0D2BB397D5C6}"/>
    <cellStyle name="Input 26 15 3 2 3" xfId="28142" xr:uid="{5DFD3029-AE0F-4005-994B-833210C27672}"/>
    <cellStyle name="Input 26 15 3 3" xfId="18603" xr:uid="{9473919E-B248-4774-8018-F2D036DC7E98}"/>
    <cellStyle name="Input 26 15 3 3 2" xfId="29444" xr:uid="{8DF7B6E3-3620-4CAC-A4B9-631B66C7F182}"/>
    <cellStyle name="Input 26 15 3 4" xfId="26840" xr:uid="{F7A5EDE3-9FB9-4350-A3B5-86F97AFD15FB}"/>
    <cellStyle name="Input 26 15 4" xfId="13774" xr:uid="{AF0D2CF0-FA14-45E8-A945-D0130FD109EC}"/>
    <cellStyle name="Input 26 15 4 2" xfId="20415" xr:uid="{FAA02B86-6A1B-44C9-8E84-5C4364DDBF61}"/>
    <cellStyle name="Input 26 15 4 2 2" xfId="30102" xr:uid="{D3884597-F45A-423B-A073-6932146C363B}"/>
    <cellStyle name="Input 26 15 4 3" xfId="27498" xr:uid="{1F26A54A-E802-4566-BBF6-BDAA9F52630A}"/>
    <cellStyle name="Input 26 15 5" xfId="17064" xr:uid="{BB676A34-B3C1-424C-B233-1DB3DD22FBD0}"/>
    <cellStyle name="Input 26 15 5 2" xfId="28800" xr:uid="{B39A2547-EB91-4221-8A99-5AE23C8CCD4D}"/>
    <cellStyle name="Input 26 15 6" xfId="26179" xr:uid="{F19D4AC1-19DD-459E-8579-618D6F6257CC}"/>
    <cellStyle name="Input 26 16" xfId="7319" xr:uid="{203F8879-4F69-4170-9E6A-1C97A3C1C72E}"/>
    <cellStyle name="Input 26 16 2" xfId="11383" xr:uid="{EEFAF415-F952-4664-8699-1D54C0B5491F}"/>
    <cellStyle name="Input 26 16 2 2" xfId="15315" xr:uid="{BAB7ADB3-4DD9-46AD-8F2B-CA370029C0E7}"/>
    <cellStyle name="Input 26 16 2 2 2" xfId="21956" xr:uid="{36272953-2A89-4140-9711-FC3CC3E8AE1E}"/>
    <cellStyle name="Input 26 16 2 2 2 2" xfId="30748" xr:uid="{962749CB-24A9-459E-8C52-C67F61259753}"/>
    <cellStyle name="Input 26 16 2 2 3" xfId="28144" xr:uid="{113B534E-0700-488D-81A7-ECBE3FC5C961}"/>
    <cellStyle name="Input 26 16 2 3" xfId="18605" xr:uid="{0DF3481D-437A-466A-8C5D-8824582EFD5B}"/>
    <cellStyle name="Input 26 16 2 3 2" xfId="29446" xr:uid="{E8C60911-9F5E-4098-B4AC-32909B328F4E}"/>
    <cellStyle name="Input 26 16 2 4" xfId="26842" xr:uid="{AD295E3F-4536-4F34-B1FC-717AAEF675B7}"/>
    <cellStyle name="Input 26 16 3" xfId="13776" xr:uid="{9CFDC5EB-41BE-4200-9973-5BE8ACFC1B2E}"/>
    <cellStyle name="Input 26 16 3 2" xfId="20417" xr:uid="{DE2257EF-892F-49AD-A61D-E0F0D01194AF}"/>
    <cellStyle name="Input 26 16 3 2 2" xfId="30104" xr:uid="{522A2B76-815B-4E0D-BEEA-B27BCAF17584}"/>
    <cellStyle name="Input 26 16 3 3" xfId="27500" xr:uid="{58E6F3FC-AA49-4471-A975-632D72D91EF1}"/>
    <cellStyle name="Input 26 16 4" xfId="17066" xr:uid="{7F5400A4-2295-49D3-881C-5175AA3A9319}"/>
    <cellStyle name="Input 26 16 4 2" xfId="28802" xr:uid="{6FB13C4D-6F96-4590-8C0B-BCA677C17785}"/>
    <cellStyle name="Input 26 16 5" xfId="26181" xr:uid="{4BFE48B5-818D-4535-B0A6-80F1A4D41521}"/>
    <cellStyle name="Input 26 17" xfId="7320" xr:uid="{36BD67E0-3439-463B-8479-8937335AAD1C}"/>
    <cellStyle name="Input 26 17 2" xfId="11384" xr:uid="{40B3CBC8-768C-4AA9-9B99-3E2E94D80CBD}"/>
    <cellStyle name="Input 26 17 2 2" xfId="15316" xr:uid="{8F9F536E-E730-4F9A-9A03-5AE43B959E4B}"/>
    <cellStyle name="Input 26 17 2 2 2" xfId="21957" xr:uid="{735C85B3-DA66-40FD-A081-17279B6363DF}"/>
    <cellStyle name="Input 26 17 2 2 2 2" xfId="30749" xr:uid="{FC52A679-E3E2-463C-AF97-B51418309A9B}"/>
    <cellStyle name="Input 26 17 2 2 3" xfId="28145" xr:uid="{B1A13A60-6427-45F2-8AC5-0C2326024C35}"/>
    <cellStyle name="Input 26 17 2 3" xfId="18606" xr:uid="{EF411CBA-E5D8-4B7C-810D-AB843FF98430}"/>
    <cellStyle name="Input 26 17 2 3 2" xfId="29447" xr:uid="{8C368516-FA34-4B1D-AF79-23986D76F9C5}"/>
    <cellStyle name="Input 26 17 2 4" xfId="26843" xr:uid="{F6F6B3D7-61D1-43B0-9DF4-17DF65993B74}"/>
    <cellStyle name="Input 26 17 3" xfId="13777" xr:uid="{04DD206E-51E0-4B77-87F4-67739C14275F}"/>
    <cellStyle name="Input 26 17 3 2" xfId="20418" xr:uid="{021DF976-074F-4A3E-90A5-0AF156D725E6}"/>
    <cellStyle name="Input 26 17 3 2 2" xfId="30105" xr:uid="{4CE1636E-B0A8-4053-9232-EC031683E0FE}"/>
    <cellStyle name="Input 26 17 3 3" xfId="27501" xr:uid="{96435D0A-1924-427B-8BCF-9C5EA0512AC7}"/>
    <cellStyle name="Input 26 17 4" xfId="17067" xr:uid="{6B28B98A-D0E2-4350-B0E6-C72EB6DE3666}"/>
    <cellStyle name="Input 26 17 4 2" xfId="28803" xr:uid="{1268F562-FC6B-40F2-9A0F-EA756A80AF6F}"/>
    <cellStyle name="Input 26 17 5" xfId="26182" xr:uid="{A9252E4F-B559-4B99-9A89-1399A29BD0E8}"/>
    <cellStyle name="Input 26 18" xfId="7321" xr:uid="{5DA0A5F7-B8CF-4F7D-BC26-069943EFDF9B}"/>
    <cellStyle name="Input 26 18 2" xfId="11385" xr:uid="{31CDD77F-5DF6-4055-8BB4-A450A2DF5414}"/>
    <cellStyle name="Input 26 18 2 2" xfId="15317" xr:uid="{86516F7E-616D-479B-8D50-288D9B67A8C7}"/>
    <cellStyle name="Input 26 18 2 2 2" xfId="21958" xr:uid="{6118DD0B-4764-4828-886A-5A962900DC66}"/>
    <cellStyle name="Input 26 18 2 2 2 2" xfId="30750" xr:uid="{24C189D1-C402-4A85-B494-C024C3B09C4C}"/>
    <cellStyle name="Input 26 18 2 2 3" xfId="28146" xr:uid="{B3BF1FF6-FB32-4761-96F1-06BAA900D28E}"/>
    <cellStyle name="Input 26 18 2 3" xfId="18607" xr:uid="{F0DBD14A-9119-4DA9-8CFA-E2F4DF6B21CB}"/>
    <cellStyle name="Input 26 18 2 3 2" xfId="29448" xr:uid="{9C6AFB61-16E9-4EF1-8FEF-C53BF608E8B4}"/>
    <cellStyle name="Input 26 18 2 4" xfId="26844" xr:uid="{61C5B1D2-2E88-464F-B0E4-177D57DF1C78}"/>
    <cellStyle name="Input 26 18 3" xfId="13778" xr:uid="{EDD3880A-C4DB-429C-BDB7-059F0A1C33B7}"/>
    <cellStyle name="Input 26 18 3 2" xfId="20419" xr:uid="{01CC0417-EB93-4B61-89AD-85B87D4ADFE5}"/>
    <cellStyle name="Input 26 18 3 2 2" xfId="30106" xr:uid="{BB0DA2BD-F423-4135-AC2A-6F1384F0FD5F}"/>
    <cellStyle name="Input 26 18 3 3" xfId="27502" xr:uid="{5F3AC8D0-337F-4BA3-A6F4-003ABAA1CD58}"/>
    <cellStyle name="Input 26 18 4" xfId="17068" xr:uid="{2EE037FB-4784-4D9B-A9A1-FC13A7834158}"/>
    <cellStyle name="Input 26 18 4 2" xfId="28804" xr:uid="{3707859C-309B-4B0D-B737-34D2E3D902F7}"/>
    <cellStyle name="Input 26 18 5" xfId="26183" xr:uid="{3201387C-DBB9-4FDD-96A4-B88C38BAB359}"/>
    <cellStyle name="Input 26 19" xfId="11370" xr:uid="{ACCE838D-51B2-49F4-A27A-3A183F3F4083}"/>
    <cellStyle name="Input 26 19 2" xfId="15302" xr:uid="{FD02C4D4-96D6-4319-923E-5E78FA651BE1}"/>
    <cellStyle name="Input 26 19 2 2" xfId="21943" xr:uid="{DE436A14-FB6C-4533-9A5B-D25B2D915625}"/>
    <cellStyle name="Input 26 19 2 2 2" xfId="30735" xr:uid="{466D9B17-14EC-42F5-925C-DBDE87321E9E}"/>
    <cellStyle name="Input 26 19 2 3" xfId="28131" xr:uid="{BAF8D722-112F-4B98-8889-28A73DC90252}"/>
    <cellStyle name="Input 26 19 3" xfId="18592" xr:uid="{9E88742F-EA21-4708-AA79-CC9C417513BB}"/>
    <cellStyle name="Input 26 19 3 2" xfId="29433" xr:uid="{023B999F-61FF-4FDF-9289-2BDFAED379CE}"/>
    <cellStyle name="Input 26 19 4" xfId="26829" xr:uid="{663F515C-E040-464A-BB23-FF16AFA65DB3}"/>
    <cellStyle name="Input 26 2" xfId="7322" xr:uid="{72F81DF6-D41A-46E7-9ABA-BCA7FC6EC1B5}"/>
    <cellStyle name="Input 26 2 2" xfId="7323" xr:uid="{E46A136E-BF14-40CA-B1D3-C1F9C0DA6CE0}"/>
    <cellStyle name="Input 26 2 2 2" xfId="11387" xr:uid="{BFEB6993-0E4B-419E-A635-0DA2AC525ED2}"/>
    <cellStyle name="Input 26 2 2 2 2" xfId="15319" xr:uid="{C1677137-E7BB-4BE9-9BC7-13C9206F0CFA}"/>
    <cellStyle name="Input 26 2 2 2 2 2" xfId="21960" xr:uid="{1B812889-11FC-4FFE-939F-83C1BC5A6078}"/>
    <cellStyle name="Input 26 2 2 2 2 2 2" xfId="30752" xr:uid="{D3C194F1-B6AC-4F77-992B-AFC5422BD59C}"/>
    <cellStyle name="Input 26 2 2 2 2 3" xfId="28148" xr:uid="{7232CF46-124D-4E6F-A769-47101E37EBC3}"/>
    <cellStyle name="Input 26 2 2 2 3" xfId="18609" xr:uid="{994A5BC1-27D3-4A25-ACF3-D30D14F89614}"/>
    <cellStyle name="Input 26 2 2 2 3 2" xfId="29450" xr:uid="{93261011-542D-48E2-91D4-ADEB23649420}"/>
    <cellStyle name="Input 26 2 2 2 4" xfId="26846" xr:uid="{145AB63C-BABC-4C2D-9C95-D1306A0C0CE5}"/>
    <cellStyle name="Input 26 2 2 3" xfId="13780" xr:uid="{F1673C84-7C9E-4686-A893-D8C5D4FB2DC9}"/>
    <cellStyle name="Input 26 2 2 3 2" xfId="20421" xr:uid="{11D85215-AAC2-479C-8B19-E5747E9E5C7E}"/>
    <cellStyle name="Input 26 2 2 3 2 2" xfId="30108" xr:uid="{227AA558-28E5-4857-BEB9-52FF9BFFD67D}"/>
    <cellStyle name="Input 26 2 2 3 3" xfId="27504" xr:uid="{216AC338-32A0-4267-A29D-604E88FD47E1}"/>
    <cellStyle name="Input 26 2 2 4" xfId="17070" xr:uid="{EC49468E-ACD1-4CEF-A78D-2BD4065FCFE5}"/>
    <cellStyle name="Input 26 2 2 4 2" xfId="28806" xr:uid="{5705E6DC-2F04-406F-948C-2712D8BDF589}"/>
    <cellStyle name="Input 26 2 2 5" xfId="26185" xr:uid="{E30D39BD-1325-4102-89E9-AE9CDA16801B}"/>
    <cellStyle name="Input 26 2 3" xfId="11386" xr:uid="{E1212C74-3023-4689-B5D3-F7B7F22A9168}"/>
    <cellStyle name="Input 26 2 3 2" xfId="15318" xr:uid="{120F0AFA-4028-4409-8E12-D39F0E7B6D9B}"/>
    <cellStyle name="Input 26 2 3 2 2" xfId="21959" xr:uid="{923768E9-4043-4663-A821-B23D50FF34BF}"/>
    <cellStyle name="Input 26 2 3 2 2 2" xfId="30751" xr:uid="{B9E2C371-B710-480C-873E-A962C122F452}"/>
    <cellStyle name="Input 26 2 3 2 3" xfId="28147" xr:uid="{555EDC7F-FDB5-4611-8E82-334F65AB30CE}"/>
    <cellStyle name="Input 26 2 3 3" xfId="18608" xr:uid="{89043C72-BDBE-4031-9463-3A4B36E4DD00}"/>
    <cellStyle name="Input 26 2 3 3 2" xfId="29449" xr:uid="{428C1504-5FC3-4493-BD84-40B9D6A7EDB7}"/>
    <cellStyle name="Input 26 2 3 4" xfId="26845" xr:uid="{7A6D2ADD-BCD0-4751-A60F-613AA6A289F4}"/>
    <cellStyle name="Input 26 2 4" xfId="13779" xr:uid="{5B2C6D24-80C0-4812-BD4C-65C65FFF6AD1}"/>
    <cellStyle name="Input 26 2 4 2" xfId="20420" xr:uid="{2E787137-DC26-4161-B980-9CB854394DB1}"/>
    <cellStyle name="Input 26 2 4 2 2" xfId="30107" xr:uid="{F9B97C78-1AFD-417A-B25F-4BD55536423E}"/>
    <cellStyle name="Input 26 2 4 3" xfId="27503" xr:uid="{A44A21BF-EDBC-4925-B82B-AD6444DB64B8}"/>
    <cellStyle name="Input 26 2 5" xfId="17069" xr:uid="{12885B7E-8278-4453-B254-3B12EFCA5A2F}"/>
    <cellStyle name="Input 26 2 5 2" xfId="28805" xr:uid="{09185838-3827-40E8-9C4A-F3E34FF182EA}"/>
    <cellStyle name="Input 26 2 6" xfId="26184" xr:uid="{D09B4AB8-A90E-4617-B741-063B76BA5FB6}"/>
    <cellStyle name="Input 26 20" xfId="13763" xr:uid="{90C170C7-2E08-4D22-9FA4-2E80990CE08B}"/>
    <cellStyle name="Input 26 20 2" xfId="20404" xr:uid="{739A253D-FC90-4E91-844C-E3A2D7B5DA3A}"/>
    <cellStyle name="Input 26 20 2 2" xfId="30091" xr:uid="{88A60207-860C-4A02-B9BA-03D13927902C}"/>
    <cellStyle name="Input 26 20 3" xfId="27487" xr:uid="{1CF9C583-7832-4143-AB7E-54A5A5012E95}"/>
    <cellStyle name="Input 26 21" xfId="17053" xr:uid="{B7372559-3F78-4C0B-B3B5-016CA86DF4C4}"/>
    <cellStyle name="Input 26 21 2" xfId="28789" xr:uid="{B473DF9B-CB62-482D-9901-9F33F4FAB265}"/>
    <cellStyle name="Input 26 22" xfId="26168" xr:uid="{0EAC55A0-327A-4B34-9BF9-60B018DBB601}"/>
    <cellStyle name="Input 26 3" xfId="7324" xr:uid="{0219FE7B-2D22-47A8-8848-0B5A45759462}"/>
    <cellStyle name="Input 26 3 2" xfId="7325" xr:uid="{B81F5EFA-9525-40AB-8421-6014C925D237}"/>
    <cellStyle name="Input 26 3 2 2" xfId="11389" xr:uid="{94FB4F38-45A2-443B-8CD4-58D127D3652D}"/>
    <cellStyle name="Input 26 3 2 2 2" xfId="15321" xr:uid="{A902FA1E-19FC-4097-ACF2-1F644F09B003}"/>
    <cellStyle name="Input 26 3 2 2 2 2" xfId="21962" xr:uid="{EB51597E-64D5-4B22-908E-3006EAD358E0}"/>
    <cellStyle name="Input 26 3 2 2 2 2 2" xfId="30754" xr:uid="{F5C404C9-445F-47FD-816C-C743A0609058}"/>
    <cellStyle name="Input 26 3 2 2 2 3" xfId="28150" xr:uid="{43000E8E-4A3E-4E33-9B58-3E8F22464D8B}"/>
    <cellStyle name="Input 26 3 2 2 3" xfId="18611" xr:uid="{D8AE68A9-0E5F-4400-B8AD-A32D36AC523D}"/>
    <cellStyle name="Input 26 3 2 2 3 2" xfId="29452" xr:uid="{7F0D6582-7FBF-47F3-A9AE-F8F41B693AA3}"/>
    <cellStyle name="Input 26 3 2 2 4" xfId="26848" xr:uid="{CAC6FFE7-B5A5-45A4-A4FB-DC7411C56E32}"/>
    <cellStyle name="Input 26 3 2 3" xfId="13782" xr:uid="{DCB3758F-82BD-4915-A1CF-5F6702873F76}"/>
    <cellStyle name="Input 26 3 2 3 2" xfId="20423" xr:uid="{DFD30C7D-6A06-4FBD-8C92-B32F645CCE09}"/>
    <cellStyle name="Input 26 3 2 3 2 2" xfId="30110" xr:uid="{64856C05-6304-4E30-8A7C-A5BE2D9AC80F}"/>
    <cellStyle name="Input 26 3 2 3 3" xfId="27506" xr:uid="{AF3BF20D-B298-4514-815B-110730657767}"/>
    <cellStyle name="Input 26 3 2 4" xfId="17072" xr:uid="{F727CF5B-36C4-498C-8643-85E4AE450D30}"/>
    <cellStyle name="Input 26 3 2 4 2" xfId="28808" xr:uid="{0678600D-D55B-434B-92D3-C8055B5EF3E1}"/>
    <cellStyle name="Input 26 3 2 5" xfId="26187" xr:uid="{D1F8E0B5-DFC8-4819-8A01-1A8B8ED59791}"/>
    <cellStyle name="Input 26 3 3" xfId="11388" xr:uid="{692F3954-8324-43FE-8DC3-A088A17CA2AB}"/>
    <cellStyle name="Input 26 3 3 2" xfId="15320" xr:uid="{76A99A6F-C98F-474F-A2B8-C954B9CD9AD9}"/>
    <cellStyle name="Input 26 3 3 2 2" xfId="21961" xr:uid="{E49853C6-25A2-4BA1-9A1C-7409E74DBA23}"/>
    <cellStyle name="Input 26 3 3 2 2 2" xfId="30753" xr:uid="{E821238E-791E-4B8E-81BE-84B5DAD55BB9}"/>
    <cellStyle name="Input 26 3 3 2 3" xfId="28149" xr:uid="{F7CCA35F-F0B9-4121-BAF6-55593E93AB9E}"/>
    <cellStyle name="Input 26 3 3 3" xfId="18610" xr:uid="{59CAB8D2-E2B6-46AA-A8EC-78B6265B061E}"/>
    <cellStyle name="Input 26 3 3 3 2" xfId="29451" xr:uid="{50224F78-6A97-41CF-BAB2-BA6788771B09}"/>
    <cellStyle name="Input 26 3 3 4" xfId="26847" xr:uid="{0B3EBABF-83D2-426B-8A44-5A49F657130C}"/>
    <cellStyle name="Input 26 3 4" xfId="13781" xr:uid="{EC2F10BA-3F0A-40B3-B070-92CF954C90F2}"/>
    <cellStyle name="Input 26 3 4 2" xfId="20422" xr:uid="{739E7872-9C2D-4B86-9401-0A9B074E5B43}"/>
    <cellStyle name="Input 26 3 4 2 2" xfId="30109" xr:uid="{82284783-C9ED-4BB5-B9FB-54EB682B5D39}"/>
    <cellStyle name="Input 26 3 4 3" xfId="27505" xr:uid="{F13C7D13-2EEA-4F70-896B-E924CCC3CCFE}"/>
    <cellStyle name="Input 26 3 5" xfId="17071" xr:uid="{89353861-7DA6-4611-9D34-6B7AC5B396A1}"/>
    <cellStyle name="Input 26 3 5 2" xfId="28807" xr:uid="{300299FD-40B5-495D-8D72-231726671178}"/>
    <cellStyle name="Input 26 3 6" xfId="26186" xr:uid="{915D1DE4-E864-474D-AFB5-0F80EEA8FAC6}"/>
    <cellStyle name="Input 26 4" xfId="7326" xr:uid="{1293C565-AB4B-441A-ABBF-6CDFB7857062}"/>
    <cellStyle name="Input 26 4 2" xfId="7327" xr:uid="{04025418-7366-4BB4-9A0C-C91E4EE7358F}"/>
    <cellStyle name="Input 26 4 2 2" xfId="11391" xr:uid="{99B94000-0C43-4BF2-ADBF-33E831E85E61}"/>
    <cellStyle name="Input 26 4 2 2 2" xfId="15323" xr:uid="{A60AB1E9-339F-4220-9500-D49564F9EB27}"/>
    <cellStyle name="Input 26 4 2 2 2 2" xfId="21964" xr:uid="{A23C4FD9-1555-4181-9636-CBFFE56B6070}"/>
    <cellStyle name="Input 26 4 2 2 2 2 2" xfId="30756" xr:uid="{17943D90-E429-4469-9D45-91C583807D0C}"/>
    <cellStyle name="Input 26 4 2 2 2 3" xfId="28152" xr:uid="{D0B04472-52B5-4851-AF4E-8CA0A5223D61}"/>
    <cellStyle name="Input 26 4 2 2 3" xfId="18613" xr:uid="{4AF08BBD-FE41-47E4-B411-18064E11687F}"/>
    <cellStyle name="Input 26 4 2 2 3 2" xfId="29454" xr:uid="{A834F1BB-15EA-4D45-A429-E717226D1D1B}"/>
    <cellStyle name="Input 26 4 2 2 4" xfId="26850" xr:uid="{B8E4A5E3-32C1-4DF3-96B9-C6CA7A4F5BF3}"/>
    <cellStyle name="Input 26 4 2 3" xfId="13784" xr:uid="{EAD78C53-7DA3-437C-8D39-92689EC647CE}"/>
    <cellStyle name="Input 26 4 2 3 2" xfId="20425" xr:uid="{61B585E6-507F-4664-872C-81B380223C60}"/>
    <cellStyle name="Input 26 4 2 3 2 2" xfId="30112" xr:uid="{21EBC5D9-9317-4A85-A0C0-695425B31724}"/>
    <cellStyle name="Input 26 4 2 3 3" xfId="27508" xr:uid="{B8CABA74-371D-44D5-BFD3-699E48888D7C}"/>
    <cellStyle name="Input 26 4 2 4" xfId="17074" xr:uid="{94AB0561-4102-4CA9-A7A0-6C39AB2F57FA}"/>
    <cellStyle name="Input 26 4 2 4 2" xfId="28810" xr:uid="{09682D8C-D7D1-461F-99B8-8A66CBDBA46D}"/>
    <cellStyle name="Input 26 4 2 5" xfId="26189" xr:uid="{E7C7FB3D-BBB1-4A1A-BE1A-D215A44E2A33}"/>
    <cellStyle name="Input 26 4 3" xfId="11390" xr:uid="{1142D9B9-A904-40B5-890F-89B36C27F6D7}"/>
    <cellStyle name="Input 26 4 3 2" xfId="15322" xr:uid="{D01CE58D-D0B4-43A5-A65A-2C0AA0C1F90B}"/>
    <cellStyle name="Input 26 4 3 2 2" xfId="21963" xr:uid="{73FA5C90-799D-453B-9571-99EE671ACC5A}"/>
    <cellStyle name="Input 26 4 3 2 2 2" xfId="30755" xr:uid="{2EE45746-3CCF-40D1-813D-B867D07BD178}"/>
    <cellStyle name="Input 26 4 3 2 3" xfId="28151" xr:uid="{AACD8D85-101D-4BBD-901C-F2E57AF27485}"/>
    <cellStyle name="Input 26 4 3 3" xfId="18612" xr:uid="{1CEB3274-8163-4D42-BDC6-A3FB2E8EBF96}"/>
    <cellStyle name="Input 26 4 3 3 2" xfId="29453" xr:uid="{8D5E2BFF-516B-427B-8976-171FA5BD9A63}"/>
    <cellStyle name="Input 26 4 3 4" xfId="26849" xr:uid="{924D177A-74A4-4B4C-AC1E-358A892B44C1}"/>
    <cellStyle name="Input 26 4 4" xfId="13783" xr:uid="{90B71F69-7A05-4CB5-94A9-4499BFB4EB7E}"/>
    <cellStyle name="Input 26 4 4 2" xfId="20424" xr:uid="{3152A5E6-62FA-4773-A3F5-29AF0F9ACF58}"/>
    <cellStyle name="Input 26 4 4 2 2" xfId="30111" xr:uid="{953E1E4F-BB5D-4653-A099-1A52DD1C12D6}"/>
    <cellStyle name="Input 26 4 4 3" xfId="27507" xr:uid="{20DFFEFF-1EB0-47A2-A023-1825B34E3087}"/>
    <cellStyle name="Input 26 4 5" xfId="17073" xr:uid="{743EBCD6-975E-4515-870A-8BC5A83483A3}"/>
    <cellStyle name="Input 26 4 5 2" xfId="28809" xr:uid="{24B78E4B-0942-4997-BAEE-3D0A85EC8452}"/>
    <cellStyle name="Input 26 4 6" xfId="26188" xr:uid="{ED2CFF92-5AF0-4E89-8216-3F4564FE092D}"/>
    <cellStyle name="Input 26 5" xfId="7328" xr:uid="{96971866-15D5-4E42-9D27-B68608ADA990}"/>
    <cellStyle name="Input 26 5 2" xfId="7329" xr:uid="{287323C1-03FB-42E0-A91E-A1C752F9424B}"/>
    <cellStyle name="Input 26 5 2 2" xfId="11393" xr:uid="{D6A98B87-3FF8-418E-BBF5-B2A5BA2B1458}"/>
    <cellStyle name="Input 26 5 2 2 2" xfId="15325" xr:uid="{A5F517C0-6DCC-4D29-9CE5-3E3ED37AFE2E}"/>
    <cellStyle name="Input 26 5 2 2 2 2" xfId="21966" xr:uid="{268F346A-7944-4B97-AD88-7EBD6A46C865}"/>
    <cellStyle name="Input 26 5 2 2 2 2 2" xfId="30758" xr:uid="{D5A253F5-A2A4-4614-9BC5-211DC5E416AB}"/>
    <cellStyle name="Input 26 5 2 2 2 3" xfId="28154" xr:uid="{3E5BEB5D-0829-4882-BB72-C1DDA455D689}"/>
    <cellStyle name="Input 26 5 2 2 3" xfId="18615" xr:uid="{9B9C83B7-DFE1-4DD0-B287-5253C6A396FD}"/>
    <cellStyle name="Input 26 5 2 2 3 2" xfId="29456" xr:uid="{2740977E-02AB-43F6-8D7C-F2FF5619FD60}"/>
    <cellStyle name="Input 26 5 2 2 4" xfId="26852" xr:uid="{D8DF4D6D-3715-4599-B5B1-6A40D67C9E4E}"/>
    <cellStyle name="Input 26 5 2 3" xfId="13786" xr:uid="{239791AF-B70D-48DD-AF05-BB3EC7FCB1ED}"/>
    <cellStyle name="Input 26 5 2 3 2" xfId="20427" xr:uid="{E802C57B-B275-481A-94DA-DC69DA7CEFD1}"/>
    <cellStyle name="Input 26 5 2 3 2 2" xfId="30114" xr:uid="{87200288-25DE-40CC-8AD6-46FED84BFF5F}"/>
    <cellStyle name="Input 26 5 2 3 3" xfId="27510" xr:uid="{E89D1A4A-4DF5-4A3B-AB92-0236B4D85E97}"/>
    <cellStyle name="Input 26 5 2 4" xfId="17076" xr:uid="{94796277-4143-4023-87E5-45FCAE462CBE}"/>
    <cellStyle name="Input 26 5 2 4 2" xfId="28812" xr:uid="{225F16AA-B2AF-4259-8C34-0152D48B5F51}"/>
    <cellStyle name="Input 26 5 2 5" xfId="26191" xr:uid="{988189AB-7DE8-46C8-91AB-422EAE7C333F}"/>
    <cellStyle name="Input 26 5 3" xfId="11392" xr:uid="{F5148DBE-6434-4552-9890-153ABF5FBBA1}"/>
    <cellStyle name="Input 26 5 3 2" xfId="15324" xr:uid="{417DDF72-D9C2-461F-8004-0CA8D314D5BA}"/>
    <cellStyle name="Input 26 5 3 2 2" xfId="21965" xr:uid="{045C958A-E720-4BFC-A93C-39E9CBCF375E}"/>
    <cellStyle name="Input 26 5 3 2 2 2" xfId="30757" xr:uid="{40D48382-9247-498B-A1CB-F7D713B9BB8B}"/>
    <cellStyle name="Input 26 5 3 2 3" xfId="28153" xr:uid="{6D96F1D8-48F6-475F-A5DE-BE71177FF1CE}"/>
    <cellStyle name="Input 26 5 3 3" xfId="18614" xr:uid="{FC2924B3-2D71-4B8C-A755-4A57E9181D3D}"/>
    <cellStyle name="Input 26 5 3 3 2" xfId="29455" xr:uid="{37672178-52FF-4BCC-82F9-9E964462AD4B}"/>
    <cellStyle name="Input 26 5 3 4" xfId="26851" xr:uid="{B3027731-3913-431E-9FE8-CD89D736923F}"/>
    <cellStyle name="Input 26 5 4" xfId="13785" xr:uid="{70819EC8-06A6-41C7-AC2C-885B1C089C53}"/>
    <cellStyle name="Input 26 5 4 2" xfId="20426" xr:uid="{7588327F-7452-40A0-92F6-73CD08805741}"/>
    <cellStyle name="Input 26 5 4 2 2" xfId="30113" xr:uid="{12BE8954-91CA-444E-AD8B-E0A2E0E9E132}"/>
    <cellStyle name="Input 26 5 4 3" xfId="27509" xr:uid="{A039078F-F7DB-42F6-942A-FC7CE50BF009}"/>
    <cellStyle name="Input 26 5 5" xfId="17075" xr:uid="{C5D14088-6B84-4AC1-AEDD-398B253AAC4A}"/>
    <cellStyle name="Input 26 5 5 2" xfId="28811" xr:uid="{A8233DD1-8DAE-48A7-A311-00A10CAC3F55}"/>
    <cellStyle name="Input 26 5 6" xfId="26190" xr:uid="{DC5D4E6E-13BC-495B-B822-2CE503B461D3}"/>
    <cellStyle name="Input 26 6" xfId="7330" xr:uid="{644D2C7F-B380-4C26-AEA8-872CB06A5A47}"/>
    <cellStyle name="Input 26 6 2" xfId="7331" xr:uid="{1BA00E4B-D552-434D-9EDD-ED7A5EC1EAC3}"/>
    <cellStyle name="Input 26 6 2 2" xfId="11395" xr:uid="{749DBA73-3AC7-48A8-85AE-07601C8795A8}"/>
    <cellStyle name="Input 26 6 2 2 2" xfId="15327" xr:uid="{AAD776F7-BE42-47AC-83EF-66206D2C2EA0}"/>
    <cellStyle name="Input 26 6 2 2 2 2" xfId="21968" xr:uid="{B92CA458-8DA4-46B8-A192-ACE8593CBB1D}"/>
    <cellStyle name="Input 26 6 2 2 2 2 2" xfId="30760" xr:uid="{CF4CA62B-EF34-49E2-8BF8-3B3198ABCD55}"/>
    <cellStyle name="Input 26 6 2 2 2 3" xfId="28156" xr:uid="{1A8C4022-FF51-4647-B56C-4688E8F6F959}"/>
    <cellStyle name="Input 26 6 2 2 3" xfId="18617" xr:uid="{6FC52D0B-04E0-4610-A5CD-3EE6C668DA8B}"/>
    <cellStyle name="Input 26 6 2 2 3 2" xfId="29458" xr:uid="{985E2E6B-BDC3-4FA6-B1E3-33D7168FABFF}"/>
    <cellStyle name="Input 26 6 2 2 4" xfId="26854" xr:uid="{BFD18CA9-047C-49DF-8F12-BFE5E691B66F}"/>
    <cellStyle name="Input 26 6 2 3" xfId="13788" xr:uid="{0E6CA311-DE36-4A3B-ACA5-E980DEE08E9B}"/>
    <cellStyle name="Input 26 6 2 3 2" xfId="20429" xr:uid="{F209D0BC-9FE3-4FF6-8B6B-0493EE41401A}"/>
    <cellStyle name="Input 26 6 2 3 2 2" xfId="30116" xr:uid="{2A77996B-A6A3-4A81-A5D7-9DA2600E3464}"/>
    <cellStyle name="Input 26 6 2 3 3" xfId="27512" xr:uid="{A43842C0-9B01-4162-A04D-8FD25870E08B}"/>
    <cellStyle name="Input 26 6 2 4" xfId="17078" xr:uid="{FC086392-2277-4CA5-BC33-5972127CA07B}"/>
    <cellStyle name="Input 26 6 2 4 2" xfId="28814" xr:uid="{152E1A6F-61D0-4D22-B7B2-185E5AB68C5F}"/>
    <cellStyle name="Input 26 6 2 5" xfId="26193" xr:uid="{2809CE0C-8B57-498B-8529-82896890ED01}"/>
    <cellStyle name="Input 26 6 3" xfId="11394" xr:uid="{B3944BC0-C62D-44DE-BCB2-4A678AFEF6C8}"/>
    <cellStyle name="Input 26 6 3 2" xfId="15326" xr:uid="{EBC00686-82F4-48BD-B590-877DAA240346}"/>
    <cellStyle name="Input 26 6 3 2 2" xfId="21967" xr:uid="{7B03C751-44CC-462B-A862-9EBB158A4C8E}"/>
    <cellStyle name="Input 26 6 3 2 2 2" xfId="30759" xr:uid="{63DA171D-C248-4E3B-BDA6-14C1F97A4BDD}"/>
    <cellStyle name="Input 26 6 3 2 3" xfId="28155" xr:uid="{A4D0390E-4700-4280-9B8B-62F6CB37D360}"/>
    <cellStyle name="Input 26 6 3 3" xfId="18616" xr:uid="{75538385-5170-488B-9F87-72FBF1176155}"/>
    <cellStyle name="Input 26 6 3 3 2" xfId="29457" xr:uid="{FB36842E-0246-4839-801D-C121C486641F}"/>
    <cellStyle name="Input 26 6 3 4" xfId="26853" xr:uid="{ECD40AB2-9813-428A-B1D3-75E58D838069}"/>
    <cellStyle name="Input 26 6 4" xfId="13787" xr:uid="{331F7649-2F71-458E-BF7B-585D335AF3DD}"/>
    <cellStyle name="Input 26 6 4 2" xfId="20428" xr:uid="{655313FB-4B81-4E12-A7BD-DD547419222C}"/>
    <cellStyle name="Input 26 6 4 2 2" xfId="30115" xr:uid="{95410C24-E659-4534-A86D-A71EBCAE2B5C}"/>
    <cellStyle name="Input 26 6 4 3" xfId="27511" xr:uid="{92A049A1-6B49-46F9-BEA7-FDC849C64B00}"/>
    <cellStyle name="Input 26 6 5" xfId="17077" xr:uid="{0322EC0E-87E8-4606-A329-5573A338E5D0}"/>
    <cellStyle name="Input 26 6 5 2" xfId="28813" xr:uid="{EE11F9CB-42E2-4F53-B4BA-8AFCE8B4AE08}"/>
    <cellStyle name="Input 26 6 6" xfId="26192" xr:uid="{695BBBC3-2346-4A9E-999B-CB5A227A8E20}"/>
    <cellStyle name="Input 26 7" xfId="7332" xr:uid="{4464DE3D-DE52-4A3E-AE0E-58F2AB99FC67}"/>
    <cellStyle name="Input 26 7 2" xfId="7333" xr:uid="{173D3498-D3BA-4C79-B098-53BBC0265CE2}"/>
    <cellStyle name="Input 26 7 2 2" xfId="11397" xr:uid="{D073EA2E-F3D1-4815-8238-7264304EFB35}"/>
    <cellStyle name="Input 26 7 2 2 2" xfId="15329" xr:uid="{8BC9EDCC-E3A3-49B7-B23D-42B26615DCAD}"/>
    <cellStyle name="Input 26 7 2 2 2 2" xfId="21970" xr:uid="{0C28DEDA-EBBF-4B75-B8F4-BEDA70C28FFE}"/>
    <cellStyle name="Input 26 7 2 2 2 2 2" xfId="30762" xr:uid="{433A3948-0D1C-4A13-8131-098A1001DC5D}"/>
    <cellStyle name="Input 26 7 2 2 2 3" xfId="28158" xr:uid="{DBE68583-4D6F-4553-A5B3-8167500242C0}"/>
    <cellStyle name="Input 26 7 2 2 3" xfId="18619" xr:uid="{B62DAE73-58F9-4F87-812A-94E9A1D4ADDE}"/>
    <cellStyle name="Input 26 7 2 2 3 2" xfId="29460" xr:uid="{0246F004-9E07-4169-A75A-C06B38CCC4CB}"/>
    <cellStyle name="Input 26 7 2 2 4" xfId="26856" xr:uid="{96C8D178-C5FF-402D-956D-5C574780A9EE}"/>
    <cellStyle name="Input 26 7 2 3" xfId="13790" xr:uid="{DDAAB4B7-8F06-4CB6-934A-C53BF1C39B4B}"/>
    <cellStyle name="Input 26 7 2 3 2" xfId="20431" xr:uid="{084ECF04-1246-4D60-A894-F924E6FFAE66}"/>
    <cellStyle name="Input 26 7 2 3 2 2" xfId="30118" xr:uid="{5EF70990-6AAB-48ED-BEDF-0A3CF8DCFF5C}"/>
    <cellStyle name="Input 26 7 2 3 3" xfId="27514" xr:uid="{6254A019-ACC0-4CE1-BEF5-E8CCC93D8A0A}"/>
    <cellStyle name="Input 26 7 2 4" xfId="17080" xr:uid="{35965231-23D4-402D-AEE0-5CE0836123C0}"/>
    <cellStyle name="Input 26 7 2 4 2" xfId="28816" xr:uid="{113B91F6-7818-4C1C-8A1C-382AB1015089}"/>
    <cellStyle name="Input 26 7 2 5" xfId="26195" xr:uid="{D4EB87EC-9B6E-49B9-B574-69BA68EBDCEB}"/>
    <cellStyle name="Input 26 7 3" xfId="11396" xr:uid="{D79836B6-E0B0-4DFA-9374-C323C417C217}"/>
    <cellStyle name="Input 26 7 3 2" xfId="15328" xr:uid="{F15FFBA1-4804-46FC-AA3A-A4BD06FF7096}"/>
    <cellStyle name="Input 26 7 3 2 2" xfId="21969" xr:uid="{2939A19E-FBFE-40B7-9626-35362FDF6144}"/>
    <cellStyle name="Input 26 7 3 2 2 2" xfId="30761" xr:uid="{D0CC8BEA-2946-4208-B617-ED2A6AF97177}"/>
    <cellStyle name="Input 26 7 3 2 3" xfId="28157" xr:uid="{8C6E11EC-435A-44EC-AEBE-3A48B7BB686A}"/>
    <cellStyle name="Input 26 7 3 3" xfId="18618" xr:uid="{365E5FFF-84AA-4DBB-A604-CD2D99213FD4}"/>
    <cellStyle name="Input 26 7 3 3 2" xfId="29459" xr:uid="{563E7544-7A8D-40FD-9FD8-5D4F34A5629B}"/>
    <cellStyle name="Input 26 7 3 4" xfId="26855" xr:uid="{4783A1C1-1A91-48A4-939C-065FF9C8A6B5}"/>
    <cellStyle name="Input 26 7 4" xfId="13789" xr:uid="{27BD23E9-DC2D-401E-92ED-72D69F4696DA}"/>
    <cellStyle name="Input 26 7 4 2" xfId="20430" xr:uid="{B86D74FF-72AF-4294-88B7-82AB0D568333}"/>
    <cellStyle name="Input 26 7 4 2 2" xfId="30117" xr:uid="{22599FE0-2FCE-430C-9E4A-E368C4CC6D1A}"/>
    <cellStyle name="Input 26 7 4 3" xfId="27513" xr:uid="{48B7FBA6-E245-49FD-97BB-B1AEFA6F733F}"/>
    <cellStyle name="Input 26 7 5" xfId="17079" xr:uid="{CDA6E66F-9DDB-4494-985A-5B4A6DB82A4D}"/>
    <cellStyle name="Input 26 7 5 2" xfId="28815" xr:uid="{D118DCED-0748-48A0-BB2C-1AEE51A48664}"/>
    <cellStyle name="Input 26 7 6" xfId="26194" xr:uid="{06545767-9D32-4033-899E-6B4BEB5C8403}"/>
    <cellStyle name="Input 26 8" xfId="7334" xr:uid="{07B20355-7409-455E-8BFB-6104C79CC418}"/>
    <cellStyle name="Input 26 8 2" xfId="7335" xr:uid="{098697B5-EC94-46C6-9358-31C80E43FAFF}"/>
    <cellStyle name="Input 26 8 2 2" xfId="11399" xr:uid="{0D24ABB3-576D-46C6-8D80-5CE54D92B501}"/>
    <cellStyle name="Input 26 8 2 2 2" xfId="15331" xr:uid="{7F078FF4-4DF3-4917-AF59-37DDA1371857}"/>
    <cellStyle name="Input 26 8 2 2 2 2" xfId="21972" xr:uid="{C5C9552D-E693-45A3-B3F8-780131EFAD73}"/>
    <cellStyle name="Input 26 8 2 2 2 2 2" xfId="30764" xr:uid="{A4F40A1B-6D11-46FE-B0BC-28D3AEAC1D42}"/>
    <cellStyle name="Input 26 8 2 2 2 3" xfId="28160" xr:uid="{11F1BA96-E376-4DB2-BCB0-490C8557D74E}"/>
    <cellStyle name="Input 26 8 2 2 3" xfId="18621" xr:uid="{C1BEDAAB-00C3-4AED-9861-51AE55B8F04A}"/>
    <cellStyle name="Input 26 8 2 2 3 2" xfId="29462" xr:uid="{8FC9BED8-1AA2-42C4-A312-61372252CADA}"/>
    <cellStyle name="Input 26 8 2 2 4" xfId="26858" xr:uid="{1C63E549-A159-4854-9648-D266602921F5}"/>
    <cellStyle name="Input 26 8 2 3" xfId="13792" xr:uid="{02BB6043-1D97-4D30-A2D8-40D5BE05CC24}"/>
    <cellStyle name="Input 26 8 2 3 2" xfId="20433" xr:uid="{32212D44-E9AC-42C2-8000-8C17DD35A6BF}"/>
    <cellStyle name="Input 26 8 2 3 2 2" xfId="30120" xr:uid="{DCE56B04-B4A2-42DA-9166-4B47301ACF72}"/>
    <cellStyle name="Input 26 8 2 3 3" xfId="27516" xr:uid="{5D4FBCBC-4541-4A67-8375-07AFB4FB53BD}"/>
    <cellStyle name="Input 26 8 2 4" xfId="17082" xr:uid="{22174698-B5EF-4AA3-9119-9AA233769419}"/>
    <cellStyle name="Input 26 8 2 4 2" xfId="28818" xr:uid="{8F3B2770-47A3-46A4-A30A-2693251E4204}"/>
    <cellStyle name="Input 26 8 2 5" xfId="26197" xr:uid="{806E67CB-D6B8-4730-AE1F-CE487E205576}"/>
    <cellStyle name="Input 26 8 3" xfId="11398" xr:uid="{5F441FA2-8444-4608-9292-6AB011B61C95}"/>
    <cellStyle name="Input 26 8 3 2" xfId="15330" xr:uid="{BE36A231-8161-4CE5-9B0C-AE11FAC52466}"/>
    <cellStyle name="Input 26 8 3 2 2" xfId="21971" xr:uid="{8466BA56-B010-4603-9984-5BC2E1C5EEDF}"/>
    <cellStyle name="Input 26 8 3 2 2 2" xfId="30763" xr:uid="{52E2AE8D-2214-4798-BF09-97DE7D803D9B}"/>
    <cellStyle name="Input 26 8 3 2 3" xfId="28159" xr:uid="{5DB7FBEB-207F-4326-86D9-457C657B022D}"/>
    <cellStyle name="Input 26 8 3 3" xfId="18620" xr:uid="{673CF4C8-0F37-465F-B0C4-5432D4E7EDC6}"/>
    <cellStyle name="Input 26 8 3 3 2" xfId="29461" xr:uid="{39E10070-5C8A-48A0-92C9-BD3DEAAC41CE}"/>
    <cellStyle name="Input 26 8 3 4" xfId="26857" xr:uid="{728143C9-CF20-407D-9F84-D02A304BE076}"/>
    <cellStyle name="Input 26 8 4" xfId="13791" xr:uid="{DBE8CBDA-5B7B-4000-8DFE-B968B6FAC636}"/>
    <cellStyle name="Input 26 8 4 2" xfId="20432" xr:uid="{EB0979C5-799C-4EE5-9E6A-FD29E1153722}"/>
    <cellStyle name="Input 26 8 4 2 2" xfId="30119" xr:uid="{B33F8966-FBE1-4AD9-8F02-E6C38E9A91A4}"/>
    <cellStyle name="Input 26 8 4 3" xfId="27515" xr:uid="{8BB82B3A-CD2C-4707-8970-66360B3C9F29}"/>
    <cellStyle name="Input 26 8 5" xfId="17081" xr:uid="{A33D3B28-DAC6-4184-A92A-BCF3BFC748CE}"/>
    <cellStyle name="Input 26 8 5 2" xfId="28817" xr:uid="{F224F232-32B4-4697-ADAA-01285B463130}"/>
    <cellStyle name="Input 26 8 6" xfId="26196" xr:uid="{FBE1872D-03BD-4CF7-8E67-BB0757E45E91}"/>
    <cellStyle name="Input 26 9" xfId="7336" xr:uid="{84E4D00C-39ED-4647-8BCC-3B68F8A5A8F4}"/>
    <cellStyle name="Input 26 9 2" xfId="7337" xr:uid="{96FA1834-0652-4D91-AF38-48F2D0FF068C}"/>
    <cellStyle name="Input 26 9 2 2" xfId="11401" xr:uid="{112AEB5A-B493-48D2-B70F-E693DF4AD760}"/>
    <cellStyle name="Input 26 9 2 2 2" xfId="15333" xr:uid="{D8C52477-70CD-4954-8612-94F1478219BE}"/>
    <cellStyle name="Input 26 9 2 2 2 2" xfId="21974" xr:uid="{C30B64B1-C961-45AA-9B14-BCEF1635EED7}"/>
    <cellStyle name="Input 26 9 2 2 2 2 2" xfId="30766" xr:uid="{8DC2E38A-6208-4857-A418-CE29B8442C2C}"/>
    <cellStyle name="Input 26 9 2 2 2 3" xfId="28162" xr:uid="{0B9CB338-ACFD-4292-91CB-EF6F71B83283}"/>
    <cellStyle name="Input 26 9 2 2 3" xfId="18623" xr:uid="{69286D8B-30B6-4E28-AD99-1859C1785F22}"/>
    <cellStyle name="Input 26 9 2 2 3 2" xfId="29464" xr:uid="{91D963FE-F167-43A1-AAE0-7D56D23D0108}"/>
    <cellStyle name="Input 26 9 2 2 4" xfId="26860" xr:uid="{34228342-1E73-4788-A105-2B086FA8A322}"/>
    <cellStyle name="Input 26 9 2 3" xfId="13794" xr:uid="{7CDB7C4E-F21F-4865-9A16-1D7C04185204}"/>
    <cellStyle name="Input 26 9 2 3 2" xfId="20435" xr:uid="{48B2413A-BA51-4F7B-96C0-8DEB12ED7086}"/>
    <cellStyle name="Input 26 9 2 3 2 2" xfId="30122" xr:uid="{BFD79894-1E4A-4B66-8A8D-C326FF747CAB}"/>
    <cellStyle name="Input 26 9 2 3 3" xfId="27518" xr:uid="{AD61F4D9-81F0-45F7-84D5-79F2F9A429CE}"/>
    <cellStyle name="Input 26 9 2 4" xfId="17084" xr:uid="{17D665F3-F800-4045-8239-0D64CAA2968B}"/>
    <cellStyle name="Input 26 9 2 4 2" xfId="28820" xr:uid="{97984963-99E9-4780-A137-8BF6AE66DBDB}"/>
    <cellStyle name="Input 26 9 2 5" xfId="26199" xr:uid="{9821541D-D016-451E-AF5F-A14E3CAA7055}"/>
    <cellStyle name="Input 26 9 3" xfId="11400" xr:uid="{90987D02-452F-4B2A-951E-4F7AD34E4275}"/>
    <cellStyle name="Input 26 9 3 2" xfId="15332" xr:uid="{A48C4861-F22D-4585-B9AA-0AAF460946D0}"/>
    <cellStyle name="Input 26 9 3 2 2" xfId="21973" xr:uid="{E03FA3E5-CCF8-44A3-B044-B8DAD0214E74}"/>
    <cellStyle name="Input 26 9 3 2 2 2" xfId="30765" xr:uid="{734A39EA-D8C7-4D68-8BBD-6A0B87DE0E98}"/>
    <cellStyle name="Input 26 9 3 2 3" xfId="28161" xr:uid="{BDD5F754-0F7B-46E2-A9FF-B78B24B23711}"/>
    <cellStyle name="Input 26 9 3 3" xfId="18622" xr:uid="{A8AB1197-EBCB-49FB-B526-72021E28E5D6}"/>
    <cellStyle name="Input 26 9 3 3 2" xfId="29463" xr:uid="{E9B754FD-49C3-4C1A-914E-2D41E2314012}"/>
    <cellStyle name="Input 26 9 3 4" xfId="26859" xr:uid="{9FD2D7A3-A779-453C-AC82-B4E502B3C303}"/>
    <cellStyle name="Input 26 9 4" xfId="13793" xr:uid="{C8ED5218-4C69-4AA2-96F3-583221C982A7}"/>
    <cellStyle name="Input 26 9 4 2" xfId="20434" xr:uid="{3EFB8DDA-502F-4608-8A7F-DEB11D83DA56}"/>
    <cellStyle name="Input 26 9 4 2 2" xfId="30121" xr:uid="{7139792D-8EF3-46B5-B86C-AAE2D68A04B0}"/>
    <cellStyle name="Input 26 9 4 3" xfId="27517" xr:uid="{C2772ECA-F5EA-4BBC-8E81-23BE2AB74102}"/>
    <cellStyle name="Input 26 9 5" xfId="17083" xr:uid="{1DAAC619-3E4B-4AF5-8E16-8357740F416D}"/>
    <cellStyle name="Input 26 9 5 2" xfId="28819" xr:uid="{A51EC803-444C-4069-83F0-EB39A59D7AF8}"/>
    <cellStyle name="Input 26 9 6" xfId="26198" xr:uid="{569A0085-483F-439D-8BDD-B84004F498C2}"/>
    <cellStyle name="Input 27" xfId="7338" xr:uid="{925F9D39-E2D2-4739-BCE0-496AAAE374E3}"/>
    <cellStyle name="Input 27 10" xfId="7339" xr:uid="{2DFFCBC4-715C-4999-AF06-EB51B58A8A03}"/>
    <cellStyle name="Input 27 10 2" xfId="7340" xr:uid="{431A83EF-320C-4FC6-9750-1D0C9326944D}"/>
    <cellStyle name="Input 27 10 2 2" xfId="11404" xr:uid="{F5614EAF-495F-40FF-96BB-7CFE618BB7FE}"/>
    <cellStyle name="Input 27 10 2 2 2" xfId="15336" xr:uid="{140EA8FD-4560-4323-9AC5-035D97C1EAD4}"/>
    <cellStyle name="Input 27 10 2 2 2 2" xfId="21977" xr:uid="{71912F4D-5A0A-4E79-B992-98546E450BCA}"/>
    <cellStyle name="Input 27 10 2 2 2 2 2" xfId="30769" xr:uid="{B902C523-618E-4F21-8E5C-D34204DDCF84}"/>
    <cellStyle name="Input 27 10 2 2 2 3" xfId="28165" xr:uid="{AF9CF6E0-CB76-4B44-A8C7-F071DBD8A15E}"/>
    <cellStyle name="Input 27 10 2 2 3" xfId="18626" xr:uid="{465F2687-CA00-4A6A-B2B4-FFC0A2DE5983}"/>
    <cellStyle name="Input 27 10 2 2 3 2" xfId="29467" xr:uid="{31CF7B6C-138A-4F0F-8873-66E2A49A5DCF}"/>
    <cellStyle name="Input 27 10 2 2 4" xfId="26863" xr:uid="{D15B4B1C-8DC8-444D-94D3-51EDAAF9BFAC}"/>
    <cellStyle name="Input 27 10 2 3" xfId="13797" xr:uid="{9BACA793-450B-41D0-A2EE-6753A76645AF}"/>
    <cellStyle name="Input 27 10 2 3 2" xfId="20438" xr:uid="{2C55377D-E229-49E3-BC5A-0E7C45485B0D}"/>
    <cellStyle name="Input 27 10 2 3 2 2" xfId="30125" xr:uid="{E244D438-CAEF-4484-8CE5-37965FA147A6}"/>
    <cellStyle name="Input 27 10 2 3 3" xfId="27521" xr:uid="{DBCEF8E6-D277-4DE3-88A7-F9C36C01282B}"/>
    <cellStyle name="Input 27 10 2 4" xfId="17087" xr:uid="{B8CEE085-0842-4E46-BECF-6DD7D1D71F96}"/>
    <cellStyle name="Input 27 10 2 4 2" xfId="28823" xr:uid="{1D0D82AB-0416-44F8-9CC7-74D428BB8583}"/>
    <cellStyle name="Input 27 10 2 5" xfId="26202" xr:uid="{C3586991-3368-42E9-971C-7588DBCA90E7}"/>
    <cellStyle name="Input 27 10 3" xfId="11403" xr:uid="{C1181DFC-93FE-41BD-9431-B8DE91056E75}"/>
    <cellStyle name="Input 27 10 3 2" xfId="15335" xr:uid="{C8C231EB-42DD-47EB-9E5E-8FD95AA44B2A}"/>
    <cellStyle name="Input 27 10 3 2 2" xfId="21976" xr:uid="{7007ABEA-0120-4113-A736-9FDEA2015B7A}"/>
    <cellStyle name="Input 27 10 3 2 2 2" xfId="30768" xr:uid="{60F89925-D207-44FD-95DF-60A7CAFA6E4D}"/>
    <cellStyle name="Input 27 10 3 2 3" xfId="28164" xr:uid="{957FB6F4-9168-46E9-AE49-E9095357EB0B}"/>
    <cellStyle name="Input 27 10 3 3" xfId="18625" xr:uid="{924DF976-1823-4641-832C-9388DF5A1099}"/>
    <cellStyle name="Input 27 10 3 3 2" xfId="29466" xr:uid="{6D18B61C-A50B-4CC8-A14A-045743C28C3B}"/>
    <cellStyle name="Input 27 10 3 4" xfId="26862" xr:uid="{2DCCF6F4-6E9A-4476-8E54-99CD13636FAA}"/>
    <cellStyle name="Input 27 10 4" xfId="13796" xr:uid="{37F90FA0-B9DE-4EDF-B610-12B5ADA289C7}"/>
    <cellStyle name="Input 27 10 4 2" xfId="20437" xr:uid="{FC8505ED-7AC1-4883-9444-3FC18E9264D0}"/>
    <cellStyle name="Input 27 10 4 2 2" xfId="30124" xr:uid="{749FB3B3-3C79-4E31-AB16-CA55CBB5D3A9}"/>
    <cellStyle name="Input 27 10 4 3" xfId="27520" xr:uid="{7DB893BC-B84E-4152-BA0D-5FB70D78A636}"/>
    <cellStyle name="Input 27 10 5" xfId="17086" xr:uid="{AC19CC91-4234-4797-9E91-6F4712E82998}"/>
    <cellStyle name="Input 27 10 5 2" xfId="28822" xr:uid="{5813966A-6FE0-419D-A323-840924C4BF29}"/>
    <cellStyle name="Input 27 10 6" xfId="26201" xr:uid="{A1F3374B-5785-4C59-A493-BB3A3B8B4D76}"/>
    <cellStyle name="Input 27 11" xfId="7341" xr:uid="{5F69B68A-A8D5-46CD-85BD-52D27A743C99}"/>
    <cellStyle name="Input 27 11 2" xfId="7342" xr:uid="{87FBF815-5C33-48BB-87C1-32CEEB1D6FBA}"/>
    <cellStyle name="Input 27 11 2 2" xfId="11406" xr:uid="{0326FCC3-A52D-45E6-BCF8-67F7096F01F3}"/>
    <cellStyle name="Input 27 11 2 2 2" xfId="15338" xr:uid="{3609022B-E9BD-4AF2-85A3-5765819D6D92}"/>
    <cellStyle name="Input 27 11 2 2 2 2" xfId="21979" xr:uid="{2DA75F1A-3FD3-43CC-B68E-AF888A3A22E0}"/>
    <cellStyle name="Input 27 11 2 2 2 2 2" xfId="30771" xr:uid="{EE05ABBB-3C66-4991-9780-7751FAA6ABFE}"/>
    <cellStyle name="Input 27 11 2 2 2 3" xfId="28167" xr:uid="{89860318-D634-462A-9AF1-89351BE7BBA9}"/>
    <cellStyle name="Input 27 11 2 2 3" xfId="18628" xr:uid="{5407AB7C-A6EC-45D2-B195-4FDB19867EEE}"/>
    <cellStyle name="Input 27 11 2 2 3 2" xfId="29469" xr:uid="{568C8240-EA3C-4BF0-AA94-C10679963DC2}"/>
    <cellStyle name="Input 27 11 2 2 4" xfId="26865" xr:uid="{C89EB984-E7EB-46FA-8AFE-1EDE3ED88A58}"/>
    <cellStyle name="Input 27 11 2 3" xfId="13799" xr:uid="{37CE6777-411B-4AAD-AD4C-959BFF097C04}"/>
    <cellStyle name="Input 27 11 2 3 2" xfId="20440" xr:uid="{0BCC10BB-1B03-4F81-922C-DE74C4C0C835}"/>
    <cellStyle name="Input 27 11 2 3 2 2" xfId="30127" xr:uid="{19198125-6D50-4441-85F4-F5D5085855A1}"/>
    <cellStyle name="Input 27 11 2 3 3" xfId="27523" xr:uid="{9E2DC357-750D-4716-ACFB-94DF1144DC2C}"/>
    <cellStyle name="Input 27 11 2 4" xfId="17089" xr:uid="{41E7AA42-7314-4A3F-BE51-5E7E0FCD96DE}"/>
    <cellStyle name="Input 27 11 2 4 2" xfId="28825" xr:uid="{508DEA32-0C3F-464D-97AB-AD6AF13524A4}"/>
    <cellStyle name="Input 27 11 2 5" xfId="26204" xr:uid="{8441BABB-3898-4A5C-8493-A6F7E0510125}"/>
    <cellStyle name="Input 27 11 3" xfId="11405" xr:uid="{682D4C1D-1DC0-4146-8732-28BCB928B9B0}"/>
    <cellStyle name="Input 27 11 3 2" xfId="15337" xr:uid="{08980100-673C-47CB-ACFF-CD8B62D9F354}"/>
    <cellStyle name="Input 27 11 3 2 2" xfId="21978" xr:uid="{F679B87D-E1B6-4FA7-9FA0-B4F3C28580A6}"/>
    <cellStyle name="Input 27 11 3 2 2 2" xfId="30770" xr:uid="{7CFCCD1C-9E68-4344-A584-DB86581BB84D}"/>
    <cellStyle name="Input 27 11 3 2 3" xfId="28166" xr:uid="{028DD3DA-9A03-4368-9761-4E615F0C6D98}"/>
    <cellStyle name="Input 27 11 3 3" xfId="18627" xr:uid="{F18D2178-6123-4FA8-A1AE-5C82A7AD4A67}"/>
    <cellStyle name="Input 27 11 3 3 2" xfId="29468" xr:uid="{C6E8E64E-D86F-4C65-80E1-9A98828D66A2}"/>
    <cellStyle name="Input 27 11 3 4" xfId="26864" xr:uid="{33303E91-0758-4ED1-B5DD-42FE882D8ABB}"/>
    <cellStyle name="Input 27 11 4" xfId="13798" xr:uid="{FAC13679-9575-41FF-A0B5-5233549071BF}"/>
    <cellStyle name="Input 27 11 4 2" xfId="20439" xr:uid="{35BF5C45-8B31-40BA-B1F7-E608AD07626F}"/>
    <cellStyle name="Input 27 11 4 2 2" xfId="30126" xr:uid="{1A8750CC-6271-4167-BEBB-F19EB9BBEB6F}"/>
    <cellStyle name="Input 27 11 4 3" xfId="27522" xr:uid="{882A3239-21C8-4961-BB41-F9BA832BA0F0}"/>
    <cellStyle name="Input 27 11 5" xfId="17088" xr:uid="{858C56A3-975E-45BF-AEB6-24F2C184A712}"/>
    <cellStyle name="Input 27 11 5 2" xfId="28824" xr:uid="{2E4D4913-AE06-4A3F-A78E-BACD01F04D62}"/>
    <cellStyle name="Input 27 11 6" xfId="26203" xr:uid="{A3E57677-318F-4FCE-A50B-5C2A3DB4EE55}"/>
    <cellStyle name="Input 27 12" xfId="7343" xr:uid="{D7CBF4C0-B2CC-4D40-8025-88817B9ECF8C}"/>
    <cellStyle name="Input 27 12 2" xfId="7344" xr:uid="{42948622-259B-451D-942B-3DF3C7AC3537}"/>
    <cellStyle name="Input 27 12 2 2" xfId="11408" xr:uid="{ACD7A951-5576-4664-BD04-6988A3C9235B}"/>
    <cellStyle name="Input 27 12 2 2 2" xfId="15340" xr:uid="{5100B945-B7AC-43BB-BDBB-91459D09EB62}"/>
    <cellStyle name="Input 27 12 2 2 2 2" xfId="21981" xr:uid="{BED724B6-7DE1-4493-857F-13AA97B47506}"/>
    <cellStyle name="Input 27 12 2 2 2 2 2" xfId="30773" xr:uid="{7BB862ED-A6BE-4079-BFA9-4D53FEA1318E}"/>
    <cellStyle name="Input 27 12 2 2 2 3" xfId="28169" xr:uid="{EB943B09-71C6-4EBB-9BEC-142721400975}"/>
    <cellStyle name="Input 27 12 2 2 3" xfId="18630" xr:uid="{7CB6922D-A729-4251-A663-58DA892A193C}"/>
    <cellStyle name="Input 27 12 2 2 3 2" xfId="29471" xr:uid="{83B1969F-BC30-45B6-ABA5-5748D2BBC009}"/>
    <cellStyle name="Input 27 12 2 2 4" xfId="26867" xr:uid="{BF201434-FB50-403E-98A9-DF4A632555B4}"/>
    <cellStyle name="Input 27 12 2 3" xfId="13801" xr:uid="{EAC81964-A82B-4966-8CC9-C3C2F119AC8B}"/>
    <cellStyle name="Input 27 12 2 3 2" xfId="20442" xr:uid="{B3FE5BCD-C7A2-4C0E-8FE6-54987C03DFA6}"/>
    <cellStyle name="Input 27 12 2 3 2 2" xfId="30129" xr:uid="{D1798715-BE0B-4AAE-B34C-417FF95D8A73}"/>
    <cellStyle name="Input 27 12 2 3 3" xfId="27525" xr:uid="{49547495-8C40-45C8-8154-1937BF3BE52C}"/>
    <cellStyle name="Input 27 12 2 4" xfId="17091" xr:uid="{340A8372-A637-4F94-B771-C2490DF82DFB}"/>
    <cellStyle name="Input 27 12 2 4 2" xfId="28827" xr:uid="{14C8400D-7B92-4265-B3F8-17A75378A2D4}"/>
    <cellStyle name="Input 27 12 2 5" xfId="26206" xr:uid="{B1DBA8FE-D9CF-4DF3-B1F7-035622A9122B}"/>
    <cellStyle name="Input 27 12 3" xfId="11407" xr:uid="{AFD66F60-D739-4F35-AC24-20CCB47203EB}"/>
    <cellStyle name="Input 27 12 3 2" xfId="15339" xr:uid="{FE7036CA-F439-4103-953F-8917801CF886}"/>
    <cellStyle name="Input 27 12 3 2 2" xfId="21980" xr:uid="{646D9326-D049-4774-88BE-55FD14528049}"/>
    <cellStyle name="Input 27 12 3 2 2 2" xfId="30772" xr:uid="{31468B33-3BD2-4F9B-9AD0-D8B871F0199A}"/>
    <cellStyle name="Input 27 12 3 2 3" xfId="28168" xr:uid="{B53B3BF0-6D7D-427D-9611-75D27CBB3B7D}"/>
    <cellStyle name="Input 27 12 3 3" xfId="18629" xr:uid="{4E6CB855-4EA6-4D8B-A256-CE61E815469A}"/>
    <cellStyle name="Input 27 12 3 3 2" xfId="29470" xr:uid="{E75986D4-6704-4644-A29D-817EAB089805}"/>
    <cellStyle name="Input 27 12 3 4" xfId="26866" xr:uid="{B9FD8A46-1C40-4238-A256-CECC92229BE2}"/>
    <cellStyle name="Input 27 12 4" xfId="13800" xr:uid="{33DB2706-5B55-42CF-A3D3-959679D2FA65}"/>
    <cellStyle name="Input 27 12 4 2" xfId="20441" xr:uid="{06D51EB0-308A-4EF6-BF11-051A0A87436A}"/>
    <cellStyle name="Input 27 12 4 2 2" xfId="30128" xr:uid="{D959CF14-2CB0-4E57-8DF0-92AEE56ED42A}"/>
    <cellStyle name="Input 27 12 4 3" xfId="27524" xr:uid="{8086A3E0-BE9B-4BDC-9721-396016ED1502}"/>
    <cellStyle name="Input 27 12 5" xfId="17090" xr:uid="{A8AD7A71-220B-41BE-A32D-43B76D7842E6}"/>
    <cellStyle name="Input 27 12 5 2" xfId="28826" xr:uid="{198D5C14-5C2B-48D2-90BF-2CBC8B87684E}"/>
    <cellStyle name="Input 27 12 6" xfId="26205" xr:uid="{31C915C2-39EE-4D08-A38E-C564C4F11151}"/>
    <cellStyle name="Input 27 13" xfId="7345" xr:uid="{DB0ECAC8-1F23-4F19-8581-06C7D5AC4688}"/>
    <cellStyle name="Input 27 13 2" xfId="7346" xr:uid="{8D903BB2-2EAB-4B90-90A1-CFBEE2DA3E73}"/>
    <cellStyle name="Input 27 13 2 2" xfId="11410" xr:uid="{CD180F42-43A2-46C8-89E0-4E52B6FA02AF}"/>
    <cellStyle name="Input 27 13 2 2 2" xfId="15342" xr:uid="{F5A0BD93-612B-4871-912A-27431759E09F}"/>
    <cellStyle name="Input 27 13 2 2 2 2" xfId="21983" xr:uid="{173FDDB5-6210-4EAA-A57F-950940C3671F}"/>
    <cellStyle name="Input 27 13 2 2 2 2 2" xfId="30775" xr:uid="{5A24E384-BB3E-4F51-9F7E-3B35A2B18477}"/>
    <cellStyle name="Input 27 13 2 2 2 3" xfId="28171" xr:uid="{8D1855AA-1D67-49C9-8177-CF8C9CDD6A2F}"/>
    <cellStyle name="Input 27 13 2 2 3" xfId="18632" xr:uid="{683C9C2A-438D-4163-BB2D-86E7BDDFC512}"/>
    <cellStyle name="Input 27 13 2 2 3 2" xfId="29473" xr:uid="{9B3851E4-F80B-424E-854E-C2A9092D1E5D}"/>
    <cellStyle name="Input 27 13 2 2 4" xfId="26869" xr:uid="{3B8E58A9-45AD-456E-A496-FF4C5AC25201}"/>
    <cellStyle name="Input 27 13 2 3" xfId="13803" xr:uid="{262124AF-357E-4FCC-B120-16E78926DA49}"/>
    <cellStyle name="Input 27 13 2 3 2" xfId="20444" xr:uid="{ABF461B4-3276-4587-A227-67CCDA224608}"/>
    <cellStyle name="Input 27 13 2 3 2 2" xfId="30131" xr:uid="{636AAA42-C0CC-4F0F-8045-5483DBE86138}"/>
    <cellStyle name="Input 27 13 2 3 3" xfId="27527" xr:uid="{9659BCD3-6273-440E-83DE-E992B1CB18D2}"/>
    <cellStyle name="Input 27 13 2 4" xfId="17093" xr:uid="{511BA64B-F92B-409E-810A-286132D5D4F2}"/>
    <cellStyle name="Input 27 13 2 4 2" xfId="28829" xr:uid="{C8B85C42-2B9E-46E6-949F-F4456C0619D7}"/>
    <cellStyle name="Input 27 13 2 5" xfId="26208" xr:uid="{3A041322-2FE6-46B0-B611-181321F0B418}"/>
    <cellStyle name="Input 27 13 3" xfId="11409" xr:uid="{57CDC7DB-88AB-42AA-9EDD-5F44E15164EA}"/>
    <cellStyle name="Input 27 13 3 2" xfId="15341" xr:uid="{22E337DB-0E64-48F8-BD7E-B6606E5CA5AC}"/>
    <cellStyle name="Input 27 13 3 2 2" xfId="21982" xr:uid="{1AD3087E-9254-4CE3-8143-F454C72FB4CA}"/>
    <cellStyle name="Input 27 13 3 2 2 2" xfId="30774" xr:uid="{06E4B580-7AD8-4861-8B41-D3D0F329EC51}"/>
    <cellStyle name="Input 27 13 3 2 3" xfId="28170" xr:uid="{012052CD-6BD6-46DC-9BC7-59BCF1E18CFB}"/>
    <cellStyle name="Input 27 13 3 3" xfId="18631" xr:uid="{CD4FE643-BE8D-4D82-B031-5045D4A07EE5}"/>
    <cellStyle name="Input 27 13 3 3 2" xfId="29472" xr:uid="{228D4499-0D76-4127-98F1-9A0D16FD16B6}"/>
    <cellStyle name="Input 27 13 3 4" xfId="26868" xr:uid="{BC6B3DFF-6FA5-4F7D-8401-C0B7D8ECA3A7}"/>
    <cellStyle name="Input 27 13 4" xfId="13802" xr:uid="{CCBE6DC6-D78A-4D68-A745-43A18E299A02}"/>
    <cellStyle name="Input 27 13 4 2" xfId="20443" xr:uid="{58D3EB67-3D4B-4E9E-8279-9EB6649DBCBA}"/>
    <cellStyle name="Input 27 13 4 2 2" xfId="30130" xr:uid="{28AFB1ED-45E2-4A80-A28B-796A496A10B5}"/>
    <cellStyle name="Input 27 13 4 3" xfId="27526" xr:uid="{9CC645E1-4D0F-4FF3-9992-AA2934944609}"/>
    <cellStyle name="Input 27 13 5" xfId="17092" xr:uid="{A4897AC8-BC70-42D8-8BD1-36D7C19318E2}"/>
    <cellStyle name="Input 27 13 5 2" xfId="28828" xr:uid="{88105257-AC3B-44AB-B60F-D57B0DC44B33}"/>
    <cellStyle name="Input 27 13 6" xfId="26207" xr:uid="{659AD6A6-F1E7-4CFE-BE66-B434AE4D8740}"/>
    <cellStyle name="Input 27 14" xfId="7347" xr:uid="{B2739936-BF7F-4E3D-B2E5-F7BCA6E1CD37}"/>
    <cellStyle name="Input 27 14 2" xfId="7348" xr:uid="{A962670E-2F35-42B3-9D45-E1CF9E683B50}"/>
    <cellStyle name="Input 27 14 2 2" xfId="11412" xr:uid="{F5BD4F80-3B0C-46E5-BD1D-788BB5F15FB1}"/>
    <cellStyle name="Input 27 14 2 2 2" xfId="15344" xr:uid="{E75B51A3-39C7-4CCF-B214-AED1C11C78BF}"/>
    <cellStyle name="Input 27 14 2 2 2 2" xfId="21985" xr:uid="{612C525E-4623-4856-9A69-90D8B902714D}"/>
    <cellStyle name="Input 27 14 2 2 2 2 2" xfId="30777" xr:uid="{9FCF77A4-E323-47C5-8E41-8B84FC1000AF}"/>
    <cellStyle name="Input 27 14 2 2 2 3" xfId="28173" xr:uid="{CE4AF1C7-37A4-4570-91AE-9B6F75643787}"/>
    <cellStyle name="Input 27 14 2 2 3" xfId="18634" xr:uid="{5B152BF6-EFCF-4D0D-87CE-37CC70135DD9}"/>
    <cellStyle name="Input 27 14 2 2 3 2" xfId="29475" xr:uid="{DAB7B9DA-4892-4475-8FFE-C261CA279204}"/>
    <cellStyle name="Input 27 14 2 2 4" xfId="26871" xr:uid="{0FDC936D-8D6D-4D73-9F53-5660024F1D09}"/>
    <cellStyle name="Input 27 14 2 3" xfId="13805" xr:uid="{ED91C605-5D90-4E2B-8940-ED481AD20033}"/>
    <cellStyle name="Input 27 14 2 3 2" xfId="20446" xr:uid="{781AC9CE-F3F7-4C9D-9D75-0D92E16083EA}"/>
    <cellStyle name="Input 27 14 2 3 2 2" xfId="30133" xr:uid="{3AD2B654-5E6B-4CC7-9D87-0A4BA59EF0FE}"/>
    <cellStyle name="Input 27 14 2 3 3" xfId="27529" xr:uid="{C848D2E2-2F44-450B-BFB0-22BB297102C0}"/>
    <cellStyle name="Input 27 14 2 4" xfId="17095" xr:uid="{6A6250CE-ECF5-4C38-89FA-ECA4A316BC22}"/>
    <cellStyle name="Input 27 14 2 4 2" xfId="28831" xr:uid="{51995DB7-3397-4EA1-A030-6734CE3551B9}"/>
    <cellStyle name="Input 27 14 2 5" xfId="26210" xr:uid="{AA517833-DB39-47ED-8343-3053784DD1B5}"/>
    <cellStyle name="Input 27 14 3" xfId="11411" xr:uid="{22E11FD5-6124-4324-BCEC-997A926D2847}"/>
    <cellStyle name="Input 27 14 3 2" xfId="15343" xr:uid="{42AB3F92-F2EA-44E0-8475-059C564DE2D8}"/>
    <cellStyle name="Input 27 14 3 2 2" xfId="21984" xr:uid="{E5CA9F83-F433-4DA8-AAAA-F2024B8FB49F}"/>
    <cellStyle name="Input 27 14 3 2 2 2" xfId="30776" xr:uid="{AA04C4FD-EEC3-4162-930A-FF25E93310BC}"/>
    <cellStyle name="Input 27 14 3 2 3" xfId="28172" xr:uid="{29B62D32-25E9-4F47-BE7E-C759D81ED363}"/>
    <cellStyle name="Input 27 14 3 3" xfId="18633" xr:uid="{ACD3C827-F698-48D1-9634-E9D7F3EFACE5}"/>
    <cellStyle name="Input 27 14 3 3 2" xfId="29474" xr:uid="{44F1D2CB-A8C3-43E7-80A4-A75D8B3A6ACD}"/>
    <cellStyle name="Input 27 14 3 4" xfId="26870" xr:uid="{3D9DDDBB-027E-4BA2-9E6B-AF124EC63071}"/>
    <cellStyle name="Input 27 14 4" xfId="13804" xr:uid="{FCCA2BDC-01EF-4B87-8FBE-E98A660CEC3A}"/>
    <cellStyle name="Input 27 14 4 2" xfId="20445" xr:uid="{E4E8DFCC-2913-4A47-838C-59AEE43A55C1}"/>
    <cellStyle name="Input 27 14 4 2 2" xfId="30132" xr:uid="{9A8C3791-0129-4EC5-A733-48472F4F6FAB}"/>
    <cellStyle name="Input 27 14 4 3" xfId="27528" xr:uid="{73BA14A4-E1A6-4811-90FF-6648FBA6C719}"/>
    <cellStyle name="Input 27 14 5" xfId="17094" xr:uid="{8A37B423-9232-4D20-8E1F-53FD3998796C}"/>
    <cellStyle name="Input 27 14 5 2" xfId="28830" xr:uid="{8C0ABCE1-9E81-42E4-87E3-625203FA7176}"/>
    <cellStyle name="Input 27 14 6" xfId="26209" xr:uid="{0B4C53ED-E471-4691-8F90-2EB09A147BFC}"/>
    <cellStyle name="Input 27 15" xfId="7349" xr:uid="{EDC48DCF-D2DA-404A-8040-669D018E4F42}"/>
    <cellStyle name="Input 27 15 2" xfId="7350" xr:uid="{A9531924-1E50-49BC-A37A-5B20891EB579}"/>
    <cellStyle name="Input 27 15 2 2" xfId="11414" xr:uid="{5454B83A-5F54-401D-AE01-600B94AB52B4}"/>
    <cellStyle name="Input 27 15 2 2 2" xfId="15346" xr:uid="{C616E591-F4A9-48C7-9F57-AA95028B0DCF}"/>
    <cellStyle name="Input 27 15 2 2 2 2" xfId="21987" xr:uid="{528EAFC8-82F1-4937-BC51-F508AF198920}"/>
    <cellStyle name="Input 27 15 2 2 2 2 2" xfId="30779" xr:uid="{A686C81D-4738-44FD-BA9C-CDB122610134}"/>
    <cellStyle name="Input 27 15 2 2 2 3" xfId="28175" xr:uid="{4A31D172-0FB6-461E-8A61-817E1B962A84}"/>
    <cellStyle name="Input 27 15 2 2 3" xfId="18636" xr:uid="{8CD87E6F-D29D-44F6-93CA-0DA0DB2B4C1E}"/>
    <cellStyle name="Input 27 15 2 2 3 2" xfId="29477" xr:uid="{DF0D5817-5816-46D5-885A-764184996F3E}"/>
    <cellStyle name="Input 27 15 2 2 4" xfId="26873" xr:uid="{7057D65F-2A4F-416C-A1C6-CB7E967721BB}"/>
    <cellStyle name="Input 27 15 2 3" xfId="13807" xr:uid="{3FDD892A-2BC8-4A10-A870-6A901F434CBB}"/>
    <cellStyle name="Input 27 15 2 3 2" xfId="20448" xr:uid="{C203B84D-8F4D-4FED-9E6C-AF50F016878D}"/>
    <cellStyle name="Input 27 15 2 3 2 2" xfId="30135" xr:uid="{CCE715B7-4193-402B-AD15-316DBCB02364}"/>
    <cellStyle name="Input 27 15 2 3 3" xfId="27531" xr:uid="{F81B5C0C-0122-410E-A99D-BEA99E0169C4}"/>
    <cellStyle name="Input 27 15 2 4" xfId="17097" xr:uid="{FAA535E0-D54A-4CA9-A707-30417A9CEA69}"/>
    <cellStyle name="Input 27 15 2 4 2" xfId="28833" xr:uid="{79E6752D-3C22-479D-98F9-4E7ECDBEFCC9}"/>
    <cellStyle name="Input 27 15 2 5" xfId="26212" xr:uid="{F450FCDE-90A8-4A61-98F7-E4710808FC22}"/>
    <cellStyle name="Input 27 15 3" xfId="11413" xr:uid="{1994DE2C-72B4-426B-98BA-0988BD13F774}"/>
    <cellStyle name="Input 27 15 3 2" xfId="15345" xr:uid="{5CACBA07-DFD3-4924-A8BC-F676414E881D}"/>
    <cellStyle name="Input 27 15 3 2 2" xfId="21986" xr:uid="{CC19C6F8-4A26-4225-BF51-8D3AF70A8735}"/>
    <cellStyle name="Input 27 15 3 2 2 2" xfId="30778" xr:uid="{AFDCE99A-DE5C-4DDB-906E-FDADDB018820}"/>
    <cellStyle name="Input 27 15 3 2 3" xfId="28174" xr:uid="{92D65730-13B4-47B3-A6E2-C49C6DD3DF8D}"/>
    <cellStyle name="Input 27 15 3 3" xfId="18635" xr:uid="{459C8B72-973A-4A43-AEF6-A752219FBBC1}"/>
    <cellStyle name="Input 27 15 3 3 2" xfId="29476" xr:uid="{BEA7BA13-3668-48A4-8FB5-65B9644083CC}"/>
    <cellStyle name="Input 27 15 3 4" xfId="26872" xr:uid="{2B106B47-055C-470E-8349-A8CD630E14BC}"/>
    <cellStyle name="Input 27 15 4" xfId="13806" xr:uid="{F3428BC3-E815-412A-85B7-DFC66FA809B5}"/>
    <cellStyle name="Input 27 15 4 2" xfId="20447" xr:uid="{F104ED99-1868-46D1-BBA5-AF0EB7C48C57}"/>
    <cellStyle name="Input 27 15 4 2 2" xfId="30134" xr:uid="{5E7060A4-9B54-4B89-B81E-313414AD8BE8}"/>
    <cellStyle name="Input 27 15 4 3" xfId="27530" xr:uid="{7073FC44-53FB-4A3B-8136-C1D883290328}"/>
    <cellStyle name="Input 27 15 5" xfId="17096" xr:uid="{B9DCB517-8D49-4A6D-A672-163F29F0ACC7}"/>
    <cellStyle name="Input 27 15 5 2" xfId="28832" xr:uid="{7C22A30E-4481-4CD8-92D8-879C4B9951D5}"/>
    <cellStyle name="Input 27 15 6" xfId="26211" xr:uid="{9438A5FB-3784-4333-81C7-1EA5BDA2B5AB}"/>
    <cellStyle name="Input 27 16" xfId="7351" xr:uid="{4CC9C834-AB41-48F4-BEBB-853CFB07F141}"/>
    <cellStyle name="Input 27 16 2" xfId="11415" xr:uid="{C3C38400-16BC-4AEE-ACD9-AD0DE0D66D9B}"/>
    <cellStyle name="Input 27 16 2 2" xfId="15347" xr:uid="{AE064F58-E454-4B03-B731-3F00DB589D4F}"/>
    <cellStyle name="Input 27 16 2 2 2" xfId="21988" xr:uid="{1E055F71-4D21-4628-9955-074D3B0D148D}"/>
    <cellStyle name="Input 27 16 2 2 2 2" xfId="30780" xr:uid="{6A958D03-D3C6-4D27-8AA4-F50B85F79244}"/>
    <cellStyle name="Input 27 16 2 2 3" xfId="28176" xr:uid="{0982AD92-DA5A-4DE2-B0EB-C63FD9A94E54}"/>
    <cellStyle name="Input 27 16 2 3" xfId="18637" xr:uid="{2EE31AFB-0E3B-45EB-92EF-542FBC0D80A4}"/>
    <cellStyle name="Input 27 16 2 3 2" xfId="29478" xr:uid="{4BDD5673-A479-480E-90B2-CA8081500722}"/>
    <cellStyle name="Input 27 16 2 4" xfId="26874" xr:uid="{7E3AF6AD-BE11-44F7-9CD6-F24CDDF5F2F7}"/>
    <cellStyle name="Input 27 16 3" xfId="13808" xr:uid="{553A837B-199B-44A5-985A-E179374CCFA1}"/>
    <cellStyle name="Input 27 16 3 2" xfId="20449" xr:uid="{3EFE5B7F-9881-43C5-BDC6-6CE738A647F4}"/>
    <cellStyle name="Input 27 16 3 2 2" xfId="30136" xr:uid="{83E2DC83-57E2-486D-B5A2-8853F6FAB588}"/>
    <cellStyle name="Input 27 16 3 3" xfId="27532" xr:uid="{E66F6168-0C16-4DA3-AF76-10EC1C3DD216}"/>
    <cellStyle name="Input 27 16 4" xfId="17098" xr:uid="{7130108D-3773-49D8-BC46-5147EDA50981}"/>
    <cellStyle name="Input 27 16 4 2" xfId="28834" xr:uid="{3E07825D-5D6A-4AAF-824E-105D27A9A358}"/>
    <cellStyle name="Input 27 16 5" xfId="26213" xr:uid="{82A09269-B88C-4B5F-B30F-B739AED8CD18}"/>
    <cellStyle name="Input 27 17" xfId="7352" xr:uid="{73B83363-E955-42B1-AC88-390FE37D8A47}"/>
    <cellStyle name="Input 27 17 2" xfId="11416" xr:uid="{69DD4B07-49DF-4671-BF53-39D6FE9570B8}"/>
    <cellStyle name="Input 27 17 2 2" xfId="15348" xr:uid="{54508797-1558-4CA6-B60F-F63705FD943E}"/>
    <cellStyle name="Input 27 17 2 2 2" xfId="21989" xr:uid="{80E1B9BA-A747-4775-AF43-5D854069AAFE}"/>
    <cellStyle name="Input 27 17 2 2 2 2" xfId="30781" xr:uid="{30FEB800-B5DE-479D-AC08-071813AA1DDC}"/>
    <cellStyle name="Input 27 17 2 2 3" xfId="28177" xr:uid="{32537E96-AE77-4BFA-82F2-B1D77F28B571}"/>
    <cellStyle name="Input 27 17 2 3" xfId="18638" xr:uid="{8F4204EF-8E11-42BA-B648-29AB41956F3C}"/>
    <cellStyle name="Input 27 17 2 3 2" xfId="29479" xr:uid="{D8679636-8C80-4392-92DA-FABE751FC518}"/>
    <cellStyle name="Input 27 17 2 4" xfId="26875" xr:uid="{93A0B707-67FB-43BB-B433-6963D123F804}"/>
    <cellStyle name="Input 27 17 3" xfId="13809" xr:uid="{DFA29229-1921-4789-885E-99C32D1B6A38}"/>
    <cellStyle name="Input 27 17 3 2" xfId="20450" xr:uid="{17173A7C-8624-4335-AFF2-FAFEDA5226E4}"/>
    <cellStyle name="Input 27 17 3 2 2" xfId="30137" xr:uid="{D342A790-3CD0-42BF-B9BB-9CDB5A22907C}"/>
    <cellStyle name="Input 27 17 3 3" xfId="27533" xr:uid="{09881F1B-D168-44E2-AEFC-F0283CF3D683}"/>
    <cellStyle name="Input 27 17 4" xfId="17099" xr:uid="{EB65E147-A09B-42AF-BE35-3FBA537B3298}"/>
    <cellStyle name="Input 27 17 4 2" xfId="28835" xr:uid="{DCD9AEED-14B9-4766-A4AE-3B466D4ED997}"/>
    <cellStyle name="Input 27 17 5" xfId="26214" xr:uid="{A6A4B92C-CBAE-45E7-86EB-4B751E2918B0}"/>
    <cellStyle name="Input 27 18" xfId="7353" xr:uid="{90A2FA9A-CC84-490F-BC94-38A8AC9492D2}"/>
    <cellStyle name="Input 27 18 2" xfId="11417" xr:uid="{D1A7A467-8B1B-4B80-BAB5-7815E8A37EC5}"/>
    <cellStyle name="Input 27 18 2 2" xfId="15349" xr:uid="{E1E01808-65C3-4E17-9A1C-31238D56E300}"/>
    <cellStyle name="Input 27 18 2 2 2" xfId="21990" xr:uid="{94B55DD4-3457-4D60-8DE1-2792CC9CEE9A}"/>
    <cellStyle name="Input 27 18 2 2 2 2" xfId="30782" xr:uid="{7DB8D6AD-B704-43C3-BCD7-D3D51B33AC84}"/>
    <cellStyle name="Input 27 18 2 2 3" xfId="28178" xr:uid="{858FF295-05FB-4F81-BC4D-0627AED56511}"/>
    <cellStyle name="Input 27 18 2 3" xfId="18639" xr:uid="{270A4C34-731C-425E-AD62-7C78DCFADB08}"/>
    <cellStyle name="Input 27 18 2 3 2" xfId="29480" xr:uid="{3F8F03A5-7E63-4740-BB36-0E45DCA2800A}"/>
    <cellStyle name="Input 27 18 2 4" xfId="26876" xr:uid="{004EBA83-B74E-40B6-9249-A49BB08CD5DB}"/>
    <cellStyle name="Input 27 18 3" xfId="13810" xr:uid="{BC942F44-4DB2-48C9-A8E7-830A5DD20B2E}"/>
    <cellStyle name="Input 27 18 3 2" xfId="20451" xr:uid="{3B858F3D-B038-4C04-8F9A-006163AB45E4}"/>
    <cellStyle name="Input 27 18 3 2 2" xfId="30138" xr:uid="{8E311EB5-88A1-4B16-A189-9D009801F46F}"/>
    <cellStyle name="Input 27 18 3 3" xfId="27534" xr:uid="{918A93BD-C78A-4A5E-ABDF-D0E31A49F370}"/>
    <cellStyle name="Input 27 18 4" xfId="17100" xr:uid="{AA312A0C-E18C-4B01-A4C4-5FB296479AC2}"/>
    <cellStyle name="Input 27 18 4 2" xfId="28836" xr:uid="{F74C89F2-8A5A-40F0-A4FE-92017F37DDB7}"/>
    <cellStyle name="Input 27 18 5" xfId="26215" xr:uid="{5E5E5803-CF83-4E37-8747-FFEBB4745963}"/>
    <cellStyle name="Input 27 19" xfId="11402" xr:uid="{82F8D35C-214A-4CD6-A424-A807701801F6}"/>
    <cellStyle name="Input 27 19 2" xfId="15334" xr:uid="{3E53AA53-38F9-4E2B-954B-17EC7ED9E5C5}"/>
    <cellStyle name="Input 27 19 2 2" xfId="21975" xr:uid="{E690A7B9-1249-4702-B61F-4332506A1AF2}"/>
    <cellStyle name="Input 27 19 2 2 2" xfId="30767" xr:uid="{97825FAD-8B3F-4A68-9B29-3AD9F945B697}"/>
    <cellStyle name="Input 27 19 2 3" xfId="28163" xr:uid="{4F96398D-357D-4FBC-8E52-CD1F3E5D56FD}"/>
    <cellStyle name="Input 27 19 3" xfId="18624" xr:uid="{05B0EEE7-2DEF-4DD5-B7AE-71D9E9A9F114}"/>
    <cellStyle name="Input 27 19 3 2" xfId="29465" xr:uid="{4805DE1B-1A41-4986-87F0-3F849681D78F}"/>
    <cellStyle name="Input 27 19 4" xfId="26861" xr:uid="{70D75103-C6F2-4E9E-86B6-43EA8C6A71CF}"/>
    <cellStyle name="Input 27 2" xfId="7354" xr:uid="{49BD89BC-04E9-47D7-B0A3-F916C48B69C4}"/>
    <cellStyle name="Input 27 2 2" xfId="7355" xr:uid="{AEEB9897-BDE2-488A-998D-1EED29284119}"/>
    <cellStyle name="Input 27 2 2 2" xfId="11419" xr:uid="{D11D8A81-2299-487F-A499-70FA3A7F3416}"/>
    <cellStyle name="Input 27 2 2 2 2" xfId="15351" xr:uid="{A7259BCE-8D67-4911-B0C8-86490F775A59}"/>
    <cellStyle name="Input 27 2 2 2 2 2" xfId="21992" xr:uid="{9FC06F10-9E3F-45DE-85F7-8B70B480EDEC}"/>
    <cellStyle name="Input 27 2 2 2 2 2 2" xfId="30784" xr:uid="{85D42D14-88F4-4F7E-B262-C1138FE1153C}"/>
    <cellStyle name="Input 27 2 2 2 2 3" xfId="28180" xr:uid="{F2FAE7BA-A914-4762-8ACF-C71677DBBC04}"/>
    <cellStyle name="Input 27 2 2 2 3" xfId="18641" xr:uid="{8B26028E-4A65-42B5-B8C6-C8EC4DD0F8C5}"/>
    <cellStyle name="Input 27 2 2 2 3 2" xfId="29482" xr:uid="{505F9E4B-5E08-4368-98A1-55B284CD4C0E}"/>
    <cellStyle name="Input 27 2 2 2 4" xfId="26878" xr:uid="{A70E0D94-8687-4940-902C-4097DA0E2B90}"/>
    <cellStyle name="Input 27 2 2 3" xfId="13812" xr:uid="{3DAA3BB8-1EE9-42B6-9654-E6B5CCD9FAB2}"/>
    <cellStyle name="Input 27 2 2 3 2" xfId="20453" xr:uid="{4E41ECFC-DE3A-41BD-B58F-5E0DC5E23B3A}"/>
    <cellStyle name="Input 27 2 2 3 2 2" xfId="30140" xr:uid="{35360980-BA42-4B03-A3B6-EE4329BB5F30}"/>
    <cellStyle name="Input 27 2 2 3 3" xfId="27536" xr:uid="{435EC430-C160-4DB5-9BB0-30224F042AEC}"/>
    <cellStyle name="Input 27 2 2 4" xfId="17102" xr:uid="{7EE5B2F2-7971-4E7D-8E52-64B2C53DE999}"/>
    <cellStyle name="Input 27 2 2 4 2" xfId="28838" xr:uid="{B1C24BA7-5F9B-4346-A68C-D782575EF73C}"/>
    <cellStyle name="Input 27 2 2 5" xfId="26217" xr:uid="{CE4C2A18-A98C-4EA2-A536-77EF03E27754}"/>
    <cellStyle name="Input 27 2 3" xfId="11418" xr:uid="{BA2A10CE-C486-4F0A-BADF-45D1DD4ED7E3}"/>
    <cellStyle name="Input 27 2 3 2" xfId="15350" xr:uid="{AA3AB8AB-B16B-488B-93D9-604422567916}"/>
    <cellStyle name="Input 27 2 3 2 2" xfId="21991" xr:uid="{0DE48CB4-3D04-4E9F-ABAB-52512C6180FB}"/>
    <cellStyle name="Input 27 2 3 2 2 2" xfId="30783" xr:uid="{EEA3568F-F39E-4E1F-B07F-454A5F4BBFD6}"/>
    <cellStyle name="Input 27 2 3 2 3" xfId="28179" xr:uid="{B105282D-3464-4F52-8165-8BB4F818FF13}"/>
    <cellStyle name="Input 27 2 3 3" xfId="18640" xr:uid="{E571AC78-214C-4ACF-881F-F55F8C09F10E}"/>
    <cellStyle name="Input 27 2 3 3 2" xfId="29481" xr:uid="{1A9717D9-8ED8-4AB3-B3AF-F80871E84522}"/>
    <cellStyle name="Input 27 2 3 4" xfId="26877" xr:uid="{3C099A36-0A8A-45B6-9689-23E438778C73}"/>
    <cellStyle name="Input 27 2 4" xfId="13811" xr:uid="{31D4083C-5865-42AB-9DE4-E39911C16A19}"/>
    <cellStyle name="Input 27 2 4 2" xfId="20452" xr:uid="{CEC6333E-051D-4F93-8924-C94E52FDDF32}"/>
    <cellStyle name="Input 27 2 4 2 2" xfId="30139" xr:uid="{68C8082B-891E-4C86-9D41-03D0EBAFA76E}"/>
    <cellStyle name="Input 27 2 4 3" xfId="27535" xr:uid="{748AEC23-E77F-432B-9E84-BC07BEF37CED}"/>
    <cellStyle name="Input 27 2 5" xfId="17101" xr:uid="{9EEDFC2E-DF44-4959-80FA-7DE8668BEABF}"/>
    <cellStyle name="Input 27 2 5 2" xfId="28837" xr:uid="{8A585549-8668-4C9C-9CE9-5D4BF1A131EF}"/>
    <cellStyle name="Input 27 2 6" xfId="26216" xr:uid="{0C60F512-F6F2-4916-9DB2-B339BAB91EF6}"/>
    <cellStyle name="Input 27 20" xfId="13795" xr:uid="{5D8E6DA6-4BEE-4C18-8180-4F56A58321B1}"/>
    <cellStyle name="Input 27 20 2" xfId="20436" xr:uid="{7F76729B-713E-412D-A4C6-6CDCD06684E4}"/>
    <cellStyle name="Input 27 20 2 2" xfId="30123" xr:uid="{F0F9E369-2F45-44A7-86E9-73FD2DE41F5C}"/>
    <cellStyle name="Input 27 20 3" xfId="27519" xr:uid="{90AB1EBE-19DD-4BE8-A493-04F34926116D}"/>
    <cellStyle name="Input 27 21" xfId="17085" xr:uid="{547B9F43-0313-49ED-B28C-45BB6CCFEDA4}"/>
    <cellStyle name="Input 27 21 2" xfId="28821" xr:uid="{B2C6E32F-8434-4C51-8529-E090FDD6DD45}"/>
    <cellStyle name="Input 27 22" xfId="26200" xr:uid="{75C662F5-38BF-4465-BA81-E62B62ADE9B3}"/>
    <cellStyle name="Input 27 3" xfId="7356" xr:uid="{6CC0A254-7B89-456B-9B99-B81E23DEE453}"/>
    <cellStyle name="Input 27 3 2" xfId="7357" xr:uid="{601D6751-89D2-4CC1-AF3D-6814E74318A9}"/>
    <cellStyle name="Input 27 3 2 2" xfId="11421" xr:uid="{8D951A31-ABED-4DA6-A6C3-5EC4360775E5}"/>
    <cellStyle name="Input 27 3 2 2 2" xfId="15353" xr:uid="{BA8B4E7E-B3E4-41FE-8DC2-FE5CE7F24ECD}"/>
    <cellStyle name="Input 27 3 2 2 2 2" xfId="21994" xr:uid="{A6931846-C0EF-4D80-BCE7-B38D3D94F991}"/>
    <cellStyle name="Input 27 3 2 2 2 2 2" xfId="30786" xr:uid="{CE80F122-73B7-4289-B70E-F13940A478ED}"/>
    <cellStyle name="Input 27 3 2 2 2 3" xfId="28182" xr:uid="{DAA5269E-CA84-450F-AC7E-761F529714FA}"/>
    <cellStyle name="Input 27 3 2 2 3" xfId="18643" xr:uid="{E8F833B9-EFB7-4B46-9103-E6B5E2747329}"/>
    <cellStyle name="Input 27 3 2 2 3 2" xfId="29484" xr:uid="{58783A1E-DE9F-41F2-AA9B-22F61FB91394}"/>
    <cellStyle name="Input 27 3 2 2 4" xfId="26880" xr:uid="{5712E7E7-4CDA-4A80-915F-26A66C6D349D}"/>
    <cellStyle name="Input 27 3 2 3" xfId="13814" xr:uid="{8129336C-DA0A-42EC-8B3F-FC5944A1C360}"/>
    <cellStyle name="Input 27 3 2 3 2" xfId="20455" xr:uid="{DD155C6C-5ED0-4D23-B7DA-6C8F93364F9B}"/>
    <cellStyle name="Input 27 3 2 3 2 2" xfId="30142" xr:uid="{45D48758-7996-4B0B-BDCF-CBE67305281A}"/>
    <cellStyle name="Input 27 3 2 3 3" xfId="27538" xr:uid="{61FF0877-2D1A-486B-B7FC-DB3940E8E1D7}"/>
    <cellStyle name="Input 27 3 2 4" xfId="17104" xr:uid="{89A3483B-F265-44D1-B63D-7AC509F5AEE5}"/>
    <cellStyle name="Input 27 3 2 4 2" xfId="28840" xr:uid="{4DA23DA5-7C2B-47F7-8822-13B6AA1B6B4B}"/>
    <cellStyle name="Input 27 3 2 5" xfId="26219" xr:uid="{DDB9D49E-C35B-42E1-B5CA-1AC50A02A884}"/>
    <cellStyle name="Input 27 3 3" xfId="11420" xr:uid="{67A411A6-41D0-43E3-A909-C1FC62DD63DF}"/>
    <cellStyle name="Input 27 3 3 2" xfId="15352" xr:uid="{FC8F420A-80CE-4A35-9122-B4B4156EEFD2}"/>
    <cellStyle name="Input 27 3 3 2 2" xfId="21993" xr:uid="{F680B598-BAB0-453A-BF4B-31C96F88A07A}"/>
    <cellStyle name="Input 27 3 3 2 2 2" xfId="30785" xr:uid="{B6AF24FE-D3F6-4259-85BF-6A9E410ACCB1}"/>
    <cellStyle name="Input 27 3 3 2 3" xfId="28181" xr:uid="{55506E50-C339-4989-9F48-26722DDCC553}"/>
    <cellStyle name="Input 27 3 3 3" xfId="18642" xr:uid="{4A67C018-6E22-450D-98E9-5B780EF5845B}"/>
    <cellStyle name="Input 27 3 3 3 2" xfId="29483" xr:uid="{7E31DF27-BDF5-492D-BE7A-06901E808BC2}"/>
    <cellStyle name="Input 27 3 3 4" xfId="26879" xr:uid="{FCE98D93-02B3-4C5E-9AE2-89AE7112E0B3}"/>
    <cellStyle name="Input 27 3 4" xfId="13813" xr:uid="{231B8915-072A-4510-867D-2F18B12BD5F3}"/>
    <cellStyle name="Input 27 3 4 2" xfId="20454" xr:uid="{D5C619E5-B42E-4593-9F1C-0E4CC2C69778}"/>
    <cellStyle name="Input 27 3 4 2 2" xfId="30141" xr:uid="{646ADED4-F706-42A6-BB27-792475BF41A4}"/>
    <cellStyle name="Input 27 3 4 3" xfId="27537" xr:uid="{BDD92D97-35D4-4A38-9EF0-8C2C9FD5302B}"/>
    <cellStyle name="Input 27 3 5" xfId="17103" xr:uid="{553D2ED3-C368-431E-B22E-AB276FAA1922}"/>
    <cellStyle name="Input 27 3 5 2" xfId="28839" xr:uid="{59D2BBE8-F626-4909-96D3-143647D70BD2}"/>
    <cellStyle name="Input 27 3 6" xfId="26218" xr:uid="{CA247423-164C-4A02-8B46-27BFCA04BA48}"/>
    <cellStyle name="Input 27 4" xfId="7358" xr:uid="{625A23D3-DCA9-4903-AD48-F9432D2D6101}"/>
    <cellStyle name="Input 27 4 2" xfId="7359" xr:uid="{DE762BDA-8596-4D76-8AB5-61C81EC5E18C}"/>
    <cellStyle name="Input 27 4 2 2" xfId="11423" xr:uid="{1DFD6F54-DE31-4107-8E46-D367570452B9}"/>
    <cellStyle name="Input 27 4 2 2 2" xfId="15355" xr:uid="{194F2981-9425-4B34-AA4F-72AF67D7F8D9}"/>
    <cellStyle name="Input 27 4 2 2 2 2" xfId="21996" xr:uid="{591FB248-1CAF-4B75-B04E-18AFB553E6EB}"/>
    <cellStyle name="Input 27 4 2 2 2 2 2" xfId="30788" xr:uid="{09929E10-5AE8-462E-A5C5-DEFA808B0AB4}"/>
    <cellStyle name="Input 27 4 2 2 2 3" xfId="28184" xr:uid="{EF44F11F-0F33-491C-AC34-2723B5D026BA}"/>
    <cellStyle name="Input 27 4 2 2 3" xfId="18645" xr:uid="{27ACF91D-E0FD-4BE7-A5FE-2445631D6CBA}"/>
    <cellStyle name="Input 27 4 2 2 3 2" xfId="29486" xr:uid="{FEBA8911-169B-4341-9062-7BCAC8503100}"/>
    <cellStyle name="Input 27 4 2 2 4" xfId="26882" xr:uid="{FA9FE708-C2B2-4A95-A105-9AC2BE5326B9}"/>
    <cellStyle name="Input 27 4 2 3" xfId="13816" xr:uid="{210D9BD0-9896-41B5-82BA-55B80DEBD957}"/>
    <cellStyle name="Input 27 4 2 3 2" xfId="20457" xr:uid="{DAAE9479-8BBA-4832-BE5E-9BC50525F559}"/>
    <cellStyle name="Input 27 4 2 3 2 2" xfId="30144" xr:uid="{E58ABC95-57EF-4356-95DF-E5B6C0971340}"/>
    <cellStyle name="Input 27 4 2 3 3" xfId="27540" xr:uid="{C8A35F6A-B6A1-418E-BD11-6AC3EF510E5B}"/>
    <cellStyle name="Input 27 4 2 4" xfId="17106" xr:uid="{A5D481EB-7A87-47B7-96EC-274389A82CFB}"/>
    <cellStyle name="Input 27 4 2 4 2" xfId="28842" xr:uid="{693C7ADB-FE2A-4CAB-BE5B-19464F9A81F4}"/>
    <cellStyle name="Input 27 4 2 5" xfId="26221" xr:uid="{86FB6091-BC67-4ECE-9E73-0437E4F684C5}"/>
    <cellStyle name="Input 27 4 3" xfId="11422" xr:uid="{D94DCD31-7E6D-439D-AF14-1DBF45A0E700}"/>
    <cellStyle name="Input 27 4 3 2" xfId="15354" xr:uid="{D7A3FAA0-ADBD-40E9-A3C3-9E25D7BDDB48}"/>
    <cellStyle name="Input 27 4 3 2 2" xfId="21995" xr:uid="{C92D7FD7-87F8-4F09-AFDB-41A1B5304B1D}"/>
    <cellStyle name="Input 27 4 3 2 2 2" xfId="30787" xr:uid="{A437BB26-B303-430C-8FCF-42FCFC585B10}"/>
    <cellStyle name="Input 27 4 3 2 3" xfId="28183" xr:uid="{E114BB79-5669-4AD8-8CCE-D92D1D103912}"/>
    <cellStyle name="Input 27 4 3 3" xfId="18644" xr:uid="{8E1916A7-E98E-4005-86BA-759442A9F548}"/>
    <cellStyle name="Input 27 4 3 3 2" xfId="29485" xr:uid="{C38ADFDF-0AC8-4443-94E3-0D0B62EF4E1C}"/>
    <cellStyle name="Input 27 4 3 4" xfId="26881" xr:uid="{7FF19015-D633-49BE-A9C0-73C62F56FA13}"/>
    <cellStyle name="Input 27 4 4" xfId="13815" xr:uid="{190CA7C4-B641-4FA2-B59B-479F0E5960A8}"/>
    <cellStyle name="Input 27 4 4 2" xfId="20456" xr:uid="{66A70DCB-A979-49B2-B562-A6F8054444B7}"/>
    <cellStyle name="Input 27 4 4 2 2" xfId="30143" xr:uid="{8573AAC3-4166-44F5-882D-FD9CF3126A18}"/>
    <cellStyle name="Input 27 4 4 3" xfId="27539" xr:uid="{F80DEA4B-6072-460F-8B72-3B7F09241CC6}"/>
    <cellStyle name="Input 27 4 5" xfId="17105" xr:uid="{800EE325-A1B9-464F-87FB-74055B45A7A2}"/>
    <cellStyle name="Input 27 4 5 2" xfId="28841" xr:uid="{54B4197C-4CFF-4259-BF99-1BF9C0D3BE21}"/>
    <cellStyle name="Input 27 4 6" xfId="26220" xr:uid="{935B1173-B154-4F90-9CBE-6B72E498CC6F}"/>
    <cellStyle name="Input 27 5" xfId="7360" xr:uid="{5BBAB06C-A32B-43F9-94CB-C9B797A16CFA}"/>
    <cellStyle name="Input 27 5 2" xfId="7361" xr:uid="{BC9F5153-84E2-4F4F-95A4-E049644F6FAB}"/>
    <cellStyle name="Input 27 5 2 2" xfId="11425" xr:uid="{D20D5BC5-5965-44B3-8AB3-00EE8D237D02}"/>
    <cellStyle name="Input 27 5 2 2 2" xfId="15357" xr:uid="{00654C60-19BE-414F-9368-4BFCF366D113}"/>
    <cellStyle name="Input 27 5 2 2 2 2" xfId="21998" xr:uid="{BBDD64A2-9672-42A5-8ED2-6ABD0CBB29BB}"/>
    <cellStyle name="Input 27 5 2 2 2 2 2" xfId="30790" xr:uid="{1B3DEC20-83C1-4336-9752-6EC7B5C7C616}"/>
    <cellStyle name="Input 27 5 2 2 2 3" xfId="28186" xr:uid="{6DDC2D2A-414C-440E-88B2-8324323E62AF}"/>
    <cellStyle name="Input 27 5 2 2 3" xfId="18647" xr:uid="{D55F56D3-8896-4A9D-A10C-4423F7C59BD1}"/>
    <cellStyle name="Input 27 5 2 2 3 2" xfId="29488" xr:uid="{7E80ADD9-B6E9-443F-87B5-D86DC27FC5BE}"/>
    <cellStyle name="Input 27 5 2 2 4" xfId="26884" xr:uid="{F499D97C-9DAB-4D13-9BDB-F611E4CEDC17}"/>
    <cellStyle name="Input 27 5 2 3" xfId="13818" xr:uid="{2387004F-55BA-4478-B767-8BACDAD6BFA2}"/>
    <cellStyle name="Input 27 5 2 3 2" xfId="20459" xr:uid="{E1FC4243-0314-45F8-98E2-511CB5DB7AB6}"/>
    <cellStyle name="Input 27 5 2 3 2 2" xfId="30146" xr:uid="{3295AC45-0A7B-4ED8-ADB1-777FBD1B28D6}"/>
    <cellStyle name="Input 27 5 2 3 3" xfId="27542" xr:uid="{AF00CFF2-96C1-4EEC-A170-E7558CD85283}"/>
    <cellStyle name="Input 27 5 2 4" xfId="17108" xr:uid="{7E4E2276-2B22-49AF-92B4-DCBD3697DA72}"/>
    <cellStyle name="Input 27 5 2 4 2" xfId="28844" xr:uid="{5397965E-4353-4709-BD7C-EF57AA13B9F2}"/>
    <cellStyle name="Input 27 5 2 5" xfId="26223" xr:uid="{B6CD255D-E81B-4417-9DD5-B101510E2F0F}"/>
    <cellStyle name="Input 27 5 3" xfId="11424" xr:uid="{4E5B2148-7349-4993-B979-C333666EDF8D}"/>
    <cellStyle name="Input 27 5 3 2" xfId="15356" xr:uid="{105CD262-E07C-49E5-A32B-22A1CA0F2014}"/>
    <cellStyle name="Input 27 5 3 2 2" xfId="21997" xr:uid="{FBDA1A80-CE2C-4446-B4C1-D2FA2581CB58}"/>
    <cellStyle name="Input 27 5 3 2 2 2" xfId="30789" xr:uid="{2379555A-B422-486A-8222-F10AAF950CE2}"/>
    <cellStyle name="Input 27 5 3 2 3" xfId="28185" xr:uid="{8CE5DDBC-CFD3-4568-92E6-C0197B1A6B58}"/>
    <cellStyle name="Input 27 5 3 3" xfId="18646" xr:uid="{4497D0F6-182F-4147-9CEA-8DAFB085834A}"/>
    <cellStyle name="Input 27 5 3 3 2" xfId="29487" xr:uid="{2EC81040-4B17-4AD1-9F99-9ED7DA2E9FE5}"/>
    <cellStyle name="Input 27 5 3 4" xfId="26883" xr:uid="{47FFA6CF-F823-4451-8535-91746A59BBCF}"/>
    <cellStyle name="Input 27 5 4" xfId="13817" xr:uid="{9A9DF41D-0A21-4249-A004-F590B460E83D}"/>
    <cellStyle name="Input 27 5 4 2" xfId="20458" xr:uid="{F590E045-480D-45BB-A5A2-A9C086FD62AA}"/>
    <cellStyle name="Input 27 5 4 2 2" xfId="30145" xr:uid="{5FA45684-FBBF-48DA-A6D0-22AE7C670346}"/>
    <cellStyle name="Input 27 5 4 3" xfId="27541" xr:uid="{F153A0E9-F3D1-4572-904C-3840E9087756}"/>
    <cellStyle name="Input 27 5 5" xfId="17107" xr:uid="{1151B13E-C1FF-4359-A9BA-AADAD23B846F}"/>
    <cellStyle name="Input 27 5 5 2" xfId="28843" xr:uid="{3655C964-2C0F-4E2D-9DC7-44A67B5DEB79}"/>
    <cellStyle name="Input 27 5 6" xfId="26222" xr:uid="{DDBC1F6B-3B09-40F6-B6D1-AEC5F2BE5241}"/>
    <cellStyle name="Input 27 6" xfId="7362" xr:uid="{D03125B3-2E25-40B9-9FC3-86C07A1656F2}"/>
    <cellStyle name="Input 27 6 2" xfId="7363" xr:uid="{E562E62E-2429-400E-A3D8-4ACB225C1D0E}"/>
    <cellStyle name="Input 27 6 2 2" xfId="11427" xr:uid="{40357DEE-C0E9-42C4-A020-CA09E619E73B}"/>
    <cellStyle name="Input 27 6 2 2 2" xfId="15359" xr:uid="{4118409C-294F-45B2-B308-A9C2C751CBC6}"/>
    <cellStyle name="Input 27 6 2 2 2 2" xfId="22000" xr:uid="{CC59A206-A081-4730-9496-BA7DBDD87951}"/>
    <cellStyle name="Input 27 6 2 2 2 2 2" xfId="30792" xr:uid="{5BC0CF44-84CB-4075-AACD-785348A16C6D}"/>
    <cellStyle name="Input 27 6 2 2 2 3" xfId="28188" xr:uid="{CC596FD8-1A67-4910-9103-87DA03A07104}"/>
    <cellStyle name="Input 27 6 2 2 3" xfId="18649" xr:uid="{052DC096-61B8-4CF0-88D5-0C16FE2E65C9}"/>
    <cellStyle name="Input 27 6 2 2 3 2" xfId="29490" xr:uid="{D1BD1E37-8903-4208-9AFD-D8A20D73B6F3}"/>
    <cellStyle name="Input 27 6 2 2 4" xfId="26886" xr:uid="{83D678DE-9755-45CF-A0DF-9D0AFB70589B}"/>
    <cellStyle name="Input 27 6 2 3" xfId="13820" xr:uid="{62BD0D39-8F41-40EC-9D3D-E32331AF97B8}"/>
    <cellStyle name="Input 27 6 2 3 2" xfId="20461" xr:uid="{186137C0-FB04-4B63-84FD-5F5D51FB3EA1}"/>
    <cellStyle name="Input 27 6 2 3 2 2" xfId="30148" xr:uid="{BE25450F-8603-4A5F-A247-AD15EC5C1B6D}"/>
    <cellStyle name="Input 27 6 2 3 3" xfId="27544" xr:uid="{63F7D6A0-96B5-4231-A76C-AF2FC1206DB9}"/>
    <cellStyle name="Input 27 6 2 4" xfId="17110" xr:uid="{A79935E8-9D53-4485-8696-B3FB6C7386E5}"/>
    <cellStyle name="Input 27 6 2 4 2" xfId="28846" xr:uid="{A874B15D-5CAF-4DC7-90B2-554ABD53133F}"/>
    <cellStyle name="Input 27 6 2 5" xfId="26225" xr:uid="{E8FDEEFC-93EF-4380-96C1-B28E842B662D}"/>
    <cellStyle name="Input 27 6 3" xfId="11426" xr:uid="{A53B8743-09CB-4888-85F2-067168A4A478}"/>
    <cellStyle name="Input 27 6 3 2" xfId="15358" xr:uid="{0993FE62-C7B9-4F7C-82D9-9522ECA388D3}"/>
    <cellStyle name="Input 27 6 3 2 2" xfId="21999" xr:uid="{810C7D3C-4BFF-43C1-9025-0344E52C8DED}"/>
    <cellStyle name="Input 27 6 3 2 2 2" xfId="30791" xr:uid="{673CD34F-1710-4A16-BB7E-6A0A293B7161}"/>
    <cellStyle name="Input 27 6 3 2 3" xfId="28187" xr:uid="{59D5FA2D-E3F5-4766-B27D-6BD143B87698}"/>
    <cellStyle name="Input 27 6 3 3" xfId="18648" xr:uid="{7BE3C327-BF45-41DD-A89C-08BF4315D06D}"/>
    <cellStyle name="Input 27 6 3 3 2" xfId="29489" xr:uid="{6712FB30-8F4F-4506-B34B-B298028BCF32}"/>
    <cellStyle name="Input 27 6 3 4" xfId="26885" xr:uid="{3CB80125-E0FE-442D-B098-1C4616578C73}"/>
    <cellStyle name="Input 27 6 4" xfId="13819" xr:uid="{017DD530-B5D9-43BC-8835-DECD21E29488}"/>
    <cellStyle name="Input 27 6 4 2" xfId="20460" xr:uid="{3D20F06D-3DAA-4220-86A7-D8F4D8DFD0B6}"/>
    <cellStyle name="Input 27 6 4 2 2" xfId="30147" xr:uid="{B5E9E05E-2AFF-4B9F-9AC3-7BB40F84D00E}"/>
    <cellStyle name="Input 27 6 4 3" xfId="27543" xr:uid="{0CB7A7E2-B8B4-4D4D-A8A0-AF0E195D42F9}"/>
    <cellStyle name="Input 27 6 5" xfId="17109" xr:uid="{BD655D28-D81C-477B-A8F4-1FE79EB1F0AE}"/>
    <cellStyle name="Input 27 6 5 2" xfId="28845" xr:uid="{0234A45A-3E8E-4CE3-9FAF-D6203BFD3822}"/>
    <cellStyle name="Input 27 6 6" xfId="26224" xr:uid="{1C67BDC7-3866-44BE-ACF8-D43F11CA7D3E}"/>
    <cellStyle name="Input 27 7" xfId="7364" xr:uid="{D24EEDDD-F3E3-4B01-898A-3B7BF660EA63}"/>
    <cellStyle name="Input 27 7 2" xfId="7365" xr:uid="{AEB33BE4-4EEA-4497-9C59-B9B58F738DFD}"/>
    <cellStyle name="Input 27 7 2 2" xfId="11429" xr:uid="{8357BC5F-1EB6-431D-97FD-CACF240CDD35}"/>
    <cellStyle name="Input 27 7 2 2 2" xfId="15361" xr:uid="{6D49CF9B-C00E-41A4-8DCD-DC3E51AB325A}"/>
    <cellStyle name="Input 27 7 2 2 2 2" xfId="22002" xr:uid="{92187B28-FFD3-4768-A459-518541616A36}"/>
    <cellStyle name="Input 27 7 2 2 2 2 2" xfId="30794" xr:uid="{6BF849D3-DB35-4FF7-8C21-B9EA05BDD90F}"/>
    <cellStyle name="Input 27 7 2 2 2 3" xfId="28190" xr:uid="{7F7C59E9-89BF-48F8-B334-2A0E438017DF}"/>
    <cellStyle name="Input 27 7 2 2 3" xfId="18651" xr:uid="{DD0AC275-8A8B-4EC7-A1EE-E74C0210E4A4}"/>
    <cellStyle name="Input 27 7 2 2 3 2" xfId="29492" xr:uid="{0D829E91-4651-4F49-99B5-F0223E3F6BA3}"/>
    <cellStyle name="Input 27 7 2 2 4" xfId="26888" xr:uid="{D59108BF-55B0-4959-945D-0525569EBE60}"/>
    <cellStyle name="Input 27 7 2 3" xfId="13822" xr:uid="{B4ABA558-7497-4290-9EF0-5B5AF8236F6B}"/>
    <cellStyle name="Input 27 7 2 3 2" xfId="20463" xr:uid="{A1205B72-EA9D-43DC-BB6C-EF95CFB0228E}"/>
    <cellStyle name="Input 27 7 2 3 2 2" xfId="30150" xr:uid="{B4A72DA1-30C3-4CF5-8BC8-D37AA78637C0}"/>
    <cellStyle name="Input 27 7 2 3 3" xfId="27546" xr:uid="{575DDA41-3085-464E-ABC3-3D83C6ACB248}"/>
    <cellStyle name="Input 27 7 2 4" xfId="17112" xr:uid="{E3480B70-7109-485E-8BE6-F2173D455F49}"/>
    <cellStyle name="Input 27 7 2 4 2" xfId="28848" xr:uid="{E35E2E29-34F8-44F7-81C9-58841D53CC64}"/>
    <cellStyle name="Input 27 7 2 5" xfId="26227" xr:uid="{66EB20BC-0DEE-4140-9A8C-264A6A429EF5}"/>
    <cellStyle name="Input 27 7 3" xfId="11428" xr:uid="{3387DAAE-EA59-40C5-A028-B807B7B3C754}"/>
    <cellStyle name="Input 27 7 3 2" xfId="15360" xr:uid="{1557CC74-7EC6-453C-96FC-2FD75FFDDB0E}"/>
    <cellStyle name="Input 27 7 3 2 2" xfId="22001" xr:uid="{6B186EB1-20C6-4031-981D-BDE564B7CC4A}"/>
    <cellStyle name="Input 27 7 3 2 2 2" xfId="30793" xr:uid="{39A81825-5A77-4EAB-9483-4CE9A916622C}"/>
    <cellStyle name="Input 27 7 3 2 3" xfId="28189" xr:uid="{5B0ED585-3B55-4351-9A86-84EE19DAD04A}"/>
    <cellStyle name="Input 27 7 3 3" xfId="18650" xr:uid="{0BADB5EF-3066-4F79-80E8-847324B8FC85}"/>
    <cellStyle name="Input 27 7 3 3 2" xfId="29491" xr:uid="{E3961DD2-158A-4EBD-9687-9381F868D22E}"/>
    <cellStyle name="Input 27 7 3 4" xfId="26887" xr:uid="{29AA6264-1D96-4E5E-B3EA-FBD77070CFED}"/>
    <cellStyle name="Input 27 7 4" xfId="13821" xr:uid="{904618F8-520D-4564-BBC5-211F09D57B06}"/>
    <cellStyle name="Input 27 7 4 2" xfId="20462" xr:uid="{AD15CF31-197F-4699-9738-C3AF6D9EBDC6}"/>
    <cellStyle name="Input 27 7 4 2 2" xfId="30149" xr:uid="{3ABF1728-F89A-4D33-BB56-9B4FD3BDDE75}"/>
    <cellStyle name="Input 27 7 4 3" xfId="27545" xr:uid="{6F27C030-A4DE-4E3B-B709-0B3584C92C41}"/>
    <cellStyle name="Input 27 7 5" xfId="17111" xr:uid="{B93DFDFA-8443-46BD-801D-9614D6D26D6B}"/>
    <cellStyle name="Input 27 7 5 2" xfId="28847" xr:uid="{8A42232E-4900-426D-93AA-03F7137E5C5F}"/>
    <cellStyle name="Input 27 7 6" xfId="26226" xr:uid="{524FB9B4-B8B2-4B42-8708-73F27FBF0D3F}"/>
    <cellStyle name="Input 27 8" xfId="7366" xr:uid="{5E54B520-B949-427F-A6C4-9E8768C599FE}"/>
    <cellStyle name="Input 27 8 2" xfId="7367" xr:uid="{BF0CEF5A-D7E8-4C3F-B97B-457B5771F358}"/>
    <cellStyle name="Input 27 8 2 2" xfId="11431" xr:uid="{18613A12-DC7C-4B83-B64B-927F2F496F35}"/>
    <cellStyle name="Input 27 8 2 2 2" xfId="15363" xr:uid="{EE0B4CAB-C10B-4D3D-8584-C4DCA933A870}"/>
    <cellStyle name="Input 27 8 2 2 2 2" xfId="22004" xr:uid="{A72162CD-10E3-4D2E-9452-A66CABFB8A50}"/>
    <cellStyle name="Input 27 8 2 2 2 2 2" xfId="30796" xr:uid="{00BAFE95-07A3-4EF8-81F0-AFFFF99B8F5A}"/>
    <cellStyle name="Input 27 8 2 2 2 3" xfId="28192" xr:uid="{5D6DB09E-B390-4A15-B5E0-F7FA261C4465}"/>
    <cellStyle name="Input 27 8 2 2 3" xfId="18653" xr:uid="{DAFF077A-6FFF-4DAF-A0D1-23A373B60184}"/>
    <cellStyle name="Input 27 8 2 2 3 2" xfId="29494" xr:uid="{96FEE7B5-2B74-4DF6-81EF-B4CF95D0B08F}"/>
    <cellStyle name="Input 27 8 2 2 4" xfId="26890" xr:uid="{5CA4141D-B442-4B29-83E5-825A04C2D039}"/>
    <cellStyle name="Input 27 8 2 3" xfId="13824" xr:uid="{C5272DE5-76F7-4A5B-952A-482BF9A66BE6}"/>
    <cellStyle name="Input 27 8 2 3 2" xfId="20465" xr:uid="{D981FA1F-CA04-4FB3-A6E2-1658A38B8630}"/>
    <cellStyle name="Input 27 8 2 3 2 2" xfId="30152" xr:uid="{B5456C6B-E883-4665-9F89-08F3B1EAEB23}"/>
    <cellStyle name="Input 27 8 2 3 3" xfId="27548" xr:uid="{BD8B0A38-DA7A-43D1-B640-5036F1CD16BC}"/>
    <cellStyle name="Input 27 8 2 4" xfId="17114" xr:uid="{85EC9EEA-D517-4B8A-89C5-96F83352D170}"/>
    <cellStyle name="Input 27 8 2 4 2" xfId="28850" xr:uid="{E3749F95-CC74-429E-9BA7-F3CC33DB45E0}"/>
    <cellStyle name="Input 27 8 2 5" xfId="26229" xr:uid="{AF4E36FF-6FC3-4D64-9654-2463446434C9}"/>
    <cellStyle name="Input 27 8 3" xfId="11430" xr:uid="{FE0686FB-0EEF-46E8-B179-95D5F8E50F97}"/>
    <cellStyle name="Input 27 8 3 2" xfId="15362" xr:uid="{FBE1569F-0725-4B95-97D4-2F790693BDE7}"/>
    <cellStyle name="Input 27 8 3 2 2" xfId="22003" xr:uid="{6C7A9488-27D6-4CA4-A925-1030F5587736}"/>
    <cellStyle name="Input 27 8 3 2 2 2" xfId="30795" xr:uid="{3A66FEAE-5997-41B4-AE55-BCFC30924C34}"/>
    <cellStyle name="Input 27 8 3 2 3" xfId="28191" xr:uid="{DBF03B86-03B3-468B-81FC-A030748C823D}"/>
    <cellStyle name="Input 27 8 3 3" xfId="18652" xr:uid="{963CF33E-E6D3-4525-B7BB-6EA0A0D858EA}"/>
    <cellStyle name="Input 27 8 3 3 2" xfId="29493" xr:uid="{4C56638D-E235-4FE1-B5B6-42A398DD1C6E}"/>
    <cellStyle name="Input 27 8 3 4" xfId="26889" xr:uid="{CF252DAC-16EE-4112-B6E2-67DEF7FD0BD2}"/>
    <cellStyle name="Input 27 8 4" xfId="13823" xr:uid="{6072F460-F90A-4814-90CF-7FD7EAB0D2DD}"/>
    <cellStyle name="Input 27 8 4 2" xfId="20464" xr:uid="{F3DADB02-B0F4-46AF-9500-AEA550BFAADC}"/>
    <cellStyle name="Input 27 8 4 2 2" xfId="30151" xr:uid="{18D11B84-0FB6-4C83-96F7-0CDA83389B08}"/>
    <cellStyle name="Input 27 8 4 3" xfId="27547" xr:uid="{D928177C-3D6F-4CC4-BD84-68FD6CA35D5A}"/>
    <cellStyle name="Input 27 8 5" xfId="17113" xr:uid="{F85C4F9C-0975-4FE5-86C3-D7F5D1B276C6}"/>
    <cellStyle name="Input 27 8 5 2" xfId="28849" xr:uid="{069CFCFB-D697-421D-ABDF-42B233CF2FC8}"/>
    <cellStyle name="Input 27 8 6" xfId="26228" xr:uid="{6CAE23BB-6543-46B6-B644-20A729F59808}"/>
    <cellStyle name="Input 27 9" xfId="7368" xr:uid="{139818F1-4A4B-4D46-B003-A3C9DE65A3F8}"/>
    <cellStyle name="Input 27 9 2" xfId="7369" xr:uid="{6257C52B-E904-43FD-BBC2-4A84ED2E78D7}"/>
    <cellStyle name="Input 27 9 2 2" xfId="11433" xr:uid="{3A53EB83-68D0-4101-85D0-21C8B38A477B}"/>
    <cellStyle name="Input 27 9 2 2 2" xfId="15365" xr:uid="{E10AE477-EB79-45BF-85D1-6E0421AF7E37}"/>
    <cellStyle name="Input 27 9 2 2 2 2" xfId="22006" xr:uid="{C8C6D0B8-C611-4735-B908-F8010A204970}"/>
    <cellStyle name="Input 27 9 2 2 2 2 2" xfId="30798" xr:uid="{6AF9C396-B84B-4FB6-B6C7-2FACD5A6F980}"/>
    <cellStyle name="Input 27 9 2 2 2 3" xfId="28194" xr:uid="{D1F2278A-D4F0-4ECA-9B02-5C83591E61C9}"/>
    <cellStyle name="Input 27 9 2 2 3" xfId="18655" xr:uid="{449EBFDE-F148-4193-9213-841C5C1613E3}"/>
    <cellStyle name="Input 27 9 2 2 3 2" xfId="29496" xr:uid="{F236192C-12B6-4A07-94F8-8D175D02A2E4}"/>
    <cellStyle name="Input 27 9 2 2 4" xfId="26892" xr:uid="{97C219EE-03FB-493C-B90C-3A75CDAE898D}"/>
    <cellStyle name="Input 27 9 2 3" xfId="13826" xr:uid="{637E197E-677C-494C-9FC8-1B243436E393}"/>
    <cellStyle name="Input 27 9 2 3 2" xfId="20467" xr:uid="{AC74EB67-D5FA-40E6-BCE4-8E01B17E7D6B}"/>
    <cellStyle name="Input 27 9 2 3 2 2" xfId="30154" xr:uid="{E23DD5CA-C9AF-4FE9-894F-06D697F17188}"/>
    <cellStyle name="Input 27 9 2 3 3" xfId="27550" xr:uid="{5D13FA0C-AB76-46A1-93D1-7C3031E48667}"/>
    <cellStyle name="Input 27 9 2 4" xfId="17116" xr:uid="{960A8DD4-21AD-44BB-8B98-11EA04DC78A5}"/>
    <cellStyle name="Input 27 9 2 4 2" xfId="28852" xr:uid="{CE87F851-3698-4BF7-B10D-3EC1988CBC89}"/>
    <cellStyle name="Input 27 9 2 5" xfId="26231" xr:uid="{E67CFE04-38B8-4906-88A5-CCEFD492CD9D}"/>
    <cellStyle name="Input 27 9 3" xfId="11432" xr:uid="{06EEA4FA-52D5-4D19-B91B-F269DAC5895A}"/>
    <cellStyle name="Input 27 9 3 2" xfId="15364" xr:uid="{DDCA75A4-4576-465A-85F0-77D986392802}"/>
    <cellStyle name="Input 27 9 3 2 2" xfId="22005" xr:uid="{E38CD8B7-4545-4E92-A12F-C34D9D846278}"/>
    <cellStyle name="Input 27 9 3 2 2 2" xfId="30797" xr:uid="{36CF3361-39E2-498B-86BD-FC7695B86D3E}"/>
    <cellStyle name="Input 27 9 3 2 3" xfId="28193" xr:uid="{D41FE496-81D1-4610-931C-7298A78B990B}"/>
    <cellStyle name="Input 27 9 3 3" xfId="18654" xr:uid="{A5B88711-9E70-4E4E-AA1A-FFE6B3DE549F}"/>
    <cellStyle name="Input 27 9 3 3 2" xfId="29495" xr:uid="{2605CF08-762F-4148-B666-C166FED103D7}"/>
    <cellStyle name="Input 27 9 3 4" xfId="26891" xr:uid="{0A141AE6-B1BE-403F-917E-344F138098B3}"/>
    <cellStyle name="Input 27 9 4" xfId="13825" xr:uid="{DC86C625-9216-4BE4-AF8F-A017F46C6BAE}"/>
    <cellStyle name="Input 27 9 4 2" xfId="20466" xr:uid="{08797E6E-FBA4-420A-B606-2CEB8DA7E9B6}"/>
    <cellStyle name="Input 27 9 4 2 2" xfId="30153" xr:uid="{9D1F93C0-D336-42D2-8555-093E65C77F5D}"/>
    <cellStyle name="Input 27 9 4 3" xfId="27549" xr:uid="{88339A18-A99F-4E70-AD0B-985E632AA19B}"/>
    <cellStyle name="Input 27 9 5" xfId="17115" xr:uid="{3F4BE079-90D9-43C2-B9C5-253BE8068CB9}"/>
    <cellStyle name="Input 27 9 5 2" xfId="28851" xr:uid="{45134DCB-FB55-41D9-B776-68704DDF6A3F}"/>
    <cellStyle name="Input 27 9 6" xfId="26230" xr:uid="{5F981C5C-FD11-43CB-A9B3-6E3D5D0E328C}"/>
    <cellStyle name="Input 28" xfId="7370" xr:uid="{0A26F03C-953D-4597-88CB-9E4395A74A31}"/>
    <cellStyle name="Input 28 10" xfId="7371" xr:uid="{F815EA2D-A13C-43CF-BEA1-17CDBADCCF6F}"/>
    <cellStyle name="Input 28 10 2" xfId="7372" xr:uid="{C8C0E6AC-6B9C-4B56-B5DF-4DA9E0AE1E64}"/>
    <cellStyle name="Input 28 10 2 2" xfId="11436" xr:uid="{5F02784E-1F18-410A-A38A-6CA7642C5199}"/>
    <cellStyle name="Input 28 10 2 2 2" xfId="15368" xr:uid="{7DB70A98-6F84-4A26-A795-F109DB96E904}"/>
    <cellStyle name="Input 28 10 2 2 2 2" xfId="22009" xr:uid="{AC61363E-9777-4461-93FF-4F38955844DB}"/>
    <cellStyle name="Input 28 10 2 2 2 2 2" xfId="30801" xr:uid="{2766E816-CC02-4A5C-A857-87CAC3580C5A}"/>
    <cellStyle name="Input 28 10 2 2 2 3" xfId="28197" xr:uid="{4DA499E9-4CDB-4556-B695-9D05F1BD230E}"/>
    <cellStyle name="Input 28 10 2 2 3" xfId="18658" xr:uid="{CDBA1473-8104-4FB1-AD83-EF250F4ABFFD}"/>
    <cellStyle name="Input 28 10 2 2 3 2" xfId="29499" xr:uid="{C6DB71B5-81BD-4D3F-B114-E801A1458DF3}"/>
    <cellStyle name="Input 28 10 2 2 4" xfId="26895" xr:uid="{E6676D30-0422-4FB6-B8E7-8296BCC325E2}"/>
    <cellStyle name="Input 28 10 2 3" xfId="13829" xr:uid="{03160563-C947-4AC1-84ED-AF91E822C18F}"/>
    <cellStyle name="Input 28 10 2 3 2" xfId="20470" xr:uid="{D6EC17D4-20D7-40CE-92F8-9F83706891B0}"/>
    <cellStyle name="Input 28 10 2 3 2 2" xfId="30157" xr:uid="{B9D60785-4249-45F8-BFF8-EF7E0EE5F837}"/>
    <cellStyle name="Input 28 10 2 3 3" xfId="27553" xr:uid="{CF21B6AC-FA79-455A-9E6D-F9AFA68D8E5E}"/>
    <cellStyle name="Input 28 10 2 4" xfId="17119" xr:uid="{70C63E03-06EA-4BBB-B1F4-B7B485F6DFEF}"/>
    <cellStyle name="Input 28 10 2 4 2" xfId="28855" xr:uid="{D571D29B-6D43-4F30-AC58-FFAF0AD0F43C}"/>
    <cellStyle name="Input 28 10 2 5" xfId="26234" xr:uid="{AE306601-4C1B-4318-85DA-D95DA6C81DDE}"/>
    <cellStyle name="Input 28 10 3" xfId="11435" xr:uid="{2ADEA682-1412-4B50-B0E9-AC6EC17B0989}"/>
    <cellStyle name="Input 28 10 3 2" xfId="15367" xr:uid="{8E71F029-1B6D-44C0-B735-8806DB35D649}"/>
    <cellStyle name="Input 28 10 3 2 2" xfId="22008" xr:uid="{1297898A-7F19-41E1-9F0F-AC5308BEB07B}"/>
    <cellStyle name="Input 28 10 3 2 2 2" xfId="30800" xr:uid="{07D1FF56-7DA0-4FFB-BE62-E960BB5331A8}"/>
    <cellStyle name="Input 28 10 3 2 3" xfId="28196" xr:uid="{15A61A99-CB79-4F67-BE4F-48D06E5B3883}"/>
    <cellStyle name="Input 28 10 3 3" xfId="18657" xr:uid="{3E40FBF3-DF80-400B-9212-F20AE9F793E8}"/>
    <cellStyle name="Input 28 10 3 3 2" xfId="29498" xr:uid="{E3194495-5829-428E-96F5-81E867B62702}"/>
    <cellStyle name="Input 28 10 3 4" xfId="26894" xr:uid="{21D0A055-1FC4-476F-B54B-D3A24BBB6C38}"/>
    <cellStyle name="Input 28 10 4" xfId="13828" xr:uid="{2682638B-7D04-4DFE-9CC0-55AD8D773909}"/>
    <cellStyle name="Input 28 10 4 2" xfId="20469" xr:uid="{CA3FB178-BF7B-4D4E-BC6D-0E81EB5415B9}"/>
    <cellStyle name="Input 28 10 4 2 2" xfId="30156" xr:uid="{59661F12-098C-4C57-BE94-B1D9560C5391}"/>
    <cellStyle name="Input 28 10 4 3" xfId="27552" xr:uid="{9871ACBE-32C7-4D79-BCF9-DC029A0A35F9}"/>
    <cellStyle name="Input 28 10 5" xfId="17118" xr:uid="{F07674F4-BA6F-4063-B62F-EAABA33A8EA4}"/>
    <cellStyle name="Input 28 10 5 2" xfId="28854" xr:uid="{74D0E614-C92E-4ED2-8673-55CE8DE461B4}"/>
    <cellStyle name="Input 28 10 6" xfId="26233" xr:uid="{A78D54B4-376D-4F57-BAA4-1E157A58AC35}"/>
    <cellStyle name="Input 28 11" xfId="7373" xr:uid="{CB184CBA-1270-40C9-96C5-87B1ADC7E1EB}"/>
    <cellStyle name="Input 28 11 2" xfId="7374" xr:uid="{A26586E3-743E-4893-9F11-C9AEB2915A04}"/>
    <cellStyle name="Input 28 11 2 2" xfId="11438" xr:uid="{5A44D7B6-E9DD-4352-A37A-25A6030E46CA}"/>
    <cellStyle name="Input 28 11 2 2 2" xfId="15370" xr:uid="{2C89CF81-4AD0-43CF-9465-D41A5E133452}"/>
    <cellStyle name="Input 28 11 2 2 2 2" xfId="22011" xr:uid="{FA754889-3D3F-42B8-AF90-DD64D30CD25D}"/>
    <cellStyle name="Input 28 11 2 2 2 2 2" xfId="30803" xr:uid="{9229A415-2888-4D38-8926-5DCC623FCD3A}"/>
    <cellStyle name="Input 28 11 2 2 2 3" xfId="28199" xr:uid="{EE00D62C-7E13-4E23-9893-2EBBF323809B}"/>
    <cellStyle name="Input 28 11 2 2 3" xfId="18660" xr:uid="{63C5A82D-3D70-4BDB-ABC8-2089AA2D4978}"/>
    <cellStyle name="Input 28 11 2 2 3 2" xfId="29501" xr:uid="{E5F01936-0E3D-4F04-A1E7-9917323004B4}"/>
    <cellStyle name="Input 28 11 2 2 4" xfId="26897" xr:uid="{BFD2E6FC-04C1-4F38-99B4-45218DC878EC}"/>
    <cellStyle name="Input 28 11 2 3" xfId="13831" xr:uid="{7CA488DE-C24A-4C59-A9A4-FADDDCAA00D0}"/>
    <cellStyle name="Input 28 11 2 3 2" xfId="20472" xr:uid="{39F2F57C-1794-49BE-BAF5-E39CA3DC2980}"/>
    <cellStyle name="Input 28 11 2 3 2 2" xfId="30159" xr:uid="{74A2C90C-7ACE-4A95-A71A-D3446DBBF757}"/>
    <cellStyle name="Input 28 11 2 3 3" xfId="27555" xr:uid="{6DA943DE-3D91-4FB7-8C83-B10B0FA80C2B}"/>
    <cellStyle name="Input 28 11 2 4" xfId="17121" xr:uid="{308A1D16-6A88-4B16-87C6-FD5E0A01EC8C}"/>
    <cellStyle name="Input 28 11 2 4 2" xfId="28857" xr:uid="{0DE352D2-552E-425E-A371-1D0213B21810}"/>
    <cellStyle name="Input 28 11 2 5" xfId="26236" xr:uid="{928D0623-7D03-4ABA-A606-A81F0CCEB18E}"/>
    <cellStyle name="Input 28 11 3" xfId="11437" xr:uid="{921BE88A-594D-42E9-9E88-C1C0504D5D59}"/>
    <cellStyle name="Input 28 11 3 2" xfId="15369" xr:uid="{8A77F84E-7BF1-4EB9-94C5-2A676F458E75}"/>
    <cellStyle name="Input 28 11 3 2 2" xfId="22010" xr:uid="{55C6DFA0-A591-4BE3-B45A-22FA966E2255}"/>
    <cellStyle name="Input 28 11 3 2 2 2" xfId="30802" xr:uid="{2ADF4C3C-72CF-4DE6-AF34-DECDFFB48B03}"/>
    <cellStyle name="Input 28 11 3 2 3" xfId="28198" xr:uid="{32C47F37-4D85-4B9D-89C0-2349A384F6C5}"/>
    <cellStyle name="Input 28 11 3 3" xfId="18659" xr:uid="{0C95D348-B42C-41B9-BB31-7111D0359FB3}"/>
    <cellStyle name="Input 28 11 3 3 2" xfId="29500" xr:uid="{3CFCEC61-D66F-4870-AA44-DF73F81B693B}"/>
    <cellStyle name="Input 28 11 3 4" xfId="26896" xr:uid="{FEC5C19F-F27B-4FFE-B67F-14109BD8083C}"/>
    <cellStyle name="Input 28 11 4" xfId="13830" xr:uid="{D1674A05-50F4-49A0-92DF-950F8F321C6B}"/>
    <cellStyle name="Input 28 11 4 2" xfId="20471" xr:uid="{8B0B56C3-7898-48E0-BA04-D88641D21080}"/>
    <cellStyle name="Input 28 11 4 2 2" xfId="30158" xr:uid="{93D76ACE-5EEB-433A-96A7-DAC62FDAEE38}"/>
    <cellStyle name="Input 28 11 4 3" xfId="27554" xr:uid="{8F70C35C-7EBF-4B33-82B9-5041C50962FE}"/>
    <cellStyle name="Input 28 11 5" xfId="17120" xr:uid="{459BC368-1409-488B-85B9-1E9862C45261}"/>
    <cellStyle name="Input 28 11 5 2" xfId="28856" xr:uid="{6E8CB1DE-0143-4738-B647-367EF42C424A}"/>
    <cellStyle name="Input 28 11 6" xfId="26235" xr:uid="{0E1F3A13-6240-4C12-92D8-7F61F9CF0A3C}"/>
    <cellStyle name="Input 28 12" xfId="7375" xr:uid="{9ACFCBE6-D5D3-4097-932F-2AD291CDD481}"/>
    <cellStyle name="Input 28 12 2" xfId="7376" xr:uid="{A59BE681-664B-496E-80EA-A586EB4EC9C5}"/>
    <cellStyle name="Input 28 12 2 2" xfId="11440" xr:uid="{92FD9F29-C162-411A-866B-E9F941E58E71}"/>
    <cellStyle name="Input 28 12 2 2 2" xfId="15372" xr:uid="{002C2DDF-AC3E-4ACB-8AA6-373D20ECF923}"/>
    <cellStyle name="Input 28 12 2 2 2 2" xfId="22013" xr:uid="{615C70B5-0A4E-46F2-A0A9-706DDEB6B7AB}"/>
    <cellStyle name="Input 28 12 2 2 2 2 2" xfId="30805" xr:uid="{C0B583C9-6E49-4D10-BADD-B52E72029522}"/>
    <cellStyle name="Input 28 12 2 2 2 3" xfId="28201" xr:uid="{E58B9EC1-8CF8-4A47-ABC4-50A9D5E912F5}"/>
    <cellStyle name="Input 28 12 2 2 3" xfId="18662" xr:uid="{6FC0BBAC-8780-4465-B4E2-0255E8097EF0}"/>
    <cellStyle name="Input 28 12 2 2 3 2" xfId="29503" xr:uid="{93D5B058-98D5-42F7-81CE-6829D2B6A11B}"/>
    <cellStyle name="Input 28 12 2 2 4" xfId="26899" xr:uid="{E0CCDC85-90BB-4A07-B037-2BED54522E93}"/>
    <cellStyle name="Input 28 12 2 3" xfId="13833" xr:uid="{DD5018D2-78F4-447A-B08C-39D08D3A9993}"/>
    <cellStyle name="Input 28 12 2 3 2" xfId="20474" xr:uid="{273DF0FD-A3FB-4F95-AF8E-B54034A23A52}"/>
    <cellStyle name="Input 28 12 2 3 2 2" xfId="30161" xr:uid="{D5A808FD-D034-4604-9ED4-0A9784624CC8}"/>
    <cellStyle name="Input 28 12 2 3 3" xfId="27557" xr:uid="{70AD1F7E-7002-40EE-8BDB-EE7F679A8F4E}"/>
    <cellStyle name="Input 28 12 2 4" xfId="17123" xr:uid="{BCA12D25-F536-43D4-9E21-1781BEB92848}"/>
    <cellStyle name="Input 28 12 2 4 2" xfId="28859" xr:uid="{8AF378E8-DAF9-4A28-B61D-8B9B84DC9F3C}"/>
    <cellStyle name="Input 28 12 2 5" xfId="26238" xr:uid="{E7470296-CAA9-434D-9E13-BE0700481BCD}"/>
    <cellStyle name="Input 28 12 3" xfId="11439" xr:uid="{80E82915-5601-48D8-81C6-5F6829A396F1}"/>
    <cellStyle name="Input 28 12 3 2" xfId="15371" xr:uid="{671434A8-38E2-48A3-BEDC-78B7F985D319}"/>
    <cellStyle name="Input 28 12 3 2 2" xfId="22012" xr:uid="{9488DDE3-8BE8-49DC-83BF-FFC499BCB332}"/>
    <cellStyle name="Input 28 12 3 2 2 2" xfId="30804" xr:uid="{98A81CE1-2603-4F5A-901B-BA6CD3B185A0}"/>
    <cellStyle name="Input 28 12 3 2 3" xfId="28200" xr:uid="{4033D338-C6FF-4079-BF6B-2EFE4CD9CFF4}"/>
    <cellStyle name="Input 28 12 3 3" xfId="18661" xr:uid="{EC9ACBDA-E2D2-41CC-B4AE-5DAB3B01259F}"/>
    <cellStyle name="Input 28 12 3 3 2" xfId="29502" xr:uid="{F97AE60B-F60C-4359-9CFA-4D5F9AA7009D}"/>
    <cellStyle name="Input 28 12 3 4" xfId="26898" xr:uid="{B562B60F-A403-4A64-B6E7-AA96D282D4F0}"/>
    <cellStyle name="Input 28 12 4" xfId="13832" xr:uid="{A88EBBE8-543F-4317-853E-FE6C71A3B4ED}"/>
    <cellStyle name="Input 28 12 4 2" xfId="20473" xr:uid="{35291933-7899-49EA-BAF0-1A957741A065}"/>
    <cellStyle name="Input 28 12 4 2 2" xfId="30160" xr:uid="{13F48334-DCF0-4E72-BCC2-645FFC1A1172}"/>
    <cellStyle name="Input 28 12 4 3" xfId="27556" xr:uid="{F5C0ED9D-5E0E-42C5-B12B-37F42372BB16}"/>
    <cellStyle name="Input 28 12 5" xfId="17122" xr:uid="{4A5FD2A9-833D-48F7-8CC8-8842AF0E7431}"/>
    <cellStyle name="Input 28 12 5 2" xfId="28858" xr:uid="{97ADFB7F-2E8A-467D-A672-51B1CF774D23}"/>
    <cellStyle name="Input 28 12 6" xfId="26237" xr:uid="{066B7224-57C7-4323-9EB8-625BAEC3CAA7}"/>
    <cellStyle name="Input 28 13" xfId="7377" xr:uid="{1CA8DB39-27DC-4F37-AEC1-3AC00723A5E3}"/>
    <cellStyle name="Input 28 13 2" xfId="7378" xr:uid="{B9D34222-A14C-4E16-8AE5-2B873B41D3D8}"/>
    <cellStyle name="Input 28 13 2 2" xfId="11442" xr:uid="{8A8258FF-A524-41C7-AF17-31FBA999CF62}"/>
    <cellStyle name="Input 28 13 2 2 2" xfId="15374" xr:uid="{539DFB5F-891B-4BDB-8581-CEC64CA81861}"/>
    <cellStyle name="Input 28 13 2 2 2 2" xfId="22015" xr:uid="{64292301-4A73-46AC-9A5F-7834C646AE89}"/>
    <cellStyle name="Input 28 13 2 2 2 2 2" xfId="30807" xr:uid="{E4ED325D-5CC2-4F2C-8DB3-48ED044EC18E}"/>
    <cellStyle name="Input 28 13 2 2 2 3" xfId="28203" xr:uid="{7B0223A4-F384-48E3-8825-A53CA7F38437}"/>
    <cellStyle name="Input 28 13 2 2 3" xfId="18664" xr:uid="{7B14CB62-77FD-42BC-BC75-F3A89658EA40}"/>
    <cellStyle name="Input 28 13 2 2 3 2" xfId="29505" xr:uid="{9C8D8F5A-E373-4D43-A3D6-61D0AC270F67}"/>
    <cellStyle name="Input 28 13 2 2 4" xfId="26901" xr:uid="{641983E8-2BE1-4DE0-A180-72F2AE937F41}"/>
    <cellStyle name="Input 28 13 2 3" xfId="13835" xr:uid="{E0175708-45C6-4A13-AD4C-3E7C4C629943}"/>
    <cellStyle name="Input 28 13 2 3 2" xfId="20476" xr:uid="{4CD125C3-9C84-4720-8386-7824EADBFFE0}"/>
    <cellStyle name="Input 28 13 2 3 2 2" xfId="30163" xr:uid="{86949B5C-11C4-4D32-987B-63C850F9C767}"/>
    <cellStyle name="Input 28 13 2 3 3" xfId="27559" xr:uid="{EEB71A27-936A-4898-A136-8DFCF09E080F}"/>
    <cellStyle name="Input 28 13 2 4" xfId="17125" xr:uid="{FBC35C1F-D548-44FC-8A5D-1AF1A49C0648}"/>
    <cellStyle name="Input 28 13 2 4 2" xfId="28861" xr:uid="{233C5CE5-ECD7-42C3-BDB7-F9FA3A58D07D}"/>
    <cellStyle name="Input 28 13 2 5" xfId="26240" xr:uid="{FF53ACC8-0503-4040-9514-42F71B862BF8}"/>
    <cellStyle name="Input 28 13 3" xfId="11441" xr:uid="{BCAFD573-7792-4A3A-A2D3-AAF9BA654BFE}"/>
    <cellStyle name="Input 28 13 3 2" xfId="15373" xr:uid="{FBC67807-17CA-4A73-BA3D-05C7C63FED6E}"/>
    <cellStyle name="Input 28 13 3 2 2" xfId="22014" xr:uid="{5B7EFD49-7A68-43F0-A7D8-6B8A226CEC3A}"/>
    <cellStyle name="Input 28 13 3 2 2 2" xfId="30806" xr:uid="{855F082B-3107-4BD5-911F-71EFC21F7EBF}"/>
    <cellStyle name="Input 28 13 3 2 3" xfId="28202" xr:uid="{5967D59E-DAE4-4A8E-B108-1C58E359D6A6}"/>
    <cellStyle name="Input 28 13 3 3" xfId="18663" xr:uid="{E4A6707A-C7C2-417A-8D99-3B80FAD93FD9}"/>
    <cellStyle name="Input 28 13 3 3 2" xfId="29504" xr:uid="{37366767-FC8E-4954-8C8F-27AB2379CBCF}"/>
    <cellStyle name="Input 28 13 3 4" xfId="26900" xr:uid="{1F2381BF-F31D-44B3-B92F-DB839DBF0E87}"/>
    <cellStyle name="Input 28 13 4" xfId="13834" xr:uid="{B4AFFD2D-3A81-4006-94F4-0646AA89947A}"/>
    <cellStyle name="Input 28 13 4 2" xfId="20475" xr:uid="{149A9A6A-7C90-4258-A680-3CCB69859552}"/>
    <cellStyle name="Input 28 13 4 2 2" xfId="30162" xr:uid="{295981C9-5651-4DB8-A87A-96482D667BCA}"/>
    <cellStyle name="Input 28 13 4 3" xfId="27558" xr:uid="{981E296C-F0DC-45DD-ACE6-3C1DFF0BED81}"/>
    <cellStyle name="Input 28 13 5" xfId="17124" xr:uid="{2582964E-03BD-4E81-91F1-880A49A06DE3}"/>
    <cellStyle name="Input 28 13 5 2" xfId="28860" xr:uid="{60DCC17A-7355-4AA5-AE46-6381E9471384}"/>
    <cellStyle name="Input 28 13 6" xfId="26239" xr:uid="{CFF0CC77-EA3B-406C-9919-E7C45F9F2746}"/>
    <cellStyle name="Input 28 14" xfId="7379" xr:uid="{3E87814C-D168-4B15-9EE4-FB6A32A2D547}"/>
    <cellStyle name="Input 28 14 2" xfId="7380" xr:uid="{0B6BC486-0343-465C-8D5E-3F3F20CD63F0}"/>
    <cellStyle name="Input 28 14 2 2" xfId="11444" xr:uid="{110F10A7-6C1D-4E73-B03B-65EBB950350C}"/>
    <cellStyle name="Input 28 14 2 2 2" xfId="15376" xr:uid="{9BE716D4-6FF6-4FB9-B74F-41094417BE30}"/>
    <cellStyle name="Input 28 14 2 2 2 2" xfId="22017" xr:uid="{B6B6E9A7-2E11-43B5-8919-B0C2AA1EC063}"/>
    <cellStyle name="Input 28 14 2 2 2 2 2" xfId="30809" xr:uid="{7324F09D-F113-406E-B535-541AA5774CEA}"/>
    <cellStyle name="Input 28 14 2 2 2 3" xfId="28205" xr:uid="{9F4B0A26-BF40-434A-AB2E-1B44A289760C}"/>
    <cellStyle name="Input 28 14 2 2 3" xfId="18666" xr:uid="{3D5B303A-33F5-4FB5-89B8-4EC2516DE5A5}"/>
    <cellStyle name="Input 28 14 2 2 3 2" xfId="29507" xr:uid="{4FA99460-E0F1-4912-8606-36E388790D9D}"/>
    <cellStyle name="Input 28 14 2 2 4" xfId="26903" xr:uid="{B0B4285D-9899-4812-A466-4CE2A9BEAF0D}"/>
    <cellStyle name="Input 28 14 2 3" xfId="13837" xr:uid="{C5A9D5CB-D861-41BB-809D-08AB0DAD5BEE}"/>
    <cellStyle name="Input 28 14 2 3 2" xfId="20478" xr:uid="{6B951DB2-380E-4273-A331-4905BBF0F3C2}"/>
    <cellStyle name="Input 28 14 2 3 2 2" xfId="30165" xr:uid="{7921EDD7-6D8E-4390-A887-97618E0D3586}"/>
    <cellStyle name="Input 28 14 2 3 3" xfId="27561" xr:uid="{AED221B2-581D-4E2A-99E5-9EAA23FE24DB}"/>
    <cellStyle name="Input 28 14 2 4" xfId="17127" xr:uid="{384021E5-C379-4C8E-833B-22E844C897DE}"/>
    <cellStyle name="Input 28 14 2 4 2" xfId="28863" xr:uid="{E0B71EF1-5766-4EFA-8654-B08C2C53FB83}"/>
    <cellStyle name="Input 28 14 2 5" xfId="26242" xr:uid="{1E1941C5-B5C8-459E-98FB-773DDCFF408B}"/>
    <cellStyle name="Input 28 14 3" xfId="11443" xr:uid="{97ABD7DC-A728-45BC-94A0-5FA3C851A788}"/>
    <cellStyle name="Input 28 14 3 2" xfId="15375" xr:uid="{3550CCDE-5964-4857-84CB-C7AC7A61C7D7}"/>
    <cellStyle name="Input 28 14 3 2 2" xfId="22016" xr:uid="{6394125B-871E-4A77-806B-7ED0EAEB3CB5}"/>
    <cellStyle name="Input 28 14 3 2 2 2" xfId="30808" xr:uid="{309E3DA3-C41A-40D0-BDEE-69727C5D1D15}"/>
    <cellStyle name="Input 28 14 3 2 3" xfId="28204" xr:uid="{5A8CA499-3704-4FA8-A561-81677D42126D}"/>
    <cellStyle name="Input 28 14 3 3" xfId="18665" xr:uid="{22299881-5B4D-455C-8C55-AF04F528A2D3}"/>
    <cellStyle name="Input 28 14 3 3 2" xfId="29506" xr:uid="{35851715-8E97-40C4-BBCD-FDEF560E6B1A}"/>
    <cellStyle name="Input 28 14 3 4" xfId="26902" xr:uid="{A2018487-2EF2-4B79-94D3-BBD26A9BA2F8}"/>
    <cellStyle name="Input 28 14 4" xfId="13836" xr:uid="{6F478FA0-0659-48F7-803A-B2E4133F46FB}"/>
    <cellStyle name="Input 28 14 4 2" xfId="20477" xr:uid="{E110EC3B-DD53-4B2B-B973-BB8DFF18DA9C}"/>
    <cellStyle name="Input 28 14 4 2 2" xfId="30164" xr:uid="{F03AC317-09A7-45B8-981D-B9263D667BA0}"/>
    <cellStyle name="Input 28 14 4 3" xfId="27560" xr:uid="{BD85AB8B-5D5D-4961-A203-93723F01B0A1}"/>
    <cellStyle name="Input 28 14 5" xfId="17126" xr:uid="{DAB15454-E607-4578-A27E-CD4C43770491}"/>
    <cellStyle name="Input 28 14 5 2" xfId="28862" xr:uid="{596E7C49-08F3-4682-851D-8F2CA917A274}"/>
    <cellStyle name="Input 28 14 6" xfId="26241" xr:uid="{87E123ED-41C1-456F-AB6F-CBAF693421A7}"/>
    <cellStyle name="Input 28 15" xfId="7381" xr:uid="{53CB25A4-1A93-4D68-95AD-FCC6834C9A2F}"/>
    <cellStyle name="Input 28 15 2" xfId="7382" xr:uid="{5855FDCC-2696-4773-A57D-C5E31A09313C}"/>
    <cellStyle name="Input 28 15 2 2" xfId="11446" xr:uid="{08498CD9-249C-42E6-A50D-1FC0A71F35ED}"/>
    <cellStyle name="Input 28 15 2 2 2" xfId="15378" xr:uid="{0DD6C748-E0D4-415C-83FD-1811A1E1E4A1}"/>
    <cellStyle name="Input 28 15 2 2 2 2" xfId="22019" xr:uid="{6082F698-333A-47D8-BB11-03CAC230218C}"/>
    <cellStyle name="Input 28 15 2 2 2 2 2" xfId="30811" xr:uid="{5064A83E-2BA5-4AC1-9CFD-C0014BD18DB6}"/>
    <cellStyle name="Input 28 15 2 2 2 3" xfId="28207" xr:uid="{4AC88792-9D30-4105-8272-5187AFFF0A4F}"/>
    <cellStyle name="Input 28 15 2 2 3" xfId="18668" xr:uid="{65287D07-14E1-4F00-B5AB-429650F1903E}"/>
    <cellStyle name="Input 28 15 2 2 3 2" xfId="29509" xr:uid="{A11EEFA5-3564-49D3-8E3F-105D73E9C68E}"/>
    <cellStyle name="Input 28 15 2 2 4" xfId="26905" xr:uid="{C5BC7D61-BB43-4921-918A-99EEC2B31760}"/>
    <cellStyle name="Input 28 15 2 3" xfId="13839" xr:uid="{45E04FA6-58BF-42D6-A81B-1D2A52BA6797}"/>
    <cellStyle name="Input 28 15 2 3 2" xfId="20480" xr:uid="{27D46520-8F31-4958-963F-943E376C655D}"/>
    <cellStyle name="Input 28 15 2 3 2 2" xfId="30167" xr:uid="{449E00C6-5757-4C0A-8C87-BD7E543BB583}"/>
    <cellStyle name="Input 28 15 2 3 3" xfId="27563" xr:uid="{E0193F85-02DA-4976-B582-E1BEABF4B716}"/>
    <cellStyle name="Input 28 15 2 4" xfId="17129" xr:uid="{B8863A52-31CF-4BEA-B991-74257FE8D324}"/>
    <cellStyle name="Input 28 15 2 4 2" xfId="28865" xr:uid="{8AF962AC-1937-4A2F-9894-FCFEF5420ECF}"/>
    <cellStyle name="Input 28 15 2 5" xfId="26244" xr:uid="{3ED9A621-AE38-401E-B29D-2421D51EF866}"/>
    <cellStyle name="Input 28 15 3" xfId="11445" xr:uid="{BF46120B-9F49-4792-A127-183233A2ADE9}"/>
    <cellStyle name="Input 28 15 3 2" xfId="15377" xr:uid="{086D5E7E-C8E1-4C2A-B9FC-05E16AB53180}"/>
    <cellStyle name="Input 28 15 3 2 2" xfId="22018" xr:uid="{183D651B-DC80-47D5-83C9-8E4A1B277776}"/>
    <cellStyle name="Input 28 15 3 2 2 2" xfId="30810" xr:uid="{EA20FC45-DF87-405F-8258-213AD48CBFE4}"/>
    <cellStyle name="Input 28 15 3 2 3" xfId="28206" xr:uid="{BB5EFC64-8E7A-4AAD-A0CA-DEEFD60DB2F6}"/>
    <cellStyle name="Input 28 15 3 3" xfId="18667" xr:uid="{191F3209-088C-4933-BB73-47F828A182D2}"/>
    <cellStyle name="Input 28 15 3 3 2" xfId="29508" xr:uid="{A038FA4F-FE72-4856-8074-A7738F2E9902}"/>
    <cellStyle name="Input 28 15 3 4" xfId="26904" xr:uid="{B8EC7AE1-1CE2-4EB1-8702-B03C4C972FD4}"/>
    <cellStyle name="Input 28 15 4" xfId="13838" xr:uid="{EE1BE4FE-B15A-4F81-90ED-185914FEEEBC}"/>
    <cellStyle name="Input 28 15 4 2" xfId="20479" xr:uid="{99EFD488-18CA-470E-9663-59A248946766}"/>
    <cellStyle name="Input 28 15 4 2 2" xfId="30166" xr:uid="{90E4BBDF-9130-4381-B1A0-A4C9805F18ED}"/>
    <cellStyle name="Input 28 15 4 3" xfId="27562" xr:uid="{1CBB1027-7151-4B05-8A80-8FBDCEDA7548}"/>
    <cellStyle name="Input 28 15 5" xfId="17128" xr:uid="{D2D0F281-EA71-4BF1-BBF6-1CFFD7D90976}"/>
    <cellStyle name="Input 28 15 5 2" xfId="28864" xr:uid="{05525AF4-3DDE-4494-B016-241D12947566}"/>
    <cellStyle name="Input 28 15 6" xfId="26243" xr:uid="{BD6FDA9B-10A3-4BA9-A0BE-9F1B5E3DA799}"/>
    <cellStyle name="Input 28 16" xfId="7383" xr:uid="{E4500513-CEBA-4245-9C1A-1F3EFCB9D404}"/>
    <cellStyle name="Input 28 16 2" xfId="11447" xr:uid="{D7FFD8A4-79CC-4DC5-9AC9-73E7AFACBF4D}"/>
    <cellStyle name="Input 28 16 2 2" xfId="15379" xr:uid="{3C3BB2E0-D430-407C-892D-CDBCAAE1A3E2}"/>
    <cellStyle name="Input 28 16 2 2 2" xfId="22020" xr:uid="{58FEBB73-0425-4A0B-B52D-3A60341F5383}"/>
    <cellStyle name="Input 28 16 2 2 2 2" xfId="30812" xr:uid="{D0ABFD76-3DA6-43F8-9D33-A13DC2E0F0EE}"/>
    <cellStyle name="Input 28 16 2 2 3" xfId="28208" xr:uid="{AB9326A6-336B-4A7D-A243-ECD5F8628A85}"/>
    <cellStyle name="Input 28 16 2 3" xfId="18669" xr:uid="{4EF7233B-8121-4C32-A90A-2E50E7A18867}"/>
    <cellStyle name="Input 28 16 2 3 2" xfId="29510" xr:uid="{3048D14F-344D-43BD-84C4-9CCCADF9020A}"/>
    <cellStyle name="Input 28 16 2 4" xfId="26906" xr:uid="{09BC8630-0F7D-4E1B-A67D-7F84F3E87568}"/>
    <cellStyle name="Input 28 16 3" xfId="13840" xr:uid="{14B4B311-4FD2-41F7-BDFF-D8C9B985ED40}"/>
    <cellStyle name="Input 28 16 3 2" xfId="20481" xr:uid="{A3293290-20DF-47D6-88C1-5F1303F5A368}"/>
    <cellStyle name="Input 28 16 3 2 2" xfId="30168" xr:uid="{BDB9298E-2E53-4EF4-B7CA-63835111B596}"/>
    <cellStyle name="Input 28 16 3 3" xfId="27564" xr:uid="{6DBF42C5-4CEE-4C15-844F-4A3F3DDAD213}"/>
    <cellStyle name="Input 28 16 4" xfId="17130" xr:uid="{85A413A9-2980-476E-B618-C265B29BD03C}"/>
    <cellStyle name="Input 28 16 4 2" xfId="28866" xr:uid="{464351DC-B063-4FD9-A9E8-559B56CFFF16}"/>
    <cellStyle name="Input 28 16 5" xfId="26245" xr:uid="{7697674C-F2B6-49EE-8356-EAE37B0FEF62}"/>
    <cellStyle name="Input 28 17" xfId="7384" xr:uid="{8AF99A24-560F-4079-808F-70AF63D30483}"/>
    <cellStyle name="Input 28 17 2" xfId="11448" xr:uid="{E3AB10DD-6347-4FDD-904F-CA9E0AF16598}"/>
    <cellStyle name="Input 28 17 2 2" xfId="15380" xr:uid="{8624A804-0BC3-4207-87CF-2E5344FB21DB}"/>
    <cellStyle name="Input 28 17 2 2 2" xfId="22021" xr:uid="{80D75C9E-E01D-40F9-B77C-02526289162A}"/>
    <cellStyle name="Input 28 17 2 2 2 2" xfId="30813" xr:uid="{607B367D-2023-45CE-95CC-12BFD51A6BF7}"/>
    <cellStyle name="Input 28 17 2 2 3" xfId="28209" xr:uid="{256DC7DE-D6B3-4896-9A64-D046C7A3983A}"/>
    <cellStyle name="Input 28 17 2 3" xfId="18670" xr:uid="{B6F1EB34-16CA-4911-B7C9-BEAA13E68014}"/>
    <cellStyle name="Input 28 17 2 3 2" xfId="29511" xr:uid="{412806A8-6BFD-44B1-9683-E17B904DFBE2}"/>
    <cellStyle name="Input 28 17 2 4" xfId="26907" xr:uid="{397E7AC3-D572-4219-A385-913E0E91D5D6}"/>
    <cellStyle name="Input 28 17 3" xfId="13841" xr:uid="{90F6A56D-58D0-40B0-8406-5CDA5F0FBD22}"/>
    <cellStyle name="Input 28 17 3 2" xfId="20482" xr:uid="{334B3BA7-12D6-4D71-9CA8-1392CEBBDB8D}"/>
    <cellStyle name="Input 28 17 3 2 2" xfId="30169" xr:uid="{0BFD63D0-6505-4D4E-936B-ABE3A70F0CF4}"/>
    <cellStyle name="Input 28 17 3 3" xfId="27565" xr:uid="{5CD97189-F8F7-4C99-8F97-783994EA8B27}"/>
    <cellStyle name="Input 28 17 4" xfId="17131" xr:uid="{4DA014F4-F01A-48D7-B4B3-F62A0E4D1A08}"/>
    <cellStyle name="Input 28 17 4 2" xfId="28867" xr:uid="{4BE3ACCF-EED6-487E-9ADD-9A80FCA1A046}"/>
    <cellStyle name="Input 28 17 5" xfId="26246" xr:uid="{C1D870CA-B944-49EC-B677-1240B66E61DD}"/>
    <cellStyle name="Input 28 18" xfId="7385" xr:uid="{8B0A8CA6-4450-478C-853D-0337CE00AFA3}"/>
    <cellStyle name="Input 28 18 2" xfId="11449" xr:uid="{49CC63CC-5070-4C8F-8AF5-4DBFE0FAAF93}"/>
    <cellStyle name="Input 28 18 2 2" xfId="15381" xr:uid="{B00D4AFC-4B5C-469F-996C-9543576717A5}"/>
    <cellStyle name="Input 28 18 2 2 2" xfId="22022" xr:uid="{AB55186F-0300-462A-872A-8F0FEE1FD602}"/>
    <cellStyle name="Input 28 18 2 2 2 2" xfId="30814" xr:uid="{E677F939-7ED2-4AD6-A198-D13DCCEB67F5}"/>
    <cellStyle name="Input 28 18 2 2 3" xfId="28210" xr:uid="{C2AC709D-D7A7-440D-AD06-16675B5881F5}"/>
    <cellStyle name="Input 28 18 2 3" xfId="18671" xr:uid="{EB53F3FF-1886-4388-AD63-BD820E377C80}"/>
    <cellStyle name="Input 28 18 2 3 2" xfId="29512" xr:uid="{EFC87CAD-4382-4E94-8940-BE5BA34CE85B}"/>
    <cellStyle name="Input 28 18 2 4" xfId="26908" xr:uid="{53DB249E-14EB-447F-86AF-CEF24CA14CFC}"/>
    <cellStyle name="Input 28 18 3" xfId="13842" xr:uid="{EFCE3EB4-E2D8-448D-80B6-402585EFA05E}"/>
    <cellStyle name="Input 28 18 3 2" xfId="20483" xr:uid="{A89AA0BB-8442-48C7-8BE9-358F8E414E27}"/>
    <cellStyle name="Input 28 18 3 2 2" xfId="30170" xr:uid="{A70DE8D7-725A-420C-9C73-160B2A0DCAE0}"/>
    <cellStyle name="Input 28 18 3 3" xfId="27566" xr:uid="{E024F6FE-3C18-43F3-9FC4-7689CE822FD2}"/>
    <cellStyle name="Input 28 18 4" xfId="17132" xr:uid="{E8AE6F8B-35FA-4116-B652-E482A1BB590C}"/>
    <cellStyle name="Input 28 18 4 2" xfId="28868" xr:uid="{BABD1AE5-CD86-4594-9E70-8856A1CE9CA7}"/>
    <cellStyle name="Input 28 18 5" xfId="26247" xr:uid="{C5021AA3-06C6-4264-A566-D7D68C79D6F8}"/>
    <cellStyle name="Input 28 19" xfId="11434" xr:uid="{410E2859-3068-4C04-BF4F-58357FECFACD}"/>
    <cellStyle name="Input 28 19 2" xfId="15366" xr:uid="{E0C1C79D-403A-4019-83C2-9B662B6BC774}"/>
    <cellStyle name="Input 28 19 2 2" xfId="22007" xr:uid="{102216C6-752B-494E-A7D6-CE68E2E49691}"/>
    <cellStyle name="Input 28 19 2 2 2" xfId="30799" xr:uid="{E00557D9-9809-4352-AE82-46662B662560}"/>
    <cellStyle name="Input 28 19 2 3" xfId="28195" xr:uid="{B3E1F271-C05F-482B-822F-15DDE2F7E82A}"/>
    <cellStyle name="Input 28 19 3" xfId="18656" xr:uid="{3F41C0E5-7C88-41EB-A7A7-EB6F848E8D3A}"/>
    <cellStyle name="Input 28 19 3 2" xfId="29497" xr:uid="{D89891C9-532E-4077-953F-5687252ABD28}"/>
    <cellStyle name="Input 28 19 4" xfId="26893" xr:uid="{3AEB5880-8144-4D82-A431-DE50EC327B5C}"/>
    <cellStyle name="Input 28 2" xfId="7386" xr:uid="{B6B5D7FB-3425-43BA-A139-235E727CCAF6}"/>
    <cellStyle name="Input 28 2 2" xfId="7387" xr:uid="{D0D6364D-9FBF-40F4-A6AF-E48F03193BBA}"/>
    <cellStyle name="Input 28 2 2 2" xfId="11451" xr:uid="{D15C4701-6E2F-4379-B5D1-25EF7FF3FF16}"/>
    <cellStyle name="Input 28 2 2 2 2" xfId="15383" xr:uid="{9C84B883-BF7D-466D-9210-1ECE5A99D6B8}"/>
    <cellStyle name="Input 28 2 2 2 2 2" xfId="22024" xr:uid="{659A52FC-8E31-4757-8249-BDFCC2AC695C}"/>
    <cellStyle name="Input 28 2 2 2 2 2 2" xfId="30816" xr:uid="{34581E39-D4D2-47E0-AB4F-E481C60DF3D8}"/>
    <cellStyle name="Input 28 2 2 2 2 3" xfId="28212" xr:uid="{C1DDEEBE-885C-4925-B0A6-EE970892250A}"/>
    <cellStyle name="Input 28 2 2 2 3" xfId="18673" xr:uid="{D22CE031-C413-457F-9A67-E82C7A19DBFE}"/>
    <cellStyle name="Input 28 2 2 2 3 2" xfId="29514" xr:uid="{BE5C40AA-0E25-4DF3-AB31-EFD6FEC236C0}"/>
    <cellStyle name="Input 28 2 2 2 4" xfId="26910" xr:uid="{349FA7DF-4D86-4AE9-9E58-B5DCE7582458}"/>
    <cellStyle name="Input 28 2 2 3" xfId="13844" xr:uid="{D6581A65-36C8-4D9F-8F9E-8C8150EAB2F6}"/>
    <cellStyle name="Input 28 2 2 3 2" xfId="20485" xr:uid="{A6B7303F-D0A5-427F-9806-F07BA1D1DC28}"/>
    <cellStyle name="Input 28 2 2 3 2 2" xfId="30172" xr:uid="{A333472C-A928-4D61-A99A-6E007EC7B3E6}"/>
    <cellStyle name="Input 28 2 2 3 3" xfId="27568" xr:uid="{814950C6-63A6-4CAF-8D1D-906A57C0586F}"/>
    <cellStyle name="Input 28 2 2 4" xfId="17134" xr:uid="{18E9773F-1191-46F1-9A91-82D96413455C}"/>
    <cellStyle name="Input 28 2 2 4 2" xfId="28870" xr:uid="{87647480-1002-43CE-8738-A59206F233E9}"/>
    <cellStyle name="Input 28 2 2 5" xfId="26249" xr:uid="{6C076EA6-B720-4A7D-B9E2-26D4DFEC13A9}"/>
    <cellStyle name="Input 28 2 3" xfId="11450" xr:uid="{AF323F92-A7D9-49AF-87C8-EF1230A990E8}"/>
    <cellStyle name="Input 28 2 3 2" xfId="15382" xr:uid="{10D44BA4-37FE-4AC5-8B3C-81E29A59C10B}"/>
    <cellStyle name="Input 28 2 3 2 2" xfId="22023" xr:uid="{4C6EABC1-B052-488C-A24D-88AF0FDF246A}"/>
    <cellStyle name="Input 28 2 3 2 2 2" xfId="30815" xr:uid="{A0C53087-34AB-4906-9E98-E0EAE5D7022C}"/>
    <cellStyle name="Input 28 2 3 2 3" xfId="28211" xr:uid="{1095F310-F375-4A85-AD26-94E90D920993}"/>
    <cellStyle name="Input 28 2 3 3" xfId="18672" xr:uid="{9FF75893-3EA5-4B55-96F6-0C808F95D8AD}"/>
    <cellStyle name="Input 28 2 3 3 2" xfId="29513" xr:uid="{DE87BF01-3B02-4901-9CA1-A7A0C28B14EC}"/>
    <cellStyle name="Input 28 2 3 4" xfId="26909" xr:uid="{10F05C68-AD5C-4FF8-A72C-00BA67B7726C}"/>
    <cellStyle name="Input 28 2 4" xfId="13843" xr:uid="{9F1D519B-B6E1-4F25-A839-B9C8F6F69508}"/>
    <cellStyle name="Input 28 2 4 2" xfId="20484" xr:uid="{677B4A5E-6902-4934-BF42-97951E5DE871}"/>
    <cellStyle name="Input 28 2 4 2 2" xfId="30171" xr:uid="{0A9E63B1-9485-4387-B99A-6A1312D59670}"/>
    <cellStyle name="Input 28 2 4 3" xfId="27567" xr:uid="{6FF85991-3614-43CE-8755-E8A18AE53006}"/>
    <cellStyle name="Input 28 2 5" xfId="17133" xr:uid="{B5B96B29-C5BF-42C8-9EED-7BF37CA7BB52}"/>
    <cellStyle name="Input 28 2 5 2" xfId="28869" xr:uid="{44F9B0F9-1E88-450D-8E10-38B4744B1BA6}"/>
    <cellStyle name="Input 28 2 6" xfId="26248" xr:uid="{9350BCF7-C19F-420A-A2EB-5A657BF9F343}"/>
    <cellStyle name="Input 28 20" xfId="13827" xr:uid="{AC479D30-156D-4FFF-BF4A-702E36B259BB}"/>
    <cellStyle name="Input 28 20 2" xfId="20468" xr:uid="{F08799A1-C7CD-4DCC-B0F9-8C1FA75814B4}"/>
    <cellStyle name="Input 28 20 2 2" xfId="30155" xr:uid="{A9D3BD6D-7738-4B7C-AC6A-605492575BE3}"/>
    <cellStyle name="Input 28 20 3" xfId="27551" xr:uid="{AA725C14-D120-44C7-9C5A-F00FF3E7ACBD}"/>
    <cellStyle name="Input 28 21" xfId="17117" xr:uid="{9337A79B-8E4E-4E89-B4D8-F898588FF04B}"/>
    <cellStyle name="Input 28 21 2" xfId="28853" xr:uid="{DC9DC545-623D-41B4-AA96-7329B7CFE407}"/>
    <cellStyle name="Input 28 22" xfId="26232" xr:uid="{FAED0BD8-2191-4A65-A5C5-8F6876023FF6}"/>
    <cellStyle name="Input 28 3" xfId="7388" xr:uid="{910FD36F-05D3-4F68-A7F0-F63419C27A64}"/>
    <cellStyle name="Input 28 3 2" xfId="7389" xr:uid="{13D1CD08-16D8-4BA2-BA27-AAF2A4DD94DE}"/>
    <cellStyle name="Input 28 3 2 2" xfId="11453" xr:uid="{2223E959-EDFC-4DCC-BAD5-30D31787DCEC}"/>
    <cellStyle name="Input 28 3 2 2 2" xfId="15385" xr:uid="{40165FFA-5A9C-4827-B5BE-2C949A075DE3}"/>
    <cellStyle name="Input 28 3 2 2 2 2" xfId="22026" xr:uid="{657EE562-FD7B-4EFC-A439-D7E9C4F11BCA}"/>
    <cellStyle name="Input 28 3 2 2 2 2 2" xfId="30818" xr:uid="{EADD7E48-0998-48CF-8E48-2376C00CE55C}"/>
    <cellStyle name="Input 28 3 2 2 2 3" xfId="28214" xr:uid="{169892ED-9FDB-4142-8007-8A46C06725F9}"/>
    <cellStyle name="Input 28 3 2 2 3" xfId="18675" xr:uid="{7535E7F5-5FDB-47CA-8A42-0EEA9FFEAA9E}"/>
    <cellStyle name="Input 28 3 2 2 3 2" xfId="29516" xr:uid="{045B3581-BD30-4102-A0EA-AEEE5D41D91E}"/>
    <cellStyle name="Input 28 3 2 2 4" xfId="26912" xr:uid="{9B134792-FBCC-4F3D-895C-A2A9FBE09607}"/>
    <cellStyle name="Input 28 3 2 3" xfId="13846" xr:uid="{C055CB66-93C8-4F42-8804-54BF4A31B0EA}"/>
    <cellStyle name="Input 28 3 2 3 2" xfId="20487" xr:uid="{0B21A17A-464B-478B-9AE2-D16E507B87C5}"/>
    <cellStyle name="Input 28 3 2 3 2 2" xfId="30174" xr:uid="{A604F6E5-5515-43C4-A8BF-4D7CB2744DFA}"/>
    <cellStyle name="Input 28 3 2 3 3" xfId="27570" xr:uid="{D86517F1-F918-43D4-94DE-C3AC2A441F1D}"/>
    <cellStyle name="Input 28 3 2 4" xfId="17136" xr:uid="{522DCCC1-17E9-4AEB-B246-35A02C1106A5}"/>
    <cellStyle name="Input 28 3 2 4 2" xfId="28872" xr:uid="{900190F6-B7DD-4D29-9D81-2D4B67266EA5}"/>
    <cellStyle name="Input 28 3 2 5" xfId="26251" xr:uid="{437ED700-046A-4AF7-8941-DBA3DBA743D8}"/>
    <cellStyle name="Input 28 3 3" xfId="11452" xr:uid="{D18310D5-B598-4ACE-9DF3-DF56F7C319E8}"/>
    <cellStyle name="Input 28 3 3 2" xfId="15384" xr:uid="{109BE3DE-F6B3-4166-BF0C-8FA826520130}"/>
    <cellStyle name="Input 28 3 3 2 2" xfId="22025" xr:uid="{83E9CD59-AB42-4890-B40C-BEE7ABC760E3}"/>
    <cellStyle name="Input 28 3 3 2 2 2" xfId="30817" xr:uid="{CDF90AAB-7A79-4867-9DCF-2BFDD2DCAEFC}"/>
    <cellStyle name="Input 28 3 3 2 3" xfId="28213" xr:uid="{E87F4C5C-C3FE-434B-B77E-22DE12FF8563}"/>
    <cellStyle name="Input 28 3 3 3" xfId="18674" xr:uid="{83330FCF-B3C3-41D4-A170-5218BD931E15}"/>
    <cellStyle name="Input 28 3 3 3 2" xfId="29515" xr:uid="{11317275-46D1-4037-AD20-9AED58A88FCC}"/>
    <cellStyle name="Input 28 3 3 4" xfId="26911" xr:uid="{49457916-4BB4-4525-8D5A-B129FD0B316D}"/>
    <cellStyle name="Input 28 3 4" xfId="13845" xr:uid="{14A19C86-E8A5-487D-B8FA-E4084E5D8FC9}"/>
    <cellStyle name="Input 28 3 4 2" xfId="20486" xr:uid="{BFC04C0F-DCEA-4D55-82F7-C659A0215EC6}"/>
    <cellStyle name="Input 28 3 4 2 2" xfId="30173" xr:uid="{2F189EE7-97AA-48E9-B4B5-0A39044B610F}"/>
    <cellStyle name="Input 28 3 4 3" xfId="27569" xr:uid="{73E73571-6280-43E7-9606-A2E0E4749169}"/>
    <cellStyle name="Input 28 3 5" xfId="17135" xr:uid="{6F9CA7EF-5CA8-46B9-B0D5-ECF22054AA5F}"/>
    <cellStyle name="Input 28 3 5 2" xfId="28871" xr:uid="{E4609197-C26D-49A5-B33E-6E11935D1227}"/>
    <cellStyle name="Input 28 3 6" xfId="26250" xr:uid="{BD569C48-9868-41D3-82DC-9952BCA01468}"/>
    <cellStyle name="Input 28 4" xfId="7390" xr:uid="{2F9A8CA9-4A57-479C-B02C-940DFF8D043E}"/>
    <cellStyle name="Input 28 4 2" xfId="7391" xr:uid="{9A25D38E-7CA0-4C5F-B48C-565A4DCB0D28}"/>
    <cellStyle name="Input 28 4 2 2" xfId="11455" xr:uid="{345CCFD4-C0F4-4AF1-B1D6-66389932F7ED}"/>
    <cellStyle name="Input 28 4 2 2 2" xfId="15387" xr:uid="{297D34C0-E3CB-4F39-885F-132BF9A651B1}"/>
    <cellStyle name="Input 28 4 2 2 2 2" xfId="22028" xr:uid="{16DAF5A9-8508-46AD-991F-C10308607841}"/>
    <cellStyle name="Input 28 4 2 2 2 2 2" xfId="30820" xr:uid="{9B092EA8-D701-49A1-B337-31F1B3A52E7C}"/>
    <cellStyle name="Input 28 4 2 2 2 3" xfId="28216" xr:uid="{E7C0AED2-6318-4BBE-AF5B-D8625F30BC21}"/>
    <cellStyle name="Input 28 4 2 2 3" xfId="18677" xr:uid="{49796027-F3DC-43ED-A651-1A0987C226D9}"/>
    <cellStyle name="Input 28 4 2 2 3 2" xfId="29518" xr:uid="{08F37E40-7A50-4B52-86EC-2B6E220DE0E5}"/>
    <cellStyle name="Input 28 4 2 2 4" xfId="26914" xr:uid="{DA882B1A-276F-4B01-97A8-3C21B489CE85}"/>
    <cellStyle name="Input 28 4 2 3" xfId="13848" xr:uid="{30986BA1-2BB6-463A-AA44-A15616BF4E89}"/>
    <cellStyle name="Input 28 4 2 3 2" xfId="20489" xr:uid="{84CDC506-DDEC-4B70-805F-773A1796D424}"/>
    <cellStyle name="Input 28 4 2 3 2 2" xfId="30176" xr:uid="{3D060728-DE44-44BC-9905-CBEBD5E4E776}"/>
    <cellStyle name="Input 28 4 2 3 3" xfId="27572" xr:uid="{58CBE2F0-362B-4133-BBB3-3EE11D7E613F}"/>
    <cellStyle name="Input 28 4 2 4" xfId="17138" xr:uid="{919CD840-FCD3-4232-A633-829E529D09E9}"/>
    <cellStyle name="Input 28 4 2 4 2" xfId="28874" xr:uid="{A64FAFFD-38FF-4F22-9AD8-C82C4062B555}"/>
    <cellStyle name="Input 28 4 2 5" xfId="26253" xr:uid="{6899A92A-9AD3-49C0-9C65-C9C97114CDAA}"/>
    <cellStyle name="Input 28 4 3" xfId="11454" xr:uid="{EC41F4E0-D487-4445-B7BC-A26C72C09191}"/>
    <cellStyle name="Input 28 4 3 2" xfId="15386" xr:uid="{9AB8A8DC-9136-423C-83B2-9CE9C19E3583}"/>
    <cellStyle name="Input 28 4 3 2 2" xfId="22027" xr:uid="{82106382-F2D2-4BBA-A246-A1FF49F33D2A}"/>
    <cellStyle name="Input 28 4 3 2 2 2" xfId="30819" xr:uid="{4D3FC7D8-B5E7-432C-9910-6E8B2D09EBBD}"/>
    <cellStyle name="Input 28 4 3 2 3" xfId="28215" xr:uid="{A80364F6-47DB-4259-8460-9DAF18FF5F1C}"/>
    <cellStyle name="Input 28 4 3 3" xfId="18676" xr:uid="{6FE6E9E1-D60D-4C15-8567-989F82C1F75B}"/>
    <cellStyle name="Input 28 4 3 3 2" xfId="29517" xr:uid="{5C973ABC-97FE-4014-ADA8-D1C49D9EBDE3}"/>
    <cellStyle name="Input 28 4 3 4" xfId="26913" xr:uid="{5048ABFB-AD18-45B8-9C03-3036460194FC}"/>
    <cellStyle name="Input 28 4 4" xfId="13847" xr:uid="{B9BBEBDA-641F-4684-84EE-6EE59B24706E}"/>
    <cellStyle name="Input 28 4 4 2" xfId="20488" xr:uid="{E617086C-99A9-4D48-AF3B-5783E9E3B01A}"/>
    <cellStyle name="Input 28 4 4 2 2" xfId="30175" xr:uid="{13392085-5098-4413-AE48-47140FB7F82F}"/>
    <cellStyle name="Input 28 4 4 3" xfId="27571" xr:uid="{85373F45-FE17-4D67-9662-A202247B08BB}"/>
    <cellStyle name="Input 28 4 5" xfId="17137" xr:uid="{90865531-24D6-462D-A098-FFD16F4D466D}"/>
    <cellStyle name="Input 28 4 5 2" xfId="28873" xr:uid="{9D97E43F-D848-4545-BB8A-24EAF3A9F1A7}"/>
    <cellStyle name="Input 28 4 6" xfId="26252" xr:uid="{89716CF4-98F7-445D-B2A8-51F9D7CC9E4F}"/>
    <cellStyle name="Input 28 5" xfId="7392" xr:uid="{E432C2E6-FF85-4694-A5C7-C19B8E814EC0}"/>
    <cellStyle name="Input 28 5 2" xfId="7393" xr:uid="{BA5A86C8-C3C7-48A4-A71F-B86DCD0A9462}"/>
    <cellStyle name="Input 28 5 2 2" xfId="11457" xr:uid="{1FBF180C-F287-46C0-A0BD-5483D065C23E}"/>
    <cellStyle name="Input 28 5 2 2 2" xfId="15389" xr:uid="{38131F5A-8947-41CC-B0BC-395B9B67797B}"/>
    <cellStyle name="Input 28 5 2 2 2 2" xfId="22030" xr:uid="{62B5E8DD-6D91-4AC7-9AE7-D7AAA592C91B}"/>
    <cellStyle name="Input 28 5 2 2 2 2 2" xfId="30822" xr:uid="{F0DA9F57-4C6F-41E4-92E9-F874A290F9C4}"/>
    <cellStyle name="Input 28 5 2 2 2 3" xfId="28218" xr:uid="{18DB3CA3-C4B5-4AC3-94A3-22A1160272EB}"/>
    <cellStyle name="Input 28 5 2 2 3" xfId="18679" xr:uid="{1E5948FE-48D5-4B10-B9F5-8F8039B93BA2}"/>
    <cellStyle name="Input 28 5 2 2 3 2" xfId="29520" xr:uid="{4CF034B1-D2AA-4B92-8DA1-69971FBDBE51}"/>
    <cellStyle name="Input 28 5 2 2 4" xfId="26916" xr:uid="{56C79BBC-1C02-4C03-857B-752335BD6599}"/>
    <cellStyle name="Input 28 5 2 3" xfId="13850" xr:uid="{A6C1BCF6-D78A-4BFD-8BEE-AF0AC2EAA46B}"/>
    <cellStyle name="Input 28 5 2 3 2" xfId="20491" xr:uid="{5842F180-C383-4B83-BE89-E991A3052CE6}"/>
    <cellStyle name="Input 28 5 2 3 2 2" xfId="30178" xr:uid="{2ED2C3E7-07C8-4A5C-8171-712CD990A677}"/>
    <cellStyle name="Input 28 5 2 3 3" xfId="27574" xr:uid="{C66A28E3-05DB-4E99-B049-C9E7DE6FFA00}"/>
    <cellStyle name="Input 28 5 2 4" xfId="17140" xr:uid="{09A8732A-D76C-4451-8CC7-6D15E701ABAB}"/>
    <cellStyle name="Input 28 5 2 4 2" xfId="28876" xr:uid="{4095372D-92C5-4609-AE76-69E638CB3078}"/>
    <cellStyle name="Input 28 5 2 5" xfId="26255" xr:uid="{C6E56302-52AF-4E37-AE74-7E295D720D78}"/>
    <cellStyle name="Input 28 5 3" xfId="11456" xr:uid="{C94BD00F-489B-4CDA-BF19-8CD5508EBA83}"/>
    <cellStyle name="Input 28 5 3 2" xfId="15388" xr:uid="{CC58DB04-DA90-44B5-846C-A05014AF8921}"/>
    <cellStyle name="Input 28 5 3 2 2" xfId="22029" xr:uid="{EF735436-9616-4C2D-9BB3-630DFA00607F}"/>
    <cellStyle name="Input 28 5 3 2 2 2" xfId="30821" xr:uid="{8A7194B8-346C-4CC8-8EC8-61C476DF14DA}"/>
    <cellStyle name="Input 28 5 3 2 3" xfId="28217" xr:uid="{EBA2F478-2A6D-4670-A5DD-5DC8E0EC9D6F}"/>
    <cellStyle name="Input 28 5 3 3" xfId="18678" xr:uid="{BA2D12F1-177E-47C9-9096-FE9DC6EC1727}"/>
    <cellStyle name="Input 28 5 3 3 2" xfId="29519" xr:uid="{55FC1712-CB54-40FB-9650-CC950E1C0AA9}"/>
    <cellStyle name="Input 28 5 3 4" xfId="26915" xr:uid="{5F699C94-472C-4775-B0C9-C598BF44B145}"/>
    <cellStyle name="Input 28 5 4" xfId="13849" xr:uid="{0D7084D5-12CF-4007-B431-506EBDBF0D3D}"/>
    <cellStyle name="Input 28 5 4 2" xfId="20490" xr:uid="{67359A45-887E-49DC-9234-E87450A4944F}"/>
    <cellStyle name="Input 28 5 4 2 2" xfId="30177" xr:uid="{44EA1082-2808-4640-9D9B-705A8C018432}"/>
    <cellStyle name="Input 28 5 4 3" xfId="27573" xr:uid="{AB98A78E-A8F4-4898-9429-6B4BB6EBDC68}"/>
    <cellStyle name="Input 28 5 5" xfId="17139" xr:uid="{C544D90A-8DA6-49F6-A218-2F807400DDE2}"/>
    <cellStyle name="Input 28 5 5 2" xfId="28875" xr:uid="{CA341770-5764-4B52-9967-1E3A1698D981}"/>
    <cellStyle name="Input 28 5 6" xfId="26254" xr:uid="{55666577-DFFC-489A-B2F1-988773A0EF3C}"/>
    <cellStyle name="Input 28 6" xfId="7394" xr:uid="{DE2938A3-ADF2-40E6-A76D-38E0C41017EA}"/>
    <cellStyle name="Input 28 6 2" xfId="7395" xr:uid="{093F6228-5A90-441C-B10D-B134000EE7F3}"/>
    <cellStyle name="Input 28 6 2 2" xfId="11459" xr:uid="{41EC9354-9F6B-44C0-8820-30BEA2A71D42}"/>
    <cellStyle name="Input 28 6 2 2 2" xfId="15391" xr:uid="{983B3D13-726C-4F2D-9F9E-911FE1156815}"/>
    <cellStyle name="Input 28 6 2 2 2 2" xfId="22032" xr:uid="{C0E573D9-C058-4593-8CA1-3DC89BE2AAC7}"/>
    <cellStyle name="Input 28 6 2 2 2 2 2" xfId="30824" xr:uid="{2FA8DADE-6658-4FD5-A1EA-0AECB526B1B2}"/>
    <cellStyle name="Input 28 6 2 2 2 3" xfId="28220" xr:uid="{F4135D20-D548-4DC9-ABDF-E88DECFFDD69}"/>
    <cellStyle name="Input 28 6 2 2 3" xfId="18681" xr:uid="{BA328443-D727-48E2-8840-1EA4DED4BDE8}"/>
    <cellStyle name="Input 28 6 2 2 3 2" xfId="29522" xr:uid="{1E5983B9-F8D2-4163-8BFA-56C6BBDB9008}"/>
    <cellStyle name="Input 28 6 2 2 4" xfId="26918" xr:uid="{699CC2BA-31A7-4F10-90A6-E0E14881560E}"/>
    <cellStyle name="Input 28 6 2 3" xfId="13852" xr:uid="{198E0A45-B703-4AAE-A4C9-867A17EB663E}"/>
    <cellStyle name="Input 28 6 2 3 2" xfId="20493" xr:uid="{C3414164-E544-4A8A-8E02-19132690CCE1}"/>
    <cellStyle name="Input 28 6 2 3 2 2" xfId="30180" xr:uid="{8BE116C7-FC7F-45A2-ACDA-6C58EAB9C01D}"/>
    <cellStyle name="Input 28 6 2 3 3" xfId="27576" xr:uid="{18D6663C-68D4-4CBC-9369-F8DE7EF17A7C}"/>
    <cellStyle name="Input 28 6 2 4" xfId="17142" xr:uid="{5C7B0725-0DD8-4DE4-951F-DE107A9CF98A}"/>
    <cellStyle name="Input 28 6 2 4 2" xfId="28878" xr:uid="{3172AF15-5394-4622-BCF1-158ECB9F26B5}"/>
    <cellStyle name="Input 28 6 2 5" xfId="26257" xr:uid="{6BE9F779-029A-4C73-8997-1119E136B5C3}"/>
    <cellStyle name="Input 28 6 3" xfId="11458" xr:uid="{CCE26BF6-68FF-434E-AE3A-1669F1939D98}"/>
    <cellStyle name="Input 28 6 3 2" xfId="15390" xr:uid="{7FB174A5-198E-4287-8262-B9515C8CCC99}"/>
    <cellStyle name="Input 28 6 3 2 2" xfId="22031" xr:uid="{42E8B03D-86A2-4872-B859-FF45A2AA9CD8}"/>
    <cellStyle name="Input 28 6 3 2 2 2" xfId="30823" xr:uid="{3EDE8395-7E48-4A35-B078-981F1F4D081B}"/>
    <cellStyle name="Input 28 6 3 2 3" xfId="28219" xr:uid="{02B79423-D048-4510-A54B-F1553502BCA0}"/>
    <cellStyle name="Input 28 6 3 3" xfId="18680" xr:uid="{08243E47-152C-4A77-BD28-DF7102158FFD}"/>
    <cellStyle name="Input 28 6 3 3 2" xfId="29521" xr:uid="{36248DBA-D224-436B-8A06-1A86FCB27635}"/>
    <cellStyle name="Input 28 6 3 4" xfId="26917" xr:uid="{5B4A274D-AFD6-4E4D-9C41-B6F4830A7F60}"/>
    <cellStyle name="Input 28 6 4" xfId="13851" xr:uid="{6E2927BB-741E-4ACF-B8CA-CA3F630DC1A9}"/>
    <cellStyle name="Input 28 6 4 2" xfId="20492" xr:uid="{9A300C15-56AB-478D-82F7-5601FFFDA667}"/>
    <cellStyle name="Input 28 6 4 2 2" xfId="30179" xr:uid="{FE5833CF-FBC1-45E2-BF7E-029AB867C9B8}"/>
    <cellStyle name="Input 28 6 4 3" xfId="27575" xr:uid="{68B6DA07-A7D9-4187-9265-1BBDBD95EACF}"/>
    <cellStyle name="Input 28 6 5" xfId="17141" xr:uid="{2AE703C9-164C-49D2-B3BD-C267ECF2A096}"/>
    <cellStyle name="Input 28 6 5 2" xfId="28877" xr:uid="{5A38063B-BC82-4BC1-BE20-8F5DFA9A402C}"/>
    <cellStyle name="Input 28 6 6" xfId="26256" xr:uid="{66542956-D6DA-4DEC-B12C-809283913AB1}"/>
    <cellStyle name="Input 28 7" xfId="7396" xr:uid="{44C85497-790A-4DE7-9053-52F6461B1DE0}"/>
    <cellStyle name="Input 28 7 2" xfId="7397" xr:uid="{00ECF0C6-D192-4D07-B93D-3ABDB90E8882}"/>
    <cellStyle name="Input 28 7 2 2" xfId="11461" xr:uid="{8FC7ECD0-DEE6-4577-BC61-613CE869D45C}"/>
    <cellStyle name="Input 28 7 2 2 2" xfId="15393" xr:uid="{591B3EE5-C8F2-4FEB-8AE3-60957671A5D0}"/>
    <cellStyle name="Input 28 7 2 2 2 2" xfId="22034" xr:uid="{3A14F0A9-3AA5-456A-A18A-5C083C63382A}"/>
    <cellStyle name="Input 28 7 2 2 2 2 2" xfId="30826" xr:uid="{D94E0660-A086-4B3A-B88C-C495FF40ED1C}"/>
    <cellStyle name="Input 28 7 2 2 2 3" xfId="28222" xr:uid="{AEF19D32-A5C1-423B-B3C5-E3F3738658FA}"/>
    <cellStyle name="Input 28 7 2 2 3" xfId="18683" xr:uid="{E363D046-D41B-49EA-A93B-221FBB47CBA6}"/>
    <cellStyle name="Input 28 7 2 2 3 2" xfId="29524" xr:uid="{B559B50C-1869-409D-9F34-09AA937D81F7}"/>
    <cellStyle name="Input 28 7 2 2 4" xfId="26920" xr:uid="{1E0E58DC-8D74-4F36-A75E-017E708CBE77}"/>
    <cellStyle name="Input 28 7 2 3" xfId="13854" xr:uid="{0C8D232E-4A91-4126-A09F-D570D7886A25}"/>
    <cellStyle name="Input 28 7 2 3 2" xfId="20495" xr:uid="{DA01AC95-3F18-43C3-88A0-35840EEB9B46}"/>
    <cellStyle name="Input 28 7 2 3 2 2" xfId="30182" xr:uid="{714EF7CC-D76B-4A4A-890B-5A63B072AD82}"/>
    <cellStyle name="Input 28 7 2 3 3" xfId="27578" xr:uid="{A7AADB57-F698-4F82-BE1C-B4BA1EE16A57}"/>
    <cellStyle name="Input 28 7 2 4" xfId="17144" xr:uid="{E3686074-37B9-4FE1-9ACB-595D5FECFFAD}"/>
    <cellStyle name="Input 28 7 2 4 2" xfId="28880" xr:uid="{174E90C6-2AFB-4B66-9D6A-AEAEC73D4913}"/>
    <cellStyle name="Input 28 7 2 5" xfId="26259" xr:uid="{42190462-B3EB-4624-8B5A-73EFA7E36BDE}"/>
    <cellStyle name="Input 28 7 3" xfId="11460" xr:uid="{2E4C96ED-09B7-495F-92FC-82B8F4FE0EC7}"/>
    <cellStyle name="Input 28 7 3 2" xfId="15392" xr:uid="{EEC6EE6B-861F-4752-A563-738278BF1A97}"/>
    <cellStyle name="Input 28 7 3 2 2" xfId="22033" xr:uid="{8064D397-E5C2-43BB-AA79-BE6F17D5F924}"/>
    <cellStyle name="Input 28 7 3 2 2 2" xfId="30825" xr:uid="{1421FBA5-BF11-4D84-B432-56C17FF3EA0C}"/>
    <cellStyle name="Input 28 7 3 2 3" xfId="28221" xr:uid="{E629E95A-9169-4240-8607-C96CCA941A5F}"/>
    <cellStyle name="Input 28 7 3 3" xfId="18682" xr:uid="{CFB5D08A-0569-4CEB-B19F-BA2DEE978A8F}"/>
    <cellStyle name="Input 28 7 3 3 2" xfId="29523" xr:uid="{9E53CB44-3FC2-4A5E-8EB4-B2A548B0CD05}"/>
    <cellStyle name="Input 28 7 3 4" xfId="26919" xr:uid="{1D73C3B2-2DA6-4FDA-B0E1-D463BC939341}"/>
    <cellStyle name="Input 28 7 4" xfId="13853" xr:uid="{51FF1C78-5D3B-42BC-959F-725FB7A0AA4E}"/>
    <cellStyle name="Input 28 7 4 2" xfId="20494" xr:uid="{0A276767-206A-4DA0-9556-BE34A65EEF00}"/>
    <cellStyle name="Input 28 7 4 2 2" xfId="30181" xr:uid="{277CA93D-7DE2-4C03-9D63-1A6D16C789BC}"/>
    <cellStyle name="Input 28 7 4 3" xfId="27577" xr:uid="{CAB4E9A4-8624-4A92-9F07-C7D83F45E8B2}"/>
    <cellStyle name="Input 28 7 5" xfId="17143" xr:uid="{2D275F91-9FAF-4DA1-AC9F-A915DCC405A5}"/>
    <cellStyle name="Input 28 7 5 2" xfId="28879" xr:uid="{F2B076CC-C42B-49C8-B88D-C92A62DCBF77}"/>
    <cellStyle name="Input 28 7 6" xfId="26258" xr:uid="{734811E1-3202-4A1F-BFC1-FD9FB1BA7C5C}"/>
    <cellStyle name="Input 28 8" xfId="7398" xr:uid="{A783EE31-A6A5-4202-A4DD-1AEAB2C2F5DF}"/>
    <cellStyle name="Input 28 8 2" xfId="7399" xr:uid="{B8A1B0F1-5649-4A8B-9410-8A30A0309F4B}"/>
    <cellStyle name="Input 28 8 2 2" xfId="11463" xr:uid="{1C68179E-BAA4-4774-B9EA-5BD78AE98638}"/>
    <cellStyle name="Input 28 8 2 2 2" xfId="15395" xr:uid="{B7825FE7-F17B-4DED-B560-0DF189955199}"/>
    <cellStyle name="Input 28 8 2 2 2 2" xfId="22036" xr:uid="{3FA6FE16-70CA-485E-A72F-50838FEDB94D}"/>
    <cellStyle name="Input 28 8 2 2 2 2 2" xfId="30828" xr:uid="{54B62BA9-59EF-4651-B638-751D0B5B8600}"/>
    <cellStyle name="Input 28 8 2 2 2 3" xfId="28224" xr:uid="{E30135F7-4227-4AFA-8D4E-5E1A79FC2E5B}"/>
    <cellStyle name="Input 28 8 2 2 3" xfId="18685" xr:uid="{DD3291D8-49DB-45BC-9047-8333C0B8BB6A}"/>
    <cellStyle name="Input 28 8 2 2 3 2" xfId="29526" xr:uid="{832A2508-6C07-489F-9B0F-641CEAAED999}"/>
    <cellStyle name="Input 28 8 2 2 4" xfId="26922" xr:uid="{4137EECC-C156-4E87-A684-36E1AE74D7EF}"/>
    <cellStyle name="Input 28 8 2 3" xfId="13856" xr:uid="{80231E80-9C74-4D20-B206-54FF4901A366}"/>
    <cellStyle name="Input 28 8 2 3 2" xfId="20497" xr:uid="{511EBEF6-83F1-4640-8A54-589FF2C702C9}"/>
    <cellStyle name="Input 28 8 2 3 2 2" xfId="30184" xr:uid="{E803702D-D421-413D-AE1B-B9D9F49B55FC}"/>
    <cellStyle name="Input 28 8 2 3 3" xfId="27580" xr:uid="{4345E309-2873-470E-91A7-798617B8558D}"/>
    <cellStyle name="Input 28 8 2 4" xfId="17146" xr:uid="{328AEB5C-9509-4ACC-882E-0AF44F7D73B3}"/>
    <cellStyle name="Input 28 8 2 4 2" xfId="28882" xr:uid="{FC49E932-AB62-4CBD-B1F5-9D7F92B1EC7F}"/>
    <cellStyle name="Input 28 8 2 5" xfId="26261" xr:uid="{AF30C57D-89A4-4DAE-8EEE-AE35A535A563}"/>
    <cellStyle name="Input 28 8 3" xfId="11462" xr:uid="{1B9B1967-73B4-4521-AF60-C430CA8C6BE1}"/>
    <cellStyle name="Input 28 8 3 2" xfId="15394" xr:uid="{E597E624-5C4A-4430-BD6E-218A48A9521B}"/>
    <cellStyle name="Input 28 8 3 2 2" xfId="22035" xr:uid="{B471C326-A5BE-4701-86CD-F77547A81CD2}"/>
    <cellStyle name="Input 28 8 3 2 2 2" xfId="30827" xr:uid="{3783FC1A-0EC9-4538-9EF8-7A116AA752F5}"/>
    <cellStyle name="Input 28 8 3 2 3" xfId="28223" xr:uid="{0B644822-F457-42BD-BF30-B219F579952D}"/>
    <cellStyle name="Input 28 8 3 3" xfId="18684" xr:uid="{1CC6699B-14BD-4801-A85B-118F33979E73}"/>
    <cellStyle name="Input 28 8 3 3 2" xfId="29525" xr:uid="{75E862EA-AF4D-46AC-A4FC-45E48867F5FC}"/>
    <cellStyle name="Input 28 8 3 4" xfId="26921" xr:uid="{828E5FE2-DD09-4E34-8EC1-45068CB6A02A}"/>
    <cellStyle name="Input 28 8 4" xfId="13855" xr:uid="{8DB382C9-09D4-401C-B65F-738F4B7C19B8}"/>
    <cellStyle name="Input 28 8 4 2" xfId="20496" xr:uid="{14B32D1B-72A2-47DF-BA61-1C4FB81DFD24}"/>
    <cellStyle name="Input 28 8 4 2 2" xfId="30183" xr:uid="{E4A8BB53-397E-409A-A169-8D094067B0EF}"/>
    <cellStyle name="Input 28 8 4 3" xfId="27579" xr:uid="{38036C91-5005-4808-A69B-CECE2875C5E8}"/>
    <cellStyle name="Input 28 8 5" xfId="17145" xr:uid="{1AA45A38-11A0-434F-B129-269C186113F0}"/>
    <cellStyle name="Input 28 8 5 2" xfId="28881" xr:uid="{59CB6D77-4ABD-4302-BB22-C040A8CE822F}"/>
    <cellStyle name="Input 28 8 6" xfId="26260" xr:uid="{38F3B42C-CA8E-48AC-98B6-B8E1589EEB82}"/>
    <cellStyle name="Input 28 9" xfId="7400" xr:uid="{E1E5043F-C95B-43DF-B569-10A23585169C}"/>
    <cellStyle name="Input 28 9 2" xfId="7401" xr:uid="{DF91A3FC-ACAC-4E58-AAA6-F36AF27C78D4}"/>
    <cellStyle name="Input 28 9 2 2" xfId="11465" xr:uid="{CFE5597F-B9AE-426C-8774-D863081741AF}"/>
    <cellStyle name="Input 28 9 2 2 2" xfId="15397" xr:uid="{AF0A34AD-BC2A-4CC4-BEA6-C83A9858483A}"/>
    <cellStyle name="Input 28 9 2 2 2 2" xfId="22038" xr:uid="{1B0AD272-A760-4619-B2DB-5C4A98094AD7}"/>
    <cellStyle name="Input 28 9 2 2 2 2 2" xfId="30830" xr:uid="{59F58870-5120-462E-B449-E950C81700E3}"/>
    <cellStyle name="Input 28 9 2 2 2 3" xfId="28226" xr:uid="{AE312E81-D21E-4E0A-8638-28F545CF3D2F}"/>
    <cellStyle name="Input 28 9 2 2 3" xfId="18687" xr:uid="{A596C054-12ED-428E-83B7-80F9F0482CC7}"/>
    <cellStyle name="Input 28 9 2 2 3 2" xfId="29528" xr:uid="{A7AD757E-7211-4023-A368-A58B87557D3F}"/>
    <cellStyle name="Input 28 9 2 2 4" xfId="26924" xr:uid="{CB973F8E-5353-44E3-8E7C-DF0D3173B84D}"/>
    <cellStyle name="Input 28 9 2 3" xfId="13858" xr:uid="{7A6F256D-A336-4051-B03E-4D16E826047C}"/>
    <cellStyle name="Input 28 9 2 3 2" xfId="20499" xr:uid="{C1F56BCE-651F-4BB9-8833-1E52AF3EBED6}"/>
    <cellStyle name="Input 28 9 2 3 2 2" xfId="30186" xr:uid="{7FA55C30-7B52-425E-A4D3-BA44C35FC8AF}"/>
    <cellStyle name="Input 28 9 2 3 3" xfId="27582" xr:uid="{21644805-45F2-480E-B33A-DDB00668975A}"/>
    <cellStyle name="Input 28 9 2 4" xfId="17148" xr:uid="{34FE5B16-2056-4944-9494-27C9D87D8935}"/>
    <cellStyle name="Input 28 9 2 4 2" xfId="28884" xr:uid="{6EF4FD1D-7810-4CC9-9313-AA8EEA9AC9EE}"/>
    <cellStyle name="Input 28 9 2 5" xfId="26263" xr:uid="{35A5997D-FE03-4E31-80FC-75CDC38BAD17}"/>
    <cellStyle name="Input 28 9 3" xfId="11464" xr:uid="{015533C0-D564-4ABE-9125-A69E12B00B03}"/>
    <cellStyle name="Input 28 9 3 2" xfId="15396" xr:uid="{22CF3844-02F8-4F2B-ADF5-5260D36D98E6}"/>
    <cellStyle name="Input 28 9 3 2 2" xfId="22037" xr:uid="{2AF2B57B-6D66-4B07-B3D3-0CAA9E48A940}"/>
    <cellStyle name="Input 28 9 3 2 2 2" xfId="30829" xr:uid="{98F2DF2C-34D2-4047-BA79-94829F2C46B8}"/>
    <cellStyle name="Input 28 9 3 2 3" xfId="28225" xr:uid="{ECEFF1FD-2FB6-44B3-9060-F65AC0D29A8D}"/>
    <cellStyle name="Input 28 9 3 3" xfId="18686" xr:uid="{11EDE233-D524-47D4-9FD4-8DB2C4A50E30}"/>
    <cellStyle name="Input 28 9 3 3 2" xfId="29527" xr:uid="{DE07C4EF-0DBE-4E79-B753-F9A38D13E885}"/>
    <cellStyle name="Input 28 9 3 4" xfId="26923" xr:uid="{2828481C-A3EE-487F-A994-8DE393CCE82F}"/>
    <cellStyle name="Input 28 9 4" xfId="13857" xr:uid="{75EFAA86-2B05-490B-B37D-373C961F97DB}"/>
    <cellStyle name="Input 28 9 4 2" xfId="20498" xr:uid="{06BA4EDE-2802-4271-811C-90608741679F}"/>
    <cellStyle name="Input 28 9 4 2 2" xfId="30185" xr:uid="{A9028013-D3A8-4D27-B20D-4C832AADE7A7}"/>
    <cellStyle name="Input 28 9 4 3" xfId="27581" xr:uid="{C4FE9CC3-97F4-473D-B1AA-C94AC07BE685}"/>
    <cellStyle name="Input 28 9 5" xfId="17147" xr:uid="{FC12AFA9-B718-4ACB-8C7A-385F4D0361BD}"/>
    <cellStyle name="Input 28 9 5 2" xfId="28883" xr:uid="{0F8DBDD5-A8AC-4552-B5DA-F58A85AA6E80}"/>
    <cellStyle name="Input 28 9 6" xfId="26262" xr:uid="{4C9B870E-97FC-4174-BE0F-B24B5F336164}"/>
    <cellStyle name="Input 29" xfId="7402" xr:uid="{177F154E-4806-4145-9C27-9ABDE4650E48}"/>
    <cellStyle name="Input 29 2" xfId="9735" xr:uid="{3A9B5E49-2F02-48F3-8235-7103A76487C4}"/>
    <cellStyle name="Input 3" xfId="2203" xr:uid="{EE080DBD-F8D5-4372-BDD8-11D953B6C806}"/>
    <cellStyle name="Input 3 2" xfId="4024" xr:uid="{5F435799-5F34-4FE1-A815-990A0B412113}"/>
    <cellStyle name="Input 3 2 2" xfId="9736" xr:uid="{CCD6B7BD-2BD9-4209-B4E8-69BCAC7F92FC}"/>
    <cellStyle name="Input 3 3" xfId="7403" xr:uid="{26E317BF-B82B-4EBE-9F96-06ECEE54E9B4}"/>
    <cellStyle name="Input 3 4" xfId="23929" xr:uid="{A98B2079-D8FB-4C3C-BB91-B12B4D37E5AF}"/>
    <cellStyle name="Input 3 4 2" xfId="31044" xr:uid="{D284D810-9E85-4955-98DC-4FB28D3A2F14}"/>
    <cellStyle name="Input 30" xfId="7404" xr:uid="{92A5529B-BB6F-4580-ACD1-B051212F8DCB}"/>
    <cellStyle name="Input 30 2" xfId="9737" xr:uid="{952A70F9-1D19-488D-82E0-20276FDE7DDE}"/>
    <cellStyle name="Input 31" xfId="7405" xr:uid="{2112B65E-1D27-407E-880D-505D8AF308A6}"/>
    <cellStyle name="Input 31 2" xfId="9738" xr:uid="{539DD2AD-AC39-415A-A4D8-87BD8D93DEFD}"/>
    <cellStyle name="Input 32" xfId="7406" xr:uid="{D8112A5A-658C-41B9-A36E-786D6104B5C7}"/>
    <cellStyle name="Input 32 2" xfId="9739" xr:uid="{19C18023-E6A2-43BD-8ABD-FCE0AAF9AB76}"/>
    <cellStyle name="Input 33" xfId="7407" xr:uid="{3ED1BF19-FA65-428D-BA38-1481F0D71E3A}"/>
    <cellStyle name="Input 33 2" xfId="9740" xr:uid="{DDC38286-67B0-431C-B82A-5B352C2CC6FD}"/>
    <cellStyle name="Input 34" xfId="7408" xr:uid="{1AB88B37-3F6F-4917-8C3F-8E5EDB17B9A5}"/>
    <cellStyle name="Input 34 2" xfId="9741" xr:uid="{4716B967-6131-415B-810F-B09CC640387C}"/>
    <cellStyle name="Input 35" xfId="7409" xr:uid="{734BAB11-F3FF-4BCC-9E75-CAA8C396672E}"/>
    <cellStyle name="Input 35 2" xfId="9742" xr:uid="{7D84BC68-4167-48C6-AA93-B50EAAD6072B}"/>
    <cellStyle name="Input 36" xfId="7410" xr:uid="{C0192425-D009-485A-A6FF-C3409FECE8F8}"/>
    <cellStyle name="Input 36 2" xfId="9743" xr:uid="{FC2A3777-8C66-494B-B1B8-4B39A10AF121}"/>
    <cellStyle name="Input 37" xfId="7411" xr:uid="{F8060CBC-BC9D-49D0-AA91-A75EE01523EE}"/>
    <cellStyle name="Input 37 2" xfId="9744" xr:uid="{07488149-93A1-4080-81EF-151890E406CE}"/>
    <cellStyle name="Input 38" xfId="7412" xr:uid="{EBF24C20-4E4B-4CA4-A617-A40500F549D2}"/>
    <cellStyle name="Input 38 2" xfId="9745" xr:uid="{98EC41E8-3281-429E-8A05-2F848D25AE44}"/>
    <cellStyle name="Input 39" xfId="7413" xr:uid="{B1EB453D-6E5D-4090-8892-2BF59F44CF01}"/>
    <cellStyle name="Input 39 2" xfId="9746" xr:uid="{9AB1DCA0-0080-40D0-BC9C-AF05AEF2635D}"/>
    <cellStyle name="Input 4" xfId="2204" xr:uid="{D73B513D-0F88-48DF-98B4-D658DBD727A9}"/>
    <cellStyle name="Input 4 2" xfId="4025" xr:uid="{5E0896A1-8EE7-4184-AFBD-B1A6CDE898BF}"/>
    <cellStyle name="Input 4 2 2" xfId="11898" xr:uid="{CB5FEA03-9A48-4500-B651-425A31ABAC20}"/>
    <cellStyle name="Input 4 2 2 2" xfId="15830" xr:uid="{CD318363-0806-4984-951C-B80AE96CCD27}"/>
    <cellStyle name="Input 4 2 2 2 2" xfId="22471" xr:uid="{6BE12842-789B-4EBC-9326-442E0DF24C11}"/>
    <cellStyle name="Input 4 2 2 2 2 2" xfId="31016" xr:uid="{6DF674CB-FFBB-4673-8222-EA270AD4F66F}"/>
    <cellStyle name="Input 4 2 2 2 3" xfId="28412" xr:uid="{EEEE8316-F284-4970-9E58-29C666ED16ED}"/>
    <cellStyle name="Input 4 2 2 3" xfId="19120" xr:uid="{1090534B-0EED-41E1-844A-FB739AED610F}"/>
    <cellStyle name="Input 4 2 2 3 2" xfId="29714" xr:uid="{6BF8652C-CB1D-4013-ABE8-67256FA89E0A}"/>
    <cellStyle name="Input 4 2 2 4" xfId="27110" xr:uid="{A2A89D8E-D92E-4386-91C8-4563C93598D5}"/>
    <cellStyle name="Input 4 2 3" xfId="14296" xr:uid="{6D17B055-5847-4017-821C-06D09E9D42D9}"/>
    <cellStyle name="Input 4 2 3 2" xfId="20937" xr:uid="{74AF3202-58B7-4340-BC4E-9CA667EF71F9}"/>
    <cellStyle name="Input 4 2 3 2 2" xfId="30377" xr:uid="{BDB46864-9F43-463A-BE5D-9DB85E8A3D81}"/>
    <cellStyle name="Input 4 2 3 3" xfId="27773" xr:uid="{A982A73F-E4C5-434C-ABFA-175A24B07A9E}"/>
    <cellStyle name="Input 4 2 4" xfId="17586" xr:uid="{F20F2695-D575-416D-973E-A2527D705274}"/>
    <cellStyle name="Input 4 2 4 2" xfId="29075" xr:uid="{0453EE3A-171B-4AE8-8CFD-96C39828625C}"/>
    <cellStyle name="Input 4 2 5" xfId="9747" xr:uid="{7281DA8D-7995-429D-974C-9A416C682350}"/>
    <cellStyle name="Input 4 2 6" xfId="26471" xr:uid="{09B52E5B-B5E5-4A2C-83C2-025F0CA36FAC}"/>
    <cellStyle name="Input 4 3" xfId="7414" xr:uid="{E239E44D-FC26-4F32-BC09-C33A86B5DF9B}"/>
    <cellStyle name="Input 40" xfId="7415" xr:uid="{DB8724F4-1DE9-4203-BC6C-17318D63D977}"/>
    <cellStyle name="Input 40 2" xfId="9748" xr:uid="{C2C88330-0D9E-4C56-AA79-B7917E0A9205}"/>
    <cellStyle name="Input 41" xfId="7416" xr:uid="{DD5EC648-A751-4068-83E9-19A2969FDD2C}"/>
    <cellStyle name="Input 41 2" xfId="9749" xr:uid="{ED73CA6F-6D25-423E-B225-BCF1A34CA55A}"/>
    <cellStyle name="Input 42" xfId="7417" xr:uid="{74E092B9-7074-4407-9214-0CDF678DC3DC}"/>
    <cellStyle name="Input 42 2" xfId="9750" xr:uid="{D0E1927C-95D0-41F0-9731-3C4E9CC58A0D}"/>
    <cellStyle name="Input 43" xfId="7418" xr:uid="{111C2C06-6F9A-4E11-98BB-E7FA4AAE594F}"/>
    <cellStyle name="Input 43 2" xfId="9751" xr:uid="{9FFF3895-FA0B-4521-960C-6CE97499BADD}"/>
    <cellStyle name="Input 44" xfId="7419" xr:uid="{B89AA154-C31B-4002-B626-C676255C1279}"/>
    <cellStyle name="Input 44 2" xfId="9752" xr:uid="{FF4C3E85-E6A7-4551-BFC4-D8C1EFD85B17}"/>
    <cellStyle name="Input 45" xfId="7420" xr:uid="{19D81BBF-E8F6-473D-9183-150D33DD381F}"/>
    <cellStyle name="Input 45 2" xfId="9753" xr:uid="{F7EDBF69-42EE-4DD2-8E1D-0B93BB86E640}"/>
    <cellStyle name="Input 46" xfId="7421" xr:uid="{AE95D939-C1C4-4676-8E02-464CA370A2D6}"/>
    <cellStyle name="Input 46 2" xfId="9754" xr:uid="{E17AC3B9-732F-4151-9A1C-45F9056239E6}"/>
    <cellStyle name="Input 47" xfId="7422" xr:uid="{0C9A6E7A-626F-4ACB-9C7C-E05016C21E47}"/>
    <cellStyle name="Input 47 2" xfId="9755" xr:uid="{CC9CBA7A-19FF-40AB-9D1D-3B00107C7298}"/>
    <cellStyle name="Input 48" xfId="7423" xr:uid="{4B988E03-31C3-4C55-BD98-E79B190292B5}"/>
    <cellStyle name="Input 48 2" xfId="9756" xr:uid="{734188E1-9FBE-4898-8EEF-699D165A5C79}"/>
    <cellStyle name="Input 49" xfId="7424" xr:uid="{DD73892A-F634-4429-B402-8FF8CF5AAD07}"/>
    <cellStyle name="Input 49 2" xfId="9757" xr:uid="{E66B4CAB-ADBD-4FDA-8785-F241433CE38E}"/>
    <cellStyle name="Input 5" xfId="2205" xr:uid="{634F916C-29BE-44E7-8D80-B933AC43A042}"/>
    <cellStyle name="Input 5 2" xfId="4026" xr:uid="{C2872B39-6BC1-47BA-9492-7838DA053C79}"/>
    <cellStyle name="Input 5 2 2" xfId="11899" xr:uid="{8A2F2948-7B13-46F4-9DAA-7E98AB8985BB}"/>
    <cellStyle name="Input 5 2 2 2" xfId="15831" xr:uid="{F25BCF06-3DCB-4F77-945B-9A1A7F9DC673}"/>
    <cellStyle name="Input 5 2 2 2 2" xfId="22472" xr:uid="{D54D040A-4E78-4C66-AC45-D3859856962A}"/>
    <cellStyle name="Input 5 2 2 2 2 2" xfId="31017" xr:uid="{08C4747C-618E-4C99-9FDB-340550A43697}"/>
    <cellStyle name="Input 5 2 2 2 3" xfId="28413" xr:uid="{B4280A2E-CB57-4EB1-A9E4-AFE0A90F7930}"/>
    <cellStyle name="Input 5 2 2 3" xfId="19121" xr:uid="{8B0B4D07-331B-4696-8118-392A7062BA70}"/>
    <cellStyle name="Input 5 2 2 3 2" xfId="29715" xr:uid="{2A253CE1-D9D0-4BF9-A421-9856270F1902}"/>
    <cellStyle name="Input 5 2 2 4" xfId="27111" xr:uid="{E442D92D-5372-4F61-9DCB-B77DC73F08C8}"/>
    <cellStyle name="Input 5 2 3" xfId="14297" xr:uid="{898D3223-2BA1-4F37-A4C6-34E042518A0B}"/>
    <cellStyle name="Input 5 2 3 2" xfId="20938" xr:uid="{03EA1F65-C5FE-4E12-A124-DE42C4362919}"/>
    <cellStyle name="Input 5 2 3 2 2" xfId="30378" xr:uid="{9266EF24-074A-461D-A97C-423F33DFEAB7}"/>
    <cellStyle name="Input 5 2 3 3" xfId="27774" xr:uid="{D6CC6C17-6459-42AB-8698-ABD00F528189}"/>
    <cellStyle name="Input 5 2 4" xfId="17587" xr:uid="{C7D4A0AF-F174-43CF-A31D-93E617289018}"/>
    <cellStyle name="Input 5 2 4 2" xfId="29076" xr:uid="{47C6F488-E69A-4E83-8CDA-2A50F9B77606}"/>
    <cellStyle name="Input 5 2 5" xfId="9758" xr:uid="{CB6201F2-231F-4E9B-8C67-50EA0DBEDC5F}"/>
    <cellStyle name="Input 5 2 6" xfId="26472" xr:uid="{FFFDF404-14DA-404A-A630-2923F2E0B6D1}"/>
    <cellStyle name="Input 5 3" xfId="7425" xr:uid="{D0B1B98B-8474-49EB-A22F-58D3598A7C74}"/>
    <cellStyle name="Input 50" xfId="7426" xr:uid="{96189423-3098-4924-8EF1-6975A218DE8A}"/>
    <cellStyle name="Input 50 2" xfId="9759" xr:uid="{C0CAD1A9-D236-4457-B3D0-D86A10B1E439}"/>
    <cellStyle name="Input 51" xfId="7427" xr:uid="{697F8812-F18E-4FEE-93E8-20ED4FC015BF}"/>
    <cellStyle name="Input 51 2" xfId="9760" xr:uid="{5730EF67-83F8-4314-89A1-F98D221624EF}"/>
    <cellStyle name="Input 52" xfId="7428" xr:uid="{DB48D08E-8BA7-463C-93F8-82592464B090}"/>
    <cellStyle name="Input 52 2" xfId="9761" xr:uid="{D99632B1-404C-4339-ACCC-49E87B713E14}"/>
    <cellStyle name="Input 53" xfId="7429" xr:uid="{2707C265-D8AE-4AE7-85EC-5C1826A0011C}"/>
    <cellStyle name="Input 53 2" xfId="9762" xr:uid="{9DD59AA9-C1A6-4C63-A776-8185CD0E7E78}"/>
    <cellStyle name="Input 54" xfId="7430" xr:uid="{AACC8F64-0C66-4DBE-9F35-68801364A4AB}"/>
    <cellStyle name="Input 54 2" xfId="9763" xr:uid="{BFF691D3-12CA-40C9-81D0-FE0DB61544BD}"/>
    <cellStyle name="Input 55" xfId="7431" xr:uid="{F3E17D45-2BDA-4CF3-8208-9A4DEC312B43}"/>
    <cellStyle name="Input 55 2" xfId="9764" xr:uid="{F49996FA-B208-4D79-BE07-54245CAED713}"/>
    <cellStyle name="Input 56" xfId="7432" xr:uid="{0540B40D-8FBE-4BEF-A575-FCDA93C64049}"/>
    <cellStyle name="Input 56 2" xfId="9765" xr:uid="{56196AD9-070F-4F1C-A20A-2CD4BB039021}"/>
    <cellStyle name="Input 57" xfId="7433" xr:uid="{A05882DE-1F60-45F3-B8CF-210FD0C2A568}"/>
    <cellStyle name="Input 57 2" xfId="9766" xr:uid="{77035ABB-878F-44D9-82AD-7DABF151EDB1}"/>
    <cellStyle name="Input 58" xfId="7434" xr:uid="{6071D8B6-5CDE-4E8F-BDCD-EC0C93FF309B}"/>
    <cellStyle name="Input 58 2" xfId="9767" xr:uid="{BFB1CD8F-BA97-4D7F-8744-DC54CF4E6DFB}"/>
    <cellStyle name="Input 59" xfId="7435" xr:uid="{40A8F56F-6BF7-4B48-BB4B-72692D9316EF}"/>
    <cellStyle name="Input 59 2" xfId="9768" xr:uid="{5C3646CD-4562-47C4-804A-D2EE11113E36}"/>
    <cellStyle name="Input 6" xfId="2206" xr:uid="{27315156-881C-470D-99B9-B28E499645DB}"/>
    <cellStyle name="Input 6 2" xfId="4027" xr:uid="{33ABD2BD-FED9-40CE-9309-ECC891B5E383}"/>
    <cellStyle name="Input 6 2 2" xfId="9769" xr:uid="{288DA47C-F065-4E6B-A781-86B7F7E7CC11}"/>
    <cellStyle name="Input 6 3" xfId="7436" xr:uid="{545F3E97-5C1A-4972-BBA1-44975710FEAD}"/>
    <cellStyle name="Input 60" xfId="7437" xr:uid="{01C4BCE7-1C85-4C47-A952-388421A62555}"/>
    <cellStyle name="Input 60 2" xfId="9770" xr:uid="{0832D725-80C9-4F75-9FD4-6AD0B95BBD58}"/>
    <cellStyle name="Input 61" xfId="7438" xr:uid="{B6497995-B996-4791-A41E-7674E7463E9A}"/>
    <cellStyle name="Input 61 2" xfId="9771" xr:uid="{B75A0FF8-7841-4638-9ACA-0747375F1186}"/>
    <cellStyle name="Input 62" xfId="7439" xr:uid="{FB46EFD4-7332-4C87-985A-928D01B851D5}"/>
    <cellStyle name="Input 62 2" xfId="9772" xr:uid="{5019524D-FE19-401B-8765-D4D7BC50B7F1}"/>
    <cellStyle name="Input 63" xfId="7440" xr:uid="{259ADBE9-DA89-4DC1-AADA-105B4D5FEF36}"/>
    <cellStyle name="Input 63 2" xfId="9773" xr:uid="{3DD0257A-0641-4AC1-8C32-A117D4FE4213}"/>
    <cellStyle name="Input 64" xfId="7441" xr:uid="{56ADC968-C8CA-4AF0-B00C-F99919D075D6}"/>
    <cellStyle name="Input 64 2" xfId="9774" xr:uid="{AAFF6A38-4B4C-4337-8B03-58CE50FF597B}"/>
    <cellStyle name="Input 65" xfId="7442" xr:uid="{67BE7614-88F2-434B-A760-D9C1B7793916}"/>
    <cellStyle name="Input 65 2" xfId="9775" xr:uid="{3057CCA2-81D2-40EB-8948-DF34AE86128E}"/>
    <cellStyle name="Input 66" xfId="7443" xr:uid="{598535B2-F25D-48ED-B470-8B864916EA44}"/>
    <cellStyle name="Input 66 2" xfId="9776" xr:uid="{18F87E54-F8DE-44DA-873F-0463EB2ED426}"/>
    <cellStyle name="Input 67" xfId="7444" xr:uid="{18B54AA4-39CA-4664-8FF2-18BA2096EF92}"/>
    <cellStyle name="Input 67 2" xfId="9777" xr:uid="{20072A01-40E2-4AEC-983B-70B110BE35E7}"/>
    <cellStyle name="Input 68" xfId="7445" xr:uid="{F7B22407-7A88-4135-9267-E331ADDF0853}"/>
    <cellStyle name="Input 68 2" xfId="9778" xr:uid="{9FF8A360-7664-481F-9857-D4111AA6AB2F}"/>
    <cellStyle name="Input 69" xfId="7446" xr:uid="{879FA673-3435-4C0D-9A41-A092C33007BB}"/>
    <cellStyle name="Input 69 2" xfId="9779" xr:uid="{1B23F8E3-F0B2-42A4-9CA6-ED6AD0EA8BBF}"/>
    <cellStyle name="Input 7" xfId="2207" xr:uid="{707C0D61-90BA-4349-B068-BC7862669D5E}"/>
    <cellStyle name="Input 7 2" xfId="4028" xr:uid="{E9F0A73B-0952-4AA2-8B4F-A221C8968781}"/>
    <cellStyle name="Input 7 2 2" xfId="9780" xr:uid="{83FCEB11-E9D0-409F-81A4-10F4B14BA133}"/>
    <cellStyle name="Input 7 3" xfId="7447" xr:uid="{DDE8A74E-BFBB-489F-9574-CE77B8193443}"/>
    <cellStyle name="Input 70" xfId="7448" xr:uid="{3159300B-C068-46BF-9E06-ABFE24304019}"/>
    <cellStyle name="Input 70 2" xfId="9781" xr:uid="{8BE8750F-886C-419F-8CDC-DB59693A259F}"/>
    <cellStyle name="Input 71" xfId="7449" xr:uid="{CCBAC0B9-CE62-4B39-A887-1AC8BAB0D004}"/>
    <cellStyle name="Input 71 2" xfId="9782" xr:uid="{7CE26CD4-00E1-4711-8892-756B5A05B2AC}"/>
    <cellStyle name="Input 72" xfId="7450" xr:uid="{D169E9C2-82B6-44C7-80B6-1E231205B937}"/>
    <cellStyle name="Input 72 2" xfId="9783" xr:uid="{F577B30D-3991-46DD-9DDE-B89118BA140B}"/>
    <cellStyle name="Input 73" xfId="7451" xr:uid="{4FFB82A6-DFA7-40CF-9000-75E0F71E8B55}"/>
    <cellStyle name="Input 73 2" xfId="9784" xr:uid="{B09F9329-9C4C-4B73-B0DD-189FFF98658F}"/>
    <cellStyle name="Input 74" xfId="7452" xr:uid="{3AE77495-D199-41A3-AFDC-10F37ADD712F}"/>
    <cellStyle name="Input 74 2" xfId="9785" xr:uid="{FAAD2101-1AB2-4322-8E27-BDA2A1342060}"/>
    <cellStyle name="Input 75" xfId="7453" xr:uid="{F338BEBB-31FD-4A91-A559-643A07F5D4FC}"/>
    <cellStyle name="Input 75 2" xfId="9786" xr:uid="{3115B7B0-1B1B-4676-89CC-191DB9F21243}"/>
    <cellStyle name="Input 76" xfId="7454" xr:uid="{5F9B7422-7982-4B97-B0AB-3E822840D5E3}"/>
    <cellStyle name="Input 76 2" xfId="9787" xr:uid="{3A01888D-8FDF-4B6A-9B86-BD0CD014B41B}"/>
    <cellStyle name="Input 77" xfId="7455" xr:uid="{7CF1D351-42B9-42F9-BE99-3B4380D6006D}"/>
    <cellStyle name="Input 77 2" xfId="9788" xr:uid="{82A1F7E5-DA61-4706-8DC4-226BEDB79F67}"/>
    <cellStyle name="Input 78" xfId="7456" xr:uid="{0D703C21-A9A2-4B8E-8178-E7BD42F268F2}"/>
    <cellStyle name="Input 78 2" xfId="9789" xr:uid="{3BA40EB1-6748-44AE-BA33-BCFF8CC64745}"/>
    <cellStyle name="Input 79" xfId="7457" xr:uid="{4F5F6D0E-DC06-4582-B402-77ECFA555EB3}"/>
    <cellStyle name="Input 79 2" xfId="9790" xr:uid="{35F94B77-C743-4150-944E-531465E02EF4}"/>
    <cellStyle name="Input 8" xfId="2208" xr:uid="{861208C2-C741-4BB6-B014-04FD998089BF}"/>
    <cellStyle name="Input 8 2" xfId="4029" xr:uid="{C6EAAFC4-BF36-4B33-AA3F-85210AA1DCC8}"/>
    <cellStyle name="Input 8 2 2" xfId="9791" xr:uid="{B719928A-5BC8-4BF2-B821-5331FE00A754}"/>
    <cellStyle name="Input 8 3" xfId="7458" xr:uid="{7B4A34DC-AF53-4371-823F-68AF41FE3BFD}"/>
    <cellStyle name="Input 80" xfId="7459" xr:uid="{6F51D59D-3765-4F2A-88F4-DF8494D13216}"/>
    <cellStyle name="Input 80 2" xfId="9792" xr:uid="{32F0B358-04D4-4F51-96F0-7E25B35989FF}"/>
    <cellStyle name="Input 81" xfId="7460" xr:uid="{C3835264-9166-4CA4-B845-6F0F53DB81B3}"/>
    <cellStyle name="Input 81 2" xfId="9793" xr:uid="{4A49591E-4BDF-4A2D-8FC7-033D231BDC54}"/>
    <cellStyle name="Input 82" xfId="7461" xr:uid="{509D07F8-B804-4FA2-BAAF-F4733FA72D36}"/>
    <cellStyle name="Input 82 2" xfId="9794" xr:uid="{2F265BB0-83C3-4B45-80C0-542EE1F69464}"/>
    <cellStyle name="Input 83" xfId="7462" xr:uid="{7756B345-1D69-46C5-84CB-F50565BCB05E}"/>
    <cellStyle name="Input 83 2" xfId="9795" xr:uid="{2E34C39D-2EE0-41E5-B0E1-D2B3C685FD10}"/>
    <cellStyle name="Input 84" xfId="7463" xr:uid="{20E8CC8A-BA8C-47EC-8E54-B0C465096EEE}"/>
    <cellStyle name="Input 84 2" xfId="9796" xr:uid="{DF0C7F0A-1BEA-451E-9BF8-D4EA76FF62C0}"/>
    <cellStyle name="Input 85" xfId="7464" xr:uid="{C5EE20C7-C3B9-4EF7-A858-471BB26EB154}"/>
    <cellStyle name="Input 85 2" xfId="9797" xr:uid="{D75372C6-CE94-47F7-91B2-B997BBCC51F7}"/>
    <cellStyle name="Input 86" xfId="7465" xr:uid="{B87C9ADC-F820-407A-89DF-777B18338040}"/>
    <cellStyle name="Input 86 2" xfId="9798" xr:uid="{D0373D3F-6A9D-406C-97B4-9BE3EBA8FF49}"/>
    <cellStyle name="Input 87" xfId="7466" xr:uid="{6F957ED2-1368-488D-A040-7F1873B2F8F5}"/>
    <cellStyle name="Input 87 2" xfId="9799" xr:uid="{C9815B17-534D-420D-9591-7A36FFD85E25}"/>
    <cellStyle name="Input 88" xfId="7467" xr:uid="{1940DDC9-EDB9-4959-AA9E-B670DF799714}"/>
    <cellStyle name="Input 88 2" xfId="9800" xr:uid="{1E46A031-47CD-48C4-B38D-0FD215AC1A06}"/>
    <cellStyle name="Input 89" xfId="7468" xr:uid="{D62308E3-CB70-4E0D-A64D-AC2CFA666B9E}"/>
    <cellStyle name="Input 89 2" xfId="9801" xr:uid="{06C5F5CE-6DF4-489A-88F5-7DD716728C5A}"/>
    <cellStyle name="Input 9" xfId="2209" xr:uid="{C7D290CE-745A-482F-880A-06A966D18F22}"/>
    <cellStyle name="Input 9 2" xfId="4030" xr:uid="{2C9F1CFA-584C-4514-A20F-C7EAEB994E97}"/>
    <cellStyle name="Input 9 2 2" xfId="9802" xr:uid="{CAF1285E-40AA-4A4A-87EF-83F729A294AB}"/>
    <cellStyle name="Input 9 3" xfId="7469" xr:uid="{437A0270-45A1-428F-81D8-E669351CB3BE}"/>
    <cellStyle name="Input 90" xfId="7470" xr:uid="{77216BC8-8688-4FE1-AAA3-95AAB7497893}"/>
    <cellStyle name="Input 90 2" xfId="9803" xr:uid="{E7250665-6478-40B7-A4E7-5FDA3794F657}"/>
    <cellStyle name="Input 91" xfId="7471" xr:uid="{A14BD2DC-9B8C-4E15-B04E-AF7B49DC1F06}"/>
    <cellStyle name="Input 91 2" xfId="9804" xr:uid="{E547BF91-6B5F-4A64-8463-398B9F367FDD}"/>
    <cellStyle name="Input 92" xfId="7472" xr:uid="{D1560F37-1DF9-4B63-A2E8-6F88FA230A7A}"/>
    <cellStyle name="Input 92 2" xfId="9805" xr:uid="{5FDFBEDA-FBE3-421B-AD01-CD59A054ADED}"/>
    <cellStyle name="Input 93" xfId="7473" xr:uid="{E613E594-A1FC-413A-A7F4-4DB28935F69C}"/>
    <cellStyle name="Input 93 2" xfId="9806" xr:uid="{B1E525CC-472A-4A87-BE03-253F3C56563D}"/>
    <cellStyle name="Input 94" xfId="7474" xr:uid="{BEA5F47A-4879-4CC4-8159-8CE107051AD8}"/>
    <cellStyle name="Input 94 2" xfId="9807" xr:uid="{D85EF049-4869-4A32-80A2-BB6B86F1A24F}"/>
    <cellStyle name="Input 95" xfId="7475" xr:uid="{58762EC5-839C-46D9-854E-4E9A27E2A428}"/>
    <cellStyle name="Input 95 2" xfId="9808" xr:uid="{114ACE73-E535-43AF-9D6A-BA6E6D00D413}"/>
    <cellStyle name="Input 96" xfId="7476" xr:uid="{039DDABC-0D57-4C08-8E67-B5F50A479F73}"/>
    <cellStyle name="Input 96 2" xfId="9809" xr:uid="{31E52008-465E-42B2-A03E-920C8D858FA5}"/>
    <cellStyle name="Input 97" xfId="7477" xr:uid="{3DC3D4B7-3C7D-4A9B-B88C-FB1FDE3CFC20}"/>
    <cellStyle name="Input 97 2" xfId="9810" xr:uid="{E75A6938-305D-40FF-A60F-A8ECDFCCC803}"/>
    <cellStyle name="Input 98" xfId="7478" xr:uid="{D073EB9E-69DA-40AE-8851-0625A2F93C6A}"/>
    <cellStyle name="Input 98 2" xfId="9811" xr:uid="{1100DDFC-7861-4C29-8EBC-ADD1E54D8628}"/>
    <cellStyle name="Input 99" xfId="7479" xr:uid="{B4A984AF-F278-4FAF-BAD7-E15BD483FCCF}"/>
    <cellStyle name="Input 99 2" xfId="9812" xr:uid="{D20B55AF-08D9-4E8C-BFAA-AF5DB0504D37}"/>
    <cellStyle name="InputCurrency" xfId="2210" xr:uid="{C00C91CF-5AB0-4EF5-A327-F8F7E24B3CB6}"/>
    <cellStyle name="InputCurrency 2" xfId="2211" xr:uid="{DAEEDB99-2654-4BAD-AAF7-B57FC16E3E47}"/>
    <cellStyle name="InputCurrency 3" xfId="2212" xr:uid="{6EDD30C1-AA7E-4E3E-ACC0-EAAB82B589AE}"/>
    <cellStyle name="InputCurrency 4" xfId="2213" xr:uid="{3DB86502-B417-40CB-B4E9-15A23BE5D3B2}"/>
    <cellStyle name="InputCurrency 5" xfId="2214" xr:uid="{9D488767-7F7A-45F3-840F-B17BA3D6A402}"/>
    <cellStyle name="InputPercent1" xfId="2215" xr:uid="{5D5A38F0-350F-457D-B83F-BB527417B828}"/>
    <cellStyle name="Integer" xfId="2216" xr:uid="{5104428D-552B-4441-A04A-4D5871402BBE}"/>
    <cellStyle name="Integer 2" xfId="2217" xr:uid="{8240A7E6-6034-4084-9421-D648505DD00D}"/>
    <cellStyle name="Integer 3" xfId="2218" xr:uid="{3990AC64-085D-456B-A8CD-1B058ED9F9BE}"/>
    <cellStyle name="Integer 4" xfId="2219" xr:uid="{A6340951-2E87-4BC4-94C6-B675BE4C6A39}"/>
    <cellStyle name="Integer 5" xfId="2220" xr:uid="{E6D5E152-029F-43DC-BBF2-89E64CB09149}"/>
    <cellStyle name="Komma [0]_form8Q" xfId="2221" xr:uid="{839716F3-7B52-4953-862F-A607CCF59C7C}"/>
    <cellStyle name="Komma_form8Q" xfId="2222" xr:uid="{B127D0F4-EDB2-4E32-8510-F517BAE4E969}"/>
    <cellStyle name="KPMG Heading 1" xfId="2223" xr:uid="{55FC2BC8-7C2E-43A1-8DC1-A301B1694FE5}"/>
    <cellStyle name="KPMG Heading 2" xfId="2224" xr:uid="{A069F19D-4218-48D1-9538-5C090D0B6F2E}"/>
    <cellStyle name="KPMG Heading 3" xfId="2225" xr:uid="{C3CBADB9-7248-41D8-BB53-847E29DA30FA}"/>
    <cellStyle name="KPMG Heading 4" xfId="2226" xr:uid="{0F8743E1-C58F-4513-BE98-38B84AE152C5}"/>
    <cellStyle name="KPMG Normal" xfId="2227" xr:uid="{0730D2DF-436A-45DA-B8A9-9AFA696E0A9E}"/>
    <cellStyle name="KPMG Normal 2" xfId="8472" xr:uid="{57F33553-2211-45F1-B810-7B771E30DD31}"/>
    <cellStyle name="KPMG Normal 3" xfId="8473" xr:uid="{2108FE51-D665-4E16-A043-064EC05126C0}"/>
    <cellStyle name="KPMG Normal 4" xfId="8474" xr:uid="{9AFDC62C-E5C6-497A-B1B8-5E485D6FED14}"/>
    <cellStyle name="KPMG Normal 5" xfId="8475" xr:uid="{4D41EEF4-C7DA-4636-B905-933232E3339A}"/>
    <cellStyle name="KPMG Normal 6" xfId="8476" xr:uid="{3208C6C5-5B80-47B8-9597-D64C1AA5D42D}"/>
    <cellStyle name="KPMG Normal 7" xfId="8477" xr:uid="{9475A416-4261-4276-BE31-592D79EF929B}"/>
    <cellStyle name="KPMG Normal 8" xfId="8478" xr:uid="{A6909CA4-D9E2-4F69-86D2-7E0D167F7EBA}"/>
    <cellStyle name="KPMG Normal 9" xfId="8326" xr:uid="{6788C995-8D60-40CC-A92E-658795FE014C}"/>
    <cellStyle name="KPMG Normal Text" xfId="2228" xr:uid="{0464F28E-F00A-4E92-B6DF-C31186970D63}"/>
    <cellStyle name="KPMG Normal Text 2" xfId="8479" xr:uid="{BFDBD104-395F-4F35-B1EB-43CF731D5C9F}"/>
    <cellStyle name="KPMG Normal Text 3" xfId="8480" xr:uid="{07B023BB-13D8-47EA-A99A-1A28EA178B64}"/>
    <cellStyle name="KPMG Normal Text 4" xfId="8481" xr:uid="{4EC0287E-3365-417A-9D33-76D2403BFE24}"/>
    <cellStyle name="KPMG Normal Text 5" xfId="8482" xr:uid="{DA39D8FF-91FA-4B00-8545-EC7E86413B47}"/>
    <cellStyle name="KPMG Normal Text 6" xfId="8483" xr:uid="{5F095B51-1C95-4420-AD0D-6DEA09F5BD0C}"/>
    <cellStyle name="KPMG Normal Text 7" xfId="8484" xr:uid="{57463118-BD56-4426-A512-EEF15F09ACC3}"/>
    <cellStyle name="KPMG Normal Text 8" xfId="8485" xr:uid="{A74E3D15-869D-46B9-AF2F-9488566AD81F}"/>
    <cellStyle name="KPMG Normal Text 9" xfId="8327" xr:uid="{24C6A8C3-4EB1-4208-B096-D87F2335C4F3}"/>
    <cellStyle name="KPMG Normal_10" xfId="2229" xr:uid="{D8648AD2-070A-498D-8222-9DBC53D4D6D1}"/>
    <cellStyle name="left" xfId="2230" xr:uid="{318AE222-8E6E-4A40-A1D8-A9A9F1DF77D5}"/>
    <cellStyle name="left 2" xfId="8486" xr:uid="{59108D0F-81BE-4813-A798-525637C473A8}"/>
    <cellStyle name="left 3" xfId="8487" xr:uid="{EAA11E0E-1553-4F49-900F-4D41C1F4F5BB}"/>
    <cellStyle name="left 4" xfId="8488" xr:uid="{36737A7F-A469-4AA4-B87D-B13A03D71449}"/>
    <cellStyle name="left 5" xfId="8489" xr:uid="{39659209-CEA1-45FA-A631-F9D7A5049B3E}"/>
    <cellStyle name="left 6" xfId="8490" xr:uid="{309F2F9B-6A7A-4D5A-8954-8E7A8F164CBA}"/>
    <cellStyle name="left 7" xfId="8491" xr:uid="{409BDAC1-9A74-449E-B88B-47213D9233B7}"/>
    <cellStyle name="left 8" xfId="8492" xr:uid="{7E5A985A-9183-43E8-BFAE-720381F2FA55}"/>
    <cellStyle name="left 9" xfId="8328" xr:uid="{7B25B46C-FAF0-40BE-A8F1-906398E198E8}"/>
    <cellStyle name="Link Currency (0)" xfId="2231" xr:uid="{6725D710-28FF-4BCC-A75E-CD44F8B241F6}"/>
    <cellStyle name="Link Currency (0) 2" xfId="7481" xr:uid="{AEA5B8B0-572B-47D2-9E13-BE62FE6803C8}"/>
    <cellStyle name="Link Currency (0) 3" xfId="7480" xr:uid="{6EA67B1D-8665-4EFF-8A25-01DA164193A6}"/>
    <cellStyle name="Link Currency (2)" xfId="2232" xr:uid="{01196A21-91A7-4048-BEE6-706228CE59F6}"/>
    <cellStyle name="Link Currency (2) 2" xfId="7483" xr:uid="{57FD8FCD-A29C-450D-B63A-5E25BB8DAC2B}"/>
    <cellStyle name="Link Currency (2) 3" xfId="7482" xr:uid="{E99AD200-5EFA-407E-A8A0-50F94B4FEE12}"/>
    <cellStyle name="Link Units (0)" xfId="2233" xr:uid="{629FA857-9133-4695-AB1C-6EA78704D21E}"/>
    <cellStyle name="Link Units (0) 2" xfId="7485" xr:uid="{C077DC04-C3A1-41E1-B263-2F94C127052E}"/>
    <cellStyle name="Link Units (0) 3" xfId="7484" xr:uid="{07F3EC28-7B17-4F29-A12B-87DD50FEAB8F}"/>
    <cellStyle name="Link Units (1)" xfId="2234" xr:uid="{63A56BF6-5BA5-4868-9CDE-01B9A3090BCA}"/>
    <cellStyle name="Link Units (1) 2" xfId="2235" xr:uid="{F5652EA9-E97D-45DA-A2D9-C2C985F06103}"/>
    <cellStyle name="Link Units (1) 3" xfId="2236" xr:uid="{2FDADF40-24B9-4A54-ADA5-DEDD9650A782}"/>
    <cellStyle name="Link Units (1) 4" xfId="2237" xr:uid="{2AFB2EE0-9D4F-474A-9027-21459817BA3D}"/>
    <cellStyle name="Link Units (1) 5" xfId="2238" xr:uid="{A32CABBB-D3E8-4F47-BC00-F3F3D225D793}"/>
    <cellStyle name="Link Units (1) 6" xfId="7486" xr:uid="{C1860667-7D1B-4008-9906-8ACBF38DF697}"/>
    <cellStyle name="Link Units (2)" xfId="2239" xr:uid="{16733CEA-B692-4AA5-990E-4D221176C8D5}"/>
    <cellStyle name="Link Units (2) 2" xfId="7488" xr:uid="{ABDC8C45-95DC-4037-87E7-F3653855DABF}"/>
    <cellStyle name="Link Units (2) 3" xfId="7487" xr:uid="{FB2FDD60-3AA9-466D-A5A0-66A25EC6F284}"/>
    <cellStyle name="Linked Cell 10" xfId="4031" xr:uid="{733D1A0E-FFA3-48C0-B144-95F08B063888}"/>
    <cellStyle name="Linked Cell 10 2" xfId="7489" xr:uid="{38B71708-2C9E-4887-BD32-8BEB13420EED}"/>
    <cellStyle name="Linked Cell 11" xfId="4032" xr:uid="{ACA7E1FB-210A-41EA-8E20-8C2E775241DB}"/>
    <cellStyle name="Linked Cell 11 2" xfId="7490" xr:uid="{9B3624FD-6A8F-40E9-845C-6D0B7001A08E}"/>
    <cellStyle name="Linked Cell 12" xfId="4033" xr:uid="{B855FE4B-5AB6-474C-AF87-DB0515EB5BF5}"/>
    <cellStyle name="Linked Cell 12 2" xfId="7491" xr:uid="{4D51D438-C4EA-4439-A440-A4F1995C5414}"/>
    <cellStyle name="Linked Cell 13" xfId="4034" xr:uid="{11182052-F88A-4FE2-86E7-19B90CDD153D}"/>
    <cellStyle name="Linked Cell 13 2" xfId="7492" xr:uid="{0A142E84-F0ED-4992-A25A-C13F4D7BD130}"/>
    <cellStyle name="Linked Cell 14" xfId="4035" xr:uid="{C13D3527-D9CF-45FA-895E-9A8F80A599D9}"/>
    <cellStyle name="Linked Cell 14 2" xfId="7493" xr:uid="{DB298897-0492-4658-B776-6B92462F0C1C}"/>
    <cellStyle name="Linked Cell 15" xfId="3550" xr:uid="{7D983138-BFD9-4247-A2E3-C5596F4347B7}"/>
    <cellStyle name="Linked Cell 15 2" xfId="7494" xr:uid="{9BF95031-AB9B-452B-AACB-660DEA391FA0}"/>
    <cellStyle name="Linked Cell 16" xfId="3219" xr:uid="{7F92820B-5FB1-43B3-91C8-0F6BC1BF9CD2}"/>
    <cellStyle name="Linked Cell 16 2" xfId="7495" xr:uid="{C08A41F3-B7E0-4EA8-80E9-970CC717DDDE}"/>
    <cellStyle name="Linked Cell 17" xfId="7496" xr:uid="{08DA45A1-138A-42FB-B307-DDDCFFC8DBDC}"/>
    <cellStyle name="Linked Cell 18" xfId="8675" xr:uid="{0BAFB993-5892-4301-9D89-03721A7FBF0A}"/>
    <cellStyle name="Linked Cell 19" xfId="4922" xr:uid="{DAE7601F-47DC-445A-BCE4-CA9999C6F426}"/>
    <cellStyle name="Linked Cell 2" xfId="2240" xr:uid="{38BCE01E-CFB8-41CE-9127-349DD72FCC83}"/>
    <cellStyle name="Linked Cell 2 2" xfId="2241" xr:uid="{0CAD701E-CC13-409C-86FB-4E9F208A7D09}"/>
    <cellStyle name="Linked Cell 2 2 2" xfId="7498" xr:uid="{7C27F6B5-3177-44E1-A1BA-C9228E1FA857}"/>
    <cellStyle name="Linked Cell 2 3" xfId="4036" xr:uid="{667B6E48-D033-4004-9F41-0B84F2C27FF3}"/>
    <cellStyle name="Linked Cell 2 3 2" xfId="7499" xr:uid="{1756D1D1-FF31-476D-9E35-4E716D331A0B}"/>
    <cellStyle name="Linked Cell 2 4" xfId="7497" xr:uid="{4327BD57-7694-43DF-9176-CAB617CD3AD4}"/>
    <cellStyle name="Linked Cell 2 4 2" xfId="12300" xr:uid="{9DDA7CAE-E209-4AE2-9449-F6BA14315965}"/>
    <cellStyle name="Linked Cell 2_Jan.12 (2)" xfId="7500" xr:uid="{456E8D94-5039-4B58-9B86-2B6D55610BF8}"/>
    <cellStyle name="Linked Cell 3" xfId="2242" xr:uid="{CB88B022-515E-4A6F-A812-DF3167BA80AE}"/>
    <cellStyle name="Linked Cell 3 2" xfId="4037" xr:uid="{8127FD14-CF5C-494C-814A-1D4BDFDF999D}"/>
    <cellStyle name="Linked Cell 3 2 2" xfId="9813" xr:uid="{99C06EA3-2AFF-4D5B-A4FE-DCC94BA40BB0}"/>
    <cellStyle name="Linked Cell 3 3" xfId="7501" xr:uid="{E9D34F0E-C376-4D7C-A503-9E02DE308C7B}"/>
    <cellStyle name="Linked Cell 3 4" xfId="23928" xr:uid="{44506312-DF17-42E6-BEEA-AFF13E6B0ABE}"/>
    <cellStyle name="Linked Cell 4" xfId="2243" xr:uid="{C5816AB8-A1F5-46B2-BF0C-A31DCBA807BC}"/>
    <cellStyle name="Linked Cell 4 2" xfId="4038" xr:uid="{10CB35CE-B4C1-44AA-ABDE-5FA69734386E}"/>
    <cellStyle name="Linked Cell 4 2 2" xfId="7502" xr:uid="{2AC4B874-28AB-49DD-B4B6-E31840DE1BF7}"/>
    <cellStyle name="Linked Cell 4 3" xfId="23999" xr:uid="{6F93155B-D689-4CA4-8F01-B0EEDECD2586}"/>
    <cellStyle name="Linked Cell 5" xfId="2244" xr:uid="{A9A9A242-A07C-40DD-8620-BC4F9583FAE0}"/>
    <cellStyle name="Linked Cell 5 2" xfId="4039" xr:uid="{4B71C916-4778-443D-BC99-3DF19B1CACC6}"/>
    <cellStyle name="Linked Cell 5 2 2" xfId="7503" xr:uid="{9B005E38-DFCE-488A-B4E5-2B069226BF23}"/>
    <cellStyle name="Linked Cell 6" xfId="2245" xr:uid="{517075C7-BE8F-46E3-97EA-F0001CD313DF}"/>
    <cellStyle name="Linked Cell 6 2" xfId="4040" xr:uid="{51033434-C787-461A-98F4-EECAD57B3401}"/>
    <cellStyle name="Linked Cell 6 2 2" xfId="7504" xr:uid="{07C2D164-421E-4B47-B973-0E57BC98FEC0}"/>
    <cellStyle name="Linked Cell 7" xfId="4041" xr:uid="{D3BABCD1-35E2-47ED-83C8-849096E5CE82}"/>
    <cellStyle name="Linked Cell 7 2" xfId="7505" xr:uid="{A9B051C3-D011-42B6-B686-2FBA38E1BBCB}"/>
    <cellStyle name="Linked Cell 8" xfId="4042" xr:uid="{E32F8190-8BA7-477E-AE59-27F8BB8974E4}"/>
    <cellStyle name="Linked Cell 8 2" xfId="7506" xr:uid="{37D0A327-81C2-4BBC-A553-E35F063C6A8E}"/>
    <cellStyle name="Linked Cell 9" xfId="4043" xr:uid="{5E095F6B-D093-40A8-AC4C-7C429C5E30EF}"/>
    <cellStyle name="Linked Cell 9 2" xfId="7507" xr:uid="{E25904EB-492A-4AA6-A608-57EEDEBDCACF}"/>
    <cellStyle name="M" xfId="2246" xr:uid="{1D6DAD9B-F309-434C-B030-E9D67FDACD64}"/>
    <cellStyle name="Miglia - Stile1" xfId="2247" xr:uid="{8523535B-771E-487B-BDCC-7D8ADC929CDF}"/>
    <cellStyle name="Miglia - Stile2" xfId="2248" xr:uid="{8DAAB046-3391-4E78-9FBD-DC56B704EB39}"/>
    <cellStyle name="Miglia - Stile3" xfId="2249" xr:uid="{A49F1A41-731E-44B9-9C1C-D9EAD3B819A2}"/>
    <cellStyle name="Miglia - Stile4" xfId="2250" xr:uid="{4E6000C6-1825-44EE-8C91-8C61B67A8BEE}"/>
    <cellStyle name="Miglia - Stile5" xfId="2251" xr:uid="{D015DE6A-6790-4351-B48F-6C1010FE9A99}"/>
    <cellStyle name="Migliaia (0)" xfId="2252" xr:uid="{17FAC392-4803-43A3-B720-193C0C429B2F}"/>
    <cellStyle name="Migliaia (0) 2" xfId="2253" xr:uid="{79951691-6DCF-40FC-8456-711C70840B90}"/>
    <cellStyle name="Migliaia (0) 3" xfId="2254" xr:uid="{297615DC-B508-4413-8417-C963DA15BF47}"/>
    <cellStyle name="Migliaia (0) 4" xfId="2255" xr:uid="{C13CEACA-5528-401D-AE09-C9434E62DA78}"/>
    <cellStyle name="Migliaia (0) 5" xfId="2256" xr:uid="{8F1AA10D-2435-4C1A-8F98-2E192EA0BC86}"/>
    <cellStyle name="Migliaia (0) 6" xfId="8493" xr:uid="{B9BB56FE-809E-4540-B8BB-FDCECA7B4019}"/>
    <cellStyle name="Migliaia (0) 7" xfId="8494" xr:uid="{1BAF2B8C-F8A6-4813-A3B3-8F7616A38CE7}"/>
    <cellStyle name="Migliaia (0) 8" xfId="8495" xr:uid="{4165D873-11DC-4146-8056-4C9ABDB3D44C}"/>
    <cellStyle name="Migliaia (0) 9" xfId="8329" xr:uid="{D6F4F681-2EDC-4B09-AF56-A57A87730C18}"/>
    <cellStyle name="Millares [0]_10 AVERIAS MASIVAS + ANT" xfId="2257" xr:uid="{3CAA0AD7-093E-40D3-AE9D-096DA87F710D}"/>
    <cellStyle name="Millares_10 AVERIAS MASIVAS + ANT" xfId="2258" xr:uid="{AA9CE707-A5F5-4442-A091-1A714E472408}"/>
    <cellStyle name="Milliers [0]_AR1194" xfId="2259" xr:uid="{CD4DFF42-CA2D-4B1E-A31C-04CAB331FE4F}"/>
    <cellStyle name="Milliers_AR1194" xfId="2260" xr:uid="{D77B550C-0C0F-4D60-BC82-549B2EAD3D45}"/>
    <cellStyle name="Model" xfId="2261" xr:uid="{08141FEE-AC18-4ADA-A9B0-702DC9A4C9D3}"/>
    <cellStyle name="Mon?aire [0]_AR1194" xfId="2262" xr:uid="{672F557C-F50A-4B25-91EB-F4C72EB7F6DC}"/>
    <cellStyle name="Mon?aire_AR1194" xfId="2263" xr:uid="{9B7B22EE-4D8D-4002-B2EA-8B5E69F2A5BC}"/>
    <cellStyle name="Mon?taire [0]_AR1194" xfId="2264" xr:uid="{1F00BA96-9CE0-4E94-B229-D88BD2B5EC41}"/>
    <cellStyle name="Mon?taire_AR1194" xfId="2265" xr:uid="{A7641626-B352-47F3-883E-1C36DD9F1887}"/>
    <cellStyle name="Moneda [0]_10 AVERIAS MASIVAS + ANT" xfId="2266" xr:uid="{10D3B074-E42C-4624-A560-C4A18E97136B}"/>
    <cellStyle name="Moneda_10 AVERIAS MASIVAS + ANT" xfId="2267" xr:uid="{DE64E592-C42A-4478-A70A-DC201A62CD84}"/>
    <cellStyle name="Monétaire [0]_Capex2001" xfId="2268" xr:uid="{8230AC77-8B08-4A94-8F08-4C14832976A1}"/>
    <cellStyle name="Monétaire_Capex2001" xfId="2269" xr:uid="{42CA7A23-9C29-4103-960A-BB4FBF66B897}"/>
    <cellStyle name="Monetario" xfId="2270" xr:uid="{CF2D5075-38D9-4650-AF06-8C3FC36FC226}"/>
    <cellStyle name="Monetario 2" xfId="2271" xr:uid="{76435576-0935-430A-B22B-553F20A282F2}"/>
    <cellStyle name="Monetario 3" xfId="2272" xr:uid="{08B5BEC9-8BCF-498D-93DA-62A5F52D2DC6}"/>
    <cellStyle name="Monetario 4" xfId="2273" xr:uid="{1C08C59A-6419-4520-8066-676A5F729E31}"/>
    <cellStyle name="Monetario 5" xfId="2274" xr:uid="{67BB1DD0-94AB-4A5B-9091-DFB43F4583FA}"/>
    <cellStyle name="Monetario_Procedure ZD'10" xfId="2275" xr:uid="{1AE491D2-4BBD-4560-9065-53DDC9AB45F3}"/>
    <cellStyle name="Mon้taire [0]_laroux" xfId="2276" xr:uid="{F3EA5EB6-F0BE-4261-B870-540CD86496BE}"/>
    <cellStyle name="Mon้taire_laroux" xfId="2277" xr:uid="{5E6FCE22-BE42-4021-A1CD-C80510EF7A74}"/>
    <cellStyle name="Mon騁aire [0]_AR1194" xfId="2278" xr:uid="{847284F6-59A6-4744-A3F0-64FCE7607C64}"/>
    <cellStyle name="Mon騁aire_AR1194" xfId="2279" xr:uid="{298FADB5-E524-47BF-A796-B9111AB15382}"/>
    <cellStyle name="ms??9" xfId="2280" xr:uid="{3EB2D7AF-94EB-4A4C-B2FC-726A3725C019}"/>
    <cellStyle name="ms明朝9" xfId="2281" xr:uid="{C8002218-E290-4E06-912C-AAEFBEA6FCE3}"/>
    <cellStyle name="Multiple" xfId="2282" xr:uid="{C9DBBB7D-EC48-419B-BD62-102B0804B193}"/>
    <cellStyle name="ne Inst." xfId="2283" xr:uid="{EE6417F3-E293-4E72-A8A1-C1951CEC5BC4}"/>
    <cellStyle name="NEC  TAIWAN" xfId="2284" xr:uid="{9CA2B06F-7296-475B-96FA-821FA5A023A1}"/>
    <cellStyle name="NEE" xfId="2285" xr:uid="{8E405189-7506-4D21-B0E6-E0AAC86BB727}"/>
    <cellStyle name="Neutral 10" xfId="4044" xr:uid="{679E9A2F-4BE4-4305-A647-44B77AD84D8E}"/>
    <cellStyle name="Neutral 10 2" xfId="7508" xr:uid="{14612671-4CCE-4057-8E2C-A7DB2E2F23B5}"/>
    <cellStyle name="Neutral 11" xfId="4045" xr:uid="{2C479ADE-698D-49E1-9196-BDD897EAAD76}"/>
    <cellStyle name="Neutral 11 2" xfId="7509" xr:uid="{EFA58B3A-6FBB-49DE-9506-04F4D2B1AACC}"/>
    <cellStyle name="Neutral 12" xfId="4046" xr:uid="{4B91F1A4-DCE1-464A-8674-1123836ACC0A}"/>
    <cellStyle name="Neutral 12 2" xfId="7510" xr:uid="{85A2D67A-F5D9-4189-A4E5-74BD18694B5F}"/>
    <cellStyle name="Neutral 13" xfId="4047" xr:uid="{E37F405C-F03F-4247-B7BD-BF73F04A89B0}"/>
    <cellStyle name="Neutral 13 2" xfId="7511" xr:uid="{C29049D7-8ED2-4053-AEF6-8E32CC41CECA}"/>
    <cellStyle name="Neutral 14" xfId="4048" xr:uid="{FD625A97-9520-4782-821E-CCA4A968EB8C}"/>
    <cellStyle name="Neutral 14 2" xfId="7512" xr:uid="{65B6F9A0-B8CC-4149-B392-F752276AFCD4}"/>
    <cellStyle name="Neutral 15" xfId="3546" xr:uid="{89824A89-8D1F-4012-B098-B94CEFFF9704}"/>
    <cellStyle name="Neutral 15 2" xfId="7513" xr:uid="{06AA4B47-E683-4496-8789-0C072847E7F5}"/>
    <cellStyle name="Neutral 16" xfId="3215" xr:uid="{D7E2345B-2181-4859-AEA1-B84F097E97BE}"/>
    <cellStyle name="Neutral 16 2" xfId="7514" xr:uid="{C4F4C5CD-D154-4FDC-9CC5-E3E9F1850BEC}"/>
    <cellStyle name="Neutral 16 3" xfId="4811" xr:uid="{C335339B-4CC9-43A8-8CD8-9E36F07C9BA4}"/>
    <cellStyle name="Neutral 17" xfId="7515" xr:uid="{B82E7306-3542-47F8-9299-5EA49843FDE2}"/>
    <cellStyle name="Neutral 18" xfId="8671" xr:uid="{033C87E6-AED3-4EC2-BBDD-698BE036EFC3}"/>
    <cellStyle name="Neutral 19" xfId="8722" xr:uid="{D4468BAD-9C4B-4486-9619-F8A0F0123E59}"/>
    <cellStyle name="Neutral 2" xfId="2286" xr:uid="{1E606F20-FD7A-4788-AE20-BB7ECD63A8E5}"/>
    <cellStyle name="Neutral 2 2" xfId="2287" xr:uid="{B79206DA-AE46-4124-A74E-2BE72AB098FA}"/>
    <cellStyle name="Neutral 2 2 2" xfId="7517" xr:uid="{D2AC4762-1A1D-443D-B70B-7304318B51AD}"/>
    <cellStyle name="Neutral 2 3" xfId="4049" xr:uid="{836DC309-2ED1-4F95-B3AF-741841215891}"/>
    <cellStyle name="Neutral 2 3 2" xfId="7518" xr:uid="{C13D9966-B454-4ADA-8D8B-44112EB17CA6}"/>
    <cellStyle name="Neutral 2 4" xfId="7516" xr:uid="{FF1A89D7-4F4D-42ED-B662-0C5334A73789}"/>
    <cellStyle name="Neutral 2 4 2" xfId="12299" xr:uid="{D08FA261-9A2C-43B7-B23A-5CFFFE89C6EA}"/>
    <cellStyle name="Neutral 20" xfId="4918" xr:uid="{949A2722-AB16-4175-B7CA-56F9A2F5A228}"/>
    <cellStyle name="Neutral 21" xfId="4893" xr:uid="{58C4A613-E9EE-4082-9FB0-C188A48D00B5}"/>
    <cellStyle name="Neutral 3" xfId="2288" xr:uid="{439DD982-F9DA-49C7-9470-E0F0CA3978D5}"/>
    <cellStyle name="Neutral 3 2" xfId="4050" xr:uid="{FEAA1D8A-7704-43C0-B247-6C66824D8DA4}"/>
    <cellStyle name="Neutral 3 2 2" xfId="9814" xr:uid="{A4934E88-86E7-4479-A15B-198B2534BAC0}"/>
    <cellStyle name="Neutral 3 3" xfId="7519" xr:uid="{29F62CBE-E831-4574-921E-4D4BBC6D69CD}"/>
    <cellStyle name="Neutral 3 4" xfId="23927" xr:uid="{BC310ECD-6F59-44CE-856C-2E232FF16730}"/>
    <cellStyle name="Neutral 4" xfId="2289" xr:uid="{4735B095-2E89-42AD-A6B0-BCE80D16F998}"/>
    <cellStyle name="Neutral 4 2" xfId="4051" xr:uid="{FD6DFDF9-ABC6-42EA-85D2-8713D8778A59}"/>
    <cellStyle name="Neutral 4 2 2" xfId="7520" xr:uid="{0EDD22B7-1EDB-4A60-9741-C283D5648E2A}"/>
    <cellStyle name="Neutral 4 3" xfId="24000" xr:uid="{FCAE4685-E570-4074-9E11-C4BC3A5C4543}"/>
    <cellStyle name="Neutral 5" xfId="2290" xr:uid="{C5A9D2B4-1A8E-4A05-804E-C462BBC1C320}"/>
    <cellStyle name="Neutral 5 2" xfId="4052" xr:uid="{2F8BCE59-3CA9-462D-9844-1FECC4CC8BFC}"/>
    <cellStyle name="Neutral 5 2 2" xfId="7521" xr:uid="{C8BAE4ED-758A-475B-9A05-8E7127A0FA56}"/>
    <cellStyle name="Neutral 6" xfId="2291" xr:uid="{7F5EECA8-D79B-4986-BD26-AD8882466639}"/>
    <cellStyle name="Neutral 6 2" xfId="4053" xr:uid="{9E809777-2948-41C6-9468-B743BFE23A52}"/>
    <cellStyle name="Neutral 6 2 2" xfId="7522" xr:uid="{4A514759-2783-49D1-B99A-BD6F5A7F21B2}"/>
    <cellStyle name="Neutral 7" xfId="4054" xr:uid="{6D07D265-560D-4A96-96ED-10B443982E57}"/>
    <cellStyle name="Neutral 7 2" xfId="7523" xr:uid="{A127AE5D-0F7E-4F70-B5E3-50CA76251141}"/>
    <cellStyle name="Neutral 8" xfId="4055" xr:uid="{9CC0DDB9-C0A6-4939-8887-63AA99733CBC}"/>
    <cellStyle name="Neutral 8 2" xfId="7524" xr:uid="{9F7547E0-ED6F-4E1C-8B8C-E161D213D74B}"/>
    <cellStyle name="Neutral 9" xfId="4056" xr:uid="{4B18B0F2-7C40-4EC4-A528-789D26C30593}"/>
    <cellStyle name="Neutral 9 2" xfId="7525" xr:uid="{08AE66BB-631F-45A7-8CCA-A45458634BDA}"/>
    <cellStyle name="New Times Roman" xfId="2292" xr:uid="{E3ACC7FA-51AF-43E6-B1F7-99B693DB8F17}"/>
    <cellStyle name="New Times Roman 2" xfId="2293" xr:uid="{CAD22A89-40C2-4D5E-9B33-DBA3E2172C20}"/>
    <cellStyle name="New Times Roman 3" xfId="2294" xr:uid="{F630392F-7D61-42A1-8978-13C368BF6643}"/>
    <cellStyle name="New Times Roman 4" xfId="2295" xr:uid="{1E22B11A-DC4C-4F19-8EFC-B6D012E20431}"/>
    <cellStyle name="New Times Roman 5" xfId="2296" xr:uid="{B09B2343-AB1F-4C13-A96D-068FFCF88B59}"/>
    <cellStyle name="New Times Roman_Procedure ZD'10" xfId="2297" xr:uid="{8FEF08E7-DB3D-4B84-A716-73BD9DD00C4A}"/>
    <cellStyle name="no dec" xfId="5" xr:uid="{00000000-0005-0000-0000-000004000000}"/>
    <cellStyle name="no dec 2" xfId="2298" xr:uid="{DC646A42-594B-4813-95CF-13BCE3B5FEFD}"/>
    <cellStyle name="no dec 3" xfId="2299" xr:uid="{E06F5022-7235-468B-8A00-C0695BE738BD}"/>
    <cellStyle name="no dec 4" xfId="2300" xr:uid="{901B003F-5ECB-4ABE-B235-3B1CF546FE8F}"/>
    <cellStyle name="no dec 5" xfId="2301" xr:uid="{8E2EF832-EF2D-414D-8820-25E8E6DA0ABC}"/>
    <cellStyle name="Nor}al" xfId="2302" xr:uid="{A007DAAF-3864-48F7-BDEF-417ACA31119C}"/>
    <cellStyle name="Nor}al 2" xfId="2303" xr:uid="{466EC4B5-C9CD-4619-B330-F5EE47474FEA}"/>
    <cellStyle name="Nor}al 3" xfId="2304" xr:uid="{D57DFBF7-1189-4F01-8E86-4B4B11CC38D0}"/>
    <cellStyle name="Nor}al 4" xfId="2305" xr:uid="{3497F353-45A7-4FB4-945C-92CED47E1F5A}"/>
    <cellStyle name="Nor}al 5" xfId="2306" xr:uid="{E5C0DE08-5436-4BE4-AACB-2148FC05F694}"/>
    <cellStyle name="Nor}al_Procedure ZD'10" xfId="2307" xr:uid="{0AF9ECCF-E6C9-4857-AE89-5FE02180576C}"/>
    <cellStyle name="Normal" xfId="0" builtinId="0"/>
    <cellStyle name="Normal - Stile6" xfId="2308" xr:uid="{549E1AB8-B92B-49BD-A4EE-96E3A67A4DA2}"/>
    <cellStyle name="Normal - Stile7" xfId="2309" xr:uid="{E44AA5C5-6331-4C7B-9415-59D3446EE522}"/>
    <cellStyle name="Normal - Stile8" xfId="2310" xr:uid="{2D6476AE-F720-4ADD-BA24-722382C9757D}"/>
    <cellStyle name="Normal - Style1" xfId="2311" xr:uid="{8A550D32-1040-4E01-B4D1-77CDC1D9475C}"/>
    <cellStyle name="Normal - Style1 2" xfId="2312" xr:uid="{586D6A2C-BE48-4549-AEB1-07219DE304B8}"/>
    <cellStyle name="Normal - Style1 3" xfId="2313" xr:uid="{1BD708BF-7268-4804-A270-F1E2924C3337}"/>
    <cellStyle name="Normal - Style1 4" xfId="2314" xr:uid="{2E9E38C1-AA77-4202-A0ED-A03165CF3FC5}"/>
    <cellStyle name="Normal - Style1 5" xfId="2315" xr:uid="{B9EDCB88-C232-40B1-8A05-01547C569ECD}"/>
    <cellStyle name="Normal - Style1 6" xfId="2316" xr:uid="{91CC214C-D543-4ECB-A309-80E490C68549}"/>
    <cellStyle name="Normal - Style1_Procedure ZD'10" xfId="2317" xr:uid="{985F9250-5F31-4675-9237-C2BD973CAFDD}"/>
    <cellStyle name="Normal - Style2" xfId="2318" xr:uid="{AABA5A0A-402E-4844-AAD7-EB17DBEDDF95}"/>
    <cellStyle name="Normal - Style3" xfId="2319" xr:uid="{1FB18F44-B25E-41E3-A6CB-0B73F87C8466}"/>
    <cellStyle name="Normal - Style4" xfId="2320" xr:uid="{D5B26EC2-8D8D-4641-BDDD-2DC640A5CEC1}"/>
    <cellStyle name="Normal - Style5" xfId="2321" xr:uid="{90975FCD-E239-4A07-8880-82C38405BB52}"/>
    <cellStyle name="Normal - Style5 2" xfId="2322" xr:uid="{EE7C6456-E96E-478E-B830-483CB6B2A2EC}"/>
    <cellStyle name="Normal - Style5 3" xfId="8330" xr:uid="{D48A78FA-EECD-4A12-AA15-ABF6BB4EC352}"/>
    <cellStyle name="Normal - Style5_Procedure ZD'10" xfId="2323" xr:uid="{DF9CE0D2-086B-434C-932C-9B403F18D25C}"/>
    <cellStyle name="Normal - Style6" xfId="2324" xr:uid="{933D17E1-9BA7-46B9-883C-8CA7C614C5B5}"/>
    <cellStyle name="Normal - Style7" xfId="2325" xr:uid="{6CA18F43-C349-4333-ADDE-6704CC69E628}"/>
    <cellStyle name="Normal - Style8" xfId="2326" xr:uid="{7A72BBC8-F8DC-4546-9D7E-5217F3A59C74}"/>
    <cellStyle name="Normal 10" xfId="2327" xr:uid="{605B2DD8-E88A-4DC1-BA84-AA48E87B8E7E}"/>
    <cellStyle name="Normal 10 2" xfId="3312" xr:uid="{6C1DEA46-9F6D-4C83-B8EB-6390BCD764F5}"/>
    <cellStyle name="Normal 10 2 2" xfId="4058" xr:uid="{B1EAC922-B127-43E5-B88D-CF3C8ACD0455}"/>
    <cellStyle name="Normal 10 2 3" xfId="4419" xr:uid="{28FE3DE5-BFCD-4F7F-93DF-21BB5BC0B3DB}"/>
    <cellStyle name="Normal 10 2 3 2" xfId="13104" xr:uid="{7347690B-8AD7-47DF-9041-5706A54FFACB}"/>
    <cellStyle name="Normal 10 2 4" xfId="4863" xr:uid="{D75EDD00-BCD9-4BEA-827F-7DF478D7DB54}"/>
    <cellStyle name="Normal 10 3" xfId="3308" xr:uid="{C81617BC-3956-4FB2-A68D-51018B28324F}"/>
    <cellStyle name="Normal 10 3 2" xfId="9815" xr:uid="{9AF454B0-B482-4C17-B7E4-5B0C5AD0FEDC}"/>
    <cellStyle name="Normal 10 3 3" xfId="7526" xr:uid="{33702642-A0EF-435C-9FF7-8D0713AEFE58}"/>
    <cellStyle name="Normal 10 4" xfId="3400" xr:uid="{C576EAE1-CF46-430D-83FE-554324081006}"/>
    <cellStyle name="Normal 10 4 2" xfId="10247" xr:uid="{4EEECA70-C245-4580-8114-8EC463D2737F}"/>
    <cellStyle name="Normal 10 4 2 2" xfId="12096" xr:uid="{9E8646EC-FFD7-4A0D-8A08-7EF018B3DBCA}"/>
    <cellStyle name="Normal 10 4 2 2 2" xfId="16028" xr:uid="{D9723CD8-83E7-4DB9-A94B-432253E392F9}"/>
    <cellStyle name="Normal 10 4 2 2 2 2" xfId="22669" xr:uid="{159E82A0-525F-49C8-88DB-01C4FE2C102D}"/>
    <cellStyle name="Normal 10 4 2 2 3" xfId="19318" xr:uid="{6D5539B4-165C-4A83-AE6E-B3D214073CD1}"/>
    <cellStyle name="Normal 10 4 2 2 4" xfId="25594" xr:uid="{025B5ACC-E53D-4C5B-85EE-37CBEEFB9702}"/>
    <cellStyle name="Normal 10 4 2 3" xfId="14494" xr:uid="{4B3ABAE8-3D70-4D1D-8574-302CD642C227}"/>
    <cellStyle name="Normal 10 4 2 3 2" xfId="21135" xr:uid="{88A62997-E43A-477C-AEBD-CC21C2076F49}"/>
    <cellStyle name="Normal 10 4 2 4" xfId="17784" xr:uid="{A71136FB-F639-4FC1-A3F6-BD33E6A1D447}"/>
    <cellStyle name="Normal 10 4 2 5" xfId="23575" xr:uid="{C85A98D6-7293-4FA7-B75B-D5B4669E0C3E}"/>
    <cellStyle name="Normal 10 4 2 6" xfId="24710" xr:uid="{654BE338-EF46-4DAB-BA44-A6F0FEA786C2}"/>
    <cellStyle name="Normal 10 4 3" xfId="8248" xr:uid="{C0A57047-E707-4826-8DD3-E05BD706ACC7}"/>
    <cellStyle name="Normal 10 4 3 2" xfId="14125" xr:uid="{DE21B9EA-35F6-4DA2-BBD3-9C37B8403B8B}"/>
    <cellStyle name="Normal 10 4 3 2 2" xfId="20766" xr:uid="{17408398-5520-443E-8023-B09293B31C92}"/>
    <cellStyle name="Normal 10 4 3 3" xfId="17415" xr:uid="{A953A56D-27C4-4917-A81C-F52706DA9A6F}"/>
    <cellStyle name="Normal 10 4 3 4" xfId="25230" xr:uid="{AD70180D-833A-4D0E-BA07-58B35EED05DA}"/>
    <cellStyle name="Normal 10 4 4" xfId="11727" xr:uid="{7C010A8D-9307-4DDC-9FFD-8CE766FD0181}"/>
    <cellStyle name="Normal 10 4 4 2" xfId="15659" xr:uid="{23EA25F6-6681-49F0-B709-F0B0FAB98600}"/>
    <cellStyle name="Normal 10 4 4 2 2" xfId="22300" xr:uid="{B15A7B93-0620-4353-824D-577C9532107B}"/>
    <cellStyle name="Normal 10 4 4 3" xfId="18949" xr:uid="{EB441584-17B7-40CA-B5DB-09E0B93D05E8}"/>
    <cellStyle name="Normal 10 4 5" xfId="23184" xr:uid="{876E3172-7E53-4FC0-BCAD-F9C6883D2F6B}"/>
    <cellStyle name="Normal 10 4 6" xfId="24324" xr:uid="{EAE6F02E-EC75-4265-828C-2DB12FF7F106}"/>
    <cellStyle name="Normal 10 5" xfId="4057" xr:uid="{CC31C53E-FEFE-4CA4-99D5-B18E2C385AD8}"/>
    <cellStyle name="Normal 10 6" xfId="4413" xr:uid="{9965004A-CFDD-4EC1-9194-E0DBF2924A44}"/>
    <cellStyle name="Normal 10 6 2" xfId="13102" xr:uid="{BD9BBB78-E2A8-4E9D-8EDF-657F971A46D6}"/>
    <cellStyle name="Normal 10 7" xfId="3271" xr:uid="{49418899-1BE7-4682-9FC8-FDE767D84593}"/>
    <cellStyle name="Normal 10_Xl0000198" xfId="7527" xr:uid="{3B2A5A0F-5EF9-472F-9A61-9DD1DF445C59}"/>
    <cellStyle name="Normal 100" xfId="4784" xr:uid="{FAD2CA51-264B-48EB-9240-5440E62D6A52}"/>
    <cellStyle name="Normal 100 2" xfId="7529" xr:uid="{3E4E05E9-AF29-4028-8380-B8029F645F34}"/>
    <cellStyle name="Normal 100 3" xfId="9816" xr:uid="{0B0B1FE9-62E5-424C-83E2-7C69C89F3486}"/>
    <cellStyle name="Normal 100 4" xfId="7528" xr:uid="{09761313-55F0-48E2-8B98-E959AA687DA6}"/>
    <cellStyle name="Normal 101" xfId="4782" xr:uid="{BE2309EB-A29D-4A1B-86D6-F27211A604D1}"/>
    <cellStyle name="Normal 101 2" xfId="9817" xr:uid="{FD6A9B87-7C36-475A-BD2A-14496DA18A69}"/>
    <cellStyle name="Normal 101 2 3 2 2 2" xfId="12298" xr:uid="{3D101365-9AEC-4679-91BC-79A9D59D2C18}"/>
    <cellStyle name="Normal 101 2 3 2 2 2 2" xfId="12344" xr:uid="{223D422C-D6D7-406E-AE2F-31AB73D11EA4}"/>
    <cellStyle name="Normal 101 2 3 2 2 2 2 2" xfId="16217" xr:uid="{C977899D-BA75-4BA8-B992-7D6F71C6DEA5}"/>
    <cellStyle name="Normal 101 2 3 2 2 2 2 2 2" xfId="22858" xr:uid="{5CFC9D4E-3533-47A4-BDF3-806F6659F7A1}"/>
    <cellStyle name="Normal 101 2 3 2 2 2 2 3" xfId="19507" xr:uid="{11CB445A-7355-473B-9C35-A6F89DFCC291}"/>
    <cellStyle name="Normal 101 2 3 2 2 2 2 4" xfId="23764" xr:uid="{5D90A2F6-F6F7-495E-A8AB-A768B3668950}"/>
    <cellStyle name="Normal 101 2 3 2 2 2 3" xfId="16216" xr:uid="{239D4E83-5487-4348-A3B5-E8E5EFEB7DDB}"/>
    <cellStyle name="Normal 101 2 3 2 2 2 3 2" xfId="22857" xr:uid="{D7137DD1-8BE7-4509-B5ED-AF316FA68383}"/>
    <cellStyle name="Normal 101 2 3 2 2 2 4" xfId="19506" xr:uid="{6F63ED8B-85BE-45E9-924E-509CAB4D8CE7}"/>
    <cellStyle name="Normal 101 2 3 2 2 2 5" xfId="23763" xr:uid="{98B97C30-DDCC-4042-922E-F763C18E014E}"/>
    <cellStyle name="Normal 101 3" xfId="7530" xr:uid="{32B3ACCD-42FD-4A04-83B6-1B781E4EC118}"/>
    <cellStyle name="Normal 102" xfId="4785" xr:uid="{8B735344-A9AB-4E9F-9D8E-F619C07ED346}"/>
    <cellStyle name="Normal 102 2" xfId="9818" xr:uid="{B00FE62F-5980-4993-BFC4-5EC1C9B1F630}"/>
    <cellStyle name="Normal 102 3" xfId="7531" xr:uid="{5C04F2D5-E7C2-4903-8D70-0A2810D1CDEC}"/>
    <cellStyle name="Normal 103" xfId="4783" xr:uid="{FE453E65-3201-4576-8E1E-F42C809A7D03}"/>
    <cellStyle name="Normal 103 2" xfId="9819" xr:uid="{463C7095-481F-4D62-B90D-04597DE08D9B}"/>
    <cellStyle name="Normal 103 3" xfId="7532" xr:uid="{D2D13AB8-C14A-44CC-8076-B20BC0FCC8CA}"/>
    <cellStyle name="Normal 104" xfId="4787" xr:uid="{95EC644D-4808-402F-8D89-6FBE1989B4AE}"/>
    <cellStyle name="Normal 104 2" xfId="9820" xr:uid="{590EC6CF-C25D-428A-B0EB-B189087A016E}"/>
    <cellStyle name="Normal 104 3" xfId="7533" xr:uid="{CBDEB54D-6316-4952-845D-399828E2FDB4}"/>
    <cellStyle name="Normal 105" xfId="4788" xr:uid="{DCE668D2-76E1-4B22-BC70-943A2D811306}"/>
    <cellStyle name="Normal 105 2" xfId="9821" xr:uid="{22C139C9-6859-4C8A-B9A4-763E1E6ED0E9}"/>
    <cellStyle name="Normal 105 3" xfId="7534" xr:uid="{2A3ECEEC-5458-4281-8489-69CE9DE0259C}"/>
    <cellStyle name="Normal 106" xfId="4790" xr:uid="{0F847D6A-E2A6-46C9-A514-045AE7D0FD1E}"/>
    <cellStyle name="Normal 106 2" xfId="9822" xr:uid="{08D60A42-7597-46B5-B56B-39219496DBF7}"/>
    <cellStyle name="Normal 106 3" xfId="7535" xr:uid="{0ECEE4B4-7C3E-4349-93EB-E9D5DD39051A}"/>
    <cellStyle name="Normal 107" xfId="4789" xr:uid="{975EEF9C-8B19-49B3-A7AE-CD7F34F84FDF}"/>
    <cellStyle name="Normal 107 2" xfId="9823" xr:uid="{F0D8413B-BEE1-433E-AF55-D7EB1E6B6082}"/>
    <cellStyle name="Normal 107 3" xfId="7536" xr:uid="{3F2DF252-B245-4013-ABBD-A28616AF8A5C}"/>
    <cellStyle name="Normal 108" xfId="4791" xr:uid="{7BE561EF-CD36-492D-8B40-2D05BA3DA3FF}"/>
    <cellStyle name="Normal 108 2" xfId="9824" xr:uid="{D6F8220C-9C8F-4826-AA5E-45AD0D042A1C}"/>
    <cellStyle name="Normal 108 3" xfId="7537" xr:uid="{440BB98E-D1A7-45CB-816F-9E1BAA407A15}"/>
    <cellStyle name="Normal 109" xfId="4793" xr:uid="{626484FB-DF00-4CF1-AC78-358A884102C3}"/>
    <cellStyle name="Normal 109 2" xfId="9825" xr:uid="{2DBCD59A-7BEE-4E15-8C9D-07FF93F17F1B}"/>
    <cellStyle name="Normal 109 3" xfId="7538" xr:uid="{587F7EBA-A3A0-456A-8D86-DEAA8A7201D3}"/>
    <cellStyle name="Normal 11" xfId="2328" xr:uid="{E8D431AB-D771-4323-9044-4483533B058C}"/>
    <cellStyle name="Normal 11 10" xfId="7539" xr:uid="{02F778CA-5F49-47C1-BC29-F21406D7FB74}"/>
    <cellStyle name="Normal 11 2" xfId="3311" xr:uid="{EF0B828F-366C-4EB0-A467-A2B943DD8E38}"/>
    <cellStyle name="Normal 11 2 2" xfId="7541" xr:uid="{FF098C35-7237-4EEA-900C-5D0DC7C29938}"/>
    <cellStyle name="Normal 11 2 3" xfId="9826" xr:uid="{D6E459F3-60B5-4BC2-8FAA-714A092C084B}"/>
    <cellStyle name="Normal 11 2 4" xfId="7540" xr:uid="{3F33D815-E40D-446A-943D-14B664660A46}"/>
    <cellStyle name="Normal 11 3" xfId="3401" xr:uid="{2A08B29E-3A6B-408C-AABD-26493DBB5CB3}"/>
    <cellStyle name="Normal 11 3 2" xfId="7543" xr:uid="{7B07C849-5DA7-4CF4-88A2-78256503B61E}"/>
    <cellStyle name="Normal 11 3 2 2" xfId="7544" xr:uid="{59954293-1FDF-4993-A756-5045F0BF2580}"/>
    <cellStyle name="Normal 11 3 2 3" xfId="7545" xr:uid="{286544C1-2E2F-4A1B-B41E-D31C132A5A13}"/>
    <cellStyle name="Normal 11 3 2 4" xfId="7546" xr:uid="{ECDB7D9B-25AA-4E9D-8F50-39CF9527E6BD}"/>
    <cellStyle name="Normal 11 3 2 5" xfId="7547" xr:uid="{3D30C029-0314-4554-93C6-CE1570DAD3B6}"/>
    <cellStyle name="Normal 11 3 3" xfId="7548" xr:uid="{0FBEEBB9-54B8-48CD-A24F-92F4E5E338DC}"/>
    <cellStyle name="Normal 11 3 4" xfId="7542" xr:uid="{3E172672-47E1-4B63-87FF-D89E157B8359}"/>
    <cellStyle name="Normal 11 3 5" xfId="12539" xr:uid="{362311E5-B6B5-4B04-923E-EEE7E1477620}"/>
    <cellStyle name="Normal 11 3 5 2" xfId="19648" xr:uid="{C6FFBD83-1D59-48C2-BE01-DF62CF789616}"/>
    <cellStyle name="Normal 11 3 6" xfId="16297" xr:uid="{1DB1CA32-E243-4259-AD69-1EC22E9BFBBF}"/>
    <cellStyle name="Normal 11 4" xfId="4059" xr:uid="{CA9C2D69-F7EB-47C7-A291-6E26E9F62844}"/>
    <cellStyle name="Normal 11 5" xfId="3298" xr:uid="{E6CA078D-5CED-4F10-B6DB-CEF0E3B4F585}"/>
    <cellStyle name="Normal 11 5 2" xfId="7549" xr:uid="{03E043DA-A2F0-4036-85F8-ECE7B0D1833D}"/>
    <cellStyle name="Normal 11 6" xfId="7550" xr:uid="{37EF160A-3B92-4E14-ACCD-A64683542AB1}"/>
    <cellStyle name="Normal 11 7" xfId="7551" xr:uid="{63B5BD9D-11BF-4214-88EE-5D39C4A00ADC}"/>
    <cellStyle name="Normal 11 8" xfId="7552" xr:uid="{0FC26115-1306-4DBC-BCB9-DD47CB0FE40E}"/>
    <cellStyle name="Normal 11 9" xfId="8249" xr:uid="{91FDCCE1-5988-4D63-B5E2-4A43EFCACC7E}"/>
    <cellStyle name="Normal 11 9 2" xfId="10248" xr:uid="{816C17CB-6D6A-4163-819F-0450AAC034D7}"/>
    <cellStyle name="Normal 11 9 2 2" xfId="12097" xr:uid="{75D72C6C-4B4E-45EB-92A1-1771D8C89225}"/>
    <cellStyle name="Normal 11 9 2 2 2" xfId="16029" xr:uid="{1F2EFE4E-B717-4AC8-8E0D-A99254D09327}"/>
    <cellStyle name="Normal 11 9 2 2 2 2" xfId="22670" xr:uid="{342BDCD5-38C1-4A72-A8EE-2E98B430E78C}"/>
    <cellStyle name="Normal 11 9 2 2 3" xfId="19319" xr:uid="{3DC262D7-3C61-4DB3-B0A9-B4B965C5A94F}"/>
    <cellStyle name="Normal 11 9 2 2 4" xfId="25595" xr:uid="{24379464-DF88-4D6B-88C6-C0CD690C21C9}"/>
    <cellStyle name="Normal 11 9 2 3" xfId="14495" xr:uid="{87D5E3A0-896A-488E-8380-A18FE03BF417}"/>
    <cellStyle name="Normal 11 9 2 3 2" xfId="21136" xr:uid="{74B7A350-C3CF-401B-B954-53D54EF20B91}"/>
    <cellStyle name="Normal 11 9 2 4" xfId="17785" xr:uid="{842C197E-3D92-4CCD-9593-690C6E35EF7E}"/>
    <cellStyle name="Normal 11 9 2 5" xfId="23576" xr:uid="{15441975-6F97-43B6-A6B2-9F363408E524}"/>
    <cellStyle name="Normal 11 9 2 6" xfId="24711" xr:uid="{DB6BF1D9-2890-465D-8B78-DD170382F867}"/>
    <cellStyle name="Normal 11 9 3" xfId="11728" xr:uid="{E1DA2A6E-7D03-47D8-8A68-2615D930283F}"/>
    <cellStyle name="Normal 11 9 3 2" xfId="15660" xr:uid="{0E968EBA-D7E7-484A-B2E0-C840018A7ABE}"/>
    <cellStyle name="Normal 11 9 3 2 2" xfId="22301" xr:uid="{B6938A3B-FC3D-412B-BC20-A86C857B43C2}"/>
    <cellStyle name="Normal 11 9 3 3" xfId="18950" xr:uid="{0B759321-1843-435E-AD8E-9B2C5866092A}"/>
    <cellStyle name="Normal 11 9 3 4" xfId="25231" xr:uid="{D2654D5A-22DE-4C6E-AD76-AA5F0295DE17}"/>
    <cellStyle name="Normal 11 9 4" xfId="14126" xr:uid="{3A8B2AF8-192E-488B-85E5-2CB1DA7B40F7}"/>
    <cellStyle name="Normal 11 9 4 2" xfId="20767" xr:uid="{7C6673CE-3DCB-4F7C-A01F-5464E699F863}"/>
    <cellStyle name="Normal 11 9 5" xfId="17416" xr:uid="{BE041632-1E2B-43E2-8F72-82C3D81E006C}"/>
    <cellStyle name="Normal 11 9 6" xfId="23185" xr:uid="{15F67265-30A4-45B5-A6CB-C3965D965A7B}"/>
    <cellStyle name="Normal 11 9 7" xfId="24325" xr:uid="{058D0FF1-D4CE-4050-8F85-3891FCF1853E}"/>
    <cellStyle name="Normal 110" xfId="4792" xr:uid="{EB096A26-74E1-412B-B9D8-DB6D525480E1}"/>
    <cellStyle name="Normal 110 2" xfId="9827" xr:uid="{6CEA947C-B892-4E65-9D0F-8D10E77B69E2}"/>
    <cellStyle name="Normal 110 3" xfId="7553" xr:uid="{A27293E4-8D10-4FCF-A186-D6F986BC3145}"/>
    <cellStyle name="Normal 111" xfId="4794" xr:uid="{501CAB2C-B9F5-4B56-8745-CCF031F4DB6E}"/>
    <cellStyle name="Normal 111 2" xfId="9828" xr:uid="{1E5D6597-12E1-45EB-9190-06FEC649B50D}"/>
    <cellStyle name="Normal 111 3" xfId="7554" xr:uid="{0F43420B-0FAB-43BB-B63A-90C923BD8C44}"/>
    <cellStyle name="Normal 112" xfId="4795" xr:uid="{98D02F08-B4D5-4A6D-9195-3B84A54311D1}"/>
    <cellStyle name="Normal 112 2" xfId="9829" xr:uid="{0413747B-690D-49BF-8C1C-3C41C36B4762}"/>
    <cellStyle name="Normal 112 3" xfId="7555" xr:uid="{3E12C528-20F1-4CDC-8BDF-1F828C43A29A}"/>
    <cellStyle name="Normal 113" xfId="4797" xr:uid="{25C1C2F9-BF60-47D0-BB54-37A88FE50AFD}"/>
    <cellStyle name="Normal 113 2" xfId="9830" xr:uid="{C98C63DE-66BF-4BBF-B690-7C96468F7054}"/>
    <cellStyle name="Normal 113 3" xfId="7556" xr:uid="{7853B453-C497-41AE-A098-CCF6A5FB166F}"/>
    <cellStyle name="Normal 114" xfId="4642" xr:uid="{2814778B-682A-41D3-B3EB-E98CC5D26E2E}"/>
    <cellStyle name="Normal 114 2" xfId="9831" xr:uid="{1BB655DA-7FC9-46EE-A906-4C03BB5EF5F9}"/>
    <cellStyle name="Normal 114 3" xfId="7557" xr:uid="{067BA7B0-1E99-4C43-B031-8BA158C88A4E}"/>
    <cellStyle name="Normal 114 4" xfId="13237" xr:uid="{43FA66DE-EB7B-4441-B41B-FA8D9E00DDB5}"/>
    <cellStyle name="Normal 114 4 2" xfId="19880" xr:uid="{A76B4BA8-34D4-430C-B91D-614E64777F40}"/>
    <cellStyle name="Normal 114 5" xfId="16529" xr:uid="{646E9488-2C60-4B9E-932C-2E842B4C0AD3}"/>
    <cellStyle name="Normal 115" xfId="4649" xr:uid="{747351DA-FA76-41D9-8DCF-80DE5847B97A}"/>
    <cellStyle name="Normal 115 2" xfId="9832" xr:uid="{6F296A8E-EAE8-4B18-8E9A-E4420751177E}"/>
    <cellStyle name="Normal 115 3" xfId="7558" xr:uid="{C84E1E60-86D7-4725-92EB-5DAC0EB1B240}"/>
    <cellStyle name="Normal 115 4" xfId="13238" xr:uid="{BC42B962-D1DC-49CC-B04D-7F175F96BD1D}"/>
    <cellStyle name="Normal 115 4 2" xfId="19881" xr:uid="{53638AD4-0BEF-4348-8EF2-B480B48E3BD2}"/>
    <cellStyle name="Normal 115 5" xfId="16530" xr:uid="{48DF057C-8DDA-4688-AA68-8FB01758E46A}"/>
    <cellStyle name="Normal 116" xfId="4796" xr:uid="{9D86678C-3336-4AE0-BA88-3F1DFE4A3519}"/>
    <cellStyle name="Normal 116 2" xfId="9833" xr:uid="{4DAB12FA-E7F2-4BF2-A769-FB8163369D36}"/>
    <cellStyle name="Normal 116 3" xfId="7559" xr:uid="{3C805D95-17D9-460C-9408-094E975190E5}"/>
    <cellStyle name="Normal 117" xfId="4673" xr:uid="{71511725-D132-45DB-8689-A06947E2D582}"/>
    <cellStyle name="Normal 117 2" xfId="9834" xr:uid="{19EBED59-876C-49A8-912A-F1F1AB25EDF8}"/>
    <cellStyle name="Normal 117 3" xfId="7560" xr:uid="{97D8D108-8383-4221-8207-6F2344D45228}"/>
    <cellStyle name="Normal 117 4" xfId="13239" xr:uid="{081F4B25-6F2E-41B0-A633-60D31C9904E7}"/>
    <cellStyle name="Normal 117 4 2" xfId="19882" xr:uid="{095A678F-4DDC-45AC-B9AE-8F22EA9C0465}"/>
    <cellStyle name="Normal 117 5" xfId="16531" xr:uid="{B007105B-5672-4AB8-B2A0-F74F4E78DB1C}"/>
    <cellStyle name="Normal 118" xfId="4798" xr:uid="{C11CF498-369B-4238-8534-1D9B2ED46E85}"/>
    <cellStyle name="Normal 118 2" xfId="9835" xr:uid="{15C080F5-221D-4486-B316-C05D699A746C}"/>
    <cellStyle name="Normal 118 3" xfId="7561" xr:uid="{02AEDE59-C728-43F0-9691-0FF90B5CEFF3}"/>
    <cellStyle name="Normal 119" xfId="4799" xr:uid="{04B2A3CF-A5A4-4D09-8C61-71724923A534}"/>
    <cellStyle name="Normal 119 2" xfId="9836" xr:uid="{0C92AD99-E0F6-4127-B899-7D32BF771E39}"/>
    <cellStyle name="Normal 119 3" xfId="7562" xr:uid="{3A0AE4C0-B52D-46FD-AF94-FF60607B881E}"/>
    <cellStyle name="Normal 12" xfId="2329" xr:uid="{D8BC8C87-548D-46E5-89F9-D9318A631AAD}"/>
    <cellStyle name="Normal 12 2" xfId="3403" xr:uid="{ABB759ED-0BA1-449B-9219-AD0073DD0C63}"/>
    <cellStyle name="Normal 12 2 2" xfId="7563" xr:uid="{0695D11E-EA0C-45D2-BC8D-9007DBD21029}"/>
    <cellStyle name="Normal 12 2 3" xfId="12541" xr:uid="{D0194994-EA38-4A2A-B317-7D36BEE82435}"/>
    <cellStyle name="Normal 12 2 3 2" xfId="19650" xr:uid="{1854F7FA-0600-4AB5-B437-CBB791BDE730}"/>
    <cellStyle name="Normal 12 2 4" xfId="16299" xr:uid="{B2328771-169B-46BA-98FF-FDA8F17A05A3}"/>
    <cellStyle name="Normal 12 3" xfId="4178" xr:uid="{4FAD2FF6-B85E-40BA-8749-75C1059D9927}"/>
    <cellStyle name="Normal 120" xfId="4800" xr:uid="{1E9BC5E2-6E8B-4D3C-AB9F-4853B3E9C9D1}"/>
    <cellStyle name="Normal 120 2" xfId="9837" xr:uid="{C40D3AB9-889C-4FF0-9E64-BA7EE4E00F39}"/>
    <cellStyle name="Normal 120 3" xfId="7564" xr:uid="{66ACCC6C-4A97-44D7-BAE6-D73428381BB7}"/>
    <cellStyle name="Normal 121" xfId="4801" xr:uid="{573FDF96-663B-41C9-86FC-CD42FA162077}"/>
    <cellStyle name="Normal 121 2" xfId="9838" xr:uid="{7B79B4A5-6631-446F-9165-1B2F33A4208A}"/>
    <cellStyle name="Normal 121 3" xfId="7565" xr:uid="{C523FBB2-8486-417B-B748-B769E432D1FA}"/>
    <cellStyle name="Normal 122" xfId="4802" xr:uid="{7BDCE916-171C-4A3A-9BF2-A747E4375488}"/>
    <cellStyle name="Normal 122 2" xfId="9839" xr:uid="{9B1ACFFC-50ED-4333-BF44-FE16081B1367}"/>
    <cellStyle name="Normal 122 3" xfId="7566" xr:uid="{B664BB60-2EF1-4065-B9AD-7F83B485F582}"/>
    <cellStyle name="Normal 122 4" xfId="13243" xr:uid="{C21538F5-8B88-43E9-BFF2-00603B0B5B72}"/>
    <cellStyle name="Normal 123" xfId="4803" xr:uid="{4F69B487-D782-4B03-A8D1-FB87389205C8}"/>
    <cellStyle name="Normal 123 2" xfId="9840" xr:uid="{97AD87CA-E061-4278-BBC8-F1A687861301}"/>
    <cellStyle name="Normal 123 3" xfId="7567" xr:uid="{A8D518D9-F51C-46BA-89BD-BFC981454EDD}"/>
    <cellStyle name="Normal 123 4" xfId="13244" xr:uid="{DA9E07AA-2D95-41CD-9C41-32CB98FFA50E}"/>
    <cellStyle name="Normal 124" xfId="4804" xr:uid="{4ADFB276-35E9-4A80-8744-0BD3F0926DDD}"/>
    <cellStyle name="Normal 124 2" xfId="9841" xr:uid="{7ABC4EB1-F262-4281-AB6F-6F735E95883B}"/>
    <cellStyle name="Normal 124 3" xfId="7568" xr:uid="{8D9656BC-13C7-4720-A741-5EF02419DB30}"/>
    <cellStyle name="Normal 124 4" xfId="13245" xr:uid="{8181B0D4-75A5-43F1-96DB-CFE9D9086CE7}"/>
    <cellStyle name="Normal 124 4 2" xfId="19886" xr:uid="{22E887FE-8FE8-461E-A60A-56A4FE288E35}"/>
    <cellStyle name="Normal 124 5" xfId="16535" xr:uid="{CE7EB911-4B41-4600-8FF8-C3D2827B666C}"/>
    <cellStyle name="Normal 125" xfId="4817" xr:uid="{4B60941A-53B3-44F2-A7F9-F44C98F9515A}"/>
    <cellStyle name="Normal 125 2" xfId="9842" xr:uid="{57F5F37E-6599-49AC-A354-546FB52BE99E}"/>
    <cellStyle name="Normal 125 3" xfId="7569" xr:uid="{175704F1-E9CD-4054-AFAA-7484DCB94446}"/>
    <cellStyle name="Normal 125 4" xfId="13250" xr:uid="{62D82748-96A0-427E-B7EC-2ADDA05AD988}"/>
    <cellStyle name="Normal 125 4 2" xfId="19891" xr:uid="{F1C42CB6-37CB-4CB5-85E6-EDA192571063}"/>
    <cellStyle name="Normal 125 5" xfId="16540" xr:uid="{E117233D-433D-4F3D-B987-E69C11982F12}"/>
    <cellStyle name="Normal 126" xfId="4833" xr:uid="{47B1A8CD-0579-473D-96DF-58B2038F5EC5}"/>
    <cellStyle name="Normal 126 2" xfId="9843" xr:uid="{EF0EEC9E-C15F-4387-95E3-2F2E15465102}"/>
    <cellStyle name="Normal 126 3" xfId="7570" xr:uid="{9A22D2EA-C84A-4022-A7EA-EE3904C2852E}"/>
    <cellStyle name="Normal 126 4" xfId="13264" xr:uid="{2DCD507A-D47E-444B-AB73-2B8C26EA5BF4}"/>
    <cellStyle name="Normal 126 4 2" xfId="19905" xr:uid="{F60D9415-EE86-4473-8D66-7B0F5B45F901}"/>
    <cellStyle name="Normal 126 5" xfId="16554" xr:uid="{714E92FE-53C8-474A-B378-A2FC1B57FB63}"/>
    <cellStyle name="Normal 127" xfId="4814" xr:uid="{3E495905-D52B-4367-A54B-C42DCF5B728F}"/>
    <cellStyle name="Normal 127 2" xfId="9844" xr:uid="{89B2BE41-0BFF-4ADA-89F3-43CA60837E14}"/>
    <cellStyle name="Normal 127 3" xfId="7571" xr:uid="{3D51A2B0-65AB-4675-BF43-8D30131522FB}"/>
    <cellStyle name="Normal 127 4" xfId="13249" xr:uid="{A1579654-63C8-47B8-9D2C-F72DAF61E6F8}"/>
    <cellStyle name="Normal 127 4 2" xfId="19890" xr:uid="{11517C29-AAE1-4A58-9D11-008911634F6A}"/>
    <cellStyle name="Normal 127 5" xfId="16539" xr:uid="{C182FC75-63AF-4637-B20F-9D51871F387D}"/>
    <cellStyle name="Normal 128" xfId="4807" xr:uid="{0D8F330B-3FE4-4336-83CB-B48B2DEF3324}"/>
    <cellStyle name="Normal 128 2" xfId="9845" xr:uid="{E730AA39-5102-45A6-946F-AE7C6762B153}"/>
    <cellStyle name="Normal 128 3" xfId="7572" xr:uid="{A03CDF37-7337-45C5-B539-145F1A05DB98}"/>
    <cellStyle name="Normal 128 4" xfId="13247" xr:uid="{BA02E7B8-7CCD-4987-A558-8D6C4D113C9D}"/>
    <cellStyle name="Normal 128 4 2" xfId="19888" xr:uid="{668E5F4E-EDF1-40D0-9ED1-896ADE704182}"/>
    <cellStyle name="Normal 128 5" xfId="16537" xr:uid="{634528D3-6C6F-4B45-9B96-7C780F4FF2DC}"/>
    <cellStyle name="Normal 129" xfId="4810" xr:uid="{4993FB17-0E04-4471-9758-8DD7E85FD0D0}"/>
    <cellStyle name="Normal 129 2" xfId="9846" xr:uid="{AC0FD032-0BB7-480E-952F-64A965910236}"/>
    <cellStyle name="Normal 129 3" xfId="7573" xr:uid="{6EA6F913-A2E4-45DC-914C-CB7E197509F0}"/>
    <cellStyle name="Normal 129 4" xfId="13248" xr:uid="{38F3638A-5FCC-4242-A588-6673C3379DE7}"/>
    <cellStyle name="Normal 129 4 2" xfId="19889" xr:uid="{DF07386B-8A24-4C3D-A43D-711A43C5A6A2}"/>
    <cellStyle name="Normal 129 5" xfId="16538" xr:uid="{61633755-9C22-44FD-9A7A-4107F2E1F663}"/>
    <cellStyle name="Normal 13" xfId="2330" xr:uid="{83BC3A34-5FA3-4EE3-A5C6-00B85FAF8701}"/>
    <cellStyle name="Normal 13 10" xfId="24247" xr:uid="{5FEBF83A-981E-4B93-86D8-1D45097B37F7}"/>
    <cellStyle name="Normal 13 2" xfId="3313" xr:uid="{C05692AF-FF0A-43D3-B674-33D19A240A10}"/>
    <cellStyle name="Normal 13 2 2" xfId="7575" xr:uid="{E0B738D8-FD71-44EE-9095-EE17DB0A8332}"/>
    <cellStyle name="Normal 13 3" xfId="4060" xr:uid="{F1468295-24D5-43F6-978C-ACB8DD0AB333}"/>
    <cellStyle name="Normal 13 3 2" xfId="10261" xr:uid="{9DCCCB3B-0122-4D7E-B904-20C685DC73F8}"/>
    <cellStyle name="Normal 13 3 2 2" xfId="12110" xr:uid="{DAC06AEB-5673-4E53-B9A3-6C318C8093DD}"/>
    <cellStyle name="Normal 13 3 2 2 2" xfId="16042" xr:uid="{C5AEC27D-B71A-46E1-BFDC-06B522DA6126}"/>
    <cellStyle name="Normal 13 3 2 2 2 2" xfId="22683" xr:uid="{29B13C6A-C70B-4FE5-B4D2-4EB102B4A912}"/>
    <cellStyle name="Normal 13 3 2 2 3" xfId="19332" xr:uid="{36326000-FE32-40AF-B45D-91D2E36E9247}"/>
    <cellStyle name="Normal 13 3 2 2 4" xfId="25608" xr:uid="{4D582493-19E8-4C5B-9803-582DB7AA329C}"/>
    <cellStyle name="Normal 13 3 2 3" xfId="14508" xr:uid="{C84FF47C-534C-430D-A959-4E88A3763CB5}"/>
    <cellStyle name="Normal 13 3 2 3 2" xfId="21149" xr:uid="{F98BDC24-AC56-4190-ABFB-B6CC1530BB8F}"/>
    <cellStyle name="Normal 13 3 2 4" xfId="17798" xr:uid="{1F6F2293-FF81-4D30-BE7B-30639CF675DE}"/>
    <cellStyle name="Normal 13 3 2 5" xfId="23589" xr:uid="{229C519C-2126-4235-8155-6D9424A9B69D}"/>
    <cellStyle name="Normal 13 3 2 6" xfId="24724" xr:uid="{4151BAF9-3065-4AC0-891A-E9CEB26BAA5E}"/>
    <cellStyle name="Normal 13 3 3" xfId="8262" xr:uid="{7C289B5A-DE29-4788-96CF-3962E4E25FF6}"/>
    <cellStyle name="Normal 13 3 3 2" xfId="14139" xr:uid="{CAE808F6-B73B-4E92-861B-8CE74C93CCC7}"/>
    <cellStyle name="Normal 13 3 3 2 2" xfId="20780" xr:uid="{2A0FD187-4718-4878-B11E-47426C5E0FC7}"/>
    <cellStyle name="Normal 13 3 3 3" xfId="17429" xr:uid="{F71E3FFC-B22A-4C2B-BC5B-55FFAA7975AD}"/>
    <cellStyle name="Normal 13 3 3 4" xfId="25244" xr:uid="{F0D73C27-62D8-4327-A42A-27A9E89D1887}"/>
    <cellStyle name="Normal 13 3 4" xfId="11741" xr:uid="{CB17105C-30EB-47CB-9E09-1328E5E43ED1}"/>
    <cellStyle name="Normal 13 3 4 2" xfId="15673" xr:uid="{00DF82FE-B07F-4649-9BF2-01C47AF55D6B}"/>
    <cellStyle name="Normal 13 3 4 2 2" xfId="22314" xr:uid="{5D6A9C48-F866-48B1-B378-3CA0DED3A16C}"/>
    <cellStyle name="Normal 13 3 4 3" xfId="18963" xr:uid="{32744C60-BF24-4F91-AB0B-7A39E7880AA9}"/>
    <cellStyle name="Normal 13 3 5" xfId="23198" xr:uid="{8344704D-14E9-4588-85DB-A8CD0857EA31}"/>
    <cellStyle name="Normal 13 3 6" xfId="24338" xr:uid="{FAF350DF-B6A1-4D3C-A412-736A461709DE}"/>
    <cellStyle name="Normal 13 4" xfId="3299" xr:uid="{CB6F91D3-B2C7-4B76-A851-0A2BFBAE45BD}"/>
    <cellStyle name="Normal 13 4 2" xfId="9847" xr:uid="{3EEC8777-D654-4868-9D57-0F69C1F5B217}"/>
    <cellStyle name="Normal 13 5" xfId="10170" xr:uid="{FE6FE736-9369-4DFD-B058-4BA83C6AFC3F}"/>
    <cellStyle name="Normal 13 5 2" xfId="12019" xr:uid="{8D05FE51-3E11-4127-BF5A-B95EFD1E710D}"/>
    <cellStyle name="Normal 13 5 2 2" xfId="15951" xr:uid="{E0A53281-3ECC-44E1-AA21-B33B2CC6B401}"/>
    <cellStyle name="Normal 13 5 2 2 2" xfId="22592" xr:uid="{BD070D64-E5A1-4B96-8233-06332A1989FB}"/>
    <cellStyle name="Normal 13 5 2 3" xfId="19241" xr:uid="{53A6E012-C714-42B8-9619-9A32C1407A76}"/>
    <cellStyle name="Normal 13 5 2 4" xfId="25517" xr:uid="{52468122-04A8-4DD7-92EE-F2E09CB0DEF7}"/>
    <cellStyle name="Normal 13 5 3" xfId="14417" xr:uid="{937F73C0-F167-4945-93C5-06F9183F02CC}"/>
    <cellStyle name="Normal 13 5 3 2" xfId="21058" xr:uid="{484DA745-DFA3-4111-AABC-6EF64C7A1F49}"/>
    <cellStyle name="Normal 13 5 4" xfId="17707" xr:uid="{1F3B8CA4-D1F0-4AC1-98D0-DC463CAEE5C4}"/>
    <cellStyle name="Normal 13 5 5" xfId="23498" xr:uid="{A2487222-5F50-4355-B167-5166B34ACE2C}"/>
    <cellStyle name="Normal 13 5 6" xfId="24633" xr:uid="{16543764-AB19-4764-8780-7427F3FC52D5}"/>
    <cellStyle name="Normal 13 6" xfId="7574" xr:uid="{81757039-559D-43E9-AF94-EEEDA508F356}"/>
    <cellStyle name="Normal 13 6 2" xfId="13859" xr:uid="{586E56E0-E0F8-4696-976C-4CE9CD631314}"/>
    <cellStyle name="Normal 13 6 2 2" xfId="20500" xr:uid="{0E24C36D-328D-4F2F-B911-A813F3946C3A}"/>
    <cellStyle name="Normal 13 6 3" xfId="17149" xr:uid="{7F52D99A-5009-4B3E-A313-F64EFDF7DA77}"/>
    <cellStyle name="Normal 13 6 4" xfId="25153" xr:uid="{7527D14F-8729-4A3A-8123-C36E78C9C350}"/>
    <cellStyle name="Normal 13 7" xfId="11466" xr:uid="{B7AAC327-00EA-45CD-93F4-4D0AE7CA9BDA}"/>
    <cellStyle name="Normal 13 7 2" xfId="15398" xr:uid="{D6694335-F5E2-4567-8FB8-CEA318532A3E}"/>
    <cellStyle name="Normal 13 7 2 2" xfId="22039" xr:uid="{AB130595-0F06-4954-A8B7-6F4E6C9EFF48}"/>
    <cellStyle name="Normal 13 7 3" xfId="18688" xr:uid="{111A2CAF-94CC-4D07-B69B-AD43DDB8D137}"/>
    <cellStyle name="Normal 13 8" xfId="23104" xr:uid="{908FBFD4-25CD-4D95-8A86-8C3D7CEDEB79}"/>
    <cellStyle name="Normal 13 9" xfId="24007" xr:uid="{3537706D-210D-4F07-8B52-EAF1CB8F0F14}"/>
    <cellStyle name="Normal 130" xfId="7576" xr:uid="{AB295D94-EF40-4F10-B6B1-A334CB45CB80}"/>
    <cellStyle name="Normal 130 2" xfId="9848" xr:uid="{0F60EA6E-9790-450D-98CA-3BE34A9B727B}"/>
    <cellStyle name="Normal 131" xfId="7577" xr:uid="{5F1C9D69-27A2-4AE2-8FD8-9B494E939EA4}"/>
    <cellStyle name="Normal 131 2" xfId="9849" xr:uid="{E86011EE-0D08-4CD7-B80F-2A9BE940480D}"/>
    <cellStyle name="Normal 132" xfId="7578" xr:uid="{EAB4CBB5-3166-4A52-991D-289FD82F21A1}"/>
    <cellStyle name="Normal 132 2" xfId="9850" xr:uid="{ACFB81D0-76EC-4A51-ADB6-7C5D06DEAFA4}"/>
    <cellStyle name="Normal 133" xfId="7579" xr:uid="{0945118D-0626-4D53-9F99-11E0FF3101B1}"/>
    <cellStyle name="Normal 133 2" xfId="9851" xr:uid="{A64A0732-2098-4CAE-86D0-49A91B6234B4}"/>
    <cellStyle name="Normal 134" xfId="7580" xr:uid="{11DE8DB4-FECB-4CED-8E7C-D17CB2C83B47}"/>
    <cellStyle name="Normal 134 2" xfId="9852" xr:uid="{85C1A9EF-FC54-4007-A563-F22A6FF43B17}"/>
    <cellStyle name="Normal 135" xfId="7581" xr:uid="{AB1C128E-8A6C-468A-8C6D-E3A00A7AD29E}"/>
    <cellStyle name="Normal 135 2" xfId="9853" xr:uid="{97E38170-E608-4841-9053-0F170D32F100}"/>
    <cellStyle name="Normal 136" xfId="7582" xr:uid="{D77CD98E-119F-4001-ABA0-FF75C63B5B6F}"/>
    <cellStyle name="Normal 136 2" xfId="9854" xr:uid="{DEF4D51C-4413-4143-80FD-835E37AAF442}"/>
    <cellStyle name="Normal 137" xfId="7583" xr:uid="{2E7D10A0-E90B-48C3-A6B3-EF732122179B}"/>
    <cellStyle name="Normal 137 2" xfId="9855" xr:uid="{2597A288-B258-4985-8877-221845FE56F8}"/>
    <cellStyle name="Normal 138" xfId="7584" xr:uid="{CAC0E1D6-39CD-48B3-ADB3-7096BDFCD6CF}"/>
    <cellStyle name="Normal 138 2" xfId="9856" xr:uid="{17110607-53F5-4162-94EA-3EE7E5ABE72F}"/>
    <cellStyle name="Normal 139" xfId="7585" xr:uid="{F4CF6B9D-894B-4727-B39D-2C11D3E24608}"/>
    <cellStyle name="Normal 139 2" xfId="9857" xr:uid="{ADA8E798-4E22-4323-ADC3-118E98AC199C}"/>
    <cellStyle name="Normal 14" xfId="2331" xr:uid="{0745B7C1-0239-43BC-A87B-43EF251B7B33}"/>
    <cellStyle name="Normal 14 2" xfId="3300" xr:uid="{48BCB788-1440-4153-BA65-19C82A38F956}"/>
    <cellStyle name="Normal 14 2 2" xfId="7587" xr:uid="{70EA6080-2A54-4D0F-AFD3-4246C345C05D}"/>
    <cellStyle name="Normal 14 2 3" xfId="4667" xr:uid="{760E19E7-D662-4C54-989E-FB6D15B59ED8}"/>
    <cellStyle name="Normal 14 3" xfId="8263" xr:uid="{6E7F2404-4C49-40C1-9EE0-8658C7CD814C}"/>
    <cellStyle name="Normal 14 3 2" xfId="10262" xr:uid="{3871E975-E2F6-4F16-ADA8-447B881A059B}"/>
    <cellStyle name="Normal 14 3 2 2" xfId="12111" xr:uid="{9563B45B-79CC-48CF-839E-00D4DCB1F3D8}"/>
    <cellStyle name="Normal 14 3 2 2 2" xfId="16043" xr:uid="{8EB9762E-020E-40D9-8FF7-9366D21ECDB9}"/>
    <cellStyle name="Normal 14 3 2 2 2 2" xfId="22684" xr:uid="{0DE0B703-A2F4-49D4-96BA-DB79B3AA681D}"/>
    <cellStyle name="Normal 14 3 2 2 3" xfId="19333" xr:uid="{F8557984-EEB5-4410-8AA7-B3B4A6AAB800}"/>
    <cellStyle name="Normal 14 3 2 2 4" xfId="25609" xr:uid="{3EBEFDD1-2439-44C0-8803-EB58BDD7DD62}"/>
    <cellStyle name="Normal 14 3 2 3" xfId="14509" xr:uid="{9DB76451-48C0-40C7-B215-DDE1CD376F6C}"/>
    <cellStyle name="Normal 14 3 2 3 2" xfId="21150" xr:uid="{42EF212F-C650-4B43-A72E-E9F706207D59}"/>
    <cellStyle name="Normal 14 3 2 4" xfId="17799" xr:uid="{246D0A89-E9C5-4296-9B7A-6E5FCD4E0DE3}"/>
    <cellStyle name="Normal 14 3 2 5" xfId="23590" xr:uid="{D16AD403-58DB-420A-AD4F-8E6CCE1EFF66}"/>
    <cellStyle name="Normal 14 3 2 6" xfId="24725" xr:uid="{1CA36E81-9D4D-41D6-A406-A1F628E2757D}"/>
    <cellStyle name="Normal 14 3 3" xfId="11742" xr:uid="{B291C1B7-2AAC-48D0-AAA3-0BC9A4A9B0AF}"/>
    <cellStyle name="Normal 14 3 3 2" xfId="15674" xr:uid="{8B9006EC-F054-484E-B5F3-DEED3DB4485A}"/>
    <cellStyle name="Normal 14 3 3 2 2" xfId="22315" xr:uid="{FB506B2D-0C45-4338-80B8-B96C0C773557}"/>
    <cellStyle name="Normal 14 3 3 3" xfId="18964" xr:uid="{BFDD29A6-06E7-451E-B536-AB246CE575B0}"/>
    <cellStyle name="Normal 14 3 3 4" xfId="25245" xr:uid="{C7939125-4640-4FC1-8138-10AF3EFC29C7}"/>
    <cellStyle name="Normal 14 3 4" xfId="14140" xr:uid="{C7431E04-AAF1-4017-A23B-28203F0A6FBA}"/>
    <cellStyle name="Normal 14 3 4 2" xfId="20781" xr:uid="{9DED66DE-3AEE-4683-84FC-925AD36B4579}"/>
    <cellStyle name="Normal 14 3 5" xfId="17430" xr:uid="{04F027D5-870C-4A24-9443-9E4BCE04481D}"/>
    <cellStyle name="Normal 14 3 6" xfId="23199" xr:uid="{98F2EDBD-377B-4FA7-A888-DAD91EB42E42}"/>
    <cellStyle name="Normal 14 3 7" xfId="24339" xr:uid="{01ACA835-AC53-451A-86F7-04D46C655AF7}"/>
    <cellStyle name="Normal 14 4" xfId="8496" xr:uid="{A9F0EF04-EA89-44AF-8462-E0D47654017E}"/>
    <cellStyle name="Normal 14 5" xfId="7586" xr:uid="{22E775B4-D86C-4E0D-B965-BF42B1DA9DA6}"/>
    <cellStyle name="Normal 140" xfId="7588" xr:uid="{18CD9759-84FF-4441-9085-673052CE15D8}"/>
    <cellStyle name="Normal 140 2" xfId="9858" xr:uid="{9E19C576-ACF7-4602-8749-532C2A8CBDEE}"/>
    <cellStyle name="Normal 141" xfId="7589" xr:uid="{CCA0813C-5392-4A70-9C79-2EA68DFD803E}"/>
    <cellStyle name="Normal 141 2" xfId="9859" xr:uid="{5002E91D-B545-4FE8-9461-9D0C8135C5AA}"/>
    <cellStyle name="Normal 142" xfId="7590" xr:uid="{0AC585EA-CFA1-4B73-8BAD-E654D4A9279C}"/>
    <cellStyle name="Normal 142 2" xfId="9860" xr:uid="{14A40D11-DDE9-4E34-A8FE-D5939B8625CA}"/>
    <cellStyle name="Normal 143" xfId="7591" xr:uid="{1A93BCC9-42B0-48C1-AF91-08B4977A5FD1}"/>
    <cellStyle name="Normal 143 2" xfId="9861" xr:uid="{55A4B564-8D3D-452E-A296-BBAFEAACCBCA}"/>
    <cellStyle name="Normal 144" xfId="7592" xr:uid="{D2DE065B-2003-4829-95D8-B88AF4B65D47}"/>
    <cellStyle name="Normal 144 2" xfId="9862" xr:uid="{06B1FAE3-F830-40C3-AAED-A0B43BC0CF52}"/>
    <cellStyle name="Normal 145" xfId="7593" xr:uid="{6002B439-DE82-4A10-979D-F0E4D60B3BB7}"/>
    <cellStyle name="Normal 145 2" xfId="9863" xr:uid="{DA9AB158-764C-417B-B7A2-5B57DA326516}"/>
    <cellStyle name="Normal 146" xfId="7594" xr:uid="{C02390B4-7A4D-41C9-85E5-DD09F4CD3DDD}"/>
    <cellStyle name="Normal 146 2" xfId="9864" xr:uid="{68F1ED72-4978-4CBA-B108-4EEA18E01A85}"/>
    <cellStyle name="Normal 147" xfId="7595" xr:uid="{B03EC5FA-CF1C-4964-ABC5-4E86BD5D7989}"/>
    <cellStyle name="Normal 147 2" xfId="9865" xr:uid="{E45468D4-BFDE-4624-AE90-E3AD6AD1E3F4}"/>
    <cellStyle name="Normal 148" xfId="7596" xr:uid="{93E2964A-F2D0-4298-A43A-E0FC3D78C8AF}"/>
    <cellStyle name="Normal 148 2" xfId="9866" xr:uid="{6A57B601-9E67-4F2F-A4B2-934C4D2BAA4E}"/>
    <cellStyle name="Normal 149" xfId="7597" xr:uid="{BD347A18-EB38-4DBF-84C4-9E9F6F38F63B}"/>
    <cellStyle name="Normal 149 2" xfId="9867" xr:uid="{09CC085E-FF39-4F9D-8EC3-8CC8756731A1}"/>
    <cellStyle name="Normal 15" xfId="2332" xr:uid="{F8E51AF0-89D4-4848-83F6-29B4D2416EE3}"/>
    <cellStyle name="Normal 15 2" xfId="4418" xr:uid="{7820765F-C283-4F79-A4EC-90D2C40C57E7}"/>
    <cellStyle name="Normal 15 2 2" xfId="7598" xr:uid="{F61EEBE0-F6B8-4ACA-9872-417099171F64}"/>
    <cellStyle name="Normal 15 2 3" xfId="13103" xr:uid="{4DC11657-E3D3-41AA-8854-BA37FE8C72B3}"/>
    <cellStyle name="Normal 15 3" xfId="3307" xr:uid="{443A9DE0-2485-48EF-AA2D-FC1FA2EA3134}"/>
    <cellStyle name="Normal 15 3 2" xfId="10275" xr:uid="{A3D69329-6B46-41EF-9ECF-B287C1F84F5B}"/>
    <cellStyle name="Normal 15 3 2 2" xfId="12124" xr:uid="{AA8DCC71-1BDE-4443-BB2C-5F0A3CFF2D8C}"/>
    <cellStyle name="Normal 15 3 2 2 2" xfId="16056" xr:uid="{6C5F7925-E169-44D7-A44D-A8CFE34DFD2E}"/>
    <cellStyle name="Normal 15 3 2 2 2 2" xfId="22697" xr:uid="{FDEF3964-C440-4D9F-8C27-2F88DCD92072}"/>
    <cellStyle name="Normal 15 3 2 2 3" xfId="19346" xr:uid="{00A9588F-3C02-46BE-A3C4-BB58C828A0A4}"/>
    <cellStyle name="Normal 15 3 2 2 4" xfId="25622" xr:uid="{6FC9733F-EDDA-4DB7-BF65-FE774F884825}"/>
    <cellStyle name="Normal 15 3 2 3" xfId="14522" xr:uid="{14092CE5-7EFB-4D38-91FC-383E53C1B0FD}"/>
    <cellStyle name="Normal 15 3 2 3 2" xfId="21163" xr:uid="{21956B15-3E82-4413-ACB2-5138021A3AB0}"/>
    <cellStyle name="Normal 15 3 2 4" xfId="17812" xr:uid="{2E4FE988-75D2-4DC6-80EE-93935A20732B}"/>
    <cellStyle name="Normal 15 3 2 5" xfId="23603" xr:uid="{E863F973-336E-40EF-B069-3C9195DFD033}"/>
    <cellStyle name="Normal 15 3 2 6" xfId="24738" xr:uid="{82BF2634-F060-4542-AED9-865131A60991}"/>
    <cellStyle name="Normal 15 3 3" xfId="8277" xr:uid="{9E125C84-5270-44A9-A62C-F2ECD13163AD}"/>
    <cellStyle name="Normal 15 3 3 2" xfId="14153" xr:uid="{82FA88F1-D33E-411D-8CE3-B34D51F248F8}"/>
    <cellStyle name="Normal 15 3 3 2 2" xfId="20794" xr:uid="{14C51695-9C7B-496A-B358-F87F4173CEA0}"/>
    <cellStyle name="Normal 15 3 3 3" xfId="17443" xr:uid="{95D6A41D-3C91-4D57-A234-AE1EDCBB5694}"/>
    <cellStyle name="Normal 15 3 3 4" xfId="25258" xr:uid="{354F00A5-5A57-4C02-8905-D0B3FD280AFA}"/>
    <cellStyle name="Normal 15 3 4" xfId="11755" xr:uid="{229479D1-AA6B-454A-A70A-78766F311ABC}"/>
    <cellStyle name="Normal 15 3 4 2" xfId="15687" xr:uid="{330A2399-6471-4872-9380-EA3425BE6D24}"/>
    <cellStyle name="Normal 15 3 4 2 2" xfId="22328" xr:uid="{3761D26B-25E5-499C-90E7-1EB8D6E9997B}"/>
    <cellStyle name="Normal 15 3 4 3" xfId="18977" xr:uid="{14AEEE9B-C2D8-4C1A-9A5E-DE65DBA3332E}"/>
    <cellStyle name="Normal 15 3 5" xfId="23212" xr:uid="{A5029CD5-3865-4493-9C2F-F0C2B858B814}"/>
    <cellStyle name="Normal 15 3 6" xfId="24352" xr:uid="{2CA86A38-B672-43E2-816B-6512F6AF4E73}"/>
    <cellStyle name="Normal 15 3 7" xfId="4668" xr:uid="{DFF45050-9EE0-4589-A931-C7FAEE3900D4}"/>
    <cellStyle name="Normal 15 4" xfId="4860" xr:uid="{79BA5773-5F4F-4415-B2D7-BE2E236A245A}"/>
    <cellStyle name="Normal 15 5" xfId="9868" xr:uid="{731EB84F-F1DD-4DD0-A827-FD9011B59211}"/>
    <cellStyle name="Normal 150" xfId="7599" xr:uid="{D1B2BDDA-9237-428E-8627-7A01EB005BD3}"/>
    <cellStyle name="Normal 150 2" xfId="9869" xr:uid="{1F11452E-B0A9-4EA0-882D-32539B4EEACF}"/>
    <cellStyle name="Normal 151" xfId="7600" xr:uid="{870982E1-BCFE-4BF8-94F6-2509BDD30596}"/>
    <cellStyle name="Normal 151 2" xfId="9870" xr:uid="{1D45CF32-300F-405B-B41C-728BE0B1D43F}"/>
    <cellStyle name="Normal 152" xfId="7601" xr:uid="{41582985-8EA7-4E17-9580-BC2F5AAE7A75}"/>
    <cellStyle name="Normal 152 2" xfId="9871" xr:uid="{B2BB8FF7-FAC3-4B59-B489-7E2A7D42E254}"/>
    <cellStyle name="Normal 153" xfId="7602" xr:uid="{4B304F2A-27E8-476A-BD46-F055E167BD87}"/>
    <cellStyle name="Normal 153 2" xfId="9872" xr:uid="{AA151AA1-D50E-497C-9CE9-55C23F0A0FFC}"/>
    <cellStyle name="Normal 154" xfId="7603" xr:uid="{263CC5D5-F8D4-4054-B8BE-40971BF6DB2E}"/>
    <cellStyle name="Normal 154 2" xfId="9873" xr:uid="{A6E3EDD5-223F-40FC-8206-7D14946565A0}"/>
    <cellStyle name="Normal 155" xfId="7604" xr:uid="{82A5D040-D141-4533-8EB9-CB193078435A}"/>
    <cellStyle name="Normal 155 2" xfId="9874" xr:uid="{379A0FBB-4D86-4374-904D-F1EFFC699403}"/>
    <cellStyle name="Normal 156" xfId="7605" xr:uid="{33187087-AF86-410A-8BC2-810D57B4E86C}"/>
    <cellStyle name="Normal 156 2" xfId="9875" xr:uid="{6FB144C1-8D6F-4891-9D8A-2959F30E3F13}"/>
    <cellStyle name="Normal 157" xfId="7606" xr:uid="{DA8312F1-3A16-40D1-A01F-0D919CF05505}"/>
    <cellStyle name="Normal 157 2" xfId="9876" xr:uid="{B68C5388-C797-4DD5-B468-FC75373C3FB9}"/>
    <cellStyle name="Normal 158" xfId="7607" xr:uid="{8F23DE5B-A8F2-4B66-9B37-6CFB390DA03B}"/>
    <cellStyle name="Normal 158 2" xfId="9877" xr:uid="{5FB94322-2859-4F18-902B-72E9BF91E3CD}"/>
    <cellStyle name="Normal 159" xfId="7608" xr:uid="{7436ABB6-7E59-4217-819B-9F1947BFFE4E}"/>
    <cellStyle name="Normal 159 2" xfId="9878" xr:uid="{530FA9A7-2D86-4DAA-BB71-24A9495A8513}"/>
    <cellStyle name="Normal 16" xfId="2333" xr:uid="{95EF8D44-80A9-440B-B8CF-59D0F571E0B4}"/>
    <cellStyle name="Normal 16 2" xfId="3318" xr:uid="{F0F4B21F-6D07-42B1-9669-C43EE17C7F7B}"/>
    <cellStyle name="Normal 16 3" xfId="8280" xr:uid="{63C66026-5EA4-4CDF-81B5-0CD6FF73886A}"/>
    <cellStyle name="Normal 16 3 2" xfId="10278" xr:uid="{2466D098-AC32-411D-84D8-CB506F43D66C}"/>
    <cellStyle name="Normal 16 3 2 2" xfId="12127" xr:uid="{6C9EEF4F-6E96-4C94-9D10-0081FCD40DBF}"/>
    <cellStyle name="Normal 16 3 2 2 2" xfId="16059" xr:uid="{004BF2E7-7124-42C8-8ADA-2CEFD04E58E7}"/>
    <cellStyle name="Normal 16 3 2 2 2 2" xfId="22700" xr:uid="{74CDEA6E-F5C7-40E1-B1CF-5711E39C04F7}"/>
    <cellStyle name="Normal 16 3 2 2 3" xfId="19349" xr:uid="{E3730189-99D6-4B8D-8915-71251A16D330}"/>
    <cellStyle name="Normal 16 3 2 2 4" xfId="25625" xr:uid="{A0CA3A3B-0F20-436A-9C7F-9C48D52B7F32}"/>
    <cellStyle name="Normal 16 3 2 3" xfId="14525" xr:uid="{3AB78B30-6EBC-4FBA-A742-9D9B6364D375}"/>
    <cellStyle name="Normal 16 3 2 3 2" xfId="21166" xr:uid="{1A47374B-20D7-4287-833B-51F77749284F}"/>
    <cellStyle name="Normal 16 3 2 4" xfId="17815" xr:uid="{AFE71E13-2D6F-4D49-9DD7-062192E1879A}"/>
    <cellStyle name="Normal 16 3 2 5" xfId="23606" xr:uid="{7F908E33-5672-4192-A848-6E44C15C831E}"/>
    <cellStyle name="Normal 16 3 2 6" xfId="24741" xr:uid="{1F11B409-57B4-49D1-9195-640E3C40D6A1}"/>
    <cellStyle name="Normal 16 3 3" xfId="11758" xr:uid="{6D300DEB-91E7-47A6-8E26-9B1A6A8943F5}"/>
    <cellStyle name="Normal 16 3 3 2" xfId="15690" xr:uid="{35BEC7A6-3158-41A9-8E72-EFEB4E1CD0D0}"/>
    <cellStyle name="Normal 16 3 3 2 2" xfId="22331" xr:uid="{0D54C1D5-7E77-439B-A0A0-FADED91342E3}"/>
    <cellStyle name="Normal 16 3 3 3" xfId="18980" xr:uid="{53EB772B-F643-4A0B-95CB-6A50D2EDE214}"/>
    <cellStyle name="Normal 16 3 3 4" xfId="25261" xr:uid="{2E5A9F24-C2D7-488B-864E-53B3DF3FB590}"/>
    <cellStyle name="Normal 16 3 4" xfId="14156" xr:uid="{128C4905-A98E-4540-A792-CB51ED729F45}"/>
    <cellStyle name="Normal 16 3 4 2" xfId="20797" xr:uid="{3300AB62-5DC2-4476-9F55-F55F0D98D4F6}"/>
    <cellStyle name="Normal 16 3 5" xfId="17446" xr:uid="{C73F20DA-E1AB-42EA-BB0C-1683E555EBFB}"/>
    <cellStyle name="Normal 16 3 6" xfId="23215" xr:uid="{42634400-D6EB-48EF-8AD2-BE3D3E0B57D4}"/>
    <cellStyle name="Normal 16 3 7" xfId="24355" xr:uid="{E41E2F2B-DA36-4644-9543-D68EC267A5B0}"/>
    <cellStyle name="Normal 160" xfId="7609" xr:uid="{0F6D81AA-001A-4E3C-9979-3BF9BB9507EA}"/>
    <cellStyle name="Normal 160 2" xfId="9879" xr:uid="{5803D8E1-930B-40F4-B023-5573D5579106}"/>
    <cellStyle name="Normal 161" xfId="7610" xr:uid="{D354D3E7-18EE-4925-91A5-EACDF3D82EE4}"/>
    <cellStyle name="Normal 161 2" xfId="9880" xr:uid="{464554BC-10D8-4B51-8235-BD62AA9D337F}"/>
    <cellStyle name="Normal 162" xfId="7611" xr:uid="{08C893A6-EFD3-4D32-8600-27ACB5C4211D}"/>
    <cellStyle name="Normal 162 2" xfId="9881" xr:uid="{7CDDC96D-44A8-4796-8AEE-E86FC20C0CFE}"/>
    <cellStyle name="Normal 163" xfId="7612" xr:uid="{3C52BA89-5DD9-4872-8B50-27FE265AA5DE}"/>
    <cellStyle name="Normal 163 2" xfId="9882" xr:uid="{032FA537-2EAB-40E5-8CE4-D4ED9F6AA865}"/>
    <cellStyle name="Normal 164" xfId="7613" xr:uid="{6A6BD433-2AB3-46DE-A64C-9DA783A785EA}"/>
    <cellStyle name="Normal 164 2" xfId="9883" xr:uid="{2CA6D346-C083-41DE-911A-B61CEB1FB608}"/>
    <cellStyle name="Normal 165" xfId="7614" xr:uid="{3B2D038F-E97C-414C-A4C6-E865D9E0C835}"/>
    <cellStyle name="Normal 165 2" xfId="9884" xr:uid="{A3408E1F-C65C-400F-A79E-A66339F702C4}"/>
    <cellStyle name="Normal 166" xfId="7615" xr:uid="{638C9BB8-310D-42C7-B3EC-E21367DA335B}"/>
    <cellStyle name="Normal 166 2" xfId="9885" xr:uid="{416BC38A-5EC4-418E-AC6C-78CDBC00DCBA}"/>
    <cellStyle name="Normal 167" xfId="7616" xr:uid="{4973D3D8-1BE9-4F69-8B54-90BF2D3879D5}"/>
    <cellStyle name="Normal 167 2" xfId="9886" xr:uid="{C70B4D66-C904-4592-BC85-15BF7195B7E6}"/>
    <cellStyle name="Normal 168" xfId="7617" xr:uid="{163A0861-27EC-4201-95AB-BBAFAA8B72C1}"/>
    <cellStyle name="Normal 168 2" xfId="9887" xr:uid="{CE48E9D5-A017-4C9E-AF7C-780DCCD2D493}"/>
    <cellStyle name="Normal 169" xfId="7618" xr:uid="{E8F7D816-8D3C-444B-B805-3C5593A16FCB}"/>
    <cellStyle name="Normal 169 2" xfId="9888" xr:uid="{BC43ED12-E32B-4580-83F5-17491766AF3E}"/>
    <cellStyle name="Normal 17" xfId="2334" xr:uid="{66487AF7-78B4-40FE-AC29-23223F877966}"/>
    <cellStyle name="Normal 17 2" xfId="3584" xr:uid="{BA4545ED-E91E-4F50-9CFE-091165F57BF4}"/>
    <cellStyle name="Normal 17 2 2" xfId="9889" xr:uid="{0F56D24E-4DCC-4054-B783-0DFF9870AD47}"/>
    <cellStyle name="Normal 17 2 3" xfId="10171" xr:uid="{E66B5DA0-C73B-419F-835E-CA739A2DBF85}"/>
    <cellStyle name="Normal 17 2 3 2" xfId="12020" xr:uid="{370A6B1A-E6EB-478C-AEB6-1BEEB8F7DAF2}"/>
    <cellStyle name="Normal 17 2 3 2 2" xfId="15952" xr:uid="{170780F8-92FD-48F0-9CA8-5D0E24827DD5}"/>
    <cellStyle name="Normal 17 2 3 2 2 2" xfId="22593" xr:uid="{5E37E06C-6E41-4143-8F86-A3B6D37054BD}"/>
    <cellStyle name="Normal 17 2 3 2 3" xfId="19242" xr:uid="{FB89A352-8827-42B1-9954-7408D16A1E4C}"/>
    <cellStyle name="Normal 17 2 3 2 4" xfId="25518" xr:uid="{9C2831AC-FE5C-474A-B5B8-C4F038D91C5F}"/>
    <cellStyle name="Normal 17 2 3 3" xfId="14418" xr:uid="{D55DC759-2121-4833-B5EB-F1E1AF1928FC}"/>
    <cellStyle name="Normal 17 2 3 3 2" xfId="21059" xr:uid="{27FC6174-DE55-4D1A-927A-80A874587C5C}"/>
    <cellStyle name="Normal 17 2 3 4" xfId="17708" xr:uid="{380C16A5-E7FD-40B6-8DD0-B4E5DF166A14}"/>
    <cellStyle name="Normal 17 2 3 5" xfId="23499" xr:uid="{07951036-D0A9-46B9-B6BC-27E30B3D9613}"/>
    <cellStyle name="Normal 17 2 3 6" xfId="24634" xr:uid="{69C661EE-2B99-4983-BC0E-10796BC78596}"/>
    <cellStyle name="Normal 17 2 4" xfId="7619" xr:uid="{D8DE4196-3D59-4A16-9C51-49D8F07C281A}"/>
    <cellStyle name="Normal 17 2 4 2" xfId="13860" xr:uid="{C24A922C-D472-440F-A178-3847E087B266}"/>
    <cellStyle name="Normal 17 2 4 2 2" xfId="20501" xr:uid="{41A48BE6-4984-4D80-802A-BE29CC014655}"/>
    <cellStyle name="Normal 17 2 4 3" xfId="17150" xr:uid="{75B8CC02-C6DC-4E5E-B87F-0A80831B56C1}"/>
    <cellStyle name="Normal 17 2 4 4" xfId="25154" xr:uid="{8522F143-8E49-4CD6-8CB2-7F097D9D1349}"/>
    <cellStyle name="Normal 17 2 5" xfId="11467" xr:uid="{CB95763C-EB56-4A95-90D5-EF650D6BF388}"/>
    <cellStyle name="Normal 17 2 5 2" xfId="15399" xr:uid="{3D6A3E8C-D8C4-4A69-B3B0-5B513911E132}"/>
    <cellStyle name="Normal 17 2 5 2 2" xfId="22040" xr:uid="{A3956144-71DC-418F-BF99-8946BE50B7C5}"/>
    <cellStyle name="Normal 17 2 5 3" xfId="18689" xr:uid="{6D9C577A-99E2-490F-8A34-8A8CECC5E352}"/>
    <cellStyle name="Normal 17 2 6" xfId="12670" xr:uid="{A4F12628-CD0C-4C51-B2D4-C3C739F34DD6}"/>
    <cellStyle name="Normal 17 2 7" xfId="23105" xr:uid="{4A3E2EB0-F776-4651-8F0F-3BA558147B92}"/>
    <cellStyle name="Normal 17 2 8" xfId="24248" xr:uid="{C28799AF-F4DF-46B9-80FA-83F6E2FCF241}"/>
    <cellStyle name="Normal 17 3" xfId="3320" xr:uid="{A7330E98-100B-428D-A9DF-BB0F1BEACA00}"/>
    <cellStyle name="Normal 17 3 2" xfId="10279" xr:uid="{7128673A-1175-4B44-A202-0084626A7EE3}"/>
    <cellStyle name="Normal 17 3 2 2" xfId="12128" xr:uid="{25E734F1-3DAE-4975-9C05-28A16552F88A}"/>
    <cellStyle name="Normal 17 3 2 2 2" xfId="16060" xr:uid="{179014A6-2116-4767-A32A-15D2BD95B771}"/>
    <cellStyle name="Normal 17 3 2 2 2 2" xfId="22701" xr:uid="{B437B2AB-3F8A-4B7D-89A8-9F5C2C2A4CC4}"/>
    <cellStyle name="Normal 17 3 2 2 3" xfId="19350" xr:uid="{E3AB5BA9-3269-4C34-933A-AE6FF8CBD8B0}"/>
    <cellStyle name="Normal 17 3 2 2 4" xfId="25626" xr:uid="{063C4D10-0022-47AF-B8DA-B4AD9CF45B64}"/>
    <cellStyle name="Normal 17 3 2 3" xfId="14526" xr:uid="{08469AAA-B2A9-470E-A196-2B5AB4E6D736}"/>
    <cellStyle name="Normal 17 3 2 3 2" xfId="21167" xr:uid="{1D237971-1AB5-4766-851B-6D964634679E}"/>
    <cellStyle name="Normal 17 3 2 4" xfId="17816" xr:uid="{E3A2A670-4B94-46F1-9161-4F447FACFA53}"/>
    <cellStyle name="Normal 17 3 2 5" xfId="23607" xr:uid="{B6E9AB3B-6FF2-467E-B384-905777FD629C}"/>
    <cellStyle name="Normal 17 3 2 6" xfId="24742" xr:uid="{7F3A0EFD-2879-4DB9-A190-73644962EC0E}"/>
    <cellStyle name="Normal 17 3 3" xfId="8281" xr:uid="{693AFD57-BEEE-42E1-B28D-DF5A76455FCC}"/>
    <cellStyle name="Normal 17 3 3 2" xfId="14157" xr:uid="{DD103044-F97E-40DD-B952-F759208BC476}"/>
    <cellStyle name="Normal 17 3 3 2 2" xfId="20798" xr:uid="{330A5915-8CF5-4044-90F0-C9558E0A8263}"/>
    <cellStyle name="Normal 17 3 3 3" xfId="17447" xr:uid="{B2440530-C15C-498A-928F-14EA91CF3100}"/>
    <cellStyle name="Normal 17 3 3 4" xfId="25262" xr:uid="{BC15F5C8-61BD-4493-AF72-039338A51322}"/>
    <cellStyle name="Normal 17 3 4" xfId="11759" xr:uid="{E4DCA53F-2AD9-4ED7-BDD4-E1A63DDE7132}"/>
    <cellStyle name="Normal 17 3 4 2" xfId="15691" xr:uid="{4FE140D5-FD8E-4106-AE1F-291FA149E5ED}"/>
    <cellStyle name="Normal 17 3 4 2 2" xfId="22332" xr:uid="{ECEFC9F5-A4F2-4441-88B7-F51BF92FA277}"/>
    <cellStyle name="Normal 17 3 4 3" xfId="18981" xr:uid="{0D3EE837-0F23-4222-8F59-6AF5951F6C47}"/>
    <cellStyle name="Normal 17 3 5" xfId="23216" xr:uid="{9EF28DCD-8725-4E82-8051-904972382125}"/>
    <cellStyle name="Normal 17 3 6" xfId="24356" xr:uid="{495E93C6-3460-4624-88AB-D68788BFEF14}"/>
    <cellStyle name="Normal 17 3 7" xfId="4669" xr:uid="{FF564A6F-0AB4-4203-892D-FD3BCEA49066}"/>
    <cellStyle name="Normal 170" xfId="7620" xr:uid="{CC661DC3-17EA-4F52-B813-28604B69FB2A}"/>
    <cellStyle name="Normal 170 2" xfId="9890" xr:uid="{494241B9-3F6E-4777-83B1-D6CE6ABD5D6F}"/>
    <cellStyle name="Normal 171" xfId="7621" xr:uid="{B07C85B5-D3F5-4B3F-B477-EE3A3B52A01F}"/>
    <cellStyle name="Normal 171 2" xfId="9891" xr:uid="{B7B538B6-F5B7-458B-8F78-080010DCC0B5}"/>
    <cellStyle name="Normal 172" xfId="7622" xr:uid="{4F0391D7-3509-4D09-AE04-FF9831C37E12}"/>
    <cellStyle name="Normal 172 2" xfId="9892" xr:uid="{6E58A9CE-F467-4437-BB00-D6C4D67513B8}"/>
    <cellStyle name="Normal 173" xfId="7623" xr:uid="{9C79282D-3772-4E8D-8B76-12826102FAAA}"/>
    <cellStyle name="Normal 173 2" xfId="9893" xr:uid="{252B9691-8653-4C62-90B5-571DEB3C3B9A}"/>
    <cellStyle name="Normal 174" xfId="7624" xr:uid="{759E3E53-0C15-4DED-9599-4405AB2F37ED}"/>
    <cellStyle name="Normal 174 2" xfId="9894" xr:uid="{98809CDC-085C-4C5F-97CD-D9303FE716B1}"/>
    <cellStyle name="Normal 175" xfId="7625" xr:uid="{759A2FF9-1011-4191-9ACE-6CB7C402E0E6}"/>
    <cellStyle name="Normal 175 2" xfId="9895" xr:uid="{A5C98693-75C6-4A9F-9268-3B12AC795A85}"/>
    <cellStyle name="Normal 176" xfId="7626" xr:uid="{91D7175C-C03A-4A03-A5EC-3083B9A85167}"/>
    <cellStyle name="Normal 176 2" xfId="9896" xr:uid="{C225813C-44EF-433C-98CB-979068F4947B}"/>
    <cellStyle name="Normal 177" xfId="7627" xr:uid="{E624AF2A-F115-411C-8143-8DCFB0808201}"/>
    <cellStyle name="Normal 177 2" xfId="9897" xr:uid="{8FC2FBD1-A61B-410C-B227-0FB7520056D0}"/>
    <cellStyle name="Normal 178" xfId="7628" xr:uid="{A19FE946-9EE9-40AD-9A21-DE3E5C431893}"/>
    <cellStyle name="Normal 178 2" xfId="9898" xr:uid="{27BDCB7F-3150-44BF-BD67-B345FA887FCF}"/>
    <cellStyle name="Normal 179" xfId="7629" xr:uid="{76FA175D-CF37-4F2A-A7DB-C4C1E48020E9}"/>
    <cellStyle name="Normal 179 2" xfId="9899" xr:uid="{8239568F-530C-4985-8450-94ACA810AEA7}"/>
    <cellStyle name="Normal 18" xfId="2335" xr:uid="{10CD9BE5-6C41-4FA1-A5AF-8991D0863E69}"/>
    <cellStyle name="Normal 18 2" xfId="3344" xr:uid="{4BFE945E-C0BB-431E-8DC8-7B55A83140F4}"/>
    <cellStyle name="Normal 18 2 2" xfId="10280" xr:uid="{4B221AD9-6B78-4A77-B69A-F6D0E63C238A}"/>
    <cellStyle name="Normal 18 2 2 2" xfId="12129" xr:uid="{5E59E446-AAC6-4AAD-89AA-A7C585033F94}"/>
    <cellStyle name="Normal 18 2 2 2 2" xfId="16061" xr:uid="{FC73A558-D9A1-410C-81ED-3EB4E14E8C63}"/>
    <cellStyle name="Normal 18 2 2 2 2 2" xfId="22702" xr:uid="{F73E5C13-0CD1-499B-BF1E-6F3E478BC769}"/>
    <cellStyle name="Normal 18 2 2 2 3" xfId="19351" xr:uid="{A5344E0B-C413-4C6B-98D7-8457ED6BACF4}"/>
    <cellStyle name="Normal 18 2 2 2 4" xfId="25627" xr:uid="{125A8F49-5590-4F3F-B44E-518EBDA49209}"/>
    <cellStyle name="Normal 18 2 2 3" xfId="14527" xr:uid="{869F360D-720F-415A-9032-C237666D4120}"/>
    <cellStyle name="Normal 18 2 2 3 2" xfId="21168" xr:uid="{E3087CCC-0C11-43C5-A344-73686CBEE267}"/>
    <cellStyle name="Normal 18 2 2 4" xfId="17817" xr:uid="{644F7ED6-4E18-456D-81A7-C4DD64EF427D}"/>
    <cellStyle name="Normal 18 2 2 5" xfId="23608" xr:uid="{173AB813-B20A-4325-8A1B-B32C2A09F287}"/>
    <cellStyle name="Normal 18 2 2 6" xfId="24743" xr:uid="{53BD527F-A8AA-4211-B165-EA147F1B62AE}"/>
    <cellStyle name="Normal 18 2 3" xfId="8282" xr:uid="{B26917F0-DE49-4D1E-8579-278A72FF916D}"/>
    <cellStyle name="Normal 18 2 3 2" xfId="14158" xr:uid="{96713D93-968C-4DD6-B7B3-0022A2B44992}"/>
    <cellStyle name="Normal 18 2 3 2 2" xfId="20799" xr:uid="{1DBD8238-47FB-43BD-87A9-E09BADF89BCB}"/>
    <cellStyle name="Normal 18 2 3 3" xfId="17448" xr:uid="{CB5822E6-A239-4DA0-BCCE-B99FE8C74ACD}"/>
    <cellStyle name="Normal 18 2 3 4" xfId="25263" xr:uid="{AFDEEBA2-294E-4D95-A7C9-3E0C12F5764D}"/>
    <cellStyle name="Normal 18 2 4" xfId="11760" xr:uid="{43CA1111-2D29-41E2-8B49-9051C4EAE0C1}"/>
    <cellStyle name="Normal 18 2 4 2" xfId="15692" xr:uid="{D69FD682-42A9-47F8-8468-243DB10BAC61}"/>
    <cellStyle name="Normal 18 2 4 2 2" xfId="22333" xr:uid="{30038429-28CD-44C2-A441-C4B1BBBEAFE8}"/>
    <cellStyle name="Normal 18 2 4 3" xfId="18982" xr:uid="{0E819E2F-F7B7-45B7-9199-E0FE227FB8A6}"/>
    <cellStyle name="Normal 18 2 5" xfId="23217" xr:uid="{2C26CDDC-C1BD-4CDD-94A9-7B7AA4E89D0D}"/>
    <cellStyle name="Normal 18 2 6" xfId="24357" xr:uid="{5C64919F-5514-4473-8C4C-261CEC2F463C}"/>
    <cellStyle name="Normal 18 2 7" xfId="4670" xr:uid="{3119DE54-6558-44F5-97FA-E48C5446FD8F}"/>
    <cellStyle name="Normal 180" xfId="7630" xr:uid="{1311D706-9B0F-4702-AEF9-0E8A7BA4B849}"/>
    <cellStyle name="Normal 180 2" xfId="9900" xr:uid="{E439123B-2871-4DA7-AD1F-5EC76B1D70BD}"/>
    <cellStyle name="Normal 180 3" xfId="7631" xr:uid="{1FFE2896-FD98-46CE-86F8-A7C976395D48}"/>
    <cellStyle name="Normal 181" xfId="7632" xr:uid="{8844C9E6-3235-4285-BBC1-B2A6AC6C6B9E}"/>
    <cellStyle name="Normal 181 2" xfId="9901" xr:uid="{8251FA61-4016-4D9D-8A4F-DD207E10E991}"/>
    <cellStyle name="Normal 182" xfId="7633" xr:uid="{C24EE0E6-6BC4-4B74-B99E-42605823365D}"/>
    <cellStyle name="Normal 182 2" xfId="9902" xr:uid="{14FEB3D1-9D8C-4519-B221-C05511043728}"/>
    <cellStyle name="Normal 183" xfId="7634" xr:uid="{B6F4E00F-D532-44F0-AFFC-8CFE0A66B10E}"/>
    <cellStyle name="Normal 183 2" xfId="9903" xr:uid="{C5D52143-741F-48C8-A692-273F0154C056}"/>
    <cellStyle name="Normal 184" xfId="7635" xr:uid="{5EF1C348-4D49-4066-ADC6-90088FF0ADC8}"/>
    <cellStyle name="Normal 184 2" xfId="9904" xr:uid="{C15FF7F5-36E9-4C5D-90F8-211232D39437}"/>
    <cellStyle name="Normal 185" xfId="7636" xr:uid="{9E5EC84E-B94A-49DB-81D5-BB31C051B4C0}"/>
    <cellStyle name="Normal 185 2" xfId="9905" xr:uid="{600702D4-8713-4B54-9616-6BB2CC9D27B1}"/>
    <cellStyle name="Normal 186" xfId="7637" xr:uid="{6F456E68-25A6-465A-820E-D27BCCB1C5FD}"/>
    <cellStyle name="Normal 186 2" xfId="9906" xr:uid="{5821A1D4-3FCF-40A3-BA2A-F2C2838637A7}"/>
    <cellStyle name="Normal 187" xfId="7638" xr:uid="{9A746F7C-C197-496A-86CB-E83207568DDB}"/>
    <cellStyle name="Normal 187 2" xfId="9907" xr:uid="{C38285DA-3991-48F2-817D-3DC52DD54E5A}"/>
    <cellStyle name="Normal 188" xfId="7639" xr:uid="{87BA32C8-FE2A-4BAF-B7F0-3AF544DD0052}"/>
    <cellStyle name="Normal 188 2" xfId="9908" xr:uid="{2E8D1734-BC7B-4F1E-A348-C96541FE8753}"/>
    <cellStyle name="Normal 189" xfId="7640" xr:uid="{EE254BD1-B83A-42A6-A785-7B8257B5ECF7}"/>
    <cellStyle name="Normal 189 2" xfId="9909" xr:uid="{6F64FACF-79CC-4174-9C97-86D475D2C422}"/>
    <cellStyle name="Normal 19" xfId="2336" xr:uid="{62359974-6E78-4328-8ED6-8FFBC2ABCFD7}"/>
    <cellStyle name="Normal 19 2" xfId="3348" xr:uid="{4083F6C5-FB5D-462C-89F5-CCF95A3DA52C}"/>
    <cellStyle name="Normal 19 2 2" xfId="7641" xr:uid="{C7E5B1BD-040C-454D-A87C-D5ADC56C92A1}"/>
    <cellStyle name="Normal 19 3" xfId="3346" xr:uid="{721A5505-3281-487B-BA29-5C4DFC362DC6}"/>
    <cellStyle name="Normal 19 3 2" xfId="10281" xr:uid="{A1E8C6A4-F702-4710-82DD-0AC446FF8D87}"/>
    <cellStyle name="Normal 19 3 2 2" xfId="12130" xr:uid="{1BD41657-100D-4C4B-996E-EFB00CDC3945}"/>
    <cellStyle name="Normal 19 3 2 2 2" xfId="16062" xr:uid="{F2A9015A-35EF-455B-B20E-72A02E5B7733}"/>
    <cellStyle name="Normal 19 3 2 2 2 2" xfId="22703" xr:uid="{301A1C03-922D-458B-AD6E-793A895C88F9}"/>
    <cellStyle name="Normal 19 3 2 2 3" xfId="19352" xr:uid="{364D357B-A8C6-49C3-8475-E3811260EE9B}"/>
    <cellStyle name="Normal 19 3 2 2 4" xfId="25628" xr:uid="{EEB176E1-6275-4F16-A26C-845074089A0D}"/>
    <cellStyle name="Normal 19 3 2 3" xfId="14528" xr:uid="{EC9F4D59-D0C2-4C7E-9BD4-BC1BEED68C38}"/>
    <cellStyle name="Normal 19 3 2 3 2" xfId="21169" xr:uid="{E2B1F0AA-DF76-413F-8E9A-96CC2798D259}"/>
    <cellStyle name="Normal 19 3 2 4" xfId="17818" xr:uid="{AD5EDD02-C6F2-4BB5-81B1-1B03CD5AC088}"/>
    <cellStyle name="Normal 19 3 2 5" xfId="23609" xr:uid="{2C2EA166-6755-4B6F-8EAC-EB3C3685600F}"/>
    <cellStyle name="Normal 19 3 2 6" xfId="24744" xr:uid="{883D8959-A882-4D0E-A502-5C7B17F21D88}"/>
    <cellStyle name="Normal 19 3 3" xfId="8283" xr:uid="{45FDC04C-1A35-44BB-842F-FAD440E74AAD}"/>
    <cellStyle name="Normal 19 3 3 2" xfId="14159" xr:uid="{62E5114B-CE5D-4311-A1B4-03CEDB046C32}"/>
    <cellStyle name="Normal 19 3 3 2 2" xfId="20800" xr:uid="{76C8AF4C-F8BE-470E-9A09-7CF72F209EA2}"/>
    <cellStyle name="Normal 19 3 3 3" xfId="17449" xr:uid="{FC8F293F-87C9-4F00-809E-9855F8AEFDC1}"/>
    <cellStyle name="Normal 19 3 3 4" xfId="25264" xr:uid="{738A70DD-775C-4496-8EF3-5E1980562860}"/>
    <cellStyle name="Normal 19 3 4" xfId="11761" xr:uid="{BF09DCF9-96EF-412A-8B26-35FAAFD51B41}"/>
    <cellStyle name="Normal 19 3 4 2" xfId="15693" xr:uid="{2E7BC803-0B14-4A1C-843B-F1AA1E6F5819}"/>
    <cellStyle name="Normal 19 3 4 2 2" xfId="22334" xr:uid="{C2E1A502-6398-4845-8AAF-6200E1A09F00}"/>
    <cellStyle name="Normal 19 3 4 3" xfId="18983" xr:uid="{63131B45-2ACC-4B37-934C-23B619A3BABD}"/>
    <cellStyle name="Normal 19 3 5" xfId="23218" xr:uid="{442731DE-AD68-4957-AFE6-7CEED782BD88}"/>
    <cellStyle name="Normal 19 3 6" xfId="24358" xr:uid="{02558EB1-1672-42C6-8A92-684A80104C43}"/>
    <cellStyle name="Normal 19 3 7" xfId="4671" xr:uid="{5F0C746D-47FF-400F-90B4-B9E9FB1B191C}"/>
    <cellStyle name="Normal 190" xfId="7642" xr:uid="{79308DE8-BC87-4CE3-9570-845427AABB83}"/>
    <cellStyle name="Normal 190 2" xfId="9910" xr:uid="{CEF8ECD9-046E-412D-A02D-57A6A8CE8B32}"/>
    <cellStyle name="Normal 191" xfId="7643" xr:uid="{E70F3427-5A7E-4E57-82D0-895A9F298C97}"/>
    <cellStyle name="Normal 191 2" xfId="9911" xr:uid="{C83C8FF1-AECD-4CAC-A627-FB836309167D}"/>
    <cellStyle name="Normal 192" xfId="7644" xr:uid="{CD732171-7995-470A-801C-0508A0AED8A7}"/>
    <cellStyle name="Normal 192 2" xfId="9912" xr:uid="{CAE571BF-0716-4B18-9BE0-BC42356A2F41}"/>
    <cellStyle name="Normal 193" xfId="7645" xr:uid="{E99B5D7E-20EE-457A-A59B-316B4A058559}"/>
    <cellStyle name="Normal 193 2" xfId="9913" xr:uid="{9F68E069-3662-4AD7-A29F-9C4251B6A781}"/>
    <cellStyle name="Normal 194" xfId="7646" xr:uid="{7D01C46B-F68C-4BE9-85AF-27E4EC1D96AE}"/>
    <cellStyle name="Normal 194 2" xfId="9914" xr:uid="{7A349092-7E32-4302-89B3-488DCA97344B}"/>
    <cellStyle name="Normal 195" xfId="7647" xr:uid="{C575D926-9BD3-43D5-9C16-F78BE6D1089A}"/>
    <cellStyle name="Normal 195 2" xfId="9915" xr:uid="{2A7C4EB8-FC4C-4B45-8851-2C0405F9CAB9}"/>
    <cellStyle name="Normal 196" xfId="7648" xr:uid="{387AF942-71E7-4789-8488-8AC275EE3059}"/>
    <cellStyle name="Normal 196 2" xfId="9916" xr:uid="{89C8B1AC-0C19-4568-B318-E085EB290698}"/>
    <cellStyle name="Normal 197" xfId="7649" xr:uid="{2690BD9D-DFAE-446B-A388-1651C85AE78D}"/>
    <cellStyle name="Normal 197 2" xfId="9917" xr:uid="{65EE62CB-4C18-4011-9B3B-12A743B41D1A}"/>
    <cellStyle name="Normal 198" xfId="7650" xr:uid="{9F7F67B4-CD97-4254-9A56-5A1FD320C86C}"/>
    <cellStyle name="Normal 198 2" xfId="9918" xr:uid="{8A6CAA89-C8E3-4CF9-9DBF-D692A3160A29}"/>
    <cellStyle name="Normal 199" xfId="7651" xr:uid="{A0D269FA-9E44-44A6-B3E5-D17690E7AEF7}"/>
    <cellStyle name="Normal 199 2" xfId="9919" xr:uid="{D2C7D98E-C9E6-43F8-88BB-5351B4A61BDC}"/>
    <cellStyle name="Normal 2" xfId="6" xr:uid="{00000000-0005-0000-0000-000006000000}"/>
    <cellStyle name="Normal 2 10" xfId="2338" xr:uid="{BF9BE221-E813-4614-8101-A8CE52776D49}"/>
    <cellStyle name="Normal 2 11" xfId="2339" xr:uid="{8AA6506F-C554-4FA6-9748-A3B62179A063}"/>
    <cellStyle name="Normal 2 11 2" xfId="7653" xr:uid="{A6AA012A-7C05-41F6-97A2-69EC44E18C53}"/>
    <cellStyle name="Normal 2 12" xfId="2337" xr:uid="{2C4CA726-4FB6-4914-9255-B3722AC91363}"/>
    <cellStyle name="Normal 2 12 2" xfId="7654" xr:uid="{B48116BA-CF23-4CB2-A7EB-5CA37D3C88FE}"/>
    <cellStyle name="Normal 2 13" xfId="7655" xr:uid="{AFED7400-ACBE-4F1D-9E0C-A96369604195}"/>
    <cellStyle name="Normal 2 14" xfId="7656" xr:uid="{DE95976A-5020-4378-8014-4C368A28611F}"/>
    <cellStyle name="Normal 2 15" xfId="7657" xr:uid="{C9B59129-F40B-4555-88F4-709592E91293}"/>
    <cellStyle name="Normal 2 16" xfId="7658" xr:uid="{C06FF050-70E3-40E9-A09B-050077873CE0}"/>
    <cellStyle name="Normal 2 17" xfId="7659" xr:uid="{3B070AE4-B630-4570-8CCC-2B7D1C6DE041}"/>
    <cellStyle name="Normal 2 18" xfId="7660" xr:uid="{6F2B6121-DFD5-4B03-8B61-665D41060CAF}"/>
    <cellStyle name="Normal 2 19" xfId="7661" xr:uid="{6ED69E32-251C-4419-BCA8-EFB2CE90D425}"/>
    <cellStyle name="Normal 2 19 2" xfId="9921" xr:uid="{C2846D08-56D6-4D7C-83C6-A78A26AE047E}"/>
    <cellStyle name="Normal 2 2" xfId="2340" xr:uid="{DBD171D7-034E-4A1E-87AF-687356CBCCA0}"/>
    <cellStyle name="Normal 2 2 2" xfId="2341" xr:uid="{99C06CB4-65DC-43F4-9EF0-B3C692D164D3}"/>
    <cellStyle name="Normal 2 2 2 2" xfId="4184" xr:uid="{48CD3CEF-A7EF-4FF5-9216-FCA7020C65DB}"/>
    <cellStyle name="Normal 2 2 2 2 2" xfId="4713" xr:uid="{CFAD722B-2C6E-44B1-ACF0-FF4085EC604F}"/>
    <cellStyle name="Normal 2 2 2 2 2 2" xfId="8651" xr:uid="{D51F9ACC-F352-48A6-9A34-ABB9C9FFE164}"/>
    <cellStyle name="Normal 2 2 2 2 2 3" xfId="9922" xr:uid="{6CFA8AAF-E672-4C69-8A83-471AA792B930}"/>
    <cellStyle name="Normal 2 2 2 2 2 4" xfId="10172" xr:uid="{0A9B6B80-EBF9-463F-89C0-0941F697D926}"/>
    <cellStyle name="Normal 2 2 2 2 2 4 2" xfId="12021" xr:uid="{8F8BD957-E293-4927-9BB0-54DB81EBF641}"/>
    <cellStyle name="Normal 2 2 2 2 2 4 2 2" xfId="15953" xr:uid="{910FC41E-554D-4400-9376-C24B2FB565CE}"/>
    <cellStyle name="Normal 2 2 2 2 2 4 2 2 2" xfId="22594" xr:uid="{EB00BCD4-422C-4EFB-BB1A-2B44A0AA4310}"/>
    <cellStyle name="Normal 2 2 2 2 2 4 2 3" xfId="19243" xr:uid="{422669B7-6862-4F82-9CC9-7273DC988C7C}"/>
    <cellStyle name="Normal 2 2 2 2 2 4 2 4" xfId="25519" xr:uid="{D49A57F5-5792-433C-9B88-22DA1A4906E2}"/>
    <cellStyle name="Normal 2 2 2 2 2 4 3" xfId="14419" xr:uid="{55C42594-2DA8-46BE-A015-F6E43CBBAAE5}"/>
    <cellStyle name="Normal 2 2 2 2 2 4 3 2" xfId="21060" xr:uid="{BD5130A5-E243-46DA-9CF9-6EE4207C3C76}"/>
    <cellStyle name="Normal 2 2 2 2 2 4 4" xfId="17709" xr:uid="{310F257E-47CA-49D6-8E6B-994F24F952BB}"/>
    <cellStyle name="Normal 2 2 2 2 2 4 5" xfId="23500" xr:uid="{2C8B9785-8BED-4682-878D-24AFDF28C5EC}"/>
    <cellStyle name="Normal 2 2 2 2 2 4 6" xfId="24635" xr:uid="{01D1A150-0E8B-43BD-9023-BFF3EF6D9427}"/>
    <cellStyle name="Normal 2 2 2 2 2 5" xfId="7662" xr:uid="{B889CD9B-AB4B-4C30-899C-3F3FE9AC1DFC}"/>
    <cellStyle name="Normal 2 2 2 2 2 5 2" xfId="13861" xr:uid="{30E31C8F-68C2-4ED4-8F30-EC95EB4C8BA1}"/>
    <cellStyle name="Normal 2 2 2 2 2 5 2 2" xfId="20502" xr:uid="{AAC6CCCA-348F-420A-825A-A1DCAE395F99}"/>
    <cellStyle name="Normal 2 2 2 2 2 5 3" xfId="17151" xr:uid="{8D58451E-09AB-4200-BD80-B795203812AF}"/>
    <cellStyle name="Normal 2 2 2 2 2 5 4" xfId="25155" xr:uid="{D7AC0927-4A31-43FE-8DE3-85674EAAA9D0}"/>
    <cellStyle name="Normal 2 2 2 2 2 6" xfId="11468" xr:uid="{C8A6D8B9-896C-4954-9B50-051BCEC6489A}"/>
    <cellStyle name="Normal 2 2 2 2 2 6 2" xfId="15400" xr:uid="{4F40ABB0-4878-408E-8B3C-3FC0F6378639}"/>
    <cellStyle name="Normal 2 2 2 2 2 6 2 2" xfId="22041" xr:uid="{ED5E3D41-E1CD-4545-A88B-65CA4F23A6AD}"/>
    <cellStyle name="Normal 2 2 2 2 2 6 3" xfId="18690" xr:uid="{B22A6494-1328-47C2-8515-DE08BF4EF136}"/>
    <cellStyle name="Normal 2 2 2 2 2 7" xfId="23107" xr:uid="{3456BB19-61AB-4C4E-B74C-F67C1EB1EFA1}"/>
    <cellStyle name="Normal 2 2 2 2 2 8" xfId="24249" xr:uid="{36DBE997-B1C1-4888-B1AD-55653CAFAE0C}"/>
    <cellStyle name="Normal 2 2 2 2 3" xfId="12892" xr:uid="{5FA74C27-AFFC-4E0F-A965-67CDC578427F}"/>
    <cellStyle name="Normal 2 2 2 3" xfId="3392" xr:uid="{C996C512-4AA3-4BD3-8F7D-63B0AB2BEC3A}"/>
    <cellStyle name="Normal 2 2 2 3 2" xfId="10429" xr:uid="{3DE8ABA4-BBCD-4F62-80F5-CD2EAB3E365F}"/>
    <cellStyle name="Normal 2 2 2 3 3" xfId="13240" xr:uid="{4098049C-E424-49EF-9B03-013BDD3B07F3}"/>
    <cellStyle name="Normal 2 2 2 3 3 2" xfId="19883" xr:uid="{A6AA12E9-5682-40F5-AA98-3BDF86B44B3A}"/>
    <cellStyle name="Normal 2 2 2 3 4" xfId="16532" xr:uid="{21C12180-C21E-4580-8034-2C1F92A57AAF}"/>
    <cellStyle name="Normal 2 2 2 3 5" xfId="4708" xr:uid="{312FC7C8-178C-4CBA-B98F-98C95F8FE33F}"/>
    <cellStyle name="Normal 2 2 2 4" xfId="12430" xr:uid="{36F826C7-4489-4789-AB21-3A315C7F7AE4}"/>
    <cellStyle name="Normal 2 2 2 4 2" xfId="16276" xr:uid="{05EBE9A6-6EF5-464C-B2A6-EFC0D43F4038}"/>
    <cellStyle name="Normal 2 2 2 4 2 2" xfId="22917" xr:uid="{C05C211C-2E15-4933-A8A6-B16EA2BDD0E1}"/>
    <cellStyle name="Normal 2 2 2 4 3" xfId="19566" xr:uid="{AD17B266-FAC9-492F-AA74-CF2CFD3223DA}"/>
    <cellStyle name="Normal 2 2 2 5" xfId="12499" xr:uid="{9CA457FC-6994-42FF-AFD9-56D59DF3E1F1}"/>
    <cellStyle name="Normal 2 2 2 5 2" xfId="19626" xr:uid="{CBBFD989-F859-4F13-9D9C-7207C6A3D9EF}"/>
    <cellStyle name="Normal 2 2 2 6" xfId="22983" xr:uid="{F1901793-E332-46A5-A74F-1DA58F1CC031}"/>
    <cellStyle name="Normal 2 2 2 7" xfId="24122" xr:uid="{47294102-A5C6-4437-8C2D-8856C7D678E4}"/>
    <cellStyle name="Normal 2 2 3" xfId="2342" xr:uid="{F1B274D4-EFCA-4450-95DC-3E81E4C17BDC}"/>
    <cellStyle name="Normal 2 2 3 2" xfId="3106" xr:uid="{5E40C642-2665-4B46-A3BD-CA09D4E66FCF}"/>
    <cellStyle name="Normal 2 2 3 3" xfId="4183" xr:uid="{07CE93B7-FA4B-44B5-A5E3-A90C3E7D5A83}"/>
    <cellStyle name="Normal 2 2 4" xfId="3258" xr:uid="{993B49F1-A787-47F1-9923-002FA7EF5502}"/>
    <cellStyle name="Normal 2 2 4 2" xfId="9923" xr:uid="{26B4870B-3C3E-4632-B0A1-AC54E291FEA8}"/>
    <cellStyle name="Normal 2 2 4 3" xfId="10173" xr:uid="{0DBD4D10-4B00-4FA1-9846-597532D2D76B}"/>
    <cellStyle name="Normal 2 2 4 3 2" xfId="12022" xr:uid="{D4CAD380-26A3-4036-9D3D-40DC6D7E9A02}"/>
    <cellStyle name="Normal 2 2 4 3 2 2" xfId="15954" xr:uid="{A64972CD-3287-4242-9F77-7F2AAF48FFFC}"/>
    <cellStyle name="Normal 2 2 4 3 2 2 2" xfId="22595" xr:uid="{75F5213A-BEAF-4B1E-AF12-DD2E4239281C}"/>
    <cellStyle name="Normal 2 2 4 3 2 3" xfId="19244" xr:uid="{AD4CF49B-5360-430D-9B1E-2269F7A0E7AA}"/>
    <cellStyle name="Normal 2 2 4 3 2 4" xfId="25520" xr:uid="{8EC75E3A-FC12-4B28-A058-39759FCDCD6D}"/>
    <cellStyle name="Normal 2 2 4 3 3" xfId="14420" xr:uid="{9A819AF6-2618-4E34-872C-CBCFAE4C425E}"/>
    <cellStyle name="Normal 2 2 4 3 3 2" xfId="21061" xr:uid="{A4D35771-BA33-4EB2-A661-46124FF70DD0}"/>
    <cellStyle name="Normal 2 2 4 3 4" xfId="17710" xr:uid="{CFFAAB06-5C34-4834-9DD1-0EDE2B499541}"/>
    <cellStyle name="Normal 2 2 4 3 5" xfId="23501" xr:uid="{E9A794B2-1C65-4798-8B4F-A213A4C45278}"/>
    <cellStyle name="Normal 2 2 4 3 6" xfId="24636" xr:uid="{F65A8C6C-8B25-4212-AF11-320A2B1D4E37}"/>
    <cellStyle name="Normal 2 2 4 4" xfId="7663" xr:uid="{3E4702E2-8C44-4038-8396-69C8F163F2EE}"/>
    <cellStyle name="Normal 2 2 4 4 2" xfId="13862" xr:uid="{B5FAED57-358F-498D-846E-6F21C3A58FEE}"/>
    <cellStyle name="Normal 2 2 4 4 2 2" xfId="20503" xr:uid="{186B811E-D04A-4A65-85C7-79FE47B9AB7F}"/>
    <cellStyle name="Normal 2 2 4 4 3" xfId="17152" xr:uid="{E714BB5C-788C-43B4-9F06-F1A50D118919}"/>
    <cellStyle name="Normal 2 2 4 4 4" xfId="25156" xr:uid="{65F9BF7E-BE09-4CAA-8FC5-6C86A7209A07}"/>
    <cellStyle name="Normal 2 2 4 5" xfId="11469" xr:uid="{948A0300-CEE2-490C-887A-706DA666BC2B}"/>
    <cellStyle name="Normal 2 2 4 5 2" xfId="15401" xr:uid="{FF259AFA-BA70-4DF6-997C-50B7B1D56C55}"/>
    <cellStyle name="Normal 2 2 4 5 2 2" xfId="22042" xr:uid="{01147B85-3C4E-49CA-A0BD-3F3C224E93DC}"/>
    <cellStyle name="Normal 2 2 4 5 3" xfId="18691" xr:uid="{EF42B0DA-B909-4DC4-A331-A56F785FC415}"/>
    <cellStyle name="Normal 2 2 4 6" xfId="23108" xr:uid="{0B61D853-7EF8-4D03-BCDC-940F04AFA5F8}"/>
    <cellStyle name="Normal 2 2 4 7" xfId="24250" xr:uid="{9C6CD481-77B5-4AFC-8F16-80E9374FF851}"/>
    <cellStyle name="Normal 2 2 4 8" xfId="4571" xr:uid="{48168168-330C-4A02-8E6F-4A6E048DB333}"/>
    <cellStyle name="Normal 2 2 5" xfId="7664" xr:uid="{61F51583-0394-43FB-A2CA-4A356526F04C}"/>
    <cellStyle name="Normal 2 2 6" xfId="8497" xr:uid="{C326BF8B-06E4-467A-9BFC-E70527E86B04}"/>
    <cellStyle name="Normal 2 2 7" xfId="8637" xr:uid="{DD0783EC-C349-4BCB-B6D5-3E4EFA3D3807}"/>
    <cellStyle name="Normal 2 2 8" xfId="12331" xr:uid="{E5E6A3ED-64CA-4D1A-97C9-FD0C5A8DB66C}"/>
    <cellStyle name="Normal 2 2_User ID new" xfId="7665" xr:uid="{D95097FA-1ACA-40FF-8FF4-5346ADA60C95}"/>
    <cellStyle name="Normal 2 20" xfId="7652" xr:uid="{2DFCE0A9-7943-45AC-8B68-0BCBA21B7687}"/>
    <cellStyle name="Normal 2 21" xfId="8710" xr:uid="{A7467E80-9BC2-47C0-97DD-805E35EF4B85}"/>
    <cellStyle name="Normal 2 21 2" xfId="10364" xr:uid="{62F6028A-009D-43EF-AFBC-5AB350E3CC20}"/>
    <cellStyle name="Normal 2 21 2 2" xfId="12214" xr:uid="{CED4D0B0-05DE-495E-BC2D-DC66F494A4B6}"/>
    <cellStyle name="Normal 2 21 2 2 2" xfId="16146" xr:uid="{D69D1EB4-221D-428F-862A-6F58DF996D88}"/>
    <cellStyle name="Normal 2 21 2 2 2 2" xfId="22787" xr:uid="{13D57878-0400-4859-85D1-3CF1042636AF}"/>
    <cellStyle name="Normal 2 21 2 2 3" xfId="19436" xr:uid="{8832D11F-1050-4BE6-A0CA-E7429FCDC7DF}"/>
    <cellStyle name="Normal 2 21 2 2 4" xfId="25712" xr:uid="{CEB9FA52-C395-4D97-8EC3-749AE51FE97F}"/>
    <cellStyle name="Normal 2 21 2 3" xfId="14612" xr:uid="{45FD3127-FFF3-405C-BE52-CEA13F177AA0}"/>
    <cellStyle name="Normal 2 21 2 3 2" xfId="21253" xr:uid="{B9C77467-E6FA-472A-9B7C-45BBE7C6B3A7}"/>
    <cellStyle name="Normal 2 21 2 4" xfId="17902" xr:uid="{D8FE7AD5-92B6-4153-872C-2D6A6AE5AEBD}"/>
    <cellStyle name="Normal 2 21 2 5" xfId="23693" xr:uid="{4D28FE0F-5115-46B6-8D3C-D96A5063B4A7}"/>
    <cellStyle name="Normal 2 21 2 6" xfId="24828" xr:uid="{3A7774B9-57AB-49DB-9B11-6CA0D6EDA6B7}"/>
    <cellStyle name="Normal 2 21 3" xfId="11846" xr:uid="{80A9ED58-06A7-4DC4-85EB-7A0074F0326A}"/>
    <cellStyle name="Normal 2 21 3 2" xfId="15778" xr:uid="{8716DE15-B0C9-47C8-BB87-A789FFE00388}"/>
    <cellStyle name="Normal 2 21 3 2 2" xfId="22419" xr:uid="{6D312BAB-A578-4E43-8745-4E98B28A1043}"/>
    <cellStyle name="Normal 2 21 3 3" xfId="19068" xr:uid="{801BC700-3302-43BA-9EDC-5EA83E967C0C}"/>
    <cellStyle name="Normal 2 21 3 4" xfId="25348" xr:uid="{11FEF5B8-BBF2-4EA3-95F0-F962F1340487}"/>
    <cellStyle name="Normal 2 21 4" xfId="14244" xr:uid="{CA2CC7A1-9D22-4626-944D-DC49C32DDAAC}"/>
    <cellStyle name="Normal 2 21 4 2" xfId="20885" xr:uid="{BB876723-6905-4FD0-B04C-93644D250B36}"/>
    <cellStyle name="Normal 2 21 5" xfId="17534" xr:uid="{B8A83C26-0CAB-47AA-A29A-FEF12B9E4481}"/>
    <cellStyle name="Normal 2 21 6" xfId="23325" xr:uid="{42940E54-3E5F-482C-8EA6-61338C70624B}"/>
    <cellStyle name="Normal 2 21 7" xfId="24464" xr:uid="{BBFD7416-84A6-4894-96CC-778006AD39CE}"/>
    <cellStyle name="Normal 2 22" xfId="9920" xr:uid="{D8AD5869-E3B7-4287-A438-89972C45F7B5}"/>
    <cellStyle name="Normal 2 23" xfId="23885" xr:uid="{C285BC4C-71A9-40CE-BE21-D2AA3A41E7E3}"/>
    <cellStyle name="Normal 2 3" xfId="2343" xr:uid="{2344F748-60C0-48C8-B265-3A3889F5AA69}"/>
    <cellStyle name="Normal 2 3 2" xfId="2344" xr:uid="{375DC3C8-99A1-4FAE-86AA-8647CFCF6359}"/>
    <cellStyle name="Normal 2 3 2 2" xfId="4061" xr:uid="{53C4E7CB-3C64-4E6D-8FE5-6C3E60EA1398}"/>
    <cellStyle name="Normal 2 3 2 2 2" xfId="7666" xr:uid="{6DABCA48-FF0D-4154-9B15-339716ACEFDE}"/>
    <cellStyle name="Normal 2 3 3" xfId="3115" xr:uid="{21AA1433-86E8-44E8-81AC-735D9F2A5731}"/>
    <cellStyle name="Normal 2 3 3 2" xfId="4687" xr:uid="{4C18ECDE-537C-4F46-A792-7E296A53520D}"/>
    <cellStyle name="Normal 2 3 4" xfId="8711" xr:uid="{23FA4F59-E418-430F-943C-8920DE8F1AB0}"/>
    <cellStyle name="Normal 2 3 5" xfId="12296" xr:uid="{481BDDD0-FEA7-48A1-B8D1-F04DA6C0B493}"/>
    <cellStyle name="Normal 2 3 5 2" xfId="16214" xr:uid="{BD6D73EE-8FD3-4BEC-8443-A38D08567B5E}"/>
    <cellStyle name="Normal 2 3 5 2 2" xfId="22855" xr:uid="{77CC1E08-393B-4928-8AD9-4075DA38A5DE}"/>
    <cellStyle name="Normal 2 3 5 3" xfId="19504" xr:uid="{E0AA820F-E900-4506-847F-5672D9FF5428}"/>
    <cellStyle name="Normal 2 3 5 4" xfId="23761" xr:uid="{3242076C-0B91-42B7-9B2D-CDBF948E255C}"/>
    <cellStyle name="Normal 2 3 6" xfId="12345" xr:uid="{AB8CA232-AAA7-42BC-987D-6987BD291A3E}"/>
    <cellStyle name="Normal 2 3 6 2" xfId="16218" xr:uid="{D0C39C22-974A-42EC-B1C7-3F20B2324246}"/>
    <cellStyle name="Normal 2 3 6 2 2" xfId="22859" xr:uid="{42462A58-7C8E-428F-B147-129D920CD9D7}"/>
    <cellStyle name="Normal 2 3 6 3" xfId="19508" xr:uid="{6E5A1672-2D73-4F3C-8645-C6D0883C5297}"/>
    <cellStyle name="Normal 2 3 6 4" xfId="23765" xr:uid="{C7467FA9-64D1-4E27-B613-C037BD6A056C}"/>
    <cellStyle name="Normal 2 3_Jan.12 (2)" xfId="7667" xr:uid="{0E51686A-614B-44F3-8B91-A9DD4C5E4074}"/>
    <cellStyle name="Normal 2 4" xfId="2345" xr:uid="{B1CEC262-3181-42CD-8781-8B08B2F5348B}"/>
    <cellStyle name="Normal 2 4 2" xfId="3335" xr:uid="{755D1D80-6754-4912-A14E-F90DA91C142E}"/>
    <cellStyle name="Normal 2 4 2 2" xfId="9924" xr:uid="{05B424A4-F578-4AF3-967C-9A041908B3EF}"/>
    <cellStyle name="Normal 2 4 2 3" xfId="10174" xr:uid="{C56B53E8-2401-4902-B977-2C4500CA8381}"/>
    <cellStyle name="Normal 2 4 2 3 2" xfId="12023" xr:uid="{83017848-5744-404C-B14E-6460B4D66105}"/>
    <cellStyle name="Normal 2 4 2 3 2 2" xfId="15955" xr:uid="{275D354C-02A0-40F6-A525-702865849519}"/>
    <cellStyle name="Normal 2 4 2 3 2 2 2" xfId="22596" xr:uid="{8C6C3DD0-096A-426C-9CD4-0B46AD4D5A6D}"/>
    <cellStyle name="Normal 2 4 2 3 2 3" xfId="19245" xr:uid="{BE88E6B3-BB55-40AC-AB8D-37F0774D491E}"/>
    <cellStyle name="Normal 2 4 2 3 2 4" xfId="25521" xr:uid="{352B2644-DF54-4299-8217-22DD7B42BFD1}"/>
    <cellStyle name="Normal 2 4 2 3 3" xfId="14421" xr:uid="{6AA738F9-77C3-4DE2-B5BA-57B1F24021F6}"/>
    <cellStyle name="Normal 2 4 2 3 3 2" xfId="21062" xr:uid="{0F6EE0EE-1FE3-46DD-BE7D-95B39F5618EE}"/>
    <cellStyle name="Normal 2 4 2 3 4" xfId="17711" xr:uid="{EE0C5817-98DA-4B9C-912C-E38AF1106A75}"/>
    <cellStyle name="Normal 2 4 2 3 5" xfId="23502" xr:uid="{19AC3277-2A00-4B78-B32F-B58803DEDA0F}"/>
    <cellStyle name="Normal 2 4 2 3 6" xfId="24637" xr:uid="{81AED874-4D11-43BF-B761-851F2FA13F52}"/>
    <cellStyle name="Normal 2 4 2 4" xfId="7668" xr:uid="{DB61B3BF-A6E8-4282-948E-3662C7BEC13D}"/>
    <cellStyle name="Normal 2 4 2 4 2" xfId="13863" xr:uid="{48E1B413-784A-46FD-8C09-A48B46EC6541}"/>
    <cellStyle name="Normal 2 4 2 4 2 2" xfId="20504" xr:uid="{2F2AEDA7-1CDD-4CBD-BA9B-ABD39BA18D0F}"/>
    <cellStyle name="Normal 2 4 2 4 3" xfId="17153" xr:uid="{4D85B437-DDC5-4DAC-9E8A-80BA669407C9}"/>
    <cellStyle name="Normal 2 4 2 4 4" xfId="25157" xr:uid="{2D125C20-2F0E-4F36-AE58-C799E8A3A5F1}"/>
    <cellStyle name="Normal 2 4 2 5" xfId="11470" xr:uid="{CE3A181E-2AD5-4DC4-844E-0BB632439FDA}"/>
    <cellStyle name="Normal 2 4 2 5 2" xfId="15402" xr:uid="{4E1CCCED-4C83-4AAD-9FFF-95A7AA02DE78}"/>
    <cellStyle name="Normal 2 4 2 5 2 2" xfId="22043" xr:uid="{8CDFF063-9138-44AF-8CF0-0891491E6BE3}"/>
    <cellStyle name="Normal 2 4 2 5 3" xfId="18692" xr:uid="{87B15924-6FB7-4A91-9037-04DB3B643023}"/>
    <cellStyle name="Normal 2 4 2 6" xfId="23109" xr:uid="{020725C7-AF0D-401A-9488-659BC754526C}"/>
    <cellStyle name="Normal 2 4 2 7" xfId="24251" xr:uid="{15C03BA9-F651-4346-8DEB-3D51D48821B3}"/>
    <cellStyle name="Normal 2 4 2 8" xfId="4666" xr:uid="{1F4BAE73-AB8C-4A31-9455-3B883E7A30A4}"/>
    <cellStyle name="Normal 2 4 3" xfId="2346" xr:uid="{C359ADB3-45AB-4BC4-A3E6-8882BB1F7716}"/>
    <cellStyle name="Normal 2 4 3 2" xfId="8581" xr:uid="{96AA6360-B007-4EE8-97A3-653E1D85D891}"/>
    <cellStyle name="Normal 2 5" xfId="2347" xr:uid="{2DE60C69-5153-4707-865A-D7FC40DD96DA}"/>
    <cellStyle name="Normal 2 5 2" xfId="4062" xr:uid="{072449AD-1FE2-4253-A85B-541948284456}"/>
    <cellStyle name="Normal 2 5 2 2" xfId="9926" xr:uid="{FA17E6A3-9A6E-478D-B6B6-78DBF153CA09}"/>
    <cellStyle name="Normal 2 5 2 3" xfId="10175" xr:uid="{3344A60E-0705-4D7E-980F-89F8DFBC4CB3}"/>
    <cellStyle name="Normal 2 5 2 3 2" xfId="12024" xr:uid="{A275E733-8CA8-419B-9043-591AE6887EF2}"/>
    <cellStyle name="Normal 2 5 2 3 2 2" xfId="15956" xr:uid="{BB6634B0-2E1D-4244-A89C-B64FD13536C1}"/>
    <cellStyle name="Normal 2 5 2 3 2 2 2" xfId="22597" xr:uid="{91D3E8F2-BCD6-4A79-882B-EA6644151FA4}"/>
    <cellStyle name="Normal 2 5 2 3 2 3" xfId="19246" xr:uid="{FDF6A04B-F233-4F95-9947-CA233A2C4922}"/>
    <cellStyle name="Normal 2 5 2 3 2 4" xfId="25522" xr:uid="{85D74AB0-AA58-4659-877F-BE7D06448553}"/>
    <cellStyle name="Normal 2 5 2 3 3" xfId="14422" xr:uid="{7B6745AE-F31A-4583-AA29-0B32F75DBEB6}"/>
    <cellStyle name="Normal 2 5 2 3 3 2" xfId="21063" xr:uid="{490D6F34-777A-4D3C-A121-42466D663D06}"/>
    <cellStyle name="Normal 2 5 2 3 4" xfId="17712" xr:uid="{D723EA5D-30B7-4871-B5AB-850F2E649541}"/>
    <cellStyle name="Normal 2 5 2 3 5" xfId="23503" xr:uid="{B2D7E773-5F5E-498D-AADE-3F919484F3A1}"/>
    <cellStyle name="Normal 2 5 2 3 6" xfId="24638" xr:uid="{2668E5A5-D510-464B-A67D-351E7EBBA4E1}"/>
    <cellStyle name="Normal 2 5 2 4" xfId="7670" xr:uid="{64B778F3-347C-495B-9267-C54B959A4865}"/>
    <cellStyle name="Normal 2 5 2 4 2" xfId="13864" xr:uid="{C932A1D2-A0ED-4F93-99E0-80F1DEADCE18}"/>
    <cellStyle name="Normal 2 5 2 4 2 2" xfId="20505" xr:uid="{187D0257-7059-458A-A3CE-092ECD05D6ED}"/>
    <cellStyle name="Normal 2 5 2 4 3" xfId="17154" xr:uid="{8FC7502D-604E-4AFB-9876-3822FD917BE1}"/>
    <cellStyle name="Normal 2 5 2 4 4" xfId="25158" xr:uid="{AC274413-B5D6-451D-A335-7FC12F19BAA1}"/>
    <cellStyle name="Normal 2 5 2 5" xfId="11471" xr:uid="{A25E7084-60A0-45A5-9FE7-01287A932522}"/>
    <cellStyle name="Normal 2 5 2 5 2" xfId="15403" xr:uid="{08F69905-F1EB-452A-9BEC-A3F0C6504ACC}"/>
    <cellStyle name="Normal 2 5 2 5 2 2" xfId="22044" xr:uid="{B8658827-617C-4152-B9B8-786405E552C6}"/>
    <cellStyle name="Normal 2 5 2 5 3" xfId="18693" xr:uid="{8A8008E3-C4CB-4908-BFFC-6F76EAB42F20}"/>
    <cellStyle name="Normal 2 5 2 6" xfId="12829" xr:uid="{4421B2C9-10D8-442B-B7D4-96D4A15E2A51}"/>
    <cellStyle name="Normal 2 5 2 6 2" xfId="19822" xr:uid="{AF80B72F-8570-446A-A48E-4E00292263E4}"/>
    <cellStyle name="Normal 2 5 2 7" xfId="16471" xr:uid="{9787F38C-9822-433E-9C21-ECB3A1EB4EC2}"/>
    <cellStyle name="Normal 2 5 2 8" xfId="23110" xr:uid="{FC5BB7EA-3256-48F2-83AB-92BA2B8F65A3}"/>
    <cellStyle name="Normal 2 5 2 9" xfId="24252" xr:uid="{AAA735EB-91A0-4E0C-A648-E5DE9DE2FD91}"/>
    <cellStyle name="Normal 2 5 3" xfId="3257" xr:uid="{7FF1CB32-1C6B-4496-ADD2-0219A8C0D63C}"/>
    <cellStyle name="Normal 2 5 3 2" xfId="9925" xr:uid="{0F5BD3A2-B22E-4120-9A9B-DD4D5EAE18B3}"/>
    <cellStyle name="Normal 2 5 4" xfId="7669" xr:uid="{6E9AAACD-955D-45EB-92AC-78C996943AF5}"/>
    <cellStyle name="Normal 2 6" xfId="2348" xr:uid="{7D9801BD-57DF-4344-AAA4-A93FA87D4523}"/>
    <cellStyle name="Normal 2 6 2" xfId="3580" xr:uid="{3AF792D3-CA74-4D6B-84A9-02B89AD4BA7D}"/>
    <cellStyle name="Normal 2 6 2 2" xfId="4698" xr:uid="{E87FEB72-EDBF-4800-AA2E-8123844D2AEA}"/>
    <cellStyle name="Normal 2 6 3" xfId="7671" xr:uid="{0F966D6B-3AB7-45E2-A184-BF7A4620EB65}"/>
    <cellStyle name="Normal 2 6 4" xfId="12668" xr:uid="{5716B253-88CA-4778-AFC5-89F59AF67B89}"/>
    <cellStyle name="Normal 2 6 4 2" xfId="19664" xr:uid="{A812B015-6127-44F7-BA82-2CE380F095CF}"/>
    <cellStyle name="Normal 2 6 5" xfId="16313" xr:uid="{E32BAADA-458C-42C8-BBD2-DB75DA7E8390}"/>
    <cellStyle name="Normal 2 7" xfId="2349" xr:uid="{45DBF8E1-5F5E-4694-9B7D-28C3FEF9F933}"/>
    <cellStyle name="Normal 2 7 2" xfId="7672" xr:uid="{0BEC87B2-CEDC-46EE-9967-221DD3147FF9}"/>
    <cellStyle name="Normal 2 7 3" xfId="4644" xr:uid="{D3385C50-4FCB-47A6-A449-BB5E3279F120}"/>
    <cellStyle name="Normal 2 8" xfId="2350" xr:uid="{04F24B4F-1F68-4C16-91BA-B001DF01C30E}"/>
    <cellStyle name="Normal 2 8 2" xfId="7673" xr:uid="{34430B66-2647-46F4-A719-EFDED7B90B44}"/>
    <cellStyle name="Normal 2 8 2 2" xfId="9927" xr:uid="{FF63D62F-8105-4E4E-8B5D-7BCE3999F06B}"/>
    <cellStyle name="Normal 2 8 2 3" xfId="10176" xr:uid="{D1BCF725-A973-4577-A18A-259CFB4228DE}"/>
    <cellStyle name="Normal 2 8 2 3 2" xfId="12025" xr:uid="{A8884476-252E-40AB-86A1-74BADB6C04F8}"/>
    <cellStyle name="Normal 2 8 2 3 2 2" xfId="15957" xr:uid="{9BAA819D-2FF6-4F08-9D44-2FB714D5E7D4}"/>
    <cellStyle name="Normal 2 8 2 3 2 2 2" xfId="22598" xr:uid="{1193465D-DD0D-485B-A3FA-73FECEFD60EB}"/>
    <cellStyle name="Normal 2 8 2 3 2 3" xfId="19247" xr:uid="{68880DF8-C723-438B-93F9-E1FD89D6B7EB}"/>
    <cellStyle name="Normal 2 8 2 3 2 4" xfId="25523" xr:uid="{217A9956-D58F-420A-9CD1-4067E859BD64}"/>
    <cellStyle name="Normal 2 8 2 3 3" xfId="14423" xr:uid="{575D2201-8A03-414C-A1CE-1519BBD67640}"/>
    <cellStyle name="Normal 2 8 2 3 3 2" xfId="21064" xr:uid="{2741772F-82F8-4BAE-8192-4766A2F297A2}"/>
    <cellStyle name="Normal 2 8 2 3 4" xfId="17713" xr:uid="{6F3606A1-CBD3-4300-9A26-1D598BF1AFC0}"/>
    <cellStyle name="Normal 2 8 2 3 5" xfId="23504" xr:uid="{8BEA43EE-09AC-426C-96E7-3EAAF450CCE4}"/>
    <cellStyle name="Normal 2 8 2 3 6" xfId="24639" xr:uid="{ED7B03CF-67E9-4D34-81A1-483FCD44C997}"/>
    <cellStyle name="Normal 2 8 2 4" xfId="11472" xr:uid="{3C5DB4B4-F7EE-484A-B771-7F5106805478}"/>
    <cellStyle name="Normal 2 8 2 4 2" xfId="15404" xr:uid="{1F66B20B-F0E1-44D5-BE07-2F0DC76DE83D}"/>
    <cellStyle name="Normal 2 8 2 4 2 2" xfId="22045" xr:uid="{BCE0B5AB-A911-42DA-8BC4-C0D3FC4B6679}"/>
    <cellStyle name="Normal 2 8 2 4 3" xfId="18694" xr:uid="{274F9141-C296-436D-83F4-A8B98FF2FECE}"/>
    <cellStyle name="Normal 2 8 2 4 4" xfId="25159" xr:uid="{47A765F6-6FBF-4D41-9197-3E6EC23871F1}"/>
    <cellStyle name="Normal 2 8 2 5" xfId="13865" xr:uid="{FFC0EBFB-E3BA-4814-B4E3-33C1BB7FE0C1}"/>
    <cellStyle name="Normal 2 8 2 5 2" xfId="20506" xr:uid="{05DC17A4-68F8-476E-A24B-EA73BFD6F4D4}"/>
    <cellStyle name="Normal 2 8 2 6" xfId="17155" xr:uid="{5E8CF1CF-D2D2-4857-8004-4B9479045272}"/>
    <cellStyle name="Normal 2 8 2 7" xfId="23111" xr:uid="{19DCEF08-2B8A-48C0-94A4-09FA1189B32A}"/>
    <cellStyle name="Normal 2 8 2 8" xfId="24253" xr:uid="{EE6E2643-3AE1-4B37-9E28-9DCD8C7C669B}"/>
    <cellStyle name="Normal 2 9" xfId="2351" xr:uid="{B9A0373E-4642-4921-BDD4-D6ED36C14B76}"/>
    <cellStyle name="Normal 2_00Forward Rate" xfId="2352" xr:uid="{51678370-933F-4639-8141-249491007EC5}"/>
    <cellStyle name="Normal 20" xfId="2353" xr:uid="{33C89FE8-E606-43C3-82AD-CCADDF2B7FD5}"/>
    <cellStyle name="Normal 20 2" xfId="4423" xr:uid="{A1D85F6B-8453-4E0A-9FD9-5657E59F4FE2}"/>
    <cellStyle name="Normal 20 2 2" xfId="7675" xr:uid="{25396479-B8AF-4CF8-91E5-968BC1BD93CB}"/>
    <cellStyle name="Normal 20 2 3" xfId="7676" xr:uid="{4E82C682-04E4-4748-A37D-7D0A54920234}"/>
    <cellStyle name="Normal 20 2 4" xfId="7677" xr:uid="{DAB2664C-6803-432E-9E55-1E1DE2209A9E}"/>
    <cellStyle name="Normal 20 2 5" xfId="7678" xr:uid="{2759C5C8-6360-4B1D-A0CF-F39BB5491784}"/>
    <cellStyle name="Normal 20 2 6" xfId="9928" xr:uid="{8BA167DD-DAA2-4FC4-A6FC-2A80BB865F6C}"/>
    <cellStyle name="Normal 20 2 7" xfId="7674" xr:uid="{11547D9B-3DA8-4820-AB30-04ACE0F61BD4}"/>
    <cellStyle name="Normal 20 3" xfId="3350" xr:uid="{42F8899D-4E63-4B75-87EA-939DCC787CB9}"/>
    <cellStyle name="Normal 20 3 2" xfId="9929" xr:uid="{ECAE8934-5A77-4387-9D60-A940D7109348}"/>
    <cellStyle name="Normal 20 3 3" xfId="7679" xr:uid="{1CA4E922-59CB-4FE1-AFB0-BD37C40896F9}"/>
    <cellStyle name="Normal 20 3 4" xfId="4672" xr:uid="{D3975538-CD64-4D9B-9B2F-E46FADAB986E}"/>
    <cellStyle name="Normal 20 4" xfId="4868" xr:uid="{EAD6009B-ABF0-4C2A-A263-D0BF39EB9D16}"/>
    <cellStyle name="Normal 20 4 2" xfId="9930" xr:uid="{2285CFA3-AF13-43E2-8959-CBCB3CB072BF}"/>
    <cellStyle name="Normal 20 5" xfId="7680" xr:uid="{34A1F045-629D-478E-BF60-1ABD5C351E13}"/>
    <cellStyle name="Normal 20 5 2" xfId="9931" xr:uid="{6B9EADC0-7179-4334-827D-ED6594CE779F}"/>
    <cellStyle name="Normal 20 6" xfId="8284" xr:uid="{D2ABD4DF-3AA7-41D6-BA07-719D07F2689E}"/>
    <cellStyle name="Normal 20 6 2" xfId="10282" xr:uid="{14E06571-66F9-462D-8FC2-5F7A9EBDE2E3}"/>
    <cellStyle name="Normal 20 6 2 2" xfId="12131" xr:uid="{42A34F85-5192-478C-B1F1-A45919C12D98}"/>
    <cellStyle name="Normal 20 6 2 2 2" xfId="16063" xr:uid="{F138F36D-9AE8-4C3E-8EAB-3DB5032AD9EC}"/>
    <cellStyle name="Normal 20 6 2 2 2 2" xfId="22704" xr:uid="{9B307D89-3CA6-44B6-B40B-E6B59A880826}"/>
    <cellStyle name="Normal 20 6 2 2 3" xfId="19353" xr:uid="{7BDFC313-FD19-40B8-8A6F-6FCB408EA5AD}"/>
    <cellStyle name="Normal 20 6 2 2 4" xfId="25629" xr:uid="{4E6A01CB-F487-4C3F-B8C6-79383187B5EC}"/>
    <cellStyle name="Normal 20 6 2 3" xfId="14529" xr:uid="{83881E11-9EB9-41DE-B512-08FC0C350EE4}"/>
    <cellStyle name="Normal 20 6 2 3 2" xfId="21170" xr:uid="{80390C52-772A-48D2-B046-FBA4BE9C9AC2}"/>
    <cellStyle name="Normal 20 6 2 4" xfId="17819" xr:uid="{76B2CEA7-4B03-423B-AD26-8ED6B5B3764F}"/>
    <cellStyle name="Normal 20 6 2 5" xfId="23610" xr:uid="{4DBB6BDA-A90A-4240-965D-FE34DC22AD58}"/>
    <cellStyle name="Normal 20 6 2 6" xfId="24745" xr:uid="{950C7E18-4AE4-4BAD-8C7E-5EEAD15E2AA0}"/>
    <cellStyle name="Normal 20 6 3" xfId="11762" xr:uid="{0DA1A0C6-0091-43D4-9E1A-973C87988394}"/>
    <cellStyle name="Normal 20 6 3 2" xfId="15694" xr:uid="{3E8836A3-ECBF-464B-A5F4-2590B07D1FC5}"/>
    <cellStyle name="Normal 20 6 3 2 2" xfId="22335" xr:uid="{8A91B797-7ECB-4CC5-B190-6A852E4A6A4D}"/>
    <cellStyle name="Normal 20 6 3 3" xfId="18984" xr:uid="{573224EA-2101-4EED-BFF4-FFC6255CD96B}"/>
    <cellStyle name="Normal 20 6 3 4" xfId="25265" xr:uid="{E3EFBC61-43B1-40C5-BF2C-17D85B70CAC9}"/>
    <cellStyle name="Normal 20 6 4" xfId="14160" xr:uid="{9C549830-C0A0-4AF1-8A41-C01A2810C782}"/>
    <cellStyle name="Normal 20 6 4 2" xfId="20801" xr:uid="{6A34A45D-579E-408C-95AB-61ED4E34313D}"/>
    <cellStyle name="Normal 20 6 5" xfId="17450" xr:uid="{455E671D-5648-469B-9F68-36EDA946D7A1}"/>
    <cellStyle name="Normal 20 6 6" xfId="23219" xr:uid="{D425C544-3234-4D38-B5E4-565CB8106E75}"/>
    <cellStyle name="Normal 20 6 7" xfId="24359" xr:uid="{E4E67209-733D-451D-84FE-C577407EF1F6}"/>
    <cellStyle name="Normal 200" xfId="7681" xr:uid="{EF56754D-D6F6-43EB-BB10-5F16C77161FB}"/>
    <cellStyle name="Normal 200 2" xfId="9932" xr:uid="{0F04583B-AF32-420E-A694-8322F23E9181}"/>
    <cellStyle name="Normal 201" xfId="7682" xr:uid="{B3638769-C05A-43FD-A230-9CC32F038A18}"/>
    <cellStyle name="Normal 201 2" xfId="9933" xr:uid="{AC77EF7F-4469-4ED9-89BE-0F0C6A7B86B8}"/>
    <cellStyle name="Normal 202" xfId="7683" xr:uid="{B532B95B-3C9A-415C-BCD5-B9F248DC6484}"/>
    <cellStyle name="Normal 202 2" xfId="9934" xr:uid="{613DDFE2-2257-4848-BC42-797BB99AF7C4}"/>
    <cellStyle name="Normal 203" xfId="7684" xr:uid="{3AE0C816-C3D5-4E7D-B907-5DA39F48E605}"/>
    <cellStyle name="Normal 203 2" xfId="9935" xr:uid="{4ABA3B6B-9129-4494-B97D-4866F079F78D}"/>
    <cellStyle name="Normal 204" xfId="7685" xr:uid="{A18D4180-7AD7-4A3B-92E0-A60A6DA75762}"/>
    <cellStyle name="Normal 204 2" xfId="9936" xr:uid="{FF541CA3-7A0B-4F27-87E5-5E0A592B7014}"/>
    <cellStyle name="Normal 205" xfId="7686" xr:uid="{DA5249BF-0AD3-448B-96B8-1970CCD70444}"/>
    <cellStyle name="Normal 205 2" xfId="7687" xr:uid="{F051BB24-0169-40AA-9889-547D6685EF8C}"/>
    <cellStyle name="Normal 206" xfId="7688" xr:uid="{77D0A1BA-C6E0-48DF-BD00-469F7B12F139}"/>
    <cellStyle name="Normal 206 2" xfId="7689" xr:uid="{DFF0D5DF-5F70-4C3D-8A0A-4E47E0B6B6E3}"/>
    <cellStyle name="Normal 207" xfId="7690" xr:uid="{58CAB679-325F-4A93-AEAA-E681D920B849}"/>
    <cellStyle name="Normal 208" xfId="7691" xr:uid="{9C563CDF-C37F-4D30-88E8-32400A9A6AE9}"/>
    <cellStyle name="Normal 209" xfId="7692" xr:uid="{25DA86AE-3154-4B45-8EE9-358D834EC6EF}"/>
    <cellStyle name="Normal 21" xfId="2354" xr:uid="{9FE16BB5-A368-4AFD-A12C-9EDA9C3938C3}"/>
    <cellStyle name="Normal 21 2" xfId="3351" xr:uid="{DC732D02-DB7C-4150-BD79-5DACD77CFFF0}"/>
    <cellStyle name="Normal 21 2 2" xfId="7694" xr:uid="{D30B5951-2E26-40B8-A8F7-380C212C4475}"/>
    <cellStyle name="Normal 21 2 3" xfId="7695" xr:uid="{FDCD861D-946A-43E5-A771-8C57D15D3A75}"/>
    <cellStyle name="Normal 21 2 4" xfId="7696" xr:uid="{8294F300-C536-4B7F-A7E5-AD297C36B134}"/>
    <cellStyle name="Normal 21 2 5" xfId="7697" xr:uid="{E83FB987-93E2-41CB-8B5A-79EE8922FF2F}"/>
    <cellStyle name="Normal 21 2 6" xfId="9937" xr:uid="{86218E97-5506-45D7-BFB5-19DCAB1FD954}"/>
    <cellStyle name="Normal 21 2 7" xfId="7693" xr:uid="{1B499BE1-6419-40B8-8873-D4820245E777}"/>
    <cellStyle name="Normal 21 2 8" xfId="4715" xr:uid="{08D479DA-60B7-4AD8-A7CD-505B742D0105}"/>
    <cellStyle name="Normal 21 3" xfId="7698" xr:uid="{82239C02-288B-48A8-8045-040904626030}"/>
    <cellStyle name="Normal 21 3 2" xfId="9938" xr:uid="{02C66903-2ACC-4742-AA33-8A0B4E6EF7D6}"/>
    <cellStyle name="Normal 21 4" xfId="7699" xr:uid="{73430BED-F5A0-443C-8B4E-29BA0E9D21A6}"/>
    <cellStyle name="Normal 21 4 2" xfId="9939" xr:uid="{10BC4214-79FA-4235-94ED-14EBCF8C8CAA}"/>
    <cellStyle name="Normal 21 5" xfId="7700" xr:uid="{33C95473-870D-4835-ADC7-A0621865E50D}"/>
    <cellStyle name="Normal 21 5 2" xfId="9940" xr:uid="{A9B2F57F-4844-48F5-AE81-C102D31BABFF}"/>
    <cellStyle name="Normal 21 6" xfId="10432" xr:uid="{40DD61A8-81DC-46CD-98B2-748C37C7236B}"/>
    <cellStyle name="Normal 210" xfId="4954" xr:uid="{42F351AE-776E-48EB-ADDC-5A84C87B787F}"/>
    <cellStyle name="Normal 210 2" xfId="7701" xr:uid="{5023344F-C6C4-424A-9CED-57F891078050}"/>
    <cellStyle name="Normal 210 3" xfId="8243" xr:uid="{8CB4C207-47EC-4C93-ABEC-9D9319693A20}"/>
    <cellStyle name="Normal 210 3 2" xfId="10243" xr:uid="{B1D11D81-AA0C-412B-94ED-713CD78FB369}"/>
    <cellStyle name="Normal 210 3 2 2" xfId="12092" xr:uid="{39CD8BD3-8E5B-488F-A7D5-047639D0552C}"/>
    <cellStyle name="Normal 210 3 2 2 2" xfId="16024" xr:uid="{72846AEE-8680-4710-A058-75BC7F8621F2}"/>
    <cellStyle name="Normal 210 3 2 2 2 2" xfId="22665" xr:uid="{88B87688-3E4D-4085-B8F5-C012E2F80B01}"/>
    <cellStyle name="Normal 210 3 2 2 3" xfId="19314" xr:uid="{700EA887-03DB-4F08-B2B7-B2076D4EBFE8}"/>
    <cellStyle name="Normal 210 3 2 2 4" xfId="25590" xr:uid="{B60BFA02-E079-429F-ADF2-0AC45D846CE5}"/>
    <cellStyle name="Normal 210 3 2 3" xfId="14490" xr:uid="{53CD2B03-39D4-438C-9735-4A42BEEED4A2}"/>
    <cellStyle name="Normal 210 3 2 3 2" xfId="21131" xr:uid="{244FED31-5770-457D-95F6-C81BB6B65C20}"/>
    <cellStyle name="Normal 210 3 2 4" xfId="17780" xr:uid="{DA2F4FFC-22BA-4796-9C3F-FA98BBD616DC}"/>
    <cellStyle name="Normal 210 3 2 5" xfId="23571" xr:uid="{696A0FA9-C9DC-43D4-BB80-559E311F7B72}"/>
    <cellStyle name="Normal 210 3 2 6" xfId="24706" xr:uid="{2FC4E478-8B2C-4AEC-A65A-1DDFE04A6C18}"/>
    <cellStyle name="Normal 210 3 3" xfId="11723" xr:uid="{92607515-752D-488F-B31C-6D43A8BF35BF}"/>
    <cellStyle name="Normal 210 3 3 2" xfId="15655" xr:uid="{50215FE9-C86E-48EB-AE95-A869B305353F}"/>
    <cellStyle name="Normal 210 3 3 2 2" xfId="22296" xr:uid="{5FE45325-3833-484B-A53C-3F31215791EB}"/>
    <cellStyle name="Normal 210 3 3 3" xfId="18945" xr:uid="{B30B1D51-7A4B-418D-AF04-8D529616B886}"/>
    <cellStyle name="Normal 210 3 3 4" xfId="25226" xr:uid="{E3D5083C-C7DA-4564-8167-03391E1EE4E0}"/>
    <cellStyle name="Normal 210 3 4" xfId="14121" xr:uid="{FA580D97-5A71-4F06-927E-17C8A8AAEDD5}"/>
    <cellStyle name="Normal 210 3 4 2" xfId="20762" xr:uid="{C653717C-4DF1-4CE7-A5D3-8CD420221147}"/>
    <cellStyle name="Normal 210 3 5" xfId="17411" xr:uid="{5738546C-AD6D-4C48-99C6-03B432268D51}"/>
    <cellStyle name="Normal 210 3 6" xfId="23180" xr:uid="{3F043BEC-0409-4596-8384-5DA46096299C}"/>
    <cellStyle name="Normal 210 3 7" xfId="24320" xr:uid="{78F3F9E1-D9AD-40FB-B3F9-40C936EED7A4}"/>
    <cellStyle name="Normal 210 4" xfId="10073" xr:uid="{CE16B87D-62EC-4269-9AB9-56AB97F56845}"/>
    <cellStyle name="Normal 210 4 2" xfId="11922" xr:uid="{80879559-D1D4-4994-88A7-4E1A1A07B888}"/>
    <cellStyle name="Normal 210 4 2 2" xfId="15854" xr:uid="{3D27EDBE-CDC6-4038-8CD3-28E21B93C012}"/>
    <cellStyle name="Normal 210 4 2 2 2" xfId="22495" xr:uid="{D0868CF3-0128-4D47-ACB5-EB4BF10BB952}"/>
    <cellStyle name="Normal 210 4 2 3" xfId="19144" xr:uid="{5FA9E529-EA0E-4F06-99B9-864C23350F41}"/>
    <cellStyle name="Normal 210 4 2 4" xfId="25420" xr:uid="{093B834C-9782-4F6A-A278-D03C10D10915}"/>
    <cellStyle name="Normal 210 4 3" xfId="14320" xr:uid="{2CB42AE1-8C43-40D3-9E6B-C0F492E989F0}"/>
    <cellStyle name="Normal 210 4 3 2" xfId="20961" xr:uid="{5E4C4F92-954A-4EB8-BCFA-D7EA5939DBDE}"/>
    <cellStyle name="Normal 210 4 4" xfId="17610" xr:uid="{D291B30E-FF78-41CF-B753-B7850DE14D3D}"/>
    <cellStyle name="Normal 210 4 5" xfId="23401" xr:uid="{EDC462FA-AFF6-4E30-9732-C9F63BBCDB19}"/>
    <cellStyle name="Normal 210 4 6" xfId="24536" xr:uid="{BD6554B7-F15C-4634-A4DB-2BB803626251}"/>
    <cellStyle name="Normal 210 5" xfId="10919" xr:uid="{9822C2D4-21A4-4BA1-AE2D-794D13924D1D}"/>
    <cellStyle name="Normal 210 5 2" xfId="14851" xr:uid="{CDA9612E-B3DD-421B-A132-15EB9D970F4E}"/>
    <cellStyle name="Normal 210 5 2 2" xfId="21492" xr:uid="{D5E1A346-9B9D-44D0-A0FF-3F67B67AEAFC}"/>
    <cellStyle name="Normal 210 5 3" xfId="18141" xr:uid="{AFAE8469-FA7C-46EE-B1D5-180036BEFA62}"/>
    <cellStyle name="Normal 210 5 4" xfId="25056" xr:uid="{A94379DC-6D5D-45C5-BA2F-7AA33BC2BA27}"/>
    <cellStyle name="Normal 210 6" xfId="13312" xr:uid="{E0AC6DFC-D250-4A48-BD42-1D329F5F8575}"/>
    <cellStyle name="Normal 210 6 2" xfId="19953" xr:uid="{4E7BBEA5-9F90-49AD-91CA-B9050D2E2536}"/>
    <cellStyle name="Normal 210 7" xfId="16602" xr:uid="{CA4BC33D-A2EB-4439-A16F-043F8FA416AB}"/>
    <cellStyle name="Normal 210 8" xfId="23004" xr:uid="{DD2C6315-7D6E-4D11-83BF-FA58646D4713}"/>
    <cellStyle name="Normal 210 9" xfId="24150" xr:uid="{82BDF1B7-7843-4088-A3E6-7B149E2778B0}"/>
    <cellStyle name="Normal 211" xfId="4956" xr:uid="{DCFAA057-AD20-4D02-A934-FD668BC0FF7A}"/>
    <cellStyle name="Normal 211 2" xfId="9941" xr:uid="{9B3D8E6D-6988-40EB-A27B-BAA3772CCC2D}"/>
    <cellStyle name="Normal 212" xfId="8285" xr:uid="{84FF8A72-9DDB-4214-8EDB-211B3E3CD0C7}"/>
    <cellStyle name="Normal 212 2" xfId="9942" xr:uid="{F1BD9C87-D9D7-4613-A50A-DE6DADA5A88C}"/>
    <cellStyle name="Normal 212 3" xfId="10283" xr:uid="{09BB1780-BF53-436E-8528-17CF7E757438}"/>
    <cellStyle name="Normal 212 3 2" xfId="12132" xr:uid="{D8954B93-8C0A-4F33-ACF4-1BA5F7FACFEC}"/>
    <cellStyle name="Normal 212 3 2 2" xfId="16064" xr:uid="{C13E8B1D-FE83-4EEE-9056-F374378F456F}"/>
    <cellStyle name="Normal 212 3 2 2 2" xfId="22705" xr:uid="{BFC436F7-3E42-4EDC-AE43-E332EECEE2FC}"/>
    <cellStyle name="Normal 212 3 2 3" xfId="19354" xr:uid="{D009B692-6CF2-4EF7-BF3E-AB1A26F30CD5}"/>
    <cellStyle name="Normal 212 3 2 4" xfId="25630" xr:uid="{80157357-A72B-4A2A-9845-0ED5FD77D2B5}"/>
    <cellStyle name="Normal 212 3 3" xfId="14530" xr:uid="{BEB5A7E5-A5D2-483F-8926-78F7ADDCC667}"/>
    <cellStyle name="Normal 212 3 3 2" xfId="21171" xr:uid="{9E6A33B1-3ADC-40E1-BB6A-B05EAD9C68F8}"/>
    <cellStyle name="Normal 212 3 4" xfId="17820" xr:uid="{42FAE1CE-9C46-49D7-9BBB-AE007F1ABDF3}"/>
    <cellStyle name="Normal 212 3 5" xfId="23611" xr:uid="{0F6BBAB9-1F6D-43EC-A49C-75A595C1283C}"/>
    <cellStyle name="Normal 212 3 6" xfId="24746" xr:uid="{90FE66F1-365C-469B-8F97-F976E031776A}"/>
    <cellStyle name="Normal 212 4" xfId="11763" xr:uid="{8EA73D69-A1A3-4E4A-A37F-FECBBB18DEE0}"/>
    <cellStyle name="Normal 212 4 2" xfId="15695" xr:uid="{91D81C3D-1B09-45B9-972E-C2A6E50B17F6}"/>
    <cellStyle name="Normal 212 4 2 2" xfId="22336" xr:uid="{407F4DF2-D851-4886-BB22-8445DCAF769B}"/>
    <cellStyle name="Normal 212 4 3" xfId="18985" xr:uid="{9AEB88FB-15F9-4D75-9745-52B8443C7D44}"/>
    <cellStyle name="Normal 212 4 4" xfId="25266" xr:uid="{8AB6D929-38EA-454D-AE51-B3D16277B647}"/>
    <cellStyle name="Normal 212 5" xfId="14161" xr:uid="{164295F3-9846-4EB9-8CEB-9548BD186ADD}"/>
    <cellStyle name="Normal 212 5 2" xfId="20802" xr:uid="{786C4C62-A429-4E6D-8BA2-08F47B0D854E}"/>
    <cellStyle name="Normal 212 6" xfId="17451" xr:uid="{4B1E3834-0BC3-43F7-A1AC-8C64A46DE61C}"/>
    <cellStyle name="Normal 212 7" xfId="23220" xr:uid="{E3AACABC-1563-467E-978D-13B7A8416FAE}"/>
    <cellStyle name="Normal 212 8" xfId="24360" xr:uid="{3F1D6E94-1CE2-4EAB-ACD3-E403F077D687}"/>
    <cellStyle name="Normal 213" xfId="8583" xr:uid="{772C422D-FD79-4272-98AD-AFE6AEB9F69A}"/>
    <cellStyle name="Normal 213 2" xfId="10306" xr:uid="{94D4A463-0B1B-4145-A1F3-9A031597B166}"/>
    <cellStyle name="Normal 213 2 2" xfId="12156" xr:uid="{5F13B02D-16E4-46F3-9D30-2518AE39842D}"/>
    <cellStyle name="Normal 213 2 2 2" xfId="16088" xr:uid="{2B9381AE-4268-4309-857E-4F3617F6CAA7}"/>
    <cellStyle name="Normal 213 2 2 2 2" xfId="22729" xr:uid="{E16CDDA1-C972-4F9F-B7A1-4A54A3EC96CD}"/>
    <cellStyle name="Normal 213 2 2 3" xfId="19378" xr:uid="{021C5B99-5337-4B3B-B4D2-1E00D1FFB3DD}"/>
    <cellStyle name="Normal 213 2 2 4" xfId="25654" xr:uid="{80994FF7-648D-4D28-8682-04562914CE5D}"/>
    <cellStyle name="Normal 213 2 3" xfId="14554" xr:uid="{4E9BE8E0-7FB9-43C6-B04D-AFF3EDE1FACF}"/>
    <cellStyle name="Normal 213 2 3 2" xfId="21195" xr:uid="{1DA8B79F-B313-489A-8BE4-E70DFAB199E4}"/>
    <cellStyle name="Normal 213 2 4" xfId="17844" xr:uid="{FEF5D4E2-A296-4A6C-A9FC-9150F917FD93}"/>
    <cellStyle name="Normal 213 2 5" xfId="23635" xr:uid="{CEBF23BE-0EA4-4A92-A483-6A28457A890C}"/>
    <cellStyle name="Normal 213 2 6" xfId="24770" xr:uid="{F72CD6E4-27A9-4768-8531-FDE859E7F85C}"/>
    <cellStyle name="Normal 213 3" xfId="11787" xr:uid="{D67D68D4-B843-473F-B3C6-6961CCABFD9B}"/>
    <cellStyle name="Normal 213 3 2" xfId="15719" xr:uid="{CBBDEF8F-523E-4E5A-AF73-1B48DA55C988}"/>
    <cellStyle name="Normal 213 3 2 2" xfId="22360" xr:uid="{AB69A29B-854F-4629-8BB8-0C9193245163}"/>
    <cellStyle name="Normal 213 3 3" xfId="19009" xr:uid="{7F416F99-1D18-4FCA-B765-47AE270B98F1}"/>
    <cellStyle name="Normal 213 3 4" xfId="25290" xr:uid="{51F4F149-44E7-414E-B8B5-94896733A1CC}"/>
    <cellStyle name="Normal 213 4" xfId="14185" xr:uid="{0F4A51BF-B686-4514-AC5E-F31C7149D0B2}"/>
    <cellStyle name="Normal 213 4 2" xfId="20826" xr:uid="{B29D8620-F30A-453D-9B12-22AE40B4D21E}"/>
    <cellStyle name="Normal 213 5" xfId="17475" xr:uid="{AE9CACDB-8A8F-4734-8196-3DF3AFC174CD}"/>
    <cellStyle name="Normal 213 6" xfId="23267" xr:uid="{F4D08E9D-5A02-41C6-A6DA-CD5DFA7D8E6A}"/>
    <cellStyle name="Normal 213 7" xfId="24406" xr:uid="{237462DC-135C-4761-97BE-E374D2EF3D20}"/>
    <cellStyle name="Normal 214" xfId="8585" xr:uid="{B00B238D-2684-4972-913A-54BA16FC3F5E}"/>
    <cellStyle name="Normal 214 2" xfId="10308" xr:uid="{F95C321E-B9C5-488E-A859-305BC8809C2A}"/>
    <cellStyle name="Normal 214 2 2" xfId="12158" xr:uid="{FF0C01F7-6FD3-4C8E-B53E-9A8708FCEB00}"/>
    <cellStyle name="Normal 214 2 2 2" xfId="16090" xr:uid="{7951406D-6F15-426A-A8B0-A5EACB0A3B99}"/>
    <cellStyle name="Normal 214 2 2 2 2" xfId="22731" xr:uid="{6D14A71D-8957-4387-BC46-7153CEE68B70}"/>
    <cellStyle name="Normal 214 2 2 3" xfId="19380" xr:uid="{63A28B67-B1F4-4325-9787-65B29CB9664D}"/>
    <cellStyle name="Normal 214 2 2 4" xfId="25656" xr:uid="{D666E902-3DC1-4AF4-9CFF-CAFA274E11AF}"/>
    <cellStyle name="Normal 214 2 3" xfId="14556" xr:uid="{EB28BDF1-B36E-4BB7-8926-54B76FDC64B7}"/>
    <cellStyle name="Normal 214 2 3 2" xfId="21197" xr:uid="{D4DC9805-B252-4064-A3AA-9151C6F7AC76}"/>
    <cellStyle name="Normal 214 2 4" xfId="17846" xr:uid="{F37D64E6-09E2-4953-AD57-C31B2326FB67}"/>
    <cellStyle name="Normal 214 2 5" xfId="23637" xr:uid="{BD7DDD93-0C0B-43CF-947F-C4388F6A1DFA}"/>
    <cellStyle name="Normal 214 2 6" xfId="24772" xr:uid="{33E09316-5BBC-4965-A3B6-3C86024E1BA6}"/>
    <cellStyle name="Normal 214 3" xfId="11789" xr:uid="{7E485657-7906-4D4B-B136-591F1F8C5CC6}"/>
    <cellStyle name="Normal 214 3 2" xfId="15721" xr:uid="{470F5E06-1652-4C46-B363-5A1031F80D3D}"/>
    <cellStyle name="Normal 214 3 2 2" xfId="22362" xr:uid="{5EEC646A-5D06-48D5-83F2-C14954EBF87C}"/>
    <cellStyle name="Normal 214 3 3" xfId="19011" xr:uid="{5CE904ED-086F-4E79-93EE-BC4F46AD9334}"/>
    <cellStyle name="Normal 214 3 4" xfId="25292" xr:uid="{6134542E-3FD6-48D0-B4B6-8E3D0F0DB48B}"/>
    <cellStyle name="Normal 214 4" xfId="14187" xr:uid="{261E7118-FEDC-4867-9A8A-DB60C939BF8F}"/>
    <cellStyle name="Normal 214 4 2" xfId="20828" xr:uid="{544C5F7C-C222-4575-A3E2-88E0A59381B2}"/>
    <cellStyle name="Normal 214 5" xfId="17477" xr:uid="{6247BA87-F595-40C0-B422-8824F9301144}"/>
    <cellStyle name="Normal 214 6" xfId="23269" xr:uid="{31DC097C-A9A0-49CE-8B75-D8C047048F51}"/>
    <cellStyle name="Normal 214 7" xfId="24408" xr:uid="{1188B57D-9507-4E3F-BA3C-DB2074526C0D}"/>
    <cellStyle name="Normal 215" xfId="8586" xr:uid="{214B7403-F13D-4FB5-B474-8CC153DBBF77}"/>
    <cellStyle name="Normal 215 2" xfId="10309" xr:uid="{01C836AF-3487-4393-8AA2-5F07C247958B}"/>
    <cellStyle name="Normal 215 2 2" xfId="12159" xr:uid="{05312891-246A-46F4-A2CA-62ABBED7D6E6}"/>
    <cellStyle name="Normal 215 2 2 2" xfId="16091" xr:uid="{EF6F787F-AD0D-4A2C-BC97-15766A9FD811}"/>
    <cellStyle name="Normal 215 2 2 2 2" xfId="22732" xr:uid="{07E6D1C6-4AD9-4699-B85C-6C9B60CFEA4B}"/>
    <cellStyle name="Normal 215 2 2 3" xfId="19381" xr:uid="{3AF52AAD-A014-4F80-8A2B-F89F41F835D1}"/>
    <cellStyle name="Normal 215 2 2 4" xfId="25657" xr:uid="{CB6468AE-07FC-4098-A8D9-16A728967619}"/>
    <cellStyle name="Normal 215 2 3" xfId="14557" xr:uid="{7EDD83DE-E6C9-4803-9D66-D5D4E2C5BC6D}"/>
    <cellStyle name="Normal 215 2 3 2" xfId="21198" xr:uid="{583A14D8-1C1B-43F6-BFC3-9727D40D8E6B}"/>
    <cellStyle name="Normal 215 2 4" xfId="17847" xr:uid="{BFECCA4E-5DBB-4040-A786-BEFD0AE33923}"/>
    <cellStyle name="Normal 215 2 5" xfId="23638" xr:uid="{C7738816-4127-4C46-A1C0-0D8D63D85900}"/>
    <cellStyle name="Normal 215 2 6" xfId="24773" xr:uid="{5184A58A-4C13-44F8-91D8-85713C1EA771}"/>
    <cellStyle name="Normal 215 3" xfId="11790" xr:uid="{E8B8A65C-051A-434D-BD7D-49B78736BC67}"/>
    <cellStyle name="Normal 215 3 2" xfId="15722" xr:uid="{1854C58D-06F0-4664-A961-E972346B01E2}"/>
    <cellStyle name="Normal 215 3 2 2" xfId="22363" xr:uid="{00503317-FC17-4950-B1EE-873B01DC83F2}"/>
    <cellStyle name="Normal 215 3 3" xfId="19012" xr:uid="{F32A4B52-C1D1-4807-9820-B2B5AD3D3830}"/>
    <cellStyle name="Normal 215 3 4" xfId="25293" xr:uid="{E2A9112E-C74D-4D38-B0D0-BF187E4ECBC7}"/>
    <cellStyle name="Normal 215 4" xfId="14188" xr:uid="{B5BF4D85-47DB-4E1E-BF8D-5D92A741374B}"/>
    <cellStyle name="Normal 215 4 2" xfId="20829" xr:uid="{2E1A1D1D-5DD0-446F-B070-7B204629A942}"/>
    <cellStyle name="Normal 215 5" xfId="17478" xr:uid="{2C16D98C-9E6B-4D68-B5A5-5DA80E863F0B}"/>
    <cellStyle name="Normal 215 6" xfId="23270" xr:uid="{379063E6-5745-498C-B917-8E25BFE08301}"/>
    <cellStyle name="Normal 215 7" xfId="24409" xr:uid="{835AACF7-E2E2-4395-821E-2BC1A93D6157}"/>
    <cellStyle name="Normal 216" xfId="8590" xr:uid="{4F3477E7-5377-481A-8C7C-B2F3A9A51646}"/>
    <cellStyle name="Normal 216 2" xfId="10313" xr:uid="{8D78F0F0-4974-4A64-83F0-7CBFF37FBAB3}"/>
    <cellStyle name="Normal 216 2 2" xfId="12163" xr:uid="{246976CF-75B7-4576-B1E8-4E97E699F1DB}"/>
    <cellStyle name="Normal 216 2 2 2" xfId="16095" xr:uid="{A33F2894-58B4-4C4E-A39F-238411938EA3}"/>
    <cellStyle name="Normal 216 2 2 2 2" xfId="22736" xr:uid="{24A0F1E8-D089-49C3-A97A-5E6CCDBD740A}"/>
    <cellStyle name="Normal 216 2 2 3" xfId="19385" xr:uid="{38C2AF32-952B-4EA6-B445-279034D8DB46}"/>
    <cellStyle name="Normal 216 2 2 4" xfId="25661" xr:uid="{F8911E34-9332-482C-94B0-D43DDED79CA2}"/>
    <cellStyle name="Normal 216 2 3" xfId="14561" xr:uid="{444F449F-292F-4AAE-B7B5-32537204CB6C}"/>
    <cellStyle name="Normal 216 2 3 2" xfId="21202" xr:uid="{2DC9BBAD-D248-4B57-BE1F-DEA5A46E2904}"/>
    <cellStyle name="Normal 216 2 4" xfId="17851" xr:uid="{EB549662-92D1-449E-B255-4EFAB30A2447}"/>
    <cellStyle name="Normal 216 2 5" xfId="23642" xr:uid="{357B8094-DE0B-442B-AAB8-1763B0C20A82}"/>
    <cellStyle name="Normal 216 2 6" xfId="24777" xr:uid="{86829FA3-952D-4EE5-8BFF-4E8ABCDE24AF}"/>
    <cellStyle name="Normal 216 3" xfId="11794" xr:uid="{F05AB5BD-E6C4-4963-A697-2EC7EB0B90F2}"/>
    <cellStyle name="Normal 216 3 2" xfId="15726" xr:uid="{0558CA89-309F-4A23-91AF-A19CBC67752B}"/>
    <cellStyle name="Normal 216 3 2 2" xfId="22367" xr:uid="{2264BAA7-5A7A-4495-80E0-45116EB10383}"/>
    <cellStyle name="Normal 216 3 3" xfId="19016" xr:uid="{9CD5D60E-3214-4E06-82C8-19E69A934115}"/>
    <cellStyle name="Normal 216 3 4" xfId="25297" xr:uid="{C3CFF6BB-D156-4897-B1C0-42D5282EBE09}"/>
    <cellStyle name="Normal 216 4" xfId="14192" xr:uid="{DD6E665B-B691-44C4-B674-006574EA2C37}"/>
    <cellStyle name="Normal 216 4 2" xfId="20833" xr:uid="{93BCC48E-BEC3-4E24-82BB-9E935AFA0EF7}"/>
    <cellStyle name="Normal 216 5" xfId="17482" xr:uid="{40258D81-72B4-4BDD-8EE0-3D8F74273D4F}"/>
    <cellStyle name="Normal 216 6" xfId="23274" xr:uid="{9C5B7DB7-4CB9-46BB-BC0B-10CB40070921}"/>
    <cellStyle name="Normal 216 7" xfId="23894" xr:uid="{31F7E240-B712-4CAC-A406-61E009225503}"/>
    <cellStyle name="Normal 216 8" xfId="24413" xr:uid="{FFCAFAC5-CDE1-4655-8A35-C0118F6D74FA}"/>
    <cellStyle name="Normal 217" xfId="8594" xr:uid="{BF1C91FB-035D-45FF-9F31-248DDD5A6FFF}"/>
    <cellStyle name="Normal 217 2" xfId="10317" xr:uid="{4AD89EFA-D364-4E03-AAA7-D41500FC7143}"/>
    <cellStyle name="Normal 217 2 2" xfId="12167" xr:uid="{F1D0938E-F1B0-4733-8A17-8D19D7D21D6F}"/>
    <cellStyle name="Normal 217 2 2 2" xfId="16099" xr:uid="{41E0D37C-5848-4641-A12A-070B15E035D2}"/>
    <cellStyle name="Normal 217 2 2 2 2" xfId="22740" xr:uid="{369363A1-1DA4-45EC-8382-4E03B8BCC3F8}"/>
    <cellStyle name="Normal 217 2 2 3" xfId="19389" xr:uid="{3F3F432C-C220-48F3-A3CB-F4371ECDDBAB}"/>
    <cellStyle name="Normal 217 2 2 4" xfId="25665" xr:uid="{0CD7DD2E-1A9C-498C-B39E-2029F00B1B86}"/>
    <cellStyle name="Normal 217 2 3" xfId="14565" xr:uid="{9D91232A-2B2B-4577-81DE-28938C3263C5}"/>
    <cellStyle name="Normal 217 2 3 2" xfId="21206" xr:uid="{EEEB591C-13A5-4059-BFD1-98501124119B}"/>
    <cellStyle name="Normal 217 2 4" xfId="17855" xr:uid="{44125F72-EDFF-442A-A801-EF88FDEC36C7}"/>
    <cellStyle name="Normal 217 2 5" xfId="23646" xr:uid="{EFAA07AD-4778-4F47-9501-2C25CD8A841D}"/>
    <cellStyle name="Normal 217 2 6" xfId="24781" xr:uid="{D7465484-8F89-4F41-AFC0-C940FA65B5F0}"/>
    <cellStyle name="Normal 217 3" xfId="11798" xr:uid="{8560F4D8-22D5-421F-B924-CD408E13D105}"/>
    <cellStyle name="Normal 217 3 2" xfId="15730" xr:uid="{B660A653-B444-4040-8C65-E154495A9F15}"/>
    <cellStyle name="Normal 217 3 2 2" xfId="22371" xr:uid="{569CE716-036C-48D4-940A-0CD2A1AD9048}"/>
    <cellStyle name="Normal 217 3 3" xfId="19020" xr:uid="{80B2FA0C-1732-4EC3-9462-DBD63244A8BC}"/>
    <cellStyle name="Normal 217 3 4" xfId="25301" xr:uid="{7B2FDE81-938C-4A38-BB35-E7C457A9DCCC}"/>
    <cellStyle name="Normal 217 4" xfId="14196" xr:uid="{9BF3C169-D8A5-4C4B-B00B-FC56EE191E3A}"/>
    <cellStyle name="Normal 217 4 2" xfId="20837" xr:uid="{11ADF0D3-9CDE-46B5-B163-6D9D19ED6A4C}"/>
    <cellStyle name="Normal 217 5" xfId="17486" xr:uid="{69402F96-3FD0-40B8-A254-ECF982381292}"/>
    <cellStyle name="Normal 217 6" xfId="23278" xr:uid="{51F33047-82DF-47A7-8C3E-8294B82A7740}"/>
    <cellStyle name="Normal 217 7" xfId="24417" xr:uid="{4E47266F-A743-400D-A320-BFC9F1BA4C6D}"/>
    <cellStyle name="Normal 218" xfId="8596" xr:uid="{B9212ECD-BDC6-445A-8E53-74E3D2441BF9}"/>
    <cellStyle name="Normal 218 2" xfId="10319" xr:uid="{2DC637BF-770B-4C9E-8DAA-9BED34C7812F}"/>
    <cellStyle name="Normal 218 2 2" xfId="12169" xr:uid="{A1316E99-0DDF-46BA-A8D2-2B7020E71DD2}"/>
    <cellStyle name="Normal 218 2 2 2" xfId="16101" xr:uid="{2E632B81-F19F-47B4-8497-710B934CB53C}"/>
    <cellStyle name="Normal 218 2 2 2 2" xfId="22742" xr:uid="{5E2D7B9E-B278-4BA6-B6F2-4F42E90B1775}"/>
    <cellStyle name="Normal 218 2 2 3" xfId="19391" xr:uid="{2FAD2CEF-B738-4103-8319-122044A1D887}"/>
    <cellStyle name="Normal 218 2 2 4" xfId="25667" xr:uid="{4E473759-7EF0-4D9A-B853-A65CC4C87DFD}"/>
    <cellStyle name="Normal 218 2 3" xfId="14567" xr:uid="{C9CEDFA3-C5D8-424E-BA69-19A6DB79F57C}"/>
    <cellStyle name="Normal 218 2 3 2" xfId="21208" xr:uid="{75594327-EED8-4514-9C8B-90A631FA172E}"/>
    <cellStyle name="Normal 218 2 4" xfId="17857" xr:uid="{F0E46554-D232-475B-87D0-3B6FEDE1CB95}"/>
    <cellStyle name="Normal 218 2 5" xfId="23648" xr:uid="{7E43BFC6-7B92-41E4-A3A7-357224613764}"/>
    <cellStyle name="Normal 218 2 6" xfId="24783" xr:uid="{4E708FCE-9AAA-4732-936A-070380A165B0}"/>
    <cellStyle name="Normal 218 3" xfId="11800" xr:uid="{0AFE14AC-9C52-49A4-8E33-8C5333DF5F3B}"/>
    <cellStyle name="Normal 218 3 2" xfId="15732" xr:uid="{5E0CFCFE-D43A-48DC-BC09-A525F878B659}"/>
    <cellStyle name="Normal 218 3 2 2" xfId="22373" xr:uid="{D833344E-AFE7-47EC-97F0-858DA40CC152}"/>
    <cellStyle name="Normal 218 3 3" xfId="19022" xr:uid="{25DEA49D-CAF5-4BB8-91B4-F2B3C14BE5E5}"/>
    <cellStyle name="Normal 218 3 4" xfId="25303" xr:uid="{3CB29AA0-4DE0-4DF3-9E51-FE8065EB30A2}"/>
    <cellStyle name="Normal 218 4" xfId="14198" xr:uid="{4FB701F4-B857-46E9-8E0A-8C65FE54A983}"/>
    <cellStyle name="Normal 218 4 2" xfId="20839" xr:uid="{F915DB28-F67F-4DE9-A4F0-3E0052B54BFE}"/>
    <cellStyle name="Normal 218 5" xfId="17488" xr:uid="{514FEA5A-5E17-4C9E-ABFC-B77D08E355C2}"/>
    <cellStyle name="Normal 218 6" xfId="23280" xr:uid="{915F1F1A-EDBD-4378-B7C6-C868BA3D6F65}"/>
    <cellStyle name="Normal 218 7" xfId="24419" xr:uid="{41DAA355-2C0F-423A-834C-FCD0559EEFD3}"/>
    <cellStyle name="Normal 219" xfId="8599" xr:uid="{D59AC830-BABC-4CD0-BBBF-02AB529A444E}"/>
    <cellStyle name="Normal 219 2" xfId="10322" xr:uid="{8F7D3D35-2C86-445A-9B90-A76A88F5AA71}"/>
    <cellStyle name="Normal 219 2 2" xfId="12172" xr:uid="{DF5E2BB2-7621-4AF0-B819-475B7FC2BB89}"/>
    <cellStyle name="Normal 219 2 2 2" xfId="16104" xr:uid="{A6E22B18-6AC2-4EBA-AB35-21D5DD19915D}"/>
    <cellStyle name="Normal 219 2 2 2 2" xfId="22745" xr:uid="{4EA8B458-7464-4879-A5D0-5647E274055D}"/>
    <cellStyle name="Normal 219 2 2 3" xfId="19394" xr:uid="{CA1C7440-0CA3-44D6-8F52-B7AFAD3ECD62}"/>
    <cellStyle name="Normal 219 2 2 4" xfId="25670" xr:uid="{BA647B58-DD01-4E32-BEF2-43CDF30D1139}"/>
    <cellStyle name="Normal 219 2 3" xfId="14570" xr:uid="{3AB8AEDD-A36D-4F0E-A032-C7C7117E4EB5}"/>
    <cellStyle name="Normal 219 2 3 2" xfId="21211" xr:uid="{DEA35E43-ABB5-4ED7-B595-487BC7438EC8}"/>
    <cellStyle name="Normal 219 2 4" xfId="17860" xr:uid="{A66573FF-3C76-46B8-B4A7-5176765816D3}"/>
    <cellStyle name="Normal 219 2 5" xfId="23651" xr:uid="{2C8902A5-F91D-44E7-9408-0F2D603891D1}"/>
    <cellStyle name="Normal 219 2 6" xfId="24786" xr:uid="{D0C16EA6-1183-4E6D-BAF8-AC80480521DE}"/>
    <cellStyle name="Normal 219 3" xfId="11803" xr:uid="{D82F6E62-DA24-438D-B299-8DBFEEA5B164}"/>
    <cellStyle name="Normal 219 3 2" xfId="15735" xr:uid="{CA746C0C-79AB-43E1-ACE2-D090EF553A43}"/>
    <cellStyle name="Normal 219 3 2 2" xfId="22376" xr:uid="{D8CED78E-9C08-471B-81C3-51ABDAC40BF2}"/>
    <cellStyle name="Normal 219 3 3" xfId="19025" xr:uid="{CB041AC2-27C5-422A-90BE-BCA4C516D566}"/>
    <cellStyle name="Normal 219 3 4" xfId="25306" xr:uid="{2A463B50-75B4-4693-9AB3-87B06CDAEBEF}"/>
    <cellStyle name="Normal 219 4" xfId="14201" xr:uid="{EEADA310-9018-4780-8AE1-32BBFF67051D}"/>
    <cellStyle name="Normal 219 4 2" xfId="20842" xr:uid="{397A9E90-7B05-480D-B884-3CD319A281C1}"/>
    <cellStyle name="Normal 219 5" xfId="17491" xr:uid="{E9551D43-F0F5-4479-98E8-5F4E1D7D08B7}"/>
    <cellStyle name="Normal 219 6" xfId="23283" xr:uid="{C3B42627-EA1E-4172-8646-CF131A625776}"/>
    <cellStyle name="Normal 219 7" xfId="24422" xr:uid="{182767C7-B74D-49C9-9355-0E8ACDC78D56}"/>
    <cellStyle name="Normal 22" xfId="2355" xr:uid="{4E93CDE2-4145-4102-8302-941AF69AEE2B}"/>
    <cellStyle name="Normal 22 2" xfId="7702" xr:uid="{06E2FC2D-B5A8-470B-B206-B331A5B77547}"/>
    <cellStyle name="Normal 220" xfId="8591" xr:uid="{2A7E6AB8-F68E-49FD-9036-2AA05AB7BD1C}"/>
    <cellStyle name="Normal 220 2" xfId="10314" xr:uid="{2BA32073-4509-4625-8736-D7E672B42C28}"/>
    <cellStyle name="Normal 220 2 2" xfId="12164" xr:uid="{DDF582E5-DF7A-45E4-B321-B7EF2339A98F}"/>
    <cellStyle name="Normal 220 2 2 2" xfId="16096" xr:uid="{B5D0941A-2B4F-4B7B-AC65-A20A72641410}"/>
    <cellStyle name="Normal 220 2 2 2 2" xfId="22737" xr:uid="{C79096CF-1E81-436F-97FF-7AC6107B52F3}"/>
    <cellStyle name="Normal 220 2 2 3" xfId="19386" xr:uid="{B9E54BE6-436D-4874-A559-C79B2C513268}"/>
    <cellStyle name="Normal 220 2 2 4" xfId="25662" xr:uid="{18249260-4E4D-48D8-8D7A-672BF1666FA3}"/>
    <cellStyle name="Normal 220 2 3" xfId="14562" xr:uid="{065B90C6-6D0B-4C14-B452-43C1BDCBFE79}"/>
    <cellStyle name="Normal 220 2 3 2" xfId="21203" xr:uid="{EE472AC5-2FE9-4401-87C8-449A2866B62C}"/>
    <cellStyle name="Normal 220 2 4" xfId="17852" xr:uid="{31EC72EB-7B0F-4ABB-8F75-6E7F79254F2E}"/>
    <cellStyle name="Normal 220 2 5" xfId="23643" xr:uid="{FF0BBF9B-7E49-4909-A43C-B4E030A7D015}"/>
    <cellStyle name="Normal 220 2 6" xfId="24778" xr:uid="{D4DECA6C-8EC8-4915-801C-AFA90913662B}"/>
    <cellStyle name="Normal 220 3" xfId="11795" xr:uid="{DE32B19D-9716-4351-97EB-2542A0100343}"/>
    <cellStyle name="Normal 220 3 2" xfId="15727" xr:uid="{06EFC892-B7A3-4FAC-91FF-8883CAECBEE5}"/>
    <cellStyle name="Normal 220 3 2 2" xfId="22368" xr:uid="{7A04CC81-D3A3-4805-86E7-9D861DA66380}"/>
    <cellStyle name="Normal 220 3 3" xfId="19017" xr:uid="{E4736E92-D931-4B47-8ABB-B0D91F9CE1BD}"/>
    <cellStyle name="Normal 220 3 4" xfId="25298" xr:uid="{6B870B77-39F4-42AA-8975-6F87AF52C94E}"/>
    <cellStyle name="Normal 220 4" xfId="14193" xr:uid="{9804FD71-5A93-422E-8A53-CEA464E19A56}"/>
    <cellStyle name="Normal 220 4 2" xfId="20834" xr:uid="{53E2AFDD-D30F-45E3-A44D-AD2630B87B62}"/>
    <cellStyle name="Normal 220 5" xfId="17483" xr:uid="{876497A1-AAAA-4416-87A0-2FE42BFD7B89}"/>
    <cellStyle name="Normal 220 6" xfId="23275" xr:uid="{7BBB45CF-D3AD-470D-A111-854F6400BEB7}"/>
    <cellStyle name="Normal 220 7" xfId="24414" xr:uid="{A010D49C-2CBF-4860-84FD-9D158DC4AEA4}"/>
    <cellStyle name="Normal 221" xfId="8600" xr:uid="{7B1B8D7C-A24F-4148-8336-CF9027B41BE0}"/>
    <cellStyle name="Normal 221 2" xfId="10323" xr:uid="{1D943F0F-52D8-41CE-B7A0-0665ABE40B9F}"/>
    <cellStyle name="Normal 221 2 2" xfId="12173" xr:uid="{86FCBB7C-3EC2-4A2D-97EF-241E708EDEC6}"/>
    <cellStyle name="Normal 221 2 2 2" xfId="16105" xr:uid="{5098DDDF-D989-485C-90A6-5A8C89CC8950}"/>
    <cellStyle name="Normal 221 2 2 2 2" xfId="22746" xr:uid="{0452B44F-E02D-4263-B792-6A29EDDC793E}"/>
    <cellStyle name="Normal 221 2 2 3" xfId="19395" xr:uid="{CFD71536-F65B-404F-BA36-DF90F76D80F3}"/>
    <cellStyle name="Normal 221 2 2 4" xfId="25671" xr:uid="{904A6456-9B5F-4A41-B58D-7A2663005506}"/>
    <cellStyle name="Normal 221 2 3" xfId="14571" xr:uid="{F7C1A5A1-A3CC-464C-BB31-02350852F5C9}"/>
    <cellStyle name="Normal 221 2 3 2" xfId="21212" xr:uid="{E8293548-C26B-416E-A20C-D7153FD2E470}"/>
    <cellStyle name="Normal 221 2 4" xfId="17861" xr:uid="{99A839C9-0246-4FDA-A998-80BE1DFB028B}"/>
    <cellStyle name="Normal 221 2 5" xfId="23652" xr:uid="{D9C5B982-5109-476E-8AA8-12E4EF0CA54B}"/>
    <cellStyle name="Normal 221 2 6" xfId="24787" xr:uid="{BF5AB8D4-C5EC-4036-833C-C78C918167B4}"/>
    <cellStyle name="Normal 221 3" xfId="11804" xr:uid="{849DF544-EFDB-450D-80AF-40F870C5004A}"/>
    <cellStyle name="Normal 221 3 2" xfId="15736" xr:uid="{E1451C78-5D02-4B1C-9BFD-9720387F77B5}"/>
    <cellStyle name="Normal 221 3 2 2" xfId="22377" xr:uid="{F601B4DF-6A91-4460-B1D5-4F9955E1AAD7}"/>
    <cellStyle name="Normal 221 3 3" xfId="19026" xr:uid="{7740A35E-861D-4CF6-80D0-40E6858EECB4}"/>
    <cellStyle name="Normal 221 3 4" xfId="25307" xr:uid="{1E0CE8D4-270A-4488-99BB-E31ACC4ABAAC}"/>
    <cellStyle name="Normal 221 4" xfId="14202" xr:uid="{059ADD16-E635-4221-86EE-9BF66F4993C7}"/>
    <cellStyle name="Normal 221 4 2" xfId="20843" xr:uid="{28B88B8C-84A7-487E-AC9B-4339A00C7743}"/>
    <cellStyle name="Normal 221 5" xfId="17492" xr:uid="{317E56A3-D7A5-4CA0-814C-F224CFF606B5}"/>
    <cellStyle name="Normal 221 6" xfId="23284" xr:uid="{27062B76-9F6C-499C-8DE6-648EFF85C99A}"/>
    <cellStyle name="Normal 221 7" xfId="24423" xr:uid="{AE39C29D-47AE-4102-8723-A4002D76D83A}"/>
    <cellStyle name="Normal 222" xfId="8603" xr:uid="{6808D23A-8D7B-49E6-8B56-3554C85E1371}"/>
    <cellStyle name="Normal 222 2" xfId="10326" xr:uid="{95D1701D-E4D2-496F-A932-4683B925BE39}"/>
    <cellStyle name="Normal 222 2 2" xfId="12176" xr:uid="{240871B6-2F97-4F7A-9FC4-F3F7CC69304E}"/>
    <cellStyle name="Normal 222 2 2 2" xfId="16108" xr:uid="{4A26BC84-9255-42D0-9B5B-FF9A2F1A269F}"/>
    <cellStyle name="Normal 222 2 2 2 2" xfId="22749" xr:uid="{C76E3198-C309-4591-BC86-BBD4AA8F91F9}"/>
    <cellStyle name="Normal 222 2 2 3" xfId="19398" xr:uid="{E9C0A03A-CC96-42F9-B874-49FA2555E8DE}"/>
    <cellStyle name="Normal 222 2 2 4" xfId="25674" xr:uid="{FACB4F60-F2F1-4EBE-B333-1EA31ECD055F}"/>
    <cellStyle name="Normal 222 2 3" xfId="14574" xr:uid="{9ECFA77A-52A2-4DA2-B0F4-4D6CBFEAC853}"/>
    <cellStyle name="Normal 222 2 3 2" xfId="21215" xr:uid="{A8246F6F-47E3-449D-8FD6-777C56BEB295}"/>
    <cellStyle name="Normal 222 2 4" xfId="17864" xr:uid="{6148EB00-E932-4E76-9529-9B118BD8180E}"/>
    <cellStyle name="Normal 222 2 5" xfId="23655" xr:uid="{1FF1CDCA-B48E-4C5F-809E-1A444E32724B}"/>
    <cellStyle name="Normal 222 2 6" xfId="24790" xr:uid="{C5130AE0-42FF-4ED3-AB71-6169BC9F76B0}"/>
    <cellStyle name="Normal 222 3" xfId="11807" xr:uid="{C7A7371C-2AB4-4732-88F3-77F7B755DEAE}"/>
    <cellStyle name="Normal 222 3 2" xfId="15739" xr:uid="{4CE05A47-1E9F-42F5-ABB6-FFBE9145128A}"/>
    <cellStyle name="Normal 222 3 2 2" xfId="22380" xr:uid="{5EF05223-ED3A-4443-A5C9-2FE3B065F92B}"/>
    <cellStyle name="Normal 222 3 3" xfId="19029" xr:uid="{4368F9C5-9FF8-4041-BAE9-A23B8F887EC9}"/>
    <cellStyle name="Normal 222 3 4" xfId="25310" xr:uid="{4A4CF3B0-F727-447D-9379-82035CA28F63}"/>
    <cellStyle name="Normal 222 4" xfId="14205" xr:uid="{CF3B6C82-7E0C-452A-91CC-4253A2D411D0}"/>
    <cellStyle name="Normal 222 4 2" xfId="20846" xr:uid="{C9DCD5DD-153E-4C67-9ECD-2AA0B6A66C18}"/>
    <cellStyle name="Normal 222 5" xfId="17495" xr:uid="{7992061C-A5D9-46C4-8B73-12001667F5BA}"/>
    <cellStyle name="Normal 222 6" xfId="23287" xr:uid="{632EFCBD-AD69-459E-824D-7F14DAD452BC}"/>
    <cellStyle name="Normal 222 7" xfId="24426" xr:uid="{225EF8A0-2072-4862-9D4F-684B0348CA17}"/>
    <cellStyle name="Normal 223" xfId="8607" xr:uid="{C03E87B1-5B6E-470E-A13F-2C5C9EC39273}"/>
    <cellStyle name="Normal 223 2" xfId="10330" xr:uid="{BEE0ED15-DFE9-47E2-90AB-93E59A8A4756}"/>
    <cellStyle name="Normal 223 2 2" xfId="12180" xr:uid="{71615944-E65E-479A-A494-505D8B4A5226}"/>
    <cellStyle name="Normal 223 2 2 2" xfId="16112" xr:uid="{7A6ECCAC-8768-484D-8F3B-890CD26EDE2A}"/>
    <cellStyle name="Normal 223 2 2 2 2" xfId="22753" xr:uid="{70ACF16B-7DCF-4210-B3B2-959194D20B86}"/>
    <cellStyle name="Normal 223 2 2 3" xfId="19402" xr:uid="{8DA7417E-204A-4118-9271-70CB0E91D63A}"/>
    <cellStyle name="Normal 223 2 2 4" xfId="25678" xr:uid="{AF045410-916D-4217-9EC7-D209B1894817}"/>
    <cellStyle name="Normal 223 2 3" xfId="14578" xr:uid="{DC90423A-F83D-4EE2-BD6C-0E38DC06021D}"/>
    <cellStyle name="Normal 223 2 3 2" xfId="21219" xr:uid="{D41996E7-318F-4C9E-A197-61C99A8FB02A}"/>
    <cellStyle name="Normal 223 2 4" xfId="17868" xr:uid="{17329AE0-D5D7-479D-9386-97F719D072F6}"/>
    <cellStyle name="Normal 223 2 5" xfId="23659" xr:uid="{D00D5E22-8537-49B5-ADF7-1E40BDAC927A}"/>
    <cellStyle name="Normal 223 2 6" xfId="24794" xr:uid="{A1D513FC-3C83-47DA-AC74-11D7B707A266}"/>
    <cellStyle name="Normal 223 3" xfId="11811" xr:uid="{FFF155A4-2442-4C2D-BE78-B9BF31243445}"/>
    <cellStyle name="Normal 223 3 2" xfId="15743" xr:uid="{D7F5F1D6-2A26-409A-B6EB-BF68612EAE13}"/>
    <cellStyle name="Normal 223 3 2 2" xfId="22384" xr:uid="{6E4468A1-CD05-4BF0-BA2F-71A25AEEE67F}"/>
    <cellStyle name="Normal 223 3 3" xfId="19033" xr:uid="{0097DE25-E96B-42CD-96FD-EE4FE54E1141}"/>
    <cellStyle name="Normal 223 3 4" xfId="25314" xr:uid="{3258A7D7-9D49-4769-B730-54BBB5A1C331}"/>
    <cellStyle name="Normal 223 4" xfId="14209" xr:uid="{1552DDFC-B2CD-420B-8123-EFDFD0DDB1A5}"/>
    <cellStyle name="Normal 223 4 2" xfId="20850" xr:uid="{117751B0-7097-4CD1-A63D-1285AF6917CB}"/>
    <cellStyle name="Normal 223 5" xfId="17499" xr:uid="{7651F097-7BA3-4E52-A5EB-53D2ED920D65}"/>
    <cellStyle name="Normal 223 6" xfId="23291" xr:uid="{BFF572BC-C856-417D-AF72-21A3B030AC5B}"/>
    <cellStyle name="Normal 223 7" xfId="24430" xr:uid="{A196B7DC-EDAB-4F63-847E-0EBA3DCFD2DA}"/>
    <cellStyle name="Normal 224" xfId="8609" xr:uid="{87353C2F-530A-4E9B-8F64-7DF4CB21A6DB}"/>
    <cellStyle name="Normal 224 2" xfId="10332" xr:uid="{611E15BD-949C-40AD-AC2C-E8CB3A900C06}"/>
    <cellStyle name="Normal 224 2 2" xfId="12182" xr:uid="{976DA062-FADE-4C2F-8F49-847EEC3FEEB9}"/>
    <cellStyle name="Normal 224 2 2 2" xfId="16114" xr:uid="{7F45AE94-C030-4694-BB0A-A8FF3BCECA14}"/>
    <cellStyle name="Normal 224 2 2 2 2" xfId="22755" xr:uid="{D13DC69F-4239-4479-8B61-84D0425F25FD}"/>
    <cellStyle name="Normal 224 2 2 3" xfId="19404" xr:uid="{3C0448FE-A35F-422B-8BB5-BBD2E27316B1}"/>
    <cellStyle name="Normal 224 2 2 4" xfId="25680" xr:uid="{992E7D4D-E954-4023-BB79-46D69A6294C8}"/>
    <cellStyle name="Normal 224 2 3" xfId="14580" xr:uid="{92136420-0940-4F55-AF16-34AABD90D267}"/>
    <cellStyle name="Normal 224 2 3 2" xfId="21221" xr:uid="{5A64D2CF-A5E8-4928-A574-AC8DAC884A76}"/>
    <cellStyle name="Normal 224 2 4" xfId="17870" xr:uid="{AA1D4A26-6384-4DC9-8817-F48B9CF270DA}"/>
    <cellStyle name="Normal 224 2 5" xfId="23661" xr:uid="{C4606238-CCE6-4E4A-A288-D563776F9631}"/>
    <cellStyle name="Normal 224 2 6" xfId="24796" xr:uid="{404252B3-62EF-459C-9593-35813F852FF1}"/>
    <cellStyle name="Normal 224 3" xfId="11813" xr:uid="{EE0AD3B1-3607-4B1E-8C68-1D43DE23925A}"/>
    <cellStyle name="Normal 224 3 2" xfId="15745" xr:uid="{6419FE80-9BF8-4B98-B1A0-2C3BA59A2FFE}"/>
    <cellStyle name="Normal 224 3 2 2" xfId="22386" xr:uid="{9E748456-EEC0-45CD-BE77-1BDD850EDCAA}"/>
    <cellStyle name="Normal 224 3 3" xfId="19035" xr:uid="{FBB82791-45C0-43D6-A216-E1A3FADF170F}"/>
    <cellStyle name="Normal 224 3 4" xfId="25316" xr:uid="{DEB91B00-78A3-4377-A970-46BE525E4B9A}"/>
    <cellStyle name="Normal 224 4" xfId="14211" xr:uid="{CD0808E6-DD1E-4D56-8EC4-1653299D631A}"/>
    <cellStyle name="Normal 224 4 2" xfId="20852" xr:uid="{CAE7DC34-11E5-4A1C-A6BF-A7DF085166C6}"/>
    <cellStyle name="Normal 224 5" xfId="17501" xr:uid="{263DE929-15CE-4FA2-9A94-B843609448E6}"/>
    <cellStyle name="Normal 224 6" xfId="23293" xr:uid="{66327665-2D3A-46A7-9CF4-FD7A411A1910}"/>
    <cellStyle name="Normal 224 7" xfId="24432" xr:uid="{4A277082-D870-4B0F-8E37-0233D33543A8}"/>
    <cellStyle name="Normal 225" xfId="8611" xr:uid="{1FE29D40-BAAF-46F9-9E7E-09BF832196DA}"/>
    <cellStyle name="Normal 225 2" xfId="10334" xr:uid="{B1202A7F-FEBD-412C-9F60-6372F769AF0D}"/>
    <cellStyle name="Normal 225 2 2" xfId="12184" xr:uid="{FA4FE733-323C-4B06-A7CA-6C94F90EEDDC}"/>
    <cellStyle name="Normal 225 2 2 2" xfId="16116" xr:uid="{3BC4992C-4C91-450F-8F25-DDA18617C73E}"/>
    <cellStyle name="Normal 225 2 2 2 2" xfId="22757" xr:uid="{81949E4E-A1A1-459D-AA6E-F30564ED7028}"/>
    <cellStyle name="Normal 225 2 2 3" xfId="19406" xr:uid="{AA27E5D6-B0D1-4C2D-8F1A-68D731D7ADC0}"/>
    <cellStyle name="Normal 225 2 2 4" xfId="25682" xr:uid="{D53CE694-D16C-48F6-8CED-FCB1EE476276}"/>
    <cellStyle name="Normal 225 2 3" xfId="14582" xr:uid="{E6BD748D-6123-498B-AF88-C7B2DBD3A5F4}"/>
    <cellStyle name="Normal 225 2 3 2" xfId="21223" xr:uid="{3FE85E88-F971-46B9-8849-64A293CD91A8}"/>
    <cellStyle name="Normal 225 2 4" xfId="17872" xr:uid="{C610567B-0574-4E5B-B212-F63F6F20B0EF}"/>
    <cellStyle name="Normal 225 2 5" xfId="23663" xr:uid="{3118D5CA-9F2D-448C-86BE-525350B36DCE}"/>
    <cellStyle name="Normal 225 2 6" xfId="24798" xr:uid="{0FBD02ED-AC19-4462-A1AA-54B7ACDF2A78}"/>
    <cellStyle name="Normal 225 3" xfId="11815" xr:uid="{66D90377-8111-4518-B41A-592362835D34}"/>
    <cellStyle name="Normal 225 3 2" xfId="15747" xr:uid="{F6AF7453-6DDE-41DF-B5CD-2A797586245F}"/>
    <cellStyle name="Normal 225 3 2 2" xfId="22388" xr:uid="{DA18D1CC-E50D-4907-980F-2601374419E3}"/>
    <cellStyle name="Normal 225 3 3" xfId="19037" xr:uid="{4E9B6F78-AC3E-417A-A33F-8CBDCD490F78}"/>
    <cellStyle name="Normal 225 3 4" xfId="25318" xr:uid="{61E0B177-9C99-4D0B-88EC-F215856C39E4}"/>
    <cellStyle name="Normal 225 4" xfId="14213" xr:uid="{97AF1525-AD95-453F-BEE0-4058538E7E22}"/>
    <cellStyle name="Normal 225 4 2" xfId="20854" xr:uid="{892866A6-E629-4A50-8E02-8FE47908E487}"/>
    <cellStyle name="Normal 225 5" xfId="17503" xr:uid="{AE607022-C499-47D9-A3F6-381908CDBB32}"/>
    <cellStyle name="Normal 225 6" xfId="23295" xr:uid="{3C89542B-9748-41A8-9FB0-2DCC23AADEED}"/>
    <cellStyle name="Normal 225 7" xfId="24434" xr:uid="{FD02CB8A-46E9-4D45-9EA5-7D867367910B}"/>
    <cellStyle name="Normal 226" xfId="8613" xr:uid="{6ED43EE9-D62C-4B57-B1C4-32467A6A7FF9}"/>
    <cellStyle name="Normal 226 2" xfId="10336" xr:uid="{05BE27BA-D8FA-4ACF-A410-B8DA94E4CFCD}"/>
    <cellStyle name="Normal 226 2 2" xfId="12186" xr:uid="{60087C11-BC40-44F0-9CCD-80741D449A4D}"/>
    <cellStyle name="Normal 226 2 2 2" xfId="16118" xr:uid="{AB003DC1-7CB0-4E7A-B67C-49F10546225E}"/>
    <cellStyle name="Normal 226 2 2 2 2" xfId="22759" xr:uid="{F470E524-4476-4F0E-8D96-18A64108B470}"/>
    <cellStyle name="Normal 226 2 2 3" xfId="19408" xr:uid="{92F73D99-EA6A-470D-8C51-D657E4E55FC5}"/>
    <cellStyle name="Normal 226 2 2 4" xfId="25684" xr:uid="{627BECCE-2F32-4CB3-A438-03DD7892B2AA}"/>
    <cellStyle name="Normal 226 2 3" xfId="14584" xr:uid="{5D2A7BE3-A5A9-44EC-93E8-7A0DB82723E2}"/>
    <cellStyle name="Normal 226 2 3 2" xfId="21225" xr:uid="{562182FE-B521-46B2-800B-2007E7C2D4F5}"/>
    <cellStyle name="Normal 226 2 4" xfId="17874" xr:uid="{E134B6E1-155D-4623-B792-0F0D6361273E}"/>
    <cellStyle name="Normal 226 2 5" xfId="23665" xr:uid="{15AE8B3A-FDF9-4722-9B98-F6989A06278C}"/>
    <cellStyle name="Normal 226 2 6" xfId="24800" xr:uid="{0077ED1D-ED63-4D1F-9B74-61FE7B0E58ED}"/>
    <cellStyle name="Normal 226 3" xfId="11817" xr:uid="{0B6C55F7-DCBD-4529-8A94-A3D8CC15F90A}"/>
    <cellStyle name="Normal 226 3 2" xfId="15749" xr:uid="{EB8054B1-F659-4261-B38F-434335AAF9EA}"/>
    <cellStyle name="Normal 226 3 2 2" xfId="22390" xr:uid="{BBD5E5CC-7FAA-4E30-A3DD-8EA52F145F35}"/>
    <cellStyle name="Normal 226 3 3" xfId="19039" xr:uid="{CF131981-F1F7-4E41-AF5E-F51D049D0259}"/>
    <cellStyle name="Normal 226 3 4" xfId="25320" xr:uid="{74D31AEF-101F-4F10-B949-3E34644E8775}"/>
    <cellStyle name="Normal 226 4" xfId="14215" xr:uid="{ED36B71B-4024-491B-8848-360B614049F3}"/>
    <cellStyle name="Normal 226 4 2" xfId="20856" xr:uid="{E3C9DA64-FE9B-417B-A661-E2424A4E220B}"/>
    <cellStyle name="Normal 226 5" xfId="17505" xr:uid="{9B41E17E-2F52-4075-9ABB-2C1BB4A9D2D6}"/>
    <cellStyle name="Normal 226 6" xfId="23297" xr:uid="{D9236714-20DB-4787-BBFE-B1AA6C92BB97}"/>
    <cellStyle name="Normal 226 7" xfId="24436" xr:uid="{878CC1A4-2FA2-4D06-808A-D225277B8FF9}"/>
    <cellStyle name="Normal 227" xfId="8615" xr:uid="{BDB24D8A-9B32-4512-90A3-0108244EBB2D}"/>
    <cellStyle name="Normal 227 2" xfId="10338" xr:uid="{C959A560-7306-4D1A-BB31-EEFCFC97AF3B}"/>
    <cellStyle name="Normal 227 2 2" xfId="12188" xr:uid="{65FE76E3-2F94-453A-B381-76E9F48140ED}"/>
    <cellStyle name="Normal 227 2 2 2" xfId="16120" xr:uid="{87754C5C-9FE7-43DA-B65B-4680615F9EC2}"/>
    <cellStyle name="Normal 227 2 2 2 2" xfId="22761" xr:uid="{A6FBCB99-B61A-47E3-A7FD-F8066A36F15A}"/>
    <cellStyle name="Normal 227 2 2 3" xfId="19410" xr:uid="{8751EF1F-DF5A-45AF-987A-0C3E89ED8423}"/>
    <cellStyle name="Normal 227 2 2 4" xfId="25686" xr:uid="{98FDDC0B-80C8-4EB0-B815-D123394B8342}"/>
    <cellStyle name="Normal 227 2 3" xfId="14586" xr:uid="{16B39C9F-0E39-42B9-8F06-DDF44E58476A}"/>
    <cellStyle name="Normal 227 2 3 2" xfId="21227" xr:uid="{5B2C440C-F93F-419A-A457-1A200A75148B}"/>
    <cellStyle name="Normal 227 2 4" xfId="17876" xr:uid="{CB8A0E88-F50E-4624-92E5-61A324011905}"/>
    <cellStyle name="Normal 227 2 5" xfId="23667" xr:uid="{67BB52BD-1953-45F9-AE84-B06EF77F403C}"/>
    <cellStyle name="Normal 227 2 6" xfId="24802" xr:uid="{7778AC15-8400-4F9C-991A-374EFA8F9444}"/>
    <cellStyle name="Normal 227 3" xfId="11819" xr:uid="{81D48005-D809-4C24-B0D2-71E648DC6F6F}"/>
    <cellStyle name="Normal 227 3 2" xfId="15751" xr:uid="{B6F02D30-D7BF-4B53-962E-51D77DE11D9F}"/>
    <cellStyle name="Normal 227 3 2 2" xfId="22392" xr:uid="{22496804-460B-4AB8-A507-FE8DC52AC6E7}"/>
    <cellStyle name="Normal 227 3 3" xfId="19041" xr:uid="{670DE2E4-331A-42F1-8365-0E5A4C68E3A3}"/>
    <cellStyle name="Normal 227 3 4" xfId="25322" xr:uid="{96EE24C1-A981-4A40-89AE-06D056A1FD48}"/>
    <cellStyle name="Normal 227 4" xfId="14217" xr:uid="{3BA5EBAB-E8C9-455D-9079-F0FD4E4855E1}"/>
    <cellStyle name="Normal 227 4 2" xfId="20858" xr:uid="{445ACDC4-7509-4644-9E3D-ABBFADFEFC24}"/>
    <cellStyle name="Normal 227 5" xfId="17507" xr:uid="{BFF6BAB2-BDF5-449D-9EC1-0C57CEA4E12E}"/>
    <cellStyle name="Normal 227 6" xfId="23299" xr:uid="{C7A3CF08-CC51-4C4B-80D3-E01581D088D8}"/>
    <cellStyle name="Normal 227 7" xfId="24438" xr:uid="{A6098EA3-3133-45A7-B55A-385DBB5085C1}"/>
    <cellStyle name="Normal 228" xfId="8617" xr:uid="{013607EC-8CBD-45F7-BCF0-40D68DED319F}"/>
    <cellStyle name="Normal 228 2" xfId="10340" xr:uid="{F9FA0A45-3FA0-476F-AB12-E0F78600ABCE}"/>
    <cellStyle name="Normal 228 2 2" xfId="12190" xr:uid="{14D63618-876B-4996-A202-5A33AC362572}"/>
    <cellStyle name="Normal 228 2 2 2" xfId="16122" xr:uid="{BC7851DE-1E1C-418D-B34B-5AEF3D99E0DD}"/>
    <cellStyle name="Normal 228 2 2 2 2" xfId="22763" xr:uid="{2C0A1027-785E-4EDC-B310-EFB16493BBA5}"/>
    <cellStyle name="Normal 228 2 2 3" xfId="19412" xr:uid="{2DF3F8AF-5EC3-49F2-8B68-4EA0723CB0AF}"/>
    <cellStyle name="Normal 228 2 2 4" xfId="25688" xr:uid="{8036FBE4-BA9D-45A2-92AA-95DFF451E1B5}"/>
    <cellStyle name="Normal 228 2 3" xfId="14588" xr:uid="{14DF96CF-358B-408F-8795-A400DBE56D18}"/>
    <cellStyle name="Normal 228 2 3 2" xfId="21229" xr:uid="{27EB69B9-DD67-4D14-8CA0-E503C05C255D}"/>
    <cellStyle name="Normal 228 2 4" xfId="17878" xr:uid="{8A7DD8BD-C46A-4887-BB03-56202AF9964A}"/>
    <cellStyle name="Normal 228 2 5" xfId="23669" xr:uid="{9C9AE082-6C4E-43BC-B219-2E21E68A8083}"/>
    <cellStyle name="Normal 228 2 6" xfId="24804" xr:uid="{F7F5E163-CE62-475A-8066-CF4C63A71EEC}"/>
    <cellStyle name="Normal 228 3" xfId="11821" xr:uid="{9AF43B57-7F2A-46AB-8566-8470E3B5FB66}"/>
    <cellStyle name="Normal 228 3 2" xfId="15753" xr:uid="{777453A9-D1FF-4D47-B423-AEE53B91EF01}"/>
    <cellStyle name="Normal 228 3 2 2" xfId="22394" xr:uid="{1A6B2177-FE61-4846-B79F-DC1786870BC7}"/>
    <cellStyle name="Normal 228 3 3" xfId="19043" xr:uid="{8DC33206-A493-4E41-B0EC-9C70619A4928}"/>
    <cellStyle name="Normal 228 3 4" xfId="25324" xr:uid="{B485B2B1-10B2-441B-8B55-BC6240EB9763}"/>
    <cellStyle name="Normal 228 4" xfId="14219" xr:uid="{051B3B08-2D54-4E09-B42C-E0986F79E812}"/>
    <cellStyle name="Normal 228 4 2" xfId="20860" xr:uid="{55E87EFB-1442-44D3-AAA0-ABAAADC8DB02}"/>
    <cellStyle name="Normal 228 5" xfId="17509" xr:uid="{505BC68C-3402-4357-AF11-AC9DFD9DDC16}"/>
    <cellStyle name="Normal 228 6" xfId="23301" xr:uid="{6EDC23FC-0105-4F96-83DB-3C425B66C4FE}"/>
    <cellStyle name="Normal 228 7" xfId="24440" xr:uid="{EF70478D-C75A-459E-B9B0-8ED07F191D9C}"/>
    <cellStyle name="Normal 229" xfId="8619" xr:uid="{6F53591C-C2F3-439A-B65B-8AC7D75C990F}"/>
    <cellStyle name="Normal 229 2" xfId="10342" xr:uid="{86E35370-C379-440E-ADE0-5B26313C1E1A}"/>
    <cellStyle name="Normal 229 2 2" xfId="12192" xr:uid="{A7A192F6-4160-4C1C-9218-D6568ABD4179}"/>
    <cellStyle name="Normal 229 2 2 2" xfId="16124" xr:uid="{DE13AACC-1EA6-4989-AFBE-115926D49428}"/>
    <cellStyle name="Normal 229 2 2 2 2" xfId="22765" xr:uid="{0A3A364D-3620-476F-BF50-9DEB6A19865A}"/>
    <cellStyle name="Normal 229 2 2 3" xfId="19414" xr:uid="{7817B5A4-1A83-4872-851D-140354DB8C7C}"/>
    <cellStyle name="Normal 229 2 2 4" xfId="25690" xr:uid="{098CCACA-BB09-4A32-8049-33A312A5D426}"/>
    <cellStyle name="Normal 229 2 3" xfId="14590" xr:uid="{CB6AF982-59EC-4B1E-B815-9C2F52BA8C8C}"/>
    <cellStyle name="Normal 229 2 3 2" xfId="21231" xr:uid="{D5C0F78C-0A0D-4091-A2AF-CEAF9B0F49AF}"/>
    <cellStyle name="Normal 229 2 4" xfId="17880" xr:uid="{F272BEAE-6980-4D13-ADB0-CF3FB406E659}"/>
    <cellStyle name="Normal 229 2 5" xfId="23671" xr:uid="{89789812-2D55-4783-99F4-08DF6852CA6F}"/>
    <cellStyle name="Normal 229 2 6" xfId="24806" xr:uid="{DCF263BC-E40F-4554-A73C-0A5CA1836C7D}"/>
    <cellStyle name="Normal 229 3" xfId="11823" xr:uid="{C8BFD997-998E-4163-84B6-4482B40365FA}"/>
    <cellStyle name="Normal 229 3 2" xfId="15755" xr:uid="{B6C4D2D9-1C7E-4247-9688-DC6D36261686}"/>
    <cellStyle name="Normal 229 3 2 2" xfId="22396" xr:uid="{716268FD-18A8-4BBD-8486-682A75348491}"/>
    <cellStyle name="Normal 229 3 3" xfId="19045" xr:uid="{5874772A-9B6B-415F-A586-657CA85167E1}"/>
    <cellStyle name="Normal 229 3 4" xfId="25326" xr:uid="{CA9F2C7D-FE9E-4A17-890A-CC53585AAAC5}"/>
    <cellStyle name="Normal 229 4" xfId="14221" xr:uid="{7F3BAC4E-D69F-447D-A4CA-6BE9B12A1ABB}"/>
    <cellStyle name="Normal 229 4 2" xfId="20862" xr:uid="{D309BBFF-1BA1-44B2-95A1-BA9A12493940}"/>
    <cellStyle name="Normal 229 5" xfId="17511" xr:uid="{7796E37B-B49E-4907-9167-13D5975281C5}"/>
    <cellStyle name="Normal 229 6" xfId="23303" xr:uid="{2E748FAE-8D5B-4A4D-AF3C-D46810BADF41}"/>
    <cellStyle name="Normal 229 7" xfId="24442" xr:uid="{17C7A301-44C0-4B5D-9ADF-08DE2D991823}"/>
    <cellStyle name="Normal 23" xfId="2356" xr:uid="{246B4F9C-FCA2-42AB-843A-4C4F20070D57}"/>
    <cellStyle name="Normal 23 2" xfId="4674" xr:uid="{961DBF42-1AA8-4DE2-9948-1435755B7211}"/>
    <cellStyle name="Normal 23 3" xfId="4870" xr:uid="{A6DD9F53-B3C5-4F12-AE1F-ED17ECE5EACF}"/>
    <cellStyle name="Normal 23 3 2" xfId="13291" xr:uid="{B4075011-1432-469F-896B-33FEC3CB7E4C}"/>
    <cellStyle name="Normal 23 3 2 2" xfId="19932" xr:uid="{9A633CEB-1E62-4ED1-A930-476E4309C943}"/>
    <cellStyle name="Normal 23 3 3" xfId="16581" xr:uid="{D0938296-3610-4EA1-BC6A-85A58FA220A3}"/>
    <cellStyle name="Normal 23 4" xfId="12520" xr:uid="{46345D09-4D7C-4FA8-BC33-D308C8909FD4}"/>
    <cellStyle name="Normal 23 4 2" xfId="19636" xr:uid="{9C566D21-44A5-493D-B8EC-FFB2FF9C5B92}"/>
    <cellStyle name="Normal 23 5" xfId="16285" xr:uid="{3A486CF1-3432-4D57-A824-484C440B3597}"/>
    <cellStyle name="Normal 230" xfId="8621" xr:uid="{AA693E9C-1EE2-43D3-A142-9E989B821B39}"/>
    <cellStyle name="Normal 230 2" xfId="10344" xr:uid="{F648BE9E-5B78-47BB-A514-0DC4D0E7B7D3}"/>
    <cellStyle name="Normal 230 2 2" xfId="12194" xr:uid="{618A8474-45A4-4168-8D2F-D4B23737CE47}"/>
    <cellStyle name="Normal 230 2 2 2" xfId="16126" xr:uid="{338FF02F-FEB7-4E39-B454-2C799A39C99F}"/>
    <cellStyle name="Normal 230 2 2 2 2" xfId="22767" xr:uid="{7F76E1F9-0645-46A7-9E68-7763D27D034E}"/>
    <cellStyle name="Normal 230 2 2 3" xfId="19416" xr:uid="{3C843410-8CC9-49F9-AC1E-C264588D573E}"/>
    <cellStyle name="Normal 230 2 2 4" xfId="25692" xr:uid="{79422B41-EEF0-400B-8C20-C09FC4742A18}"/>
    <cellStyle name="Normal 230 2 3" xfId="14592" xr:uid="{D33DED26-3884-479A-B0DC-075CD0DEEE97}"/>
    <cellStyle name="Normal 230 2 3 2" xfId="21233" xr:uid="{4BDD974B-6251-4EE2-95C6-829932CC3156}"/>
    <cellStyle name="Normal 230 2 4" xfId="17882" xr:uid="{C09D4896-7A32-4298-BAE0-B3AA400E369E}"/>
    <cellStyle name="Normal 230 2 5" xfId="23673" xr:uid="{FA310C56-7504-4A18-8721-5BC2AF8D9A0E}"/>
    <cellStyle name="Normal 230 2 6" xfId="24808" xr:uid="{13A33957-F7F2-4971-8F83-BE50C4C49018}"/>
    <cellStyle name="Normal 230 3" xfId="11825" xr:uid="{19C55732-CF47-413B-A090-A51727CF2215}"/>
    <cellStyle name="Normal 230 3 2" xfId="15757" xr:uid="{5CF1B817-BC82-43D1-A992-6DEC13D0B3B5}"/>
    <cellStyle name="Normal 230 3 2 2" xfId="22398" xr:uid="{1E7EAFD1-925A-4449-9BF3-4A4E7B87832C}"/>
    <cellStyle name="Normal 230 3 3" xfId="19047" xr:uid="{1B707AB9-7315-41DC-A524-FBC07D681434}"/>
    <cellStyle name="Normal 230 3 4" xfId="25328" xr:uid="{DC202569-C5CF-48BF-8F10-F3CF80E20382}"/>
    <cellStyle name="Normal 230 4" xfId="14223" xr:uid="{D5F4C715-A0D1-4B96-9F77-97357A434B69}"/>
    <cellStyle name="Normal 230 4 2" xfId="20864" xr:uid="{F1E91E61-3B04-4650-B536-FFE41EA75B80}"/>
    <cellStyle name="Normal 230 5" xfId="17513" xr:uid="{E85212E8-07C3-49C6-ACF6-93BF98D629A1}"/>
    <cellStyle name="Normal 230 6" xfId="23305" xr:uid="{C3A12678-4E6A-4AE1-967E-19B5D2D4B047}"/>
    <cellStyle name="Normal 230 7" xfId="24444" xr:uid="{401B343D-E942-4285-ACD4-F882D320657F}"/>
    <cellStyle name="Normal 231" xfId="8623" xr:uid="{AC006751-F001-4B33-A1BC-740EF61D9775}"/>
    <cellStyle name="Normal 231 2" xfId="10346" xr:uid="{F7F9D5A0-1F35-4073-A120-797BF02D1C62}"/>
    <cellStyle name="Normal 231 2 2" xfId="12196" xr:uid="{ADA8C482-2801-44F9-AB88-100E6DB536AF}"/>
    <cellStyle name="Normal 231 2 2 2" xfId="16128" xr:uid="{04D5A54F-A036-4057-9FBD-41024D05D56B}"/>
    <cellStyle name="Normal 231 2 2 2 2" xfId="22769" xr:uid="{FCA48E52-DBFB-484B-BECA-28B4B6033B70}"/>
    <cellStyle name="Normal 231 2 2 3" xfId="19418" xr:uid="{7824C5D4-B020-43D6-82A4-DCFD370FD9AE}"/>
    <cellStyle name="Normal 231 2 2 4" xfId="25694" xr:uid="{E59A2F46-7A63-4D93-8B2C-0B11CAC60BD5}"/>
    <cellStyle name="Normal 231 2 3" xfId="14594" xr:uid="{F85F0AD9-EA38-424C-9185-E9E32354EDC0}"/>
    <cellStyle name="Normal 231 2 3 2" xfId="21235" xr:uid="{D543AE7A-F42D-42DF-A2B1-936AC0E6DB29}"/>
    <cellStyle name="Normal 231 2 4" xfId="17884" xr:uid="{6168DDC4-D4DF-4809-AB7D-B51A20F58EC1}"/>
    <cellStyle name="Normal 231 2 5" xfId="23675" xr:uid="{F21F1C30-CFC1-4F1E-946D-5E3587F82F72}"/>
    <cellStyle name="Normal 231 2 6" xfId="24810" xr:uid="{B6AF18AA-92A8-4B31-9C0C-7EF4A0F37183}"/>
    <cellStyle name="Normal 231 3" xfId="11827" xr:uid="{AEE4DA83-58B4-41D4-910B-540E615886B7}"/>
    <cellStyle name="Normal 231 3 2" xfId="15759" xr:uid="{B97F8B10-1A41-4E11-B010-EFFDAACFF19D}"/>
    <cellStyle name="Normal 231 3 2 2" xfId="22400" xr:uid="{3EC5AA7E-6CA1-4D3B-89DC-EECCE18EC1C5}"/>
    <cellStyle name="Normal 231 3 3" xfId="19049" xr:uid="{81501C5F-E4EB-4BF6-AB2F-8829B4844619}"/>
    <cellStyle name="Normal 231 3 4" xfId="25330" xr:uid="{6C25EBF7-D624-4855-A3DE-A199332083C4}"/>
    <cellStyle name="Normal 231 4" xfId="14225" xr:uid="{14C5B573-7589-437B-A079-A3A2937DA137}"/>
    <cellStyle name="Normal 231 4 2" xfId="20866" xr:uid="{DF6714D9-6AD3-47F3-8729-731A6E5ECCDD}"/>
    <cellStyle name="Normal 231 5" xfId="17515" xr:uid="{EC62EB59-38D1-4078-92C6-B14E201AC99D}"/>
    <cellStyle name="Normal 231 6" xfId="23307" xr:uid="{7CFF5D01-C77D-4C12-8F55-E603BB2651EF}"/>
    <cellStyle name="Normal 231 7" xfId="24446" xr:uid="{9131F3AF-733F-432A-86DA-2056120C31A1}"/>
    <cellStyle name="Normal 232" xfId="8625" xr:uid="{7E6C36BA-451B-4758-83C9-548D7E2A0E29}"/>
    <cellStyle name="Normal 232 2" xfId="10348" xr:uid="{8A31D503-234C-4BEC-BFF5-E8CBF4E75298}"/>
    <cellStyle name="Normal 232 2 2" xfId="12198" xr:uid="{2628245C-33BB-4E0B-8C26-CFD83E28086A}"/>
    <cellStyle name="Normal 232 2 2 2" xfId="16130" xr:uid="{9051F54E-E142-4B12-882D-FE301E63A1AF}"/>
    <cellStyle name="Normal 232 2 2 2 2" xfId="22771" xr:uid="{5A903E37-1086-4A47-A5F4-66FF87BCC038}"/>
    <cellStyle name="Normal 232 2 2 3" xfId="19420" xr:uid="{6231A08C-8829-4A14-B043-B11225948487}"/>
    <cellStyle name="Normal 232 2 2 4" xfId="25696" xr:uid="{432C221D-2DA0-4560-8096-85FF94BD9622}"/>
    <cellStyle name="Normal 232 2 3" xfId="14596" xr:uid="{354C583B-CF65-4B1C-BECC-3A91A69881E2}"/>
    <cellStyle name="Normal 232 2 3 2" xfId="21237" xr:uid="{0CCB9BA6-21E5-4B76-A201-31806DFBE947}"/>
    <cellStyle name="Normal 232 2 4" xfId="17886" xr:uid="{6548E53C-75BC-4683-8904-322B906DF2EE}"/>
    <cellStyle name="Normal 232 2 5" xfId="23677" xr:uid="{A61A6FE9-96C2-49E2-BC05-E26034701D86}"/>
    <cellStyle name="Normal 232 2 6" xfId="24812" xr:uid="{956F9EA9-286F-41CA-B26C-468568A351DF}"/>
    <cellStyle name="Normal 232 3" xfId="11829" xr:uid="{657F7D85-C47C-4410-9A1E-D2336474E7A7}"/>
    <cellStyle name="Normal 232 3 2" xfId="15761" xr:uid="{30459475-D88E-4618-9768-36B5E4FE5E1C}"/>
    <cellStyle name="Normal 232 3 2 2" xfId="22402" xr:uid="{197C3D1B-083D-4396-8976-6E16A0607E91}"/>
    <cellStyle name="Normal 232 3 3" xfId="19051" xr:uid="{EF419DE7-6EC3-4DF7-BFB0-3F2BDC06020C}"/>
    <cellStyle name="Normal 232 3 4" xfId="25332" xr:uid="{033CDB34-5FDF-4000-9525-EFE3A8B33BE7}"/>
    <cellStyle name="Normal 232 4" xfId="14227" xr:uid="{B0F3B8E5-01B7-435D-B65D-76E4EE1A7310}"/>
    <cellStyle name="Normal 232 4 2" xfId="20868" xr:uid="{FCAEC3A8-3982-4FB1-B19D-8215F1E3B4FC}"/>
    <cellStyle name="Normal 232 5" xfId="17517" xr:uid="{88535EE6-726D-4BFC-8E4A-482518DD345A}"/>
    <cellStyle name="Normal 232 6" xfId="23309" xr:uid="{3D79CA62-A8FE-4C00-B801-EE3403443A59}"/>
    <cellStyle name="Normal 232 7" xfId="24448" xr:uid="{EB32A830-3713-4B01-B49B-94C399396CD2}"/>
    <cellStyle name="Normal 233" xfId="8626" xr:uid="{79E761DC-3976-4731-AAA4-677CCFB94FDD}"/>
    <cellStyle name="Normal 233 2" xfId="10349" xr:uid="{657688D7-DD65-4D68-BAD5-37749ADFE5F8}"/>
    <cellStyle name="Normal 233 2 2" xfId="12199" xr:uid="{0C2CE45B-BB68-4860-BA03-429DB1A8CF5C}"/>
    <cellStyle name="Normal 233 2 2 2" xfId="16131" xr:uid="{8018EA54-EFB7-4173-8E49-2F7DECE4D009}"/>
    <cellStyle name="Normal 233 2 2 2 2" xfId="22772" xr:uid="{B953A37D-822F-4E69-8D13-14B41AE65C82}"/>
    <cellStyle name="Normal 233 2 2 3" xfId="19421" xr:uid="{155ABEDF-1D65-491B-94FD-8AA4816FB94D}"/>
    <cellStyle name="Normal 233 2 2 4" xfId="25697" xr:uid="{D69537BB-29E0-4E92-AA13-1C130AB86B67}"/>
    <cellStyle name="Normal 233 2 3" xfId="14597" xr:uid="{D7880C11-1F8D-480B-835F-BB9F10850D97}"/>
    <cellStyle name="Normal 233 2 3 2" xfId="21238" xr:uid="{73A29102-2696-49BA-B6E4-8BC53BB5DDDD}"/>
    <cellStyle name="Normal 233 2 4" xfId="17887" xr:uid="{2852BFE7-D127-4B47-80CA-02F6364F38CE}"/>
    <cellStyle name="Normal 233 2 5" xfId="23678" xr:uid="{1C4FAA9A-16DE-4BA5-9807-DEF200297458}"/>
    <cellStyle name="Normal 233 2 6" xfId="24813" xr:uid="{5D19CB72-10A1-4898-88F4-B31D0A92FEA2}"/>
    <cellStyle name="Normal 233 3" xfId="11830" xr:uid="{9C1622FA-E409-4701-B6F7-98C07AD0B086}"/>
    <cellStyle name="Normal 233 3 2" xfId="15762" xr:uid="{58CFF6D0-FC49-41A1-BBF2-8958E836948B}"/>
    <cellStyle name="Normal 233 3 2 2" xfId="22403" xr:uid="{1705834D-977E-4700-9FF9-862ECF65C686}"/>
    <cellStyle name="Normal 233 3 3" xfId="19052" xr:uid="{8551D725-F067-435E-AE06-8342ADB06092}"/>
    <cellStyle name="Normal 233 3 4" xfId="25333" xr:uid="{B2D0544A-9511-4AC4-9C62-C74D5DA79AAB}"/>
    <cellStyle name="Normal 233 4" xfId="14228" xr:uid="{80B4BA2B-2B69-408B-B798-10A329FA3AD8}"/>
    <cellStyle name="Normal 233 4 2" xfId="20869" xr:uid="{20A78948-002F-460A-A269-9A94EBE58335}"/>
    <cellStyle name="Normal 233 5" xfId="17518" xr:uid="{EB18416B-9567-476B-A8C6-4522C0D472D1}"/>
    <cellStyle name="Normal 233 6" xfId="23310" xr:uid="{4920DED7-F58D-42F7-9858-D2E15BD8EC00}"/>
    <cellStyle name="Normal 233 7" xfId="24449" xr:uid="{E14C0A2D-3C28-4579-AB1E-494AC82CEE49}"/>
    <cellStyle name="Normal 234" xfId="8627" xr:uid="{AA0370A3-8D54-4393-86C7-E59FE22402E0}"/>
    <cellStyle name="Normal 235" xfId="8646" xr:uid="{DF15CFFC-0AD4-427F-B6A8-64E881C79147}"/>
    <cellStyle name="Normal 235 2" xfId="10356" xr:uid="{0619CB53-0EC8-443F-9196-5C8A26417C9E}"/>
    <cellStyle name="Normal 235 2 2" xfId="12206" xr:uid="{AD0B97EA-85D5-47F5-817A-B31FFF7CB844}"/>
    <cellStyle name="Normal 235 2 2 2" xfId="16138" xr:uid="{E1E81D46-43C3-45D1-9EF4-DBCF7D5C561E}"/>
    <cellStyle name="Normal 235 2 2 2 2" xfId="22779" xr:uid="{BF8DA0E1-9981-46DB-898A-D23DE03E8C53}"/>
    <cellStyle name="Normal 235 2 2 3" xfId="19428" xr:uid="{A3A81FDD-DDAC-4DD1-8094-4377206F0424}"/>
    <cellStyle name="Normal 235 2 2 4" xfId="25704" xr:uid="{6B42AA87-9B31-4B14-A170-5E38BE8E9F05}"/>
    <cellStyle name="Normal 235 2 3" xfId="14604" xr:uid="{14EE1565-5B06-4D27-94F8-4512DA876EAC}"/>
    <cellStyle name="Normal 235 2 3 2" xfId="21245" xr:uid="{53156E24-0B8E-42F5-A9A7-3F6C32EE2DE2}"/>
    <cellStyle name="Normal 235 2 4" xfId="17894" xr:uid="{2B10FA14-866D-473E-B10F-751F682B3D5B}"/>
    <cellStyle name="Normal 235 2 5" xfId="23685" xr:uid="{C907286C-89BA-42E1-AA4F-F1512178E2F1}"/>
    <cellStyle name="Normal 235 2 6" xfId="24820" xr:uid="{EEFBC79C-BEAE-46AD-9256-131E3CC496DD}"/>
    <cellStyle name="Normal 235 3" xfId="11838" xr:uid="{586E021C-F45F-4BC9-9025-66C4D2F22C54}"/>
    <cellStyle name="Normal 235 3 2" xfId="15770" xr:uid="{995A3F78-C625-4542-A38D-5AB5BFE7257A}"/>
    <cellStyle name="Normal 235 3 2 2" xfId="22411" xr:uid="{A109F3B5-76D8-4C11-8C96-39DE9DBD3F86}"/>
    <cellStyle name="Normal 235 3 3" xfId="19060" xr:uid="{84C1C741-510D-4437-90BF-AA888D5851CA}"/>
    <cellStyle name="Normal 235 3 4" xfId="25340" xr:uid="{E9B7CE5F-7FEF-4EB3-BD5E-0B02D3369D03}"/>
    <cellStyle name="Normal 235 4" xfId="14236" xr:uid="{B0E5B1E0-FBF8-4E77-93F9-29B8DC119207}"/>
    <cellStyle name="Normal 235 4 2" xfId="20877" xr:uid="{1F7C1F12-241F-4D3A-B3E1-05456AD186E0}"/>
    <cellStyle name="Normal 235 5" xfId="17526" xr:uid="{C91A713D-8875-455F-AB07-5273A344592E}"/>
    <cellStyle name="Normal 235 6" xfId="23317" xr:uid="{2BC753F5-85BA-4F81-A3A4-FD108DEE5478}"/>
    <cellStyle name="Normal 235 7" xfId="24456" xr:uid="{F4252406-14A8-436A-9A08-35C67E4BB8CC}"/>
    <cellStyle name="Normal 236" xfId="8649" xr:uid="{0F8AC408-27FB-4953-A76E-643F0E988829}"/>
    <cellStyle name="Normal 236 2" xfId="10357" xr:uid="{9AA43D75-1EC1-4D93-BC30-F8B7860894CF}"/>
    <cellStyle name="Normal 236 2 2" xfId="12207" xr:uid="{3F816E82-23DE-4737-B66E-2BC2C2F36B3E}"/>
    <cellStyle name="Normal 236 2 2 2" xfId="16139" xr:uid="{99B7508A-34B0-4B6A-BDF9-034E36858373}"/>
    <cellStyle name="Normal 236 2 2 2 2" xfId="22780" xr:uid="{34A77AF2-E4DF-46F1-8D2A-516F419EEBF0}"/>
    <cellStyle name="Normal 236 2 2 3" xfId="19429" xr:uid="{C1D4C9FB-3EDD-4C8A-A568-1A1FAC7025FF}"/>
    <cellStyle name="Normal 236 2 2 4" xfId="25705" xr:uid="{6ECB673B-1170-4834-967E-C8218BE08BC5}"/>
    <cellStyle name="Normal 236 2 3" xfId="14605" xr:uid="{3CA68EE2-BA43-4E5E-86E1-41299C6B80E8}"/>
    <cellStyle name="Normal 236 2 3 2" xfId="21246" xr:uid="{BCAE1C62-8203-4C7F-86DF-C0A26C3AF176}"/>
    <cellStyle name="Normal 236 2 4" xfId="17895" xr:uid="{BDCE6282-0378-4E0C-9135-6E36C3FBBD5A}"/>
    <cellStyle name="Normal 236 2 5" xfId="23686" xr:uid="{059E052C-A24A-483E-9632-262570B0B851}"/>
    <cellStyle name="Normal 236 2 6" xfId="24821" xr:uid="{3BBBC262-0916-41FC-8C7D-8067B02E41A2}"/>
    <cellStyle name="Normal 236 3" xfId="11839" xr:uid="{E29B5837-0834-4707-B5C7-80378A73A2DB}"/>
    <cellStyle name="Normal 236 3 2" xfId="15771" xr:uid="{6EAED264-9CC8-4AAF-9F86-C3FCB6FB7FD1}"/>
    <cellStyle name="Normal 236 3 2 2" xfId="22412" xr:uid="{90AC811C-E0BE-46A0-8D87-BFDEDD8CB85D}"/>
    <cellStyle name="Normal 236 3 3" xfId="19061" xr:uid="{50B868DE-136A-4E05-82C9-386438D319DB}"/>
    <cellStyle name="Normal 236 3 4" xfId="25341" xr:uid="{E9C26944-4286-41AD-BD6A-DCAA1FED2202}"/>
    <cellStyle name="Normal 236 4" xfId="14237" xr:uid="{AF4B6D2C-DA94-4A8F-ADBC-F4C698ACAC86}"/>
    <cellStyle name="Normal 236 4 2" xfId="20878" xr:uid="{9438114A-0C83-4368-A9AF-DFB8FD43A44F}"/>
    <cellStyle name="Normal 236 5" xfId="17527" xr:uid="{4A252ED5-0D05-491E-AD73-41AFDA58572B}"/>
    <cellStyle name="Normal 236 6" xfId="23318" xr:uid="{8EEC16CF-01D7-4FDD-8DF2-0753FFF4CDC7}"/>
    <cellStyle name="Normal 236 7" xfId="24457" xr:uid="{FE6D8685-FCC6-4553-B080-21A3A91C4B5D}"/>
    <cellStyle name="Normal 237" xfId="8658" xr:uid="{A0D6C236-E2EC-4A62-B224-B29AF8A680DE}"/>
    <cellStyle name="Normal 237 2" xfId="10358" xr:uid="{10681E55-F5DC-4D0A-82F9-658AB2FA95F5}"/>
    <cellStyle name="Normal 237 2 2" xfId="12208" xr:uid="{1B5FCCA8-9BA8-4600-9E63-8908DC95AB62}"/>
    <cellStyle name="Normal 237 2 2 2" xfId="16140" xr:uid="{39EA7A30-D964-4FA3-913B-FAD30EAA577A}"/>
    <cellStyle name="Normal 237 2 2 2 2" xfId="22781" xr:uid="{3E8F923D-6DD5-452A-8E1C-32A505E3880F}"/>
    <cellStyle name="Normal 237 2 2 3" xfId="19430" xr:uid="{297C2179-3F60-49AF-81EE-3CE451F2A498}"/>
    <cellStyle name="Normal 237 2 2 4" xfId="25706" xr:uid="{40DB6B77-13D9-48A1-9924-B1BCE07B5D12}"/>
    <cellStyle name="Normal 237 2 3" xfId="14606" xr:uid="{B43DA085-625F-4DAC-8470-F52E046F4CA2}"/>
    <cellStyle name="Normal 237 2 3 2" xfId="21247" xr:uid="{A6FFA9B7-6C17-488A-B5F2-9730AC5F7A17}"/>
    <cellStyle name="Normal 237 2 4" xfId="17896" xr:uid="{525AD37E-34CE-4A7B-8E56-6B4A3040D3C2}"/>
    <cellStyle name="Normal 237 2 5" xfId="23687" xr:uid="{C120250C-43B6-44D8-8399-97F591569D4D}"/>
    <cellStyle name="Normal 237 2 6" xfId="24822" xr:uid="{020B0ABB-F262-485A-8305-0F7AC2F45451}"/>
    <cellStyle name="Normal 237 3" xfId="11840" xr:uid="{9F0C0928-246A-4FB2-ABE4-F174F3C299C1}"/>
    <cellStyle name="Normal 237 3 2" xfId="15772" xr:uid="{E5F307C1-18C0-4838-A6EE-AFB53F871514}"/>
    <cellStyle name="Normal 237 3 2 2" xfId="22413" xr:uid="{37020274-0DAC-46D9-B697-F1392D7ECC3E}"/>
    <cellStyle name="Normal 237 3 3" xfId="19062" xr:uid="{756D923A-7FEC-4935-8EC2-C88153FA2583}"/>
    <cellStyle name="Normal 237 3 4" xfId="25342" xr:uid="{5CB911D3-80F4-4428-8276-2D8A3F94B73A}"/>
    <cellStyle name="Normal 237 4" xfId="14238" xr:uid="{2CAE457A-E578-43B8-AE85-B49D95488607}"/>
    <cellStyle name="Normal 237 4 2" xfId="20879" xr:uid="{AA67C27E-5C41-4229-8D5D-FEB45D95AA41}"/>
    <cellStyle name="Normal 237 5" xfId="17528" xr:uid="{E0078630-B544-4670-99F5-72CA96741CD4}"/>
    <cellStyle name="Normal 237 6" xfId="23319" xr:uid="{F0614F2B-7666-4AD9-B751-3A5B4A610803}"/>
    <cellStyle name="Normal 237 7" xfId="24458" xr:uid="{D8CFE060-E2D8-4A37-8730-ABA810969EBB}"/>
    <cellStyle name="Normal 238" xfId="8660" xr:uid="{3DED7F94-06F6-4D8C-A3CB-C5A47B6A65CF}"/>
    <cellStyle name="Normal 238 2" xfId="10359" xr:uid="{5EEF262A-A6F9-48D6-A8A2-94960AC6AB13}"/>
    <cellStyle name="Normal 238 2 2" xfId="12209" xr:uid="{C0E9D7B1-9504-4701-A6FF-27FB2FB43BE6}"/>
    <cellStyle name="Normal 238 2 2 2" xfId="16141" xr:uid="{B88C1CFD-EA4D-4C50-85B8-C1A46799046A}"/>
    <cellStyle name="Normal 238 2 2 2 2" xfId="22782" xr:uid="{38B3FAF9-A574-4F31-8D64-09D9459CB649}"/>
    <cellStyle name="Normal 238 2 2 3" xfId="19431" xr:uid="{40D341F6-4C30-44AB-A558-395679C20BD6}"/>
    <cellStyle name="Normal 238 2 2 4" xfId="25707" xr:uid="{0E5514BD-1BDC-4EF1-8F8A-DA3A524BF144}"/>
    <cellStyle name="Normal 238 2 3" xfId="14607" xr:uid="{B6DCCFE5-D3FC-4377-851C-69694276F51A}"/>
    <cellStyle name="Normal 238 2 3 2" xfId="21248" xr:uid="{8BC24169-B0C4-4458-918D-5D4EAC7399A0}"/>
    <cellStyle name="Normal 238 2 4" xfId="17897" xr:uid="{B00778F7-07BB-4F2B-BE97-7D35A21D90B2}"/>
    <cellStyle name="Normal 238 2 5" xfId="23688" xr:uid="{18738BDC-AB8B-41B9-86D1-92BAEF9025F2}"/>
    <cellStyle name="Normal 238 2 6" xfId="24823" xr:uid="{B4925E0C-44E0-4500-A3DF-F2F00FD54AF9}"/>
    <cellStyle name="Normal 238 3" xfId="11841" xr:uid="{761A24F4-578D-43FA-A3E2-A684F61F481E}"/>
    <cellStyle name="Normal 238 3 2" xfId="15773" xr:uid="{5A05F401-C5D6-478A-8666-CC40F070708A}"/>
    <cellStyle name="Normal 238 3 2 2" xfId="22414" xr:uid="{99F2E1EB-9E1D-492D-814C-C80EFD9EED01}"/>
    <cellStyle name="Normal 238 3 3" xfId="19063" xr:uid="{A69298D7-DDA6-4FDF-8C2D-F8CD9F7753EE}"/>
    <cellStyle name="Normal 238 3 4" xfId="25343" xr:uid="{E18F9C01-85CE-44C7-B811-31DA7ACFE381}"/>
    <cellStyle name="Normal 238 4" xfId="14239" xr:uid="{47970A1A-691C-4195-BCE3-D0CB1798E9A6}"/>
    <cellStyle name="Normal 238 4 2" xfId="20880" xr:uid="{7FE09EDD-2CEA-4650-A9AC-B054B5329ED5}"/>
    <cellStyle name="Normal 238 5" xfId="17529" xr:uid="{C410EE4E-5946-4A59-8BBE-73DA5A7DC954}"/>
    <cellStyle name="Normal 238 6" xfId="23320" xr:uid="{1B7618E3-FBA6-48A6-B4FA-D136DFDFFC48}"/>
    <cellStyle name="Normal 238 7" xfId="24459" xr:uid="{88A8142A-34A6-481D-8D85-355CFF95E23A}"/>
    <cellStyle name="Normal 239" xfId="8661" xr:uid="{1EC2E7C0-AC1F-455A-8E31-FCD6163F2211}"/>
    <cellStyle name="Normal 239 2" xfId="10360" xr:uid="{6217AFBC-025D-46F3-BEEA-1A43EFA77C85}"/>
    <cellStyle name="Normal 239 2 2" xfId="12210" xr:uid="{F6270AE7-3047-49D3-BA2C-8BE8AB57336E}"/>
    <cellStyle name="Normal 239 2 2 2" xfId="16142" xr:uid="{50B08A17-D7CB-48EF-A0CE-6836133F7410}"/>
    <cellStyle name="Normal 239 2 2 2 2" xfId="22783" xr:uid="{4B9A77BC-6C38-40CD-8F86-FD31EFE03A35}"/>
    <cellStyle name="Normal 239 2 2 3" xfId="19432" xr:uid="{3DFE7342-AC85-4451-8F53-B498B8A222E9}"/>
    <cellStyle name="Normal 239 2 2 4" xfId="25708" xr:uid="{10754A3C-E4E2-4717-B1B6-E4948ACA174F}"/>
    <cellStyle name="Normal 239 2 3" xfId="14608" xr:uid="{CBDC9C7D-39C8-4231-98A6-A10C5B1DC026}"/>
    <cellStyle name="Normal 239 2 3 2" xfId="21249" xr:uid="{9C6D320B-60F3-4C3C-B58E-F9294AAA3242}"/>
    <cellStyle name="Normal 239 2 4" xfId="17898" xr:uid="{F63B5A07-1D26-4974-A992-47747629640E}"/>
    <cellStyle name="Normal 239 2 5" xfId="23689" xr:uid="{7F1A89F8-216C-41D5-B7D1-3B61322B6F56}"/>
    <cellStyle name="Normal 239 2 6" xfId="24824" xr:uid="{62C2A311-5EDD-461D-81EA-4DE1B469B754}"/>
    <cellStyle name="Normal 239 3" xfId="11842" xr:uid="{5275F4DF-A3DE-4DA9-AE3F-0823F644F890}"/>
    <cellStyle name="Normal 239 3 2" xfId="15774" xr:uid="{F1AABD23-E667-4A48-853E-6AC3F8F92070}"/>
    <cellStyle name="Normal 239 3 2 2" xfId="22415" xr:uid="{F527CE03-EF6C-45B7-A689-6AD8632BFCDB}"/>
    <cellStyle name="Normal 239 3 3" xfId="19064" xr:uid="{90F67FAE-D224-4D4B-938B-99D5E9710AC3}"/>
    <cellStyle name="Normal 239 3 4" xfId="25344" xr:uid="{6AAD4B8F-1C25-468F-B82E-B7378B2F2C67}"/>
    <cellStyle name="Normal 239 4" xfId="14240" xr:uid="{F9EA15B1-29E7-4861-A9B1-1971FE18DA48}"/>
    <cellStyle name="Normal 239 4 2" xfId="20881" xr:uid="{A0AC53F2-5C48-4600-BDAB-3C2BE171F104}"/>
    <cellStyle name="Normal 239 5" xfId="17530" xr:uid="{9C7202EE-3CDA-476B-8BDA-51A994435D4E}"/>
    <cellStyle name="Normal 239 6" xfId="23321" xr:uid="{1469C63C-5117-446C-9BD4-042F0C0E94DF}"/>
    <cellStyle name="Normal 239 7" xfId="24460" xr:uid="{C9CC067A-2692-4474-BDF5-030A446357C4}"/>
    <cellStyle name="Normal 24" xfId="2357" xr:uid="{D5220B5C-3FD9-4872-BAA7-F33F3E227092}"/>
    <cellStyle name="Normal 24 2" xfId="3358" xr:uid="{70334967-9855-491E-8210-7CCEB281BA0A}"/>
    <cellStyle name="Normal 24 2 2" xfId="4702" xr:uid="{8E43888D-05FE-494B-BCEC-182AD32072C0}"/>
    <cellStyle name="Normal 24 3" xfId="12523" xr:uid="{81D8DDEB-B697-41BE-B9C8-065F84CE9E96}"/>
    <cellStyle name="Normal 240" xfId="8663" xr:uid="{D373045A-718C-45A2-BD19-5424DDC2FCBD}"/>
    <cellStyle name="Normal 241" xfId="8720" xr:uid="{27C67D3B-36F6-4379-ACC3-8BD36FF8672A}"/>
    <cellStyle name="Normal 241 2" xfId="10365" xr:uid="{9C57666E-4404-4094-AD0F-135D5530219B}"/>
    <cellStyle name="Normal 241 2 2" xfId="12215" xr:uid="{C8F1F7F3-A5F8-4E50-9DBD-E43DE3EF9636}"/>
    <cellStyle name="Normal 241 2 2 2" xfId="16147" xr:uid="{4AF61466-81F3-4589-83D3-A29FB7C1797F}"/>
    <cellStyle name="Normal 241 2 2 2 2" xfId="22788" xr:uid="{ACEA41DE-D06E-4A47-B541-C308B909CAA2}"/>
    <cellStyle name="Normal 241 2 2 3" xfId="19437" xr:uid="{4BFBB0F5-3BBB-444D-8859-7D2EF93BDAA7}"/>
    <cellStyle name="Normal 241 2 2 4" xfId="25713" xr:uid="{28F8D1CB-5EF4-46E1-AD90-1BFCB5FDFFB0}"/>
    <cellStyle name="Normal 241 2 3" xfId="14613" xr:uid="{F62E7022-1517-4D09-B001-DB2735273155}"/>
    <cellStyle name="Normal 241 2 3 2" xfId="21254" xr:uid="{0508B4E4-762E-4D99-8FF5-D3C0CC75C784}"/>
    <cellStyle name="Normal 241 2 4" xfId="17903" xr:uid="{7B3F058A-AC03-4145-AEA3-612282EE39CE}"/>
    <cellStyle name="Normal 241 2 5" xfId="23694" xr:uid="{71CA05BE-E933-4C1E-AD28-2C7E0B266934}"/>
    <cellStyle name="Normal 241 2 6" xfId="24829" xr:uid="{2CFAF76F-7FDB-4143-B40C-266FCEE61C67}"/>
    <cellStyle name="Normal 241 3" xfId="11847" xr:uid="{A80AD6DE-B8FD-48FD-AFF4-93DFE93C8CB5}"/>
    <cellStyle name="Normal 241 3 2" xfId="15779" xr:uid="{9D5EB5F6-348A-4B64-9F56-74D200D01ABE}"/>
    <cellStyle name="Normal 241 3 2 2" xfId="22420" xr:uid="{D4C0BB35-2363-45CD-860C-C067CCFEC30F}"/>
    <cellStyle name="Normal 241 3 3" xfId="19069" xr:uid="{64FFDA45-FBEA-4895-B73D-423F7DD65EA8}"/>
    <cellStyle name="Normal 241 3 4" xfId="25349" xr:uid="{0C51CB95-C3D4-40BF-8033-57CBB77042B7}"/>
    <cellStyle name="Normal 241 4" xfId="14245" xr:uid="{A48C4DAD-1BA3-4147-A15B-A29369D0D684}"/>
    <cellStyle name="Normal 241 4 2" xfId="20886" xr:uid="{324AF8B9-C478-4D17-BC36-595B64FEA398}"/>
    <cellStyle name="Normal 241 5" xfId="17535" xr:uid="{561CB4FA-F3F1-4B3E-A3B1-724DA8B94605}"/>
    <cellStyle name="Normal 241 6" xfId="23326" xr:uid="{016528EA-2879-4382-9060-D9A8B63F0DE9}"/>
    <cellStyle name="Normal 241 7" xfId="24465" xr:uid="{DE2A6E17-6299-4FFB-9ECC-A26F521DCC68}"/>
    <cellStyle name="Normal 242" xfId="8723" xr:uid="{F4445D39-0C00-4C44-9F6F-11218BC05119}"/>
    <cellStyle name="Normal 242 2" xfId="10366" xr:uid="{B93F38F9-2CF7-4AB4-8357-09A68A35B103}"/>
    <cellStyle name="Normal 242 2 2" xfId="12216" xr:uid="{C7B30293-CCA7-4A10-993E-964F4D8FA5F3}"/>
    <cellStyle name="Normal 242 2 2 2" xfId="16148" xr:uid="{079D9EFE-5DBD-4279-B2E9-E3CCAF7E05B0}"/>
    <cellStyle name="Normal 242 2 2 2 2" xfId="22789" xr:uid="{86D5115C-F445-436E-BFDA-8DCE83884EA8}"/>
    <cellStyle name="Normal 242 2 2 3" xfId="19438" xr:uid="{89D9FF10-2A5F-448F-B304-7279906CC791}"/>
    <cellStyle name="Normal 242 2 2 4" xfId="25714" xr:uid="{3C28E7AD-CF34-4A52-AD47-8BE828BA77F5}"/>
    <cellStyle name="Normal 242 2 3" xfId="14614" xr:uid="{A506BF1F-E6B8-47DD-9274-F7BCD32141E6}"/>
    <cellStyle name="Normal 242 2 3 2" xfId="21255" xr:uid="{2EB2299D-996E-4B14-AA79-AB803DBE6444}"/>
    <cellStyle name="Normal 242 2 4" xfId="17904" xr:uid="{0272C069-1AD9-471D-80A4-404E7233B872}"/>
    <cellStyle name="Normal 242 2 5" xfId="23695" xr:uid="{5A1C53B8-FE0C-4744-B557-4337A9607F95}"/>
    <cellStyle name="Normal 242 2 6" xfId="24830" xr:uid="{E828B431-3771-465D-BC98-94AF1BE35E13}"/>
    <cellStyle name="Normal 242 3" xfId="11848" xr:uid="{13D5E81A-7631-4B1C-BA1F-DF38D21AE42F}"/>
    <cellStyle name="Normal 242 3 2" xfId="15780" xr:uid="{8060CFA0-A019-4F5D-9705-C0D538C969A5}"/>
    <cellStyle name="Normal 242 3 2 2" xfId="22421" xr:uid="{0CAC9EA8-FD25-4FB7-8934-0E9EA06168C4}"/>
    <cellStyle name="Normal 242 3 3" xfId="19070" xr:uid="{BC44C6D5-6AE1-4F33-BC99-8652FB0D9FEE}"/>
    <cellStyle name="Normal 242 3 4" xfId="25350" xr:uid="{ADC0D2B0-FE3E-41C3-8543-7CFD34951A89}"/>
    <cellStyle name="Normal 242 4" xfId="14246" xr:uid="{577EC64C-541F-444B-A361-DCF0B581BD40}"/>
    <cellStyle name="Normal 242 4 2" xfId="20887" xr:uid="{BDECA043-21AA-4514-8761-A853EDAA1F7E}"/>
    <cellStyle name="Normal 242 5" xfId="17536" xr:uid="{8A056AD8-B015-4569-91B3-5C8EE9B4D55A}"/>
    <cellStyle name="Normal 242 6" xfId="23327" xr:uid="{FAF739E4-7C79-4824-8351-4FEC25A7B26D}"/>
    <cellStyle name="Normal 242 7" xfId="24466" xr:uid="{696A1855-98C9-4385-930B-5EB4BEF9B9C3}"/>
    <cellStyle name="Normal 243" xfId="8743" xr:uid="{65A63653-909D-413D-854F-2E720C53B5D9}"/>
    <cellStyle name="Normal 243 2" xfId="10386" xr:uid="{05FCDD77-12C4-42A1-B8A9-42706D806E45}"/>
    <cellStyle name="Normal 243 2 2" xfId="12236" xr:uid="{AED68851-E576-4860-ABE1-8722A3344E91}"/>
    <cellStyle name="Normal 243 2 2 2" xfId="16168" xr:uid="{00E42A34-6D9F-407D-804A-DBA54C9B9E8B}"/>
    <cellStyle name="Normal 243 2 2 2 2" xfId="22809" xr:uid="{0FBECD13-866B-421C-88EA-3F4555097C3A}"/>
    <cellStyle name="Normal 243 2 2 3" xfId="19458" xr:uid="{510CF268-E0B2-4E8B-A425-B013353A2979}"/>
    <cellStyle name="Normal 243 2 2 4" xfId="25734" xr:uid="{F754367E-BEB5-4877-9337-625F6118B056}"/>
    <cellStyle name="Normal 243 2 3" xfId="14634" xr:uid="{B504FB15-B33C-452A-A150-EF7BBA67A4C8}"/>
    <cellStyle name="Normal 243 2 3 2" xfId="21275" xr:uid="{0DFF9522-CFE7-4522-8EAE-1B3D3F4645C9}"/>
    <cellStyle name="Normal 243 2 4" xfId="17924" xr:uid="{220028E7-F2C6-4D43-B9BD-8C059E514DFA}"/>
    <cellStyle name="Normal 243 2 5" xfId="23715" xr:uid="{CD229B43-E626-4860-B74D-A1899ADCF160}"/>
    <cellStyle name="Normal 243 2 6" xfId="24850" xr:uid="{D5F4E9D1-D350-4921-8DA4-F08B231FD4BE}"/>
    <cellStyle name="Normal 243 3" xfId="11868" xr:uid="{847BFC4F-8F1B-4002-BF15-A6FAF615D997}"/>
    <cellStyle name="Normal 243 3 2" xfId="15800" xr:uid="{96B7DEE7-F256-4E72-B4B4-08B726DE44FF}"/>
    <cellStyle name="Normal 243 3 2 2" xfId="22441" xr:uid="{C152A419-294B-44ED-B840-BB6B5172F450}"/>
    <cellStyle name="Normal 243 3 3" xfId="19090" xr:uid="{6E807830-A1C8-4794-92F2-133B5764D051}"/>
    <cellStyle name="Normal 243 3 4" xfId="25370" xr:uid="{C508D531-977E-4916-B665-189458628D87}"/>
    <cellStyle name="Normal 243 4" xfId="14266" xr:uid="{0FD90316-AA13-4185-B25B-0D61F0042001}"/>
    <cellStyle name="Normal 243 4 2" xfId="20907" xr:uid="{3E66FA33-407C-41D6-94F8-2E510D25DF1C}"/>
    <cellStyle name="Normal 243 5" xfId="17556" xr:uid="{A7EF999D-D496-4627-A54D-B3359C6BB2F6}"/>
    <cellStyle name="Normal 243 6" xfId="23347" xr:uid="{7D511C20-76C3-4847-8ED6-E3134D8BFD20}"/>
    <cellStyle name="Normal 243 7" xfId="24486" xr:uid="{2A96F078-AB47-4498-AA83-C79DCC619070}"/>
    <cellStyle name="Normal 244" xfId="8751" xr:uid="{D6F3287F-34FD-4E4C-98B6-213A59A54115}"/>
    <cellStyle name="Normal 244 2" xfId="10394" xr:uid="{321F2759-26C7-4CC1-AB20-0868D160DF76}"/>
    <cellStyle name="Normal 244 2 2" xfId="12244" xr:uid="{49ED9224-A1FE-4803-A1EE-20AE5ECE3A63}"/>
    <cellStyle name="Normal 244 2 2 2" xfId="16176" xr:uid="{097C74FB-1F0E-46B7-8FEC-D32EB74162B5}"/>
    <cellStyle name="Normal 244 2 2 2 2" xfId="22817" xr:uid="{5C9147C4-1171-437E-8FBC-3BAFA31EAE7D}"/>
    <cellStyle name="Normal 244 2 2 3" xfId="19466" xr:uid="{7F409697-DE4D-449E-9FF4-8549E6DE99E8}"/>
    <cellStyle name="Normal 244 2 2 4" xfId="25742" xr:uid="{7DA10613-47A2-4A48-812E-EEC64BBD0942}"/>
    <cellStyle name="Normal 244 2 3" xfId="14642" xr:uid="{A3B22EB6-6234-4D42-A97F-DB211C58C5DE}"/>
    <cellStyle name="Normal 244 2 3 2" xfId="21283" xr:uid="{49C0723E-A1F9-4441-B481-7F2F6F119D42}"/>
    <cellStyle name="Normal 244 2 4" xfId="17932" xr:uid="{BFE6C7A9-607D-4D29-B615-E80DC98D5EE2}"/>
    <cellStyle name="Normal 244 2 5" xfId="23723" xr:uid="{77C1C1E4-2511-4579-8DF1-B81EE0F67060}"/>
    <cellStyle name="Normal 244 2 6" xfId="24858" xr:uid="{5E45ED01-6823-420A-A64D-8290124704F0}"/>
    <cellStyle name="Normal 244 3" xfId="11876" xr:uid="{A6C002FC-4DF4-4885-B9B1-3A9058847F23}"/>
    <cellStyle name="Normal 244 3 2" xfId="15808" xr:uid="{BD885F0B-AE2A-40CE-A3E3-CB6A7DD21748}"/>
    <cellStyle name="Normal 244 3 2 2" xfId="22449" xr:uid="{8A169936-FE43-44A9-A21F-6185CFAB8D5B}"/>
    <cellStyle name="Normal 244 3 3" xfId="19098" xr:uid="{F1456A4B-64CC-44C8-A73D-999AB19893EC}"/>
    <cellStyle name="Normal 244 3 4" xfId="25378" xr:uid="{F80B944A-AB55-4EF1-998A-31A3C60CD7C2}"/>
    <cellStyle name="Normal 244 4" xfId="14274" xr:uid="{64A66973-6C6C-4D9E-8DFD-BBFF65402F7E}"/>
    <cellStyle name="Normal 244 4 2" xfId="20915" xr:uid="{D99F6C8B-A9CA-420E-94D2-1B2CDD7B8AAD}"/>
    <cellStyle name="Normal 244 5" xfId="17564" xr:uid="{282B75B1-FBCC-49F8-9DB9-E324E09898F4}"/>
    <cellStyle name="Normal 244 6" xfId="23355" xr:uid="{98AB5C24-52FB-4ABC-AE19-1C9AB21D5E6C}"/>
    <cellStyle name="Normal 244 7" xfId="24494" xr:uid="{2AAF731A-BAE3-4A41-A8CD-D559BF26B790}"/>
    <cellStyle name="Normal 245" xfId="8745" xr:uid="{3B67DC7B-CB9B-4C72-A10A-AFDB74ECAEB1}"/>
    <cellStyle name="Normal 245 2" xfId="10388" xr:uid="{8DC4DA38-C5F4-44AA-9C8D-DA22324F240F}"/>
    <cellStyle name="Normal 245 2 2" xfId="12238" xr:uid="{F5A6747A-75B2-4751-8882-CEA6DA569307}"/>
    <cellStyle name="Normal 245 2 2 2" xfId="16170" xr:uid="{28E05988-56E5-4BC4-A2D6-C0991B5FEF9B}"/>
    <cellStyle name="Normal 245 2 2 2 2" xfId="22811" xr:uid="{60BBAABB-2700-49EF-9179-E2A5B0B012AC}"/>
    <cellStyle name="Normal 245 2 2 3" xfId="19460" xr:uid="{19FC728A-B78B-40FF-9AEE-00FD86C6D880}"/>
    <cellStyle name="Normal 245 2 2 4" xfId="25736" xr:uid="{17413A90-54BF-4E58-89FC-5A57F0266998}"/>
    <cellStyle name="Normal 245 2 3" xfId="14636" xr:uid="{D95FE299-49EF-41C4-963B-32A662EA7896}"/>
    <cellStyle name="Normal 245 2 3 2" xfId="21277" xr:uid="{93379B8B-2817-4AA3-BFA0-16EC80B502A2}"/>
    <cellStyle name="Normal 245 2 4" xfId="17926" xr:uid="{FB1F342B-2D4E-42BD-9188-75C8C797C213}"/>
    <cellStyle name="Normal 245 2 5" xfId="23717" xr:uid="{6C9AD6BA-9D21-4749-8DAC-85EA553155BE}"/>
    <cellStyle name="Normal 245 2 6" xfId="24852" xr:uid="{7EA3ACD1-3020-4DF9-8D5C-C55D4C9FF906}"/>
    <cellStyle name="Normal 245 3" xfId="11870" xr:uid="{9F50940F-5659-49BB-B17D-423B26FD7B83}"/>
    <cellStyle name="Normal 245 3 2" xfId="15802" xr:uid="{65059983-4758-4A72-9BD9-D379DF959D8B}"/>
    <cellStyle name="Normal 245 3 2 2" xfId="22443" xr:uid="{4BEFCB0C-A368-4457-9665-355116EEC06A}"/>
    <cellStyle name="Normal 245 3 3" xfId="19092" xr:uid="{F989EECD-C180-4BD4-95A9-2B3EDB48B278}"/>
    <cellStyle name="Normal 245 3 4" xfId="25372" xr:uid="{5F93F925-41CA-479F-9CC4-8143826CA44E}"/>
    <cellStyle name="Normal 245 4" xfId="14268" xr:uid="{2512306E-B49F-4300-A6AD-24D1347FA6E1}"/>
    <cellStyle name="Normal 245 4 2" xfId="20909" xr:uid="{D9E4149A-244E-4756-8198-BD899557E69A}"/>
    <cellStyle name="Normal 245 5" xfId="17558" xr:uid="{92A17E10-5FF8-4BF6-A42F-E36392220983}"/>
    <cellStyle name="Normal 245 6" xfId="23349" xr:uid="{1468743C-F95A-430D-ACA6-9AE01486D3F8}"/>
    <cellStyle name="Normal 245 7" xfId="24488" xr:uid="{0FDC2E62-A318-41D8-B794-E54F937F7C09}"/>
    <cellStyle name="Normal 246" xfId="8746" xr:uid="{4E64165E-0A1D-4770-962E-919C0201632C}"/>
    <cellStyle name="Normal 246 2" xfId="10389" xr:uid="{E293DAC5-D6A9-45DB-9F86-E576E27C7E57}"/>
    <cellStyle name="Normal 246 2 2" xfId="12239" xr:uid="{909EA870-6A5B-4A81-880E-73135B487129}"/>
    <cellStyle name="Normal 246 2 2 2" xfId="16171" xr:uid="{ED2880F6-6709-4021-9957-EF6039E42D8E}"/>
    <cellStyle name="Normal 246 2 2 2 2" xfId="22812" xr:uid="{07357720-81EE-4AAB-B360-80983865CD83}"/>
    <cellStyle name="Normal 246 2 2 3" xfId="19461" xr:uid="{F8F2A3B4-D008-48AB-8B35-320203ACA0C5}"/>
    <cellStyle name="Normal 246 2 2 4" xfId="25737" xr:uid="{A8B15345-4ACD-425A-9265-6573B6789F4C}"/>
    <cellStyle name="Normal 246 2 3" xfId="14637" xr:uid="{26B05F47-DCE6-45F5-A11D-7BA7BA788F89}"/>
    <cellStyle name="Normal 246 2 3 2" xfId="21278" xr:uid="{4D784081-3C8D-4144-995B-2F553E34350B}"/>
    <cellStyle name="Normal 246 2 4" xfId="17927" xr:uid="{1ECF59D3-F5C4-4320-90FB-5A84B4D80966}"/>
    <cellStyle name="Normal 246 2 5" xfId="23718" xr:uid="{318DE420-743B-4F76-BA2F-92917CF24E9A}"/>
    <cellStyle name="Normal 246 2 6" xfId="24853" xr:uid="{8F5BB08A-2CB9-4145-BE38-76E12C63FF07}"/>
    <cellStyle name="Normal 246 3" xfId="11871" xr:uid="{4E75C0B4-328C-4896-AE53-BFE41ABEB1B9}"/>
    <cellStyle name="Normal 246 3 2" xfId="15803" xr:uid="{5A4BB0A6-F7F8-4875-A399-40DDA2164497}"/>
    <cellStyle name="Normal 246 3 2 2" xfId="22444" xr:uid="{C86258F7-F5F9-4AFE-8017-8E5FE6FFB8A2}"/>
    <cellStyle name="Normal 246 3 3" xfId="19093" xr:uid="{DB8DDB8B-D865-46BD-8586-96B41F99F00D}"/>
    <cellStyle name="Normal 246 3 4" xfId="25373" xr:uid="{81E7453D-1B5C-42B1-96A6-104E4F2EA578}"/>
    <cellStyle name="Normal 246 4" xfId="14269" xr:uid="{2A35D07A-1EA1-47E7-A922-02FD4A50629E}"/>
    <cellStyle name="Normal 246 4 2" xfId="20910" xr:uid="{D69CEE1A-8A32-4B30-93E2-0510E2E237CB}"/>
    <cellStyle name="Normal 246 5" xfId="17559" xr:uid="{358C0DB5-6D2E-4D6D-B5EF-2E82BDAE20E8}"/>
    <cellStyle name="Normal 246 6" xfId="23350" xr:uid="{BD753532-773F-4D4D-B432-ABAE9F4B39C9}"/>
    <cellStyle name="Normal 246 7" xfId="24489" xr:uid="{8B1EAF55-6076-40FE-9284-BF5A0F104E80}"/>
    <cellStyle name="Normal 247" xfId="8773" xr:uid="{5010A5D8-4E6C-4235-9B84-2405AFDEFFD8}"/>
    <cellStyle name="Normal 248" xfId="3118" xr:uid="{1A210D97-3589-4768-91B8-58521DB14593}"/>
    <cellStyle name="Normal 248 2" xfId="10416" xr:uid="{D9A9BD2A-5CEB-4C69-A471-B84CB932C885}"/>
    <cellStyle name="Normal 248 2 2" xfId="12266" xr:uid="{E2025B8F-5CEA-45CF-8EB9-045080A68F25}"/>
    <cellStyle name="Normal 248 2 2 2" xfId="16198" xr:uid="{E8AF8976-9B7E-4288-AD4A-2FD07DB95432}"/>
    <cellStyle name="Normal 248 2 2 2 2" xfId="22839" xr:uid="{BB936ACD-4773-47B0-A274-50DFC32E9806}"/>
    <cellStyle name="Normal 248 2 2 3" xfId="19488" xr:uid="{BD8ED3CD-5566-419A-8A1A-663A282F6A04}"/>
    <cellStyle name="Normal 248 2 2 4" xfId="25764" xr:uid="{29A67B41-DE34-4C2B-AA40-A96C7839C559}"/>
    <cellStyle name="Normal 248 2 3" xfId="14664" xr:uid="{694013AC-9709-49D2-8975-3CDDEF0443A9}"/>
    <cellStyle name="Normal 248 2 3 2" xfId="21305" xr:uid="{27403042-568C-4E57-9361-A43A68923076}"/>
    <cellStyle name="Normal 248 2 4" xfId="17954" xr:uid="{F160CB0F-37FC-44CF-8392-12C1838E4322}"/>
    <cellStyle name="Normal 248 2 5" xfId="23745" xr:uid="{D7A2906D-6ECA-40A3-9B61-C9F837CD2543}"/>
    <cellStyle name="Normal 248 2 6" xfId="24880" xr:uid="{916B1A9B-89BB-4B1C-94B4-CEA2EAD902B1}"/>
    <cellStyle name="Normal 248 3" xfId="11902" xr:uid="{9E6C61F5-3816-4011-9167-1383570AB1E3}"/>
    <cellStyle name="Normal 248 3 2" xfId="15834" xr:uid="{BC86E423-4E4D-461D-B9B7-F6D7871CB41E}"/>
    <cellStyle name="Normal 248 3 2 2" xfId="22475" xr:uid="{BAA2F149-8F49-4B5B-913B-BF4E702EEF25}"/>
    <cellStyle name="Normal 248 3 3" xfId="19124" xr:uid="{48322306-BE7A-4167-87DF-61A8F8D88BAE}"/>
    <cellStyle name="Normal 248 3 4" xfId="25400" xr:uid="{63E09A7E-2792-4847-96D6-471B36A4DF46}"/>
    <cellStyle name="Normal 248 4" xfId="14300" xr:uid="{4B52BDAE-975F-4015-8C91-ADD073E56E9C}"/>
    <cellStyle name="Normal 248 4 2" xfId="20941" xr:uid="{1F724164-61FC-4F1B-BED2-0626648BC712}"/>
    <cellStyle name="Normal 248 5" xfId="17590" xr:uid="{80F52C84-3579-46E4-BF80-6B7AA307DB35}"/>
    <cellStyle name="Normal 248 6" xfId="23381" xr:uid="{12A247ED-EFC9-4C96-A4CB-F29C1B5C7596}"/>
    <cellStyle name="Normal 248 7" xfId="24516" xr:uid="{83073288-6F09-4C69-86E8-B1A94DDDAAE8}"/>
    <cellStyle name="Normal 249" xfId="10420" xr:uid="{04CF12A8-BF8F-4592-A550-2824FE955543}"/>
    <cellStyle name="Normal 249 2" xfId="12270" xr:uid="{83BD714C-901F-4580-BC48-2096A924D52E}"/>
    <cellStyle name="Normal 249 2 2" xfId="16202" xr:uid="{554EA327-492E-48B6-A76D-7DB6B87209AE}"/>
    <cellStyle name="Normal 249 2 2 2" xfId="22843" xr:uid="{DA08BF7F-F693-4EA5-B3AD-6752984CE34C}"/>
    <cellStyle name="Normal 249 2 3" xfId="19492" xr:uid="{2FCE82E5-C315-4021-BF05-D14378AE3AD2}"/>
    <cellStyle name="Normal 249 2 4" xfId="25768" xr:uid="{568D83B3-B3B9-4B77-8533-0482FED51A03}"/>
    <cellStyle name="Normal 249 3" xfId="14668" xr:uid="{0B4C0420-584A-42BD-88CB-17C0E620338A}"/>
    <cellStyle name="Normal 249 3 2" xfId="21309" xr:uid="{A25F1950-15C2-4B8A-8F95-67DBB65BC273}"/>
    <cellStyle name="Normal 249 4" xfId="17958" xr:uid="{670388BF-170E-4876-A7E0-64575292E8A8}"/>
    <cellStyle name="Normal 249 5" xfId="23749" xr:uid="{E8788EE9-7CB1-45EF-8E7A-94FCD115F990}"/>
    <cellStyle name="Normal 249 6" xfId="24884" xr:uid="{34D92F81-8FD4-4963-BF1E-DA7E42721E5C}"/>
    <cellStyle name="Normal 25" xfId="2358" xr:uid="{3ED0E675-6FD1-47C6-ABA8-83EB7AF3D2E3}"/>
    <cellStyle name="Normal 25 2" xfId="4063" xr:uid="{8F336AAD-C08C-4E5E-A8B5-52F37AE57A36}"/>
    <cellStyle name="Normal 25 2 2" xfId="12830" xr:uid="{CE79430D-9D0F-4027-9BC9-A5757B3023BF}"/>
    <cellStyle name="Normal 25 3" xfId="3360" xr:uid="{330BEF39-0254-4F8D-A965-D907F1E0270B}"/>
    <cellStyle name="Normal 25 3 2" xfId="4711" xr:uid="{B700EB0A-7DAF-47D5-AEEB-685690498719}"/>
    <cellStyle name="Normal 25 4" xfId="7703" xr:uid="{6CC1C8D9-CBFA-421E-8396-5034AFA37118}"/>
    <cellStyle name="Normal 25 5" xfId="12524" xr:uid="{D7F63CE5-969C-426F-89D6-5A4CAD65679C}"/>
    <cellStyle name="Normal 250" xfId="10422" xr:uid="{0BD96EE3-35B9-42F0-BD70-DF9C1EE58105}"/>
    <cellStyle name="Normal 250 2" xfId="12272" xr:uid="{883A42C5-7DC1-496F-8B81-15F1F6CE26AC}"/>
    <cellStyle name="Normal 250 2 2" xfId="16204" xr:uid="{4D218DE4-E587-4EDC-AD45-EE96B2D5519C}"/>
    <cellStyle name="Normal 250 2 2 2" xfId="22845" xr:uid="{100AAEB4-3AF7-4337-BB0A-093900C44ACE}"/>
    <cellStyle name="Normal 250 2 3" xfId="19494" xr:uid="{5FEE0843-7BAC-4E74-AB0C-2C69011650A0}"/>
    <cellStyle name="Normal 250 2 4" xfId="25770" xr:uid="{A47CA6C6-3A3B-458C-AC89-FCAC1ECC0CBB}"/>
    <cellStyle name="Normal 250 3" xfId="14670" xr:uid="{DA0C2108-E2D2-420F-A008-49184A571A72}"/>
    <cellStyle name="Normal 250 3 2" xfId="21311" xr:uid="{B19519A0-743E-44A5-8DEF-69DDAD6060CE}"/>
    <cellStyle name="Normal 250 4" xfId="17960" xr:uid="{0694425C-718C-4E39-A1AD-71DE9ABFE56C}"/>
    <cellStyle name="Normal 250 5" xfId="23751" xr:uid="{BE208CD7-DEAF-49D3-A975-B7CDDF895B1F}"/>
    <cellStyle name="Normal 250 6" xfId="24886" xr:uid="{0C79EE49-2B9D-41A4-AC13-B5435228839D}"/>
    <cellStyle name="Normal 251" xfId="10425" xr:uid="{6B141E41-1304-428F-BC1F-DC5FD197455C}"/>
    <cellStyle name="Normal 251 2" xfId="12275" xr:uid="{4278160B-7565-447A-9CD4-D975ADF73A53}"/>
    <cellStyle name="Normal 251 2 2" xfId="16207" xr:uid="{9888E225-F818-42DE-ADE2-9140E5E6C33E}"/>
    <cellStyle name="Normal 251 2 2 2" xfId="22848" xr:uid="{6A94B6D2-5EEE-41F9-AB32-F87576B3E9D4}"/>
    <cellStyle name="Normal 251 2 3" xfId="19497" xr:uid="{C7F743E9-B3BD-4CC8-8C97-CC09A8D943DD}"/>
    <cellStyle name="Normal 251 2 4" xfId="25773" xr:uid="{A33D607A-7868-4986-A3C6-727C1641ABED}"/>
    <cellStyle name="Normal 251 3" xfId="14673" xr:uid="{16039CEF-8D8D-40F0-BE92-4A395BA9311D}"/>
    <cellStyle name="Normal 251 3 2" xfId="21314" xr:uid="{58B6DED7-C7E2-462F-9A13-B8CA4B8ED603}"/>
    <cellStyle name="Normal 251 4" xfId="17963" xr:uid="{2E615F00-AF56-4C2B-913E-EF544D7E354A}"/>
    <cellStyle name="Normal 251 5" xfId="23754" xr:uid="{6622216D-51BF-406E-9843-D61BBF61EA72}"/>
    <cellStyle name="Normal 251 6" xfId="24889" xr:uid="{42A558F5-78E4-42B2-89FB-6251AE5D4620}"/>
    <cellStyle name="Normal 252" xfId="10427" xr:uid="{11229434-1032-4804-8572-BBA508BB0C07}"/>
    <cellStyle name="Normal 252 2" xfId="12277" xr:uid="{85D27265-0744-4943-9F0F-60CDE7D96D60}"/>
    <cellStyle name="Normal 252 2 2" xfId="16209" xr:uid="{30F90536-D47B-4DF1-867D-050260D8A187}"/>
    <cellStyle name="Normal 252 2 2 2" xfId="22850" xr:uid="{8EC34D1D-7B87-48F8-B94F-A6B67A9767E6}"/>
    <cellStyle name="Normal 252 2 3" xfId="19499" xr:uid="{480A0C80-5058-438A-8525-2ACD12BA03B0}"/>
    <cellStyle name="Normal 252 2 4" xfId="25775" xr:uid="{6EE1A3E8-1FAC-4457-86B9-16AA7F8C951D}"/>
    <cellStyle name="Normal 252 3" xfId="14675" xr:uid="{F4313555-57D4-44B9-9C3C-5B564882279A}"/>
    <cellStyle name="Normal 252 3 2" xfId="21316" xr:uid="{CE6786FD-697E-412C-99E2-E0EA4D8A3870}"/>
    <cellStyle name="Normal 252 4" xfId="17965" xr:uid="{33AB20D1-312C-4ADA-8379-2667EF2A7783}"/>
    <cellStyle name="Normal 252 5" xfId="23756" xr:uid="{F96E4866-E53F-4BC9-B62D-F61A1D65B05C}"/>
    <cellStyle name="Normal 252 6" xfId="24891" xr:uid="{8FEA0A09-022F-4D66-AF72-7E3BBCF1A58F}"/>
    <cellStyle name="Normal 253" xfId="10436" xr:uid="{5874BFEB-629C-498E-8AB5-79EFD7244AAD}"/>
    <cellStyle name="Normal 254" xfId="4896" xr:uid="{3308B974-5061-465B-9283-8EB13D15A4B8}"/>
    <cellStyle name="Normal 255" xfId="4898" xr:uid="{752C5BDA-2094-4A4C-94F9-45B40891888F}"/>
    <cellStyle name="Normal 255 2" xfId="12281" xr:uid="{B8F6657D-7ED0-4C15-8D51-51E9E1E98C68}"/>
    <cellStyle name="Normal 256" xfId="10470" xr:uid="{48E0F86F-01C2-4B6A-B2AF-54127997D6D4}"/>
    <cellStyle name="Normal 257" xfId="10455" xr:uid="{C1FA0C4D-49D6-4991-94BA-1B94F06840A3}"/>
    <cellStyle name="Normal 257 2" xfId="12327" xr:uid="{F1099720-BE6B-4F3A-8CFC-45BE174D6AAD}"/>
    <cellStyle name="Normal 258" xfId="10473" xr:uid="{F63EC998-54EE-4672-82D1-B5FFD6C1DB7E}"/>
    <cellStyle name="Normal 259" xfId="10450" xr:uid="{1C663291-D14B-4CB6-9B2B-E49B44097671}"/>
    <cellStyle name="Normal 26" xfId="2359" xr:uid="{E5F5A545-5D0A-4908-8203-6A9D2F718097}"/>
    <cellStyle name="Normal 26 2" xfId="3362" xr:uid="{2A866D0E-EA6D-45AD-810E-61135F87C659}"/>
    <cellStyle name="Normal 26 2 2" xfId="9943" xr:uid="{47085568-3D2A-4B68-BD02-AED688DE231C}"/>
    <cellStyle name="Normal 26 2 3" xfId="4714" xr:uid="{E59699B5-8868-4915-BF6C-DC8B60BED52F}"/>
    <cellStyle name="Normal 26 3" xfId="7704" xr:uid="{376455BB-7240-4083-AFF3-172326705933}"/>
    <cellStyle name="Normal 260" xfId="10465" xr:uid="{CC17F768-4A64-418B-95EB-1EFA1C3A441E}"/>
    <cellStyle name="Normal 260 2" xfId="12329" xr:uid="{B17B9F63-2109-44E7-A099-C797D9857ED2}"/>
    <cellStyle name="Normal 261" xfId="10750" xr:uid="{82AE8401-61A6-49D0-A8B8-7A2DD8F91C4B}"/>
    <cellStyle name="Normal 261 2" xfId="12333" xr:uid="{111309CC-02B0-45EC-8304-620DBF7BF4A2}"/>
    <cellStyle name="Normal 261 3" xfId="14774" xr:uid="{F0486476-94FF-4752-97BF-B8738C0153CE}"/>
    <cellStyle name="Normal 261 3 2" xfId="21415" xr:uid="{A107D79A-ACA5-4C88-9912-CA6D7B96264C}"/>
    <cellStyle name="Normal 261 4" xfId="18064" xr:uid="{60066E3F-DB87-451D-B6CC-03F9FCE27AAA}"/>
    <cellStyle name="Normal 261 5" xfId="24990" xr:uid="{B20C70EA-AE5A-4E92-97AD-6E51D462D92F}"/>
    <cellStyle name="Normal 262" xfId="10759" xr:uid="{D754A905-B98D-479A-B239-86CD3F77F6B6}"/>
    <cellStyle name="Normal 262 2" xfId="12332" xr:uid="{FD50B491-2476-418B-83E1-7828E70B45DD}"/>
    <cellStyle name="Normal 263" xfId="10811" xr:uid="{3F29DB43-8377-41CA-848E-41C755B10D09}"/>
    <cellStyle name="Normal 263 2" xfId="12340" xr:uid="{CC643703-3B53-468A-98D9-41FAE3FF446B}"/>
    <cellStyle name="Normal 264" xfId="10815" xr:uid="{2538D1FE-8A05-4A17-9A88-D199B2831CD2}"/>
    <cellStyle name="Normal 264 2" xfId="12292" xr:uid="{C5E638B6-1A63-44B3-B93E-3865AAA43850}"/>
    <cellStyle name="Normal 265" xfId="10817" xr:uid="{FCE70267-D215-470B-BCCB-E5CF33C8CDF2}"/>
    <cellStyle name="Normal 265 2" xfId="12341" xr:uid="{97368525-DA7B-4A26-A4B1-C6B740EE6F92}"/>
    <cellStyle name="Normal 266" xfId="4874" xr:uid="{80FB4DBF-5404-4C8D-9834-9A942E32E311}"/>
    <cellStyle name="Normal 266 2" xfId="12348" xr:uid="{40D93BA3-9203-404B-A228-A3C996BF0A7A}"/>
    <cellStyle name="Normal 266 3" xfId="25019" xr:uid="{2D566191-CA8D-4DF7-8E3F-2AE7660D0A66}"/>
    <cellStyle name="Normal 267" xfId="4902" xr:uid="{2D58CCDF-3A66-47DB-A9F5-3F0918A19E71}"/>
    <cellStyle name="Normal 267 2" xfId="12351" xr:uid="{8CC3F531-0CF2-4B4C-B8DF-4A5B65C8D8FB}"/>
    <cellStyle name="Normal 268" xfId="10827" xr:uid="{364C71EA-8353-4774-BDD0-4913D6822826}"/>
    <cellStyle name="Normal 268 2" xfId="12358" xr:uid="{03C1AAAF-EA40-4449-B0AC-60800FD76AE1}"/>
    <cellStyle name="Normal 269" xfId="10820" xr:uid="{B4684C17-6FD2-4C35-A42E-672985C81E93}"/>
    <cellStyle name="Normal 269 2" xfId="12350" xr:uid="{44F792D3-A343-4EBA-A59A-BD88E22FB79F}"/>
    <cellStyle name="Normal 27" xfId="2360" xr:uid="{3206692B-F8F9-43FD-8733-E77DD52C3A7A}"/>
    <cellStyle name="Normal 27 2" xfId="3363" xr:uid="{ED6E7B8D-6A19-4611-97FB-D4C792DD0E8B}"/>
    <cellStyle name="Normal 27 2 2" xfId="9944" xr:uid="{8A6C2BFA-8BD4-4009-BAB4-79693325E700}"/>
    <cellStyle name="Normal 27 2 3" xfId="4716" xr:uid="{D30043FA-52F5-4095-83D7-DC0EA4BA33C6}"/>
    <cellStyle name="Normal 27 3" xfId="7705" xr:uid="{BF682719-7B5E-4F90-8038-ED995B6E85EA}"/>
    <cellStyle name="Normal 270" xfId="10824" xr:uid="{B248B2D0-16CE-467B-A0C5-E11F5D63DCBA}"/>
    <cellStyle name="Normal 270 2" xfId="12361" xr:uid="{269E6F22-5416-4E8A-87D2-4FBA28C63356}"/>
    <cellStyle name="Normal 271" xfId="10823" xr:uid="{485D060C-4FAC-469E-A748-D3921CA8AF2D}"/>
    <cellStyle name="Normal 271 2" xfId="12363" xr:uid="{9615939C-00A7-4DE5-8DFC-F78821369FAF}"/>
    <cellStyle name="Normal 272" xfId="10822" xr:uid="{340D70D5-5325-4590-8BBC-351693C2D0B0}"/>
    <cellStyle name="Normal 273" xfId="3130" xr:uid="{BE087CED-B7EC-4372-AAC1-795633BFAF80}"/>
    <cellStyle name="Normal 274" xfId="10829" xr:uid="{1E3A7021-64AF-47F1-A502-2607768402C6}"/>
    <cellStyle name="Normal 274 2" xfId="14803" xr:uid="{E157CA7D-C7AA-4FFD-A6A1-0194F6CBE0D1}"/>
    <cellStyle name="Normal 274 2 2" xfId="21444" xr:uid="{5E613D40-2FF9-4E91-B3DB-5839A41E38FB}"/>
    <cellStyle name="Normal 274 3" xfId="18093" xr:uid="{FDA0D805-0692-4C60-ACD0-E3D81DA69C75}"/>
    <cellStyle name="Normal 275" xfId="10856" xr:uid="{D1B35953-9CF9-423F-80E8-658D389EFCDD}"/>
    <cellStyle name="Normal 275 2" xfId="14817" xr:uid="{1111DDB8-D513-4F1C-8F24-B55A4CAE8F6B}"/>
    <cellStyle name="Normal 275 2 2" xfId="21458" xr:uid="{CBD3F271-771C-4782-B58D-F781845B99DE}"/>
    <cellStyle name="Normal 275 3" xfId="18107" xr:uid="{45143477-053C-4BEF-A4ED-67819C075915}"/>
    <cellStyle name="Normal 276" xfId="10874" xr:uid="{D72F2C44-3803-426B-9055-B0B238FBD59C}"/>
    <cellStyle name="Normal 276 2" xfId="14822" xr:uid="{F8008300-5238-4E1E-BEC6-2C344B728298}"/>
    <cellStyle name="Normal 276 2 2" xfId="21463" xr:uid="{F90E4DDD-5343-4CAF-80E3-C4B6812BCBA5}"/>
    <cellStyle name="Normal 276 3" xfId="18112" xr:uid="{83B6718C-6F4C-44CB-87BC-FFCF5BCBE950}"/>
    <cellStyle name="Normal 277" xfId="10893" xr:uid="{20F3E277-4301-47DB-8F25-6CBA31EA7580}"/>
    <cellStyle name="Normal 277 2" xfId="14829" xr:uid="{F39F20DB-33C1-44A3-968C-089B283CF929}"/>
    <cellStyle name="Normal 277 2 2" xfId="21470" xr:uid="{BB4C3B52-2BCA-41B5-8B06-B57ED8BC537E}"/>
    <cellStyle name="Normal 277 3" xfId="18119" xr:uid="{1BC7C41E-1A52-4BB1-AE11-72EE4B8DB440}"/>
    <cellStyle name="Normal 278" xfId="10897" xr:uid="{465BD8F7-FE9E-4EA6-A82E-D66E43B6E426}"/>
    <cellStyle name="Normal 278 2" xfId="14832" xr:uid="{6F637357-09D8-4CE6-ACF3-F678EC37D733}"/>
    <cellStyle name="Normal 278 2 2" xfId="21473" xr:uid="{66619A84-2FB4-4444-9A54-4C64DD8391A3}"/>
    <cellStyle name="Normal 278 3" xfId="18122" xr:uid="{6BC0C988-0510-4790-9D58-CFCF3AEA763C}"/>
    <cellStyle name="Normal 279" xfId="10901" xr:uid="{7CA9B9AB-0077-481D-AE51-C7FCA80E3804}"/>
    <cellStyle name="Normal 28" xfId="2361" xr:uid="{FBAE26B5-AB84-4E40-B0B4-52357A891683}"/>
    <cellStyle name="Normal 28 2" xfId="3425" xr:uid="{8C2C965C-1DE2-43E7-BA57-ECD2D0A68B43}"/>
    <cellStyle name="Normal 28 2 2" xfId="9945" xr:uid="{6EE3EDEB-7204-4222-8149-5219F02B8EAB}"/>
    <cellStyle name="Normal 28 2 3" xfId="4717" xr:uid="{0255A176-4B66-429B-80B6-6BBC0304DC2B}"/>
    <cellStyle name="Normal 28 3" xfId="7706" xr:uid="{9EE91290-5105-4394-B83B-DD79ECEF8627}"/>
    <cellStyle name="Normal 28 3 2" xfId="12297" xr:uid="{C84F0B2B-2669-488B-ADE0-7DD40AE36E23}"/>
    <cellStyle name="Normal 28 3 2 2" xfId="16215" xr:uid="{C1265CFB-B42F-42BA-804A-6A35367E3E70}"/>
    <cellStyle name="Normal 28 3 2 2 2" xfId="22856" xr:uid="{69885EE6-D855-4ED3-A477-C6A0513B8734}"/>
    <cellStyle name="Normal 28 3 2 3" xfId="19505" xr:uid="{9B4C82AF-FF76-4FB6-9E02-FCEAC528B10F}"/>
    <cellStyle name="Normal 28 3 3" xfId="23762" xr:uid="{85439753-5C0C-4E15-99E2-54A25827FAC5}"/>
    <cellStyle name="Normal 28 4" xfId="12346" xr:uid="{BA4E0BB7-B4CA-47E4-8041-B493B1E6775E}"/>
    <cellStyle name="Normal 28 4 2" xfId="16219" xr:uid="{B4C1DCBD-92BC-42AD-B6C9-39C0CB5FF8A3}"/>
    <cellStyle name="Normal 28 4 2 2" xfId="22860" xr:uid="{1ECA6BB1-B146-4B88-8CD9-992D369DEC0D}"/>
    <cellStyle name="Normal 28 4 3" xfId="19509" xr:uid="{FC5D1D2A-A229-4723-9B72-81A83D655706}"/>
    <cellStyle name="Normal 28 4 4" xfId="23766" xr:uid="{1411AAD7-DF44-4A8C-99BE-1E53AE9C2A24}"/>
    <cellStyle name="Normal 280" xfId="12366" xr:uid="{44BEBDE5-AD94-4C0B-8F96-3E8CBA6D31E7}"/>
    <cellStyle name="Normal 280 2" xfId="16220" xr:uid="{56389D9F-4C50-4124-AE26-6D46D1439C50}"/>
    <cellStyle name="Normal 280 2 2" xfId="22861" xr:uid="{7A3AC190-8164-431C-B3B7-2FF3ADC2E474}"/>
    <cellStyle name="Normal 280 3" xfId="19510" xr:uid="{35C08159-0E0E-4171-B009-BB47BE20D505}"/>
    <cellStyle name="Normal 281" xfId="4490" xr:uid="{F9FADAFB-423F-4CA8-8EAB-38646E2AC790}"/>
    <cellStyle name="Normal 281 2" xfId="19569" xr:uid="{A446C3BC-083D-4F01-A987-DAE6E28D089E}"/>
    <cellStyle name="Normal 282" xfId="12439" xr:uid="{8E4097BA-6945-487D-80B0-4E2D23F9A57F}"/>
    <cellStyle name="Normal 282 2" xfId="19573" xr:uid="{5A3D642C-5E67-4210-AF58-384CED8A361D}"/>
    <cellStyle name="Normal 283" xfId="16279" xr:uid="{D58FE639-6356-4F61-B8FB-3962E8BEE613}"/>
    <cellStyle name="Normal 284" xfId="22920" xr:uid="{786FA02B-60E7-4B52-A157-52D310FE25CA}"/>
    <cellStyle name="Normal 285" xfId="22986" xr:uid="{D8FC6C44-04F2-42CD-A01F-DE6BA6E5E72B}"/>
    <cellStyle name="Normal 286" xfId="23178" xr:uid="{D24293AF-26AC-4307-BB02-B7CE441712B8}"/>
    <cellStyle name="Normal 287" xfId="23379" xr:uid="{F7FD49F5-DB49-4A4B-8C9F-1A1AF691AC93}"/>
    <cellStyle name="Normal 288" xfId="23005" xr:uid="{A9826769-881A-47A5-937D-7392E9741294}"/>
    <cellStyle name="Normal 289" xfId="23106" xr:uid="{31454BC6-39EA-4C8D-9D2F-04732C2F43B9}"/>
    <cellStyle name="Normal 29" xfId="2362" xr:uid="{550853B3-03D7-4FAE-AE30-5126493A804F}"/>
    <cellStyle name="Normal 29 2" xfId="3432" xr:uid="{045E4D80-7D28-4AF0-950A-B36E8FCD7C03}"/>
    <cellStyle name="Normal 29 2 2" xfId="7708" xr:uid="{6B2D65C3-9D5C-47EC-9172-C3B6501BEE1A}"/>
    <cellStyle name="Normal 29 2 3" xfId="7709" xr:uid="{EEE3CE79-CF02-41AE-B13A-A72ADEE95ABD}"/>
    <cellStyle name="Normal 29 2 4" xfId="7710" xr:uid="{A0989405-73B3-46A5-A2F2-1A823A50C070}"/>
    <cellStyle name="Normal 29 2 5" xfId="7711" xr:uid="{19D40367-6E8C-49A8-A18F-0A668733EC75}"/>
    <cellStyle name="Normal 29 2 6" xfId="4719" xr:uid="{790E0212-D74E-404D-8847-693F52847C98}"/>
    <cellStyle name="Normal 29 3" xfId="7712" xr:uid="{C9A9D1EA-BD2D-4F31-9A6F-EB9C833C2D6C}"/>
    <cellStyle name="Normal 29 3 2" xfId="9947" xr:uid="{2F301C36-1B35-46D5-ABE1-95A6F43F56ED}"/>
    <cellStyle name="Normal 29 4" xfId="7713" xr:uid="{82EF0D55-CF1C-4E12-B34B-18FE0231B6CB}"/>
    <cellStyle name="Normal 29 5" xfId="7714" xr:uid="{804690AB-57E7-41B8-9242-38E61714D343}"/>
    <cellStyle name="Normal 29 6" xfId="7715" xr:uid="{F823DD2A-3A36-463B-A4ED-0EAA441A66EA}"/>
    <cellStyle name="Normal 29 7" xfId="9946" xr:uid="{60EC6D04-09C5-45A9-BCE9-9092A6FB4A3B}"/>
    <cellStyle name="Normal 29 8" xfId="7707" xr:uid="{E44D10AC-6242-4762-B295-750071CE44CD}"/>
    <cellStyle name="Normal 290" xfId="23380" xr:uid="{86FA6D61-1B88-4855-9A73-35FF346A5CC9}"/>
    <cellStyle name="Normal 291" xfId="23103" xr:uid="{317E453F-873B-4B8A-818E-ED8C9D975092}"/>
    <cellStyle name="Normal 292" xfId="23768" xr:uid="{8F5A41BD-4EE4-4538-A89F-84E9158E88FB}"/>
    <cellStyle name="Normal 293" xfId="23770" xr:uid="{D1E39E81-6759-4CB4-B3E2-F111FDE16A86}"/>
    <cellStyle name="Normal 294" xfId="23772" xr:uid="{536F9740-CB1B-433C-9662-E740F5D50560}"/>
    <cellStyle name="Normal 295" xfId="23774" xr:uid="{ED5D98B7-CED1-449B-80E9-E645A9B7333E}"/>
    <cellStyle name="Normal 296" xfId="23776" xr:uid="{7047E760-6E92-450B-810A-5DF08841BF64}"/>
    <cellStyle name="Normal 297" xfId="23778" xr:uid="{F2E5E001-2CED-4C14-8600-5C3F831F678C}"/>
    <cellStyle name="Normal 298" xfId="23780" xr:uid="{590BC6CF-0335-41E4-AF9B-460E33F280E1}"/>
    <cellStyle name="Normal 299" xfId="23782" xr:uid="{67B8BDB7-D8EB-4341-9480-00E5911451E3}"/>
    <cellStyle name="Normal 3" xfId="7" xr:uid="{00000000-0005-0000-0000-000007000000}"/>
    <cellStyle name="Normal 3 10" xfId="8498" xr:uid="{6519B426-2C64-47AC-BAAC-D34C7C01CC92}"/>
    <cellStyle name="Normal 3 11" xfId="8289" xr:uid="{31DC177C-050B-433F-AEFD-F6EEA1CF4520}"/>
    <cellStyle name="Normal 3 12" xfId="4900" xr:uid="{F47A8E33-1EDC-472A-80D9-104D8E55767D}"/>
    <cellStyle name="Normal 3 13" xfId="4492" xr:uid="{B49F158A-B2B3-4A54-A889-7FC335AE8D87}"/>
    <cellStyle name="Normal 3 13 2" xfId="23819" xr:uid="{86A83E52-4557-413F-BC6D-FBF0156582B0}"/>
    <cellStyle name="Normal 3 14" xfId="23887" xr:uid="{9C9325A6-EAD2-434E-B645-9B487F8EE8F3}"/>
    <cellStyle name="Normal 3 16" xfId="8712" xr:uid="{4A44E10D-DCCC-4F02-9EE7-4C9F48419447}"/>
    <cellStyle name="Normal 3 2" xfId="2364" xr:uid="{D9BC9D37-1BFB-48E3-A443-EFC5F3D96462}"/>
    <cellStyle name="Normal 3 2 12" xfId="4185" xr:uid="{95342E65-0A54-4724-9526-67239872EE1F}"/>
    <cellStyle name="Normal 3 2 12 2" xfId="12893" xr:uid="{6362CCE0-E6BE-41E9-BE58-9E62440EE252}"/>
    <cellStyle name="Normal 3 2 2" xfId="3097" xr:uid="{AA6FB399-9D9E-412B-BD7E-125671199B5A}"/>
    <cellStyle name="Normal 3 2 2 2" xfId="3388" xr:uid="{5B1CF0DC-D60D-416F-8BE6-10D0F2A4BABF}"/>
    <cellStyle name="Normal 3 2 2 2 2" xfId="4065" xr:uid="{976E514E-932F-4D99-BD53-E686E1B7883C}"/>
    <cellStyle name="Normal 3 2 2 2 2 2" xfId="4066" xr:uid="{18FF4BF6-88FB-4421-BB4A-07F41D555CB9}"/>
    <cellStyle name="Normal 3 2 2 2 2 2 2" xfId="12833" xr:uid="{A7435BFA-F4C1-4DC3-A0A1-4809FDB4D0D0}"/>
    <cellStyle name="Normal 3 2 2 2 2 3" xfId="4067" xr:uid="{BECC652A-A9FD-4332-B610-AFABA3FC298A}"/>
    <cellStyle name="Normal 3 2 2 2 2 3 2" xfId="12834" xr:uid="{DA966F51-BFAA-43EA-B151-63E20AE80A2E}"/>
    <cellStyle name="Normal 3 2 2 2 2 4" xfId="12832" xr:uid="{645AAA59-CA31-4E70-BFAB-F84B94847442}"/>
    <cellStyle name="Normal 3 2 2 2 3" xfId="9949" xr:uid="{6671041F-AEE4-4EBA-BB6C-3D602947CEF9}"/>
    <cellStyle name="Normal 3 2 3" xfId="3421" xr:uid="{8693E735-CA27-4A2E-AD57-BA3F23B56D99}"/>
    <cellStyle name="Normal 3 2 3 2" xfId="7718" xr:uid="{6A743940-A8CF-4537-A60F-003176C46B00}"/>
    <cellStyle name="Normal 3 2 3 2 2" xfId="7719" xr:uid="{96A08939-18FB-4612-8DC4-3B16CD3E7A3A}"/>
    <cellStyle name="Normal 3 2 3 2 2 2" xfId="9952" xr:uid="{F2152A00-A708-4F29-A321-6335304F9D6F}"/>
    <cellStyle name="Normal 3 2 3 2 2 3" xfId="10179" xr:uid="{ADCAD678-29AE-4A06-902B-6C9DB6E72566}"/>
    <cellStyle name="Normal 3 2 3 2 2 3 2" xfId="12028" xr:uid="{10F5D82D-9D31-4885-BE30-50D3CBE1CF67}"/>
    <cellStyle name="Normal 3 2 3 2 2 3 2 2" xfId="15960" xr:uid="{CCC67726-550D-44D4-82EB-96ECD0DB6B0A}"/>
    <cellStyle name="Normal 3 2 3 2 2 3 2 2 2" xfId="22601" xr:uid="{561FF911-E2F4-4B84-82A7-A7000E7C2404}"/>
    <cellStyle name="Normal 3 2 3 2 2 3 2 3" xfId="19250" xr:uid="{A1701150-36FC-4B78-9338-44CD2EAA0D71}"/>
    <cellStyle name="Normal 3 2 3 2 2 3 2 4" xfId="25526" xr:uid="{55FA7EA2-C43E-49B5-A814-3C5281A0C339}"/>
    <cellStyle name="Normal 3 2 3 2 2 3 3" xfId="14426" xr:uid="{621C63C1-3403-44D5-A4C5-13AB5A7C3BD4}"/>
    <cellStyle name="Normal 3 2 3 2 2 3 3 2" xfId="21067" xr:uid="{479A2D18-664F-4805-AF4F-B99F1659E86C}"/>
    <cellStyle name="Normal 3 2 3 2 2 3 4" xfId="17716" xr:uid="{03B7BA7A-1EC9-4C78-A179-8CD2DA1E2E6D}"/>
    <cellStyle name="Normal 3 2 3 2 2 3 5" xfId="23507" xr:uid="{02B36E6C-C574-4DC4-8E05-736E04EE89AF}"/>
    <cellStyle name="Normal 3 2 3 2 2 3 6" xfId="24642" xr:uid="{7E598BAF-FBCD-4B74-8943-D74E247E7A50}"/>
    <cellStyle name="Normal 3 2 3 2 2 4" xfId="11475" xr:uid="{9971E6FA-9DA0-46FF-B831-9FC70378CAF2}"/>
    <cellStyle name="Normal 3 2 3 2 2 4 2" xfId="15407" xr:uid="{2161A17C-E780-46DA-B052-6AD846936A64}"/>
    <cellStyle name="Normal 3 2 3 2 2 4 2 2" xfId="22048" xr:uid="{89CC0681-5042-4DD5-8E42-BE1B5BD10D95}"/>
    <cellStyle name="Normal 3 2 3 2 2 4 3" xfId="18697" xr:uid="{DE67F6CF-7F1F-4756-B96B-3CF394B7402D}"/>
    <cellStyle name="Normal 3 2 3 2 2 4 4" xfId="25162" xr:uid="{AD78CB4C-0ACE-453A-AD24-C971CD6B2911}"/>
    <cellStyle name="Normal 3 2 3 2 2 5" xfId="13868" xr:uid="{EC19F112-36B3-4B43-A68F-F9716E01E82D}"/>
    <cellStyle name="Normal 3 2 3 2 2 5 2" xfId="20509" xr:uid="{62043E96-6D20-46CE-848E-DCD4E72A2CCA}"/>
    <cellStyle name="Normal 3 2 3 2 2 6" xfId="17158" xr:uid="{997B232A-8842-479B-BE6A-C1A8088D7420}"/>
    <cellStyle name="Normal 3 2 3 2 2 7" xfId="23114" xr:uid="{5050F1B6-5B26-4FD5-B4B4-338A3D666BEA}"/>
    <cellStyle name="Normal 3 2 3 2 2 8" xfId="24256" xr:uid="{A8DE1604-70EA-4C5C-97EF-F76241FAF235}"/>
    <cellStyle name="Normal 3 2 3 2 3" xfId="9951" xr:uid="{AB4DA3B6-19FE-4798-9040-9FEC25517B45}"/>
    <cellStyle name="Normal 3 2 3 2 4" xfId="10178" xr:uid="{F7B4D65A-8AE7-417C-BCA5-1831D2602907}"/>
    <cellStyle name="Normal 3 2 3 2 4 2" xfId="12027" xr:uid="{8B420693-9A9D-4329-AFCA-FC1F7F2DA373}"/>
    <cellStyle name="Normal 3 2 3 2 4 2 2" xfId="15959" xr:uid="{90A5CE96-8E78-4D8B-8560-E71EA790ED4C}"/>
    <cellStyle name="Normal 3 2 3 2 4 2 2 2" xfId="22600" xr:uid="{36FEE582-3CC6-4BFA-BA6F-28EA837E7724}"/>
    <cellStyle name="Normal 3 2 3 2 4 2 3" xfId="19249" xr:uid="{63A3E019-141C-4394-B337-0F985A618A4B}"/>
    <cellStyle name="Normal 3 2 3 2 4 2 4" xfId="25525" xr:uid="{681954B0-07CB-4CC6-BA0D-F3D5E7876DC0}"/>
    <cellStyle name="Normal 3 2 3 2 4 3" xfId="14425" xr:uid="{4CC85C31-AEB1-4ACC-A9E7-7922501E50B5}"/>
    <cellStyle name="Normal 3 2 3 2 4 3 2" xfId="21066" xr:uid="{D384163F-BC1A-4F96-B98D-51058A6AC860}"/>
    <cellStyle name="Normal 3 2 3 2 4 4" xfId="17715" xr:uid="{04780FE2-B5BE-4289-ACF4-0AD67FEBE741}"/>
    <cellStyle name="Normal 3 2 3 2 4 5" xfId="23506" xr:uid="{52D3E76D-FC14-4156-8964-DD2F0B90B67B}"/>
    <cellStyle name="Normal 3 2 3 2 4 6" xfId="24641" xr:uid="{E99432FB-5115-4ECA-AEF8-B6D18CDFF9C9}"/>
    <cellStyle name="Normal 3 2 3 2 5" xfId="11474" xr:uid="{A02C19EE-4F3C-4420-A4D6-4D3F28CCF477}"/>
    <cellStyle name="Normal 3 2 3 2 5 2" xfId="15406" xr:uid="{55B36484-6AE6-41A8-A720-2608A7865FA9}"/>
    <cellStyle name="Normal 3 2 3 2 5 2 2" xfId="22047" xr:uid="{21DB9FE3-271E-4182-A2D5-6C30ACA55BD4}"/>
    <cellStyle name="Normal 3 2 3 2 5 3" xfId="18696" xr:uid="{E0974AFB-1C8A-4089-8F1E-40F900C74004}"/>
    <cellStyle name="Normal 3 2 3 2 5 4" xfId="25161" xr:uid="{A6377883-491B-434E-8CF3-3FFA6158B3F7}"/>
    <cellStyle name="Normal 3 2 3 2 6" xfId="13867" xr:uid="{F2B890AD-901E-4E57-B103-48A7FBFF8C21}"/>
    <cellStyle name="Normal 3 2 3 2 6 2" xfId="20508" xr:uid="{037B3B42-9C70-4ABD-AB3F-6AEFFC346992}"/>
    <cellStyle name="Normal 3 2 3 2 7" xfId="17157" xr:uid="{35551E15-53AF-4215-89C6-9CAEB83CFFC1}"/>
    <cellStyle name="Normal 3 2 3 2 8" xfId="23113" xr:uid="{0F638BBB-89F0-482E-BCF4-084D763662F1}"/>
    <cellStyle name="Normal 3 2 3 2 9" xfId="24255" xr:uid="{CFD8EFDF-8CA1-43A9-B961-51B82EDBEA76}"/>
    <cellStyle name="Normal 3 2 3 3" xfId="9950" xr:uid="{F7543AC9-7652-44C4-A979-DFDA60DFCB17}"/>
    <cellStyle name="Normal 3 2 3 4" xfId="10177" xr:uid="{E7262609-CAF0-429C-A305-B16C2F4F826C}"/>
    <cellStyle name="Normal 3 2 3 4 2" xfId="12026" xr:uid="{66C6DC43-7D02-40D1-AF60-7C608FC1AFB9}"/>
    <cellStyle name="Normal 3 2 3 4 2 2" xfId="15958" xr:uid="{709F991C-7E40-4ECA-8249-FF923516D10E}"/>
    <cellStyle name="Normal 3 2 3 4 2 2 2" xfId="22599" xr:uid="{312AD53C-A50E-4AC0-85FA-9E33849B2D6E}"/>
    <cellStyle name="Normal 3 2 3 4 2 3" xfId="19248" xr:uid="{DD4F600E-4881-4D15-A548-98D914391B87}"/>
    <cellStyle name="Normal 3 2 3 4 2 4" xfId="25524" xr:uid="{7C44CFA4-F8ED-40A9-8D05-4A9C6CE98548}"/>
    <cellStyle name="Normal 3 2 3 4 3" xfId="14424" xr:uid="{E0972BB9-8C81-4C1E-8D34-66F5705C7213}"/>
    <cellStyle name="Normal 3 2 3 4 3 2" xfId="21065" xr:uid="{6B67780D-3312-412C-84AE-F99475D23AED}"/>
    <cellStyle name="Normal 3 2 3 4 4" xfId="17714" xr:uid="{072FDE3F-B043-4E0D-81E5-31914FA3E100}"/>
    <cellStyle name="Normal 3 2 3 4 5" xfId="23505" xr:uid="{809588FF-4054-42EA-A004-3CD17A49932F}"/>
    <cellStyle name="Normal 3 2 3 4 6" xfId="24640" xr:uid="{3CD8724D-7182-4B0E-9D64-4DB2CCBF84EB}"/>
    <cellStyle name="Normal 3 2 3 5" xfId="7717" xr:uid="{0F679666-08ED-4C49-9C6D-5009D04EE11F}"/>
    <cellStyle name="Normal 3 2 3 5 2" xfId="13866" xr:uid="{B0DF43A6-6959-4249-8F20-1E12C54285F0}"/>
    <cellStyle name="Normal 3 2 3 5 2 2" xfId="20507" xr:uid="{E42E5640-7BD5-412E-BDDA-769E0400A6E7}"/>
    <cellStyle name="Normal 3 2 3 5 3" xfId="17156" xr:uid="{3E2561CE-CCC1-438E-85FF-380D84731C5D}"/>
    <cellStyle name="Normal 3 2 3 5 4" xfId="25160" xr:uid="{33A46E17-AB69-4165-9430-DF51EB147C6B}"/>
    <cellStyle name="Normal 3 2 3 6" xfId="11473" xr:uid="{32C85AD1-46ED-433E-84BD-0CE40B4FA87C}"/>
    <cellStyle name="Normal 3 2 3 6 2" xfId="15405" xr:uid="{78E17A89-CBC1-470C-AC3D-75F004325753}"/>
    <cellStyle name="Normal 3 2 3 6 2 2" xfId="22046" xr:uid="{43A93B57-CCEA-4569-9CC5-64AB3994B77D}"/>
    <cellStyle name="Normal 3 2 3 6 3" xfId="18695" xr:uid="{D2BA4FF7-7784-4845-A6BE-61D855BCEE88}"/>
    <cellStyle name="Normal 3 2 3 7" xfId="12556" xr:uid="{42E692B8-B400-4AD0-A9A3-1356D5619AAE}"/>
    <cellStyle name="Normal 3 2 3 8" xfId="23112" xr:uid="{490CBB6B-753F-4654-8A64-04BA4229D2F1}"/>
    <cellStyle name="Normal 3 2 3 9" xfId="24254" xr:uid="{446CF5F6-47B4-46D7-8F53-724281778217}"/>
    <cellStyle name="Normal 3 2 4" xfId="4064" xr:uid="{FAEBD8CF-6701-4EF2-8EDD-5B173482FFD6}"/>
    <cellStyle name="Normal 3 2 4 2" xfId="7720" xr:uid="{9C415873-A88F-44CC-91A4-D2566F1F92B8}"/>
    <cellStyle name="Normal 3 2 4 3" xfId="12831" xr:uid="{D7980CC2-670E-45EE-96B5-47BBAA3D2743}"/>
    <cellStyle name="Normal 3 2 5" xfId="3260" xr:uid="{E8424F1A-E300-4EC5-8669-FD1992E853FD}"/>
    <cellStyle name="Normal 3 2 5 2" xfId="8499" xr:uid="{A6248BFD-649F-44A1-BC20-52229AC0EF5C}"/>
    <cellStyle name="Normal 3 2 5 3" xfId="4573" xr:uid="{AD9F6BD7-75AA-4BB9-8274-C1F0FA471D42}"/>
    <cellStyle name="Normal 3 2 6" xfId="8652" xr:uid="{51A37189-C296-424A-AE67-CD30840BA7AE}"/>
    <cellStyle name="Normal 3 2 7" xfId="9948" xr:uid="{A960A248-E3BD-42F0-9EDD-AF8F02B04B0A}"/>
    <cellStyle name="Normal 3 2 8" xfId="23902" xr:uid="{97ABC9C9-F3A6-4BD6-BF93-FF3F7CC7D26A}"/>
    <cellStyle name="Normal 3 3" xfId="2365" xr:uid="{D2E48BAE-4FC9-49E7-BE8C-592235317C2E}"/>
    <cellStyle name="Normal 3 3 2" xfId="3395" xr:uid="{33B436AD-61C0-42EA-8785-6AF9D8B63212}"/>
    <cellStyle name="Normal 3 3 2 2" xfId="7722" xr:uid="{C9790F77-AA42-45E9-89A3-4F6B440395A9}"/>
    <cellStyle name="Normal 3 3 3" xfId="3259" xr:uid="{DEF21242-09EA-4923-9256-B28C32B546F9}"/>
    <cellStyle name="Normal 3 3 3 2" xfId="8500" xr:uid="{86E9EA2D-DB7F-4F19-8C0C-CD68C598D0A5}"/>
    <cellStyle name="Normal 3 3 3 3" xfId="4688" xr:uid="{930FC3EF-6ADA-4CE6-97BE-28277B5D7BF8}"/>
    <cellStyle name="Normal 3 3 4" xfId="7721" xr:uid="{F25FEEA6-3B3F-4467-B60B-D5D0EBC68666}"/>
    <cellStyle name="Normal 3 3 5" xfId="23909" xr:uid="{90AD28C8-994C-4DED-88DA-B1221767CD76}"/>
    <cellStyle name="Normal 3 4" xfId="2366" xr:uid="{D3B3521E-5CB5-40B7-889B-9E868D8A9740}"/>
    <cellStyle name="Normal 3 4 2" xfId="3384" xr:uid="{A20086BE-56AA-4871-8771-F48D30D96072}"/>
    <cellStyle name="Normal 3 4 2 10" xfId="16533" xr:uid="{7CA55E26-19DB-4A4C-850C-DA87A961FF1A}"/>
    <cellStyle name="Normal 3 4 2 11" xfId="22984" xr:uid="{15E696EC-C611-4034-9AB5-3F2E5C4428EE}"/>
    <cellStyle name="Normal 3 4 2 12" xfId="23115" xr:uid="{7F71A273-679A-4F57-BD8F-4A727E723A88}"/>
    <cellStyle name="Normal 3 4 2 13" xfId="24123" xr:uid="{5A9372AC-C502-4025-AFB0-94F73425736F}"/>
    <cellStyle name="Normal 3 4 2 14" xfId="24257" xr:uid="{043A563D-9EBA-4145-AAD7-03A9F7315D5A}"/>
    <cellStyle name="Normal 3 4 2 15" xfId="4712" xr:uid="{F3736DB1-76C4-4CDA-85B8-99DD0A9A55DF}"/>
    <cellStyle name="Normal 3 4 2 2" xfId="7724" xr:uid="{0592FC98-269F-40CD-815E-6560F523609A}"/>
    <cellStyle name="Normal 3 4 2 2 2" xfId="9955" xr:uid="{91F1F572-D96A-4D6B-8574-4B5A6B69AFAF}"/>
    <cellStyle name="Normal 3 4 2 2 3" xfId="10181" xr:uid="{69DBF41A-3845-4F02-9464-2E227C24910C}"/>
    <cellStyle name="Normal 3 4 2 2 3 2" xfId="12030" xr:uid="{16564AEB-6F4A-4E87-B279-6BEBFEAD9D64}"/>
    <cellStyle name="Normal 3 4 2 2 3 2 2" xfId="15962" xr:uid="{A1474B5B-A435-4FEC-9B77-53300D6A24FA}"/>
    <cellStyle name="Normal 3 4 2 2 3 2 2 2" xfId="22603" xr:uid="{C5DAE251-5DF4-4DFF-AF5E-0EA68724D796}"/>
    <cellStyle name="Normal 3 4 2 2 3 2 3" xfId="19252" xr:uid="{B6DEB3B8-C9C0-4164-80C9-808BD51400D8}"/>
    <cellStyle name="Normal 3 4 2 2 3 2 4" xfId="25528" xr:uid="{5B06FD96-D31E-4C86-BE97-36BEC265D0FB}"/>
    <cellStyle name="Normal 3 4 2 2 3 3" xfId="14428" xr:uid="{E4881A2F-8418-4FE8-83DD-0CAFE6B300BC}"/>
    <cellStyle name="Normal 3 4 2 2 3 3 2" xfId="21069" xr:uid="{3318C32D-F188-40B3-8171-DFAD0B959665}"/>
    <cellStyle name="Normal 3 4 2 2 3 4" xfId="17718" xr:uid="{79FA2C36-28D4-441F-9064-2AFA164BD3C7}"/>
    <cellStyle name="Normal 3 4 2 2 3 5" xfId="23509" xr:uid="{54F5DDA6-13F1-470B-924D-68F773D65F20}"/>
    <cellStyle name="Normal 3 4 2 2 3 6" xfId="24644" xr:uid="{60F795E5-D060-44BC-B5EF-F1321BC072B8}"/>
    <cellStyle name="Normal 3 4 2 2 4" xfId="11477" xr:uid="{9A762196-4554-4AB3-8CD5-62EAE149D9B5}"/>
    <cellStyle name="Normal 3 4 2 2 4 2" xfId="15409" xr:uid="{3BF43C7F-285F-4817-A214-4EEC4D3EEBB5}"/>
    <cellStyle name="Normal 3 4 2 2 4 2 2" xfId="22050" xr:uid="{26C6EFD2-F23F-4E94-800B-AC953A462AD1}"/>
    <cellStyle name="Normal 3 4 2 2 4 3" xfId="18699" xr:uid="{8562AFC7-F0E5-409F-B4BA-64210AD268C1}"/>
    <cellStyle name="Normal 3 4 2 2 4 4" xfId="25164" xr:uid="{EDD4012E-42FE-449B-A16F-B0E908E05887}"/>
    <cellStyle name="Normal 3 4 2 2 5" xfId="13870" xr:uid="{6E79F387-72BF-4339-B599-4DE06A402ED4}"/>
    <cellStyle name="Normal 3 4 2 2 5 2" xfId="20511" xr:uid="{69B3CA91-05B0-4D51-BFAC-5E114BC1234C}"/>
    <cellStyle name="Normal 3 4 2 2 6" xfId="17160" xr:uid="{7CEE759A-EAAE-4617-AF56-26C9915FF1C4}"/>
    <cellStyle name="Normal 3 4 2 2 7" xfId="23116" xr:uid="{9F031021-A796-478E-9DF0-AEEE481915B3}"/>
    <cellStyle name="Normal 3 4 2 2 8" xfId="24258" xr:uid="{2EE5D415-93A5-461C-8F48-0170B8A8814E}"/>
    <cellStyle name="Normal 3 4 2 3" xfId="9954" xr:uid="{A3FCE9BF-F7CE-45A1-BB68-09A5F8830170}"/>
    <cellStyle name="Normal 3 4 2 4" xfId="10180" xr:uid="{587DF506-D5F7-46E4-8EA1-FA36E9AF3E1E}"/>
    <cellStyle name="Normal 3 4 2 4 2" xfId="12029" xr:uid="{23828702-C5FA-4662-AC5A-0883D62E8D73}"/>
    <cellStyle name="Normal 3 4 2 4 2 2" xfId="15961" xr:uid="{8D1D54F1-0E6C-475A-B897-640CDC08706C}"/>
    <cellStyle name="Normal 3 4 2 4 2 2 2" xfId="22602" xr:uid="{AB8A31C0-41D0-4071-8083-54C1F3F846C1}"/>
    <cellStyle name="Normal 3 4 2 4 2 3" xfId="19251" xr:uid="{3BF7BDE2-4086-40E2-AAB3-1701CBE0214F}"/>
    <cellStyle name="Normal 3 4 2 4 2 4" xfId="25527" xr:uid="{7BC4BB6D-0A00-4D5B-A882-D2207E44C001}"/>
    <cellStyle name="Normal 3 4 2 4 3" xfId="14427" xr:uid="{F6438A8E-C2EC-48D0-9454-73701CAEE4D4}"/>
    <cellStyle name="Normal 3 4 2 4 3 2" xfId="21068" xr:uid="{971F0636-9402-4251-8BEF-07F2302EECAE}"/>
    <cellStyle name="Normal 3 4 2 4 4" xfId="17717" xr:uid="{C5C5FA31-4E63-472C-9EF8-6E064AC95E80}"/>
    <cellStyle name="Normal 3 4 2 4 5" xfId="23508" xr:uid="{CC29F571-6848-4C34-9848-F0320750E6A8}"/>
    <cellStyle name="Normal 3 4 2 4 6" xfId="24643" xr:uid="{4FA00814-7BAA-4509-906C-3C195C70D178}"/>
    <cellStyle name="Normal 3 4 2 5" xfId="7723" xr:uid="{E839D1E3-2E3B-4EE6-8739-5734AEFAB4C5}"/>
    <cellStyle name="Normal 3 4 2 5 2" xfId="13869" xr:uid="{AA0045B5-4DC9-412E-93F9-3D34FD65CC14}"/>
    <cellStyle name="Normal 3 4 2 5 2 2" xfId="20510" xr:uid="{7BD9A3A4-6682-4D41-BF55-C2CB1BA4B502}"/>
    <cellStyle name="Normal 3 4 2 5 3" xfId="17159" xr:uid="{227DDACC-A51F-4FC2-A6E7-CB53F595A755}"/>
    <cellStyle name="Normal 3 4 2 5 4" xfId="25163" xr:uid="{0E23E066-2246-4DC9-AA11-289E942AD53A}"/>
    <cellStyle name="Normal 3 4 2 6" xfId="11476" xr:uid="{7A1A6503-1CB8-4D58-9A51-3AEBDB2B067D}"/>
    <cellStyle name="Normal 3 4 2 6 2" xfId="15408" xr:uid="{6F2DF93F-6728-4EA8-954C-CD726F186F0A}"/>
    <cellStyle name="Normal 3 4 2 6 2 2" xfId="22049" xr:uid="{01376AE6-1932-4468-A0F1-874F173E0263}"/>
    <cellStyle name="Normal 3 4 2 6 3" xfId="18698" xr:uid="{CC7171A7-5216-4F57-85ED-4A739572FDAB}"/>
    <cellStyle name="Normal 3 4 2 7" xfId="12433" xr:uid="{6415676F-4EF3-4321-8359-C3613ECAD36B}"/>
    <cellStyle name="Normal 3 4 2 7 2" xfId="16277" xr:uid="{6CEEB5E8-EE06-45B2-958C-22AC5191B509}"/>
    <cellStyle name="Normal 3 4 2 7 2 2" xfId="22918" xr:uid="{A3960833-6BEF-4497-ABE2-3F69EECB42D8}"/>
    <cellStyle name="Normal 3 4 2 7 3" xfId="19567" xr:uid="{20B88B18-204C-4541-B256-A6A7CE0164DF}"/>
    <cellStyle name="Normal 3 4 2 8" xfId="12500" xr:uid="{1065E155-B5E8-49B7-AE29-3143700DC350}"/>
    <cellStyle name="Normal 3 4 2 8 2" xfId="19627" xr:uid="{BB9DD022-02BB-434B-972B-F8EE1FAADF17}"/>
    <cellStyle name="Normal 3 4 2 9" xfId="13241" xr:uid="{D442E0C2-1BC6-4117-9C34-C3B295F1741C}"/>
    <cellStyle name="Normal 3 4 2 9 2" xfId="19884" xr:uid="{24E5BF78-2048-49FD-9397-4DF6AB541818}"/>
    <cellStyle name="Normal 3 4 3" xfId="4679" xr:uid="{858D5BB7-A2B6-41E8-807B-AFF0EF3E3B1C}"/>
    <cellStyle name="Normal 3 4 3 2" xfId="8501" xr:uid="{23F7C0B6-2B13-4006-8DA3-071D2DBFE333}"/>
    <cellStyle name="Normal 3 4 4" xfId="9953" xr:uid="{CDCC1FC3-2676-49F4-A12D-4C3DC7F22241}"/>
    <cellStyle name="Normal 3 5" xfId="2363" xr:uid="{5A866FF2-8D6E-4E0D-A657-21BCEAAE2308}"/>
    <cellStyle name="Normal 3 5 2" xfId="4693" xr:uid="{5AC30ADF-7762-449C-9E60-E664BACA1BBE}"/>
    <cellStyle name="Normal 3 5 2 2" xfId="8502" xr:uid="{6AB1F7F1-156F-4CB3-8CFE-D8F60518D44E}"/>
    <cellStyle name="Normal 3 5 3" xfId="7716" xr:uid="{880BC67E-DC1B-4ADE-9E97-08A096B18E91}"/>
    <cellStyle name="Normal 3 5 4" xfId="12835" xr:uid="{31B1C9DB-B8CD-438C-A7B1-53C4F6081F6D}"/>
    <cellStyle name="Normal 3 5 5" xfId="4068" xr:uid="{5EBA89A1-D9E1-4FF7-A245-CBCC9D942B11}"/>
    <cellStyle name="Normal 3 6" xfId="3582" xr:uid="{6F143BDE-9777-4E4D-9B67-1EE3715735C3}"/>
    <cellStyle name="Normal 3 6 2" xfId="4703" xr:uid="{F52905F6-93D5-4D93-95AF-65301068BC55}"/>
    <cellStyle name="Normal 3 6 3" xfId="8503" xr:uid="{08848846-0062-428A-A617-4088B429F42D}"/>
    <cellStyle name="Normal 3 7" xfId="4299" xr:uid="{B27329F1-5A7A-4916-8F8D-04BF4402A1BC}"/>
    <cellStyle name="Normal 3 7 2" xfId="8504" xr:uid="{99B9A93F-07AB-4CF6-8D7B-4E871055073C}"/>
    <cellStyle name="Normal 3 8" xfId="4572" xr:uid="{EA45A141-D2EA-4B53-A478-BECB945ADD28}"/>
    <cellStyle name="Normal 3 8 2" xfId="8505" xr:uid="{273BEE24-6474-4465-93B4-592520F7FC2E}"/>
    <cellStyle name="Normal 3 9" xfId="8506" xr:uid="{FC1E1270-0FE3-478D-8D72-270AB3645A06}"/>
    <cellStyle name="Normal 3_Jan.12 (2)" xfId="7725" xr:uid="{08F0AB04-1EE0-4569-8C42-6C9C6C1E4C89}"/>
    <cellStyle name="Normal 30" xfId="2367" xr:uid="{00E9B37D-B0D9-42FF-ADED-6DA5D23FE6B4}"/>
    <cellStyle name="Normal 30 2" xfId="3452" xr:uid="{BF734678-7A31-439F-BC45-6CF25226E3E0}"/>
    <cellStyle name="Normal 30 2 2" xfId="7726" xr:uid="{AEA497EE-0606-42BA-8943-6ED537A5AB19}"/>
    <cellStyle name="Normal 30 2 3" xfId="7727" xr:uid="{EC3E3520-699C-4EFC-BE92-D8C8831477B6}"/>
    <cellStyle name="Normal 30 2 4" xfId="7728" xr:uid="{94A20D2F-DB90-421E-8779-DA378326D3A3}"/>
    <cellStyle name="Normal 30 2 5" xfId="7729" xr:uid="{3EEE4776-788E-4A12-B812-CEDF17B58964}"/>
    <cellStyle name="Normal 30 2 6" xfId="4718" xr:uid="{9EC78BF5-2265-42DB-9BEF-F78D33778A62}"/>
    <cellStyle name="Normal 30 3" xfId="7730" xr:uid="{81D42C9D-CFF4-4000-BBB7-D7E574BF7772}"/>
    <cellStyle name="Normal 30 4" xfId="7731" xr:uid="{62FD5CF1-C2CB-4770-BD85-07354609E931}"/>
    <cellStyle name="Normal 30 5" xfId="7732" xr:uid="{B0D72895-18D4-44B3-90A5-5F75CBAA164E}"/>
    <cellStyle name="Normal 30 6" xfId="12574" xr:uid="{797A48E6-0FB1-4C92-97E4-7AEEC749EE94}"/>
    <cellStyle name="Normal 300" xfId="23791" xr:uid="{32623B99-E16B-44AF-90BE-2D405AF3679E}"/>
    <cellStyle name="Normal 301" xfId="23790" xr:uid="{E8A37E5A-3812-4B37-B721-0068A29F97CC}"/>
    <cellStyle name="Normal 302" xfId="23786" xr:uid="{1B938B34-C1F5-488F-B2FE-C2B92EA484F2}"/>
    <cellStyle name="Normal 303" xfId="23818" xr:uid="{6AA62185-021E-4525-B291-B54905D8D81F}"/>
    <cellStyle name="Normal 304" xfId="23845" xr:uid="{424195A0-C78D-4B49-BA21-C3B33FA9FD70}"/>
    <cellStyle name="Normal 305" xfId="23847" xr:uid="{3D5F1C28-A49D-4366-A9AB-B5F68E68BF9C}"/>
    <cellStyle name="Normal 306" xfId="23850" xr:uid="{962326CB-465F-4E2F-BC2B-20D31486CCAA}"/>
    <cellStyle name="Normal 307" xfId="23883" xr:uid="{3DD6CB14-E48D-44CE-8558-E6FC83E204AE}"/>
    <cellStyle name="Normal 308" xfId="24021" xr:uid="{E71967C4-A785-4FD4-9245-2889B3569BA9}"/>
    <cellStyle name="Normal 309" xfId="24056" xr:uid="{852562EB-38F5-4AB7-84FE-CDC628C698D5}"/>
    <cellStyle name="Normal 31" xfId="2368" xr:uid="{F1DDBBEE-96A6-4435-9837-ABE4D11D48E4}"/>
    <cellStyle name="Normal 31 2" xfId="2369" xr:uid="{93BA2899-0054-4A6E-90DC-CDC638E92562}"/>
    <cellStyle name="Normal 31 2 2" xfId="7733" xr:uid="{DD0F008A-E039-4CB5-A0EB-229E031C3E6E}"/>
    <cellStyle name="Normal 31 2 3" xfId="7734" xr:uid="{84196F8C-81D2-40E9-9DCD-E588FB36E281}"/>
    <cellStyle name="Normal 31 2 4" xfId="7735" xr:uid="{3E8A2CF6-B099-4C67-8A80-66D4D5808C50}"/>
    <cellStyle name="Normal 31 2 5" xfId="7736" xr:uid="{DF0283EB-A043-4EF1-8D41-68E68543224D}"/>
    <cellStyle name="Normal 31 2 6" xfId="4721" xr:uid="{1AC4B094-6695-4BD8-A8EF-B68028C069B9}"/>
    <cellStyle name="Normal 31 3" xfId="3454" xr:uid="{A3249B6E-DB46-4478-8C7A-349ED93EE455}"/>
    <cellStyle name="Normal 31 3 2" xfId="7737" xr:uid="{E4C951C3-FA20-4BB0-9C89-2D9C45189F2C}"/>
    <cellStyle name="Normal 31 4" xfId="7738" xr:uid="{7E42B29F-EFF7-495D-BC6C-FD499110FA89}"/>
    <cellStyle name="Normal 31 5" xfId="7739" xr:uid="{AB319B96-594B-46BA-A7E4-16E3439B0AC1}"/>
    <cellStyle name="Normal 31 6" xfId="12576" xr:uid="{CD4B7835-9B7E-4C16-9F88-24513A951102}"/>
    <cellStyle name="Normal 310" xfId="24062" xr:uid="{8760461F-161C-4AFF-BFE2-4C470CED9635}"/>
    <cellStyle name="Normal 311" xfId="24132" xr:uid="{A6E0D557-7211-4C31-A651-FC64DB3D68B7}"/>
    <cellStyle name="Normal 312" xfId="3143" xr:uid="{0F8B6F39-DC19-4DE7-A17F-A0C648922F29}"/>
    <cellStyle name="Normal 313" xfId="25779" xr:uid="{DB725925-951E-4007-9A14-D46178D429E5}"/>
    <cellStyle name="Normal 314" xfId="4500" xr:uid="{236B2CB1-A036-4DEA-90F0-EEDD3557742F}"/>
    <cellStyle name="Normal 315" xfId="25780" xr:uid="{CF8DC384-53A4-43B6-BF95-53328C4759CA}"/>
    <cellStyle name="Normal 316" xfId="3214" xr:uid="{6FD68BCB-D7ED-4E74-859F-A3FCAC49C2B0}"/>
    <cellStyle name="Normal 32" xfId="2370" xr:uid="{A94E2A18-A161-4F12-B57D-F52240A36B2C}"/>
    <cellStyle name="Normal 32 2" xfId="2371" xr:uid="{249AB874-E8CB-4FC6-B992-DAB59F1356ED}"/>
    <cellStyle name="Normal 32 2 2" xfId="4726" xr:uid="{694389BE-63BA-4F9D-AFC9-449BCB6623E6}"/>
    <cellStyle name="Normal 32 3" xfId="3453" xr:uid="{BA1B5AEC-06A2-42FA-ADF6-DE6B57FDF899}"/>
    <cellStyle name="Normal 32 3 2" xfId="7740" xr:uid="{13274CE1-4A16-4A45-9A51-51BB3E02BF9A}"/>
    <cellStyle name="Normal 32 4" xfId="7741" xr:uid="{2AC8BD66-2087-41C3-A2A1-DA5A462DF068}"/>
    <cellStyle name="Normal 32 5" xfId="7742" xr:uid="{4677D001-6D24-4FB9-8DF7-69AD33B2D5F7}"/>
    <cellStyle name="Normal 32 6" xfId="12575" xr:uid="{6B4C4D8A-E75D-467E-B8B9-26075182CC4B}"/>
    <cellStyle name="Normal 33" xfId="2372" xr:uid="{20630CB1-4F12-4DA8-AC07-311C13136752}"/>
    <cellStyle name="Normal 33 2" xfId="3474" xr:uid="{46D091D5-8C4C-4A33-8AA7-A5C3ACE7B7FE}"/>
    <cellStyle name="Normal 33 2 2" xfId="4723" xr:uid="{8A501DA1-E744-4A6C-ABA0-8200D67150D4}"/>
    <cellStyle name="Normal 33 3" xfId="7743" xr:uid="{F37E9016-2F19-46E0-91E0-FFC196AB45D8}"/>
    <cellStyle name="Normal 33 4" xfId="7744" xr:uid="{D8A4E1AC-560E-4644-9304-8D3BDA9FC890}"/>
    <cellStyle name="Normal 33 5" xfId="7745" xr:uid="{40C16B70-42D9-4919-A78F-0EC7094C07BB}"/>
    <cellStyle name="Normal 33 6" xfId="12595" xr:uid="{C870083F-32A2-450F-9287-9C9E88106DAF}"/>
    <cellStyle name="Normal 34" xfId="2373" xr:uid="{E06A45E7-E01A-4836-9430-E8177A7FDE6B}"/>
    <cellStyle name="Normal 34 2" xfId="3494" xr:uid="{5FD6C95E-4A45-458C-9B87-38C2ED8BB0C9}"/>
    <cellStyle name="Normal 34 3" xfId="7746" xr:uid="{2E5910C1-6929-4044-BB48-EB674F8B0D3D}"/>
    <cellStyle name="Normal 34 4" xfId="7747" xr:uid="{D5D5E792-C31D-417D-B50D-ADB05E1EE04D}"/>
    <cellStyle name="Normal 34 5" xfId="7748" xr:uid="{DF9E606F-4B5B-48C1-829D-215635A9AB76}"/>
    <cellStyle name="Normal 35" xfId="2374" xr:uid="{079E81D5-5AAD-4BC9-8400-B204F231A347}"/>
    <cellStyle name="Normal 35 2" xfId="3496" xr:uid="{960D78E1-D222-49EA-A8B9-CDDFFDF0D1BA}"/>
    <cellStyle name="Normal 35 2 2" xfId="4734" xr:uid="{32FD903C-AB12-47E8-9661-F5642FD484C1}"/>
    <cellStyle name="Normal 35 3" xfId="7749" xr:uid="{5EE8FD88-2431-41AC-BFD8-1DDE93CF9DFC}"/>
    <cellStyle name="Normal 35 4" xfId="7750" xr:uid="{E80AB444-CA20-426C-A4EC-CD024E29F390}"/>
    <cellStyle name="Normal 35 5" xfId="7751" xr:uid="{23005439-6031-4D57-B24F-DAC3CC0CF82B}"/>
    <cellStyle name="Normal 35 6" xfId="10433" xr:uid="{1CA152DE-2FE0-4BCC-B082-746D72485DD5}"/>
    <cellStyle name="Normal 35 6 2" xfId="12279" xr:uid="{37BDEE71-066E-4136-BF7D-1C1618F44483}"/>
    <cellStyle name="Normal 35 6 2 2" xfId="16211" xr:uid="{B65B17FB-2826-41EB-B30F-1FD050F52405}"/>
    <cellStyle name="Normal 35 6 2 2 2" xfId="22852" xr:uid="{4BDA40B6-25D1-447F-8E9C-4093A0F24D76}"/>
    <cellStyle name="Normal 35 6 2 3" xfId="19501" xr:uid="{3F6D4E8D-7F2E-4C98-8A3B-92CE9CFD4AAA}"/>
    <cellStyle name="Normal 35 6 2 4" xfId="25777" xr:uid="{B6EFD3BC-7831-4A3D-8CF7-FFA357976545}"/>
    <cellStyle name="Normal 35 6 3" xfId="14677" xr:uid="{0079735A-4268-4E46-BAF4-D2D8450E2498}"/>
    <cellStyle name="Normal 35 6 3 2" xfId="21318" xr:uid="{1011BC20-5525-4893-B29D-14786247105E}"/>
    <cellStyle name="Normal 35 6 4" xfId="17967" xr:uid="{70E6F48B-2739-4BD6-99F0-AF0CDA0F9BB7}"/>
    <cellStyle name="Normal 35 6 5" xfId="23758" xr:uid="{FE102642-3800-40DB-BBEB-B789D4F51779}"/>
    <cellStyle name="Normal 35 6 6" xfId="24893" xr:uid="{3F58857B-3CBB-4786-995F-B0FD504F96D9}"/>
    <cellStyle name="Normal 35 7" xfId="12614" xr:uid="{0CFE29FF-375B-4A8E-8702-2569545A5C4D}"/>
    <cellStyle name="Normal 36" xfId="2375" xr:uid="{04ED8382-EEB8-4574-A34B-94F620D2846F}"/>
    <cellStyle name="Normal 36 2" xfId="3498" xr:uid="{3F3DE308-8F8A-4BB9-91AC-9FF7D3AC7AAB}"/>
    <cellStyle name="Normal 36 2 2" xfId="4731" xr:uid="{21410BA9-1C10-46C9-83B6-B05E7A5B2674}"/>
    <cellStyle name="Normal 36 3" xfId="7752" xr:uid="{90E3AE57-AD88-444C-9858-E22E00FF3879}"/>
    <cellStyle name="Normal 36 4" xfId="7753" xr:uid="{1ADEF0BD-073B-4237-B3F7-8E0B5CD205C6}"/>
    <cellStyle name="Normal 36 5" xfId="7754" xr:uid="{BA162513-4FE2-48F3-965C-79ECB412269E}"/>
    <cellStyle name="Normal 36 6" xfId="12616" xr:uid="{6FEE71A0-877D-44CD-8E41-5F5B6295DE59}"/>
    <cellStyle name="Normal 37" xfId="2376" xr:uid="{EEDA130F-8EAF-43D8-8573-79A5D745F79E}"/>
    <cellStyle name="Normal 37 2" xfId="3497" xr:uid="{D76F431E-8FA6-46E5-8F8B-9489DC7F6149}"/>
    <cellStyle name="Normal 37 2 2" xfId="4730" xr:uid="{C0E6857C-AA8A-443E-A8D3-19C91B0BA387}"/>
    <cellStyle name="Normal 37 3" xfId="7755" xr:uid="{4E3FDA5A-80F9-4380-8C88-92995C90279F}"/>
    <cellStyle name="Normal 37 4" xfId="7756" xr:uid="{02E20A2A-A76F-4684-880F-11AFFB7D7E9C}"/>
    <cellStyle name="Normal 37 5" xfId="7757" xr:uid="{DF2CE833-A771-415E-9F25-A3A87FA92CFE}"/>
    <cellStyle name="Normal 37 6" xfId="12615" xr:uid="{9A063892-8D0E-4CF3-91FB-A8065EF8A72B}"/>
    <cellStyle name="Normal 38" xfId="2377" xr:uid="{95CE0781-84F5-4298-9A18-74DF847461E1}"/>
    <cellStyle name="Normal 38 2" xfId="3518" xr:uid="{CA05506A-AFDF-4F22-B8F4-82990DE1952A}"/>
    <cellStyle name="Normal 38 2 2" xfId="4725" xr:uid="{86EBFEF5-807B-4EBE-986E-B7CAA7F07158}"/>
    <cellStyle name="Normal 38 3" xfId="7758" xr:uid="{FD786F40-0E4C-4BAD-AE74-C5EDC25A46A8}"/>
    <cellStyle name="Normal 38 4" xfId="7759" xr:uid="{4D9481AC-32BC-4D3A-90CC-64C467099FDA}"/>
    <cellStyle name="Normal 38 5" xfId="7760" xr:uid="{35E841E8-668D-4455-B188-D33F3EDE9152}"/>
    <cellStyle name="Normal 38 6" xfId="12635" xr:uid="{8308D31A-989F-45F5-8137-2C81C0EC249D}"/>
    <cellStyle name="Normal 39" xfId="2378" xr:uid="{DDA4DCB4-7E30-4A17-8550-139132E2C30C}"/>
    <cellStyle name="Normal 39 2" xfId="3538" xr:uid="{C214C274-0A71-4223-99D1-56D551A67F31}"/>
    <cellStyle name="Normal 39 3" xfId="7761" xr:uid="{2E2A12EB-3E62-4043-A716-B68D48E45840}"/>
    <cellStyle name="Normal 39 4" xfId="7762" xr:uid="{21EF50BF-2927-4629-890F-323817BDE6E2}"/>
    <cellStyle name="Normal 39 5" xfId="7763" xr:uid="{E0ADC731-930E-4C15-BF9C-C870966BC4E7}"/>
    <cellStyle name="Normal 4" xfId="10" xr:uid="{3877B718-B25C-4A69-BE08-B734F15167DB}"/>
    <cellStyle name="Normal 4 10" xfId="8507" xr:uid="{7329DB3C-C1C5-4410-8421-8F340AA95A90}"/>
    <cellStyle name="Normal 4 11" xfId="8331" xr:uid="{56347A85-4E94-49EF-8B63-ADAB7E65079A}"/>
    <cellStyle name="Normal 4 12" xfId="8638" xr:uid="{9DCF0645-EA23-4101-A9AD-1E57E8878BFF}"/>
    <cellStyle name="Normal 4 13" xfId="4901" xr:uid="{B5B36078-FBD4-4DF4-A9DF-3F8180B29AE9}"/>
    <cellStyle name="Normal 4 2" xfId="2380" xr:uid="{4B7FF58C-507F-41D8-A820-21238764BC0B}"/>
    <cellStyle name="Normal 4 2 10" xfId="7766" xr:uid="{83D7D144-5892-48FB-BCE7-B1A787942B25}"/>
    <cellStyle name="Normal 4 2 11" xfId="8508" xr:uid="{E191D6E0-0245-4E84-B200-2BDF600FF0EA}"/>
    <cellStyle name="Normal 4 2 12" xfId="7765" xr:uid="{46D1E4EB-DA9A-4C8D-98A3-68079A4AF832}"/>
    <cellStyle name="Normal 4 2 2" xfId="3261" xr:uid="{C5D52129-7A02-4F8F-808D-5C9DE86F0327}"/>
    <cellStyle name="Normal 4 2 2 10" xfId="24259" xr:uid="{356B7050-35F9-4483-A4FF-8BBC43CA50F0}"/>
    <cellStyle name="Normal 4 2 2 11" xfId="7767" xr:uid="{89C5ED67-CC18-4012-812C-BC93813BB785}"/>
    <cellStyle name="Normal 4 2 2 2" xfId="7768" xr:uid="{4BEFF03D-EEB8-46F9-845B-139DF60CC0C4}"/>
    <cellStyle name="Normal 4 2 2 2 2" xfId="7769" xr:uid="{390586D9-9D76-485A-A4AA-ED5441476E03}"/>
    <cellStyle name="Normal 4 2 2 2 2 2" xfId="9958" xr:uid="{25EEB8BD-69F9-4E2A-80FB-88EA77B7684E}"/>
    <cellStyle name="Normal 4 2 2 2 2 3" xfId="10184" xr:uid="{2D2BFF12-657C-402A-8766-91F4C056A370}"/>
    <cellStyle name="Normal 4 2 2 2 2 3 2" xfId="12033" xr:uid="{0EAC0504-0565-49D3-BC87-A79C4E8C1E19}"/>
    <cellStyle name="Normal 4 2 2 2 2 3 2 2" xfId="15965" xr:uid="{818DD3E1-CBD8-49C9-8FB0-70A72002EB15}"/>
    <cellStyle name="Normal 4 2 2 2 2 3 2 2 2" xfId="22606" xr:uid="{8BA48866-90C4-4680-89CA-95E324D53D9F}"/>
    <cellStyle name="Normal 4 2 2 2 2 3 2 3" xfId="19255" xr:uid="{1F8F1AA5-A6D3-49AE-A89A-EFAF4B6DE57F}"/>
    <cellStyle name="Normal 4 2 2 2 2 3 2 4" xfId="25531" xr:uid="{239B1245-5420-467C-A4E5-2ECA9092E9F3}"/>
    <cellStyle name="Normal 4 2 2 2 2 3 3" xfId="14431" xr:uid="{2BB4395A-527F-4628-B941-D62C043B7BA7}"/>
    <cellStyle name="Normal 4 2 2 2 2 3 3 2" xfId="21072" xr:uid="{515897A1-DC56-49FF-9263-EB74364AD160}"/>
    <cellStyle name="Normal 4 2 2 2 2 3 4" xfId="17721" xr:uid="{47149C2B-4B83-43D1-AC15-62FB263239A4}"/>
    <cellStyle name="Normal 4 2 2 2 2 3 5" xfId="23512" xr:uid="{89A2A2B2-1D39-415E-8037-4B4AA213CF86}"/>
    <cellStyle name="Normal 4 2 2 2 2 3 6" xfId="24647" xr:uid="{557F91A3-0190-45F7-B1CC-1BA5BE864D7B}"/>
    <cellStyle name="Normal 4 2 2 2 2 4" xfId="11480" xr:uid="{87FC5793-DF9D-4088-961D-6B29D7B468B7}"/>
    <cellStyle name="Normal 4 2 2 2 2 4 2" xfId="15412" xr:uid="{6A7E357C-2513-4F9B-9DDC-D65A0C6CBE4D}"/>
    <cellStyle name="Normal 4 2 2 2 2 4 2 2" xfId="22053" xr:uid="{8916DF2A-DED2-4833-9E13-45CD2761EBCF}"/>
    <cellStyle name="Normal 4 2 2 2 2 4 3" xfId="18702" xr:uid="{C526F79C-0B5B-4890-BEC8-86B4E8974B86}"/>
    <cellStyle name="Normal 4 2 2 2 2 4 4" xfId="25167" xr:uid="{105C7A7F-7AB5-494E-8D3A-5C518166555F}"/>
    <cellStyle name="Normal 4 2 2 2 2 5" xfId="13873" xr:uid="{C2DE1CF9-E999-4D92-950A-EFD3FD653615}"/>
    <cellStyle name="Normal 4 2 2 2 2 5 2" xfId="20514" xr:uid="{524626B4-C75D-41A9-A7F9-9894EF70A3B1}"/>
    <cellStyle name="Normal 4 2 2 2 2 6" xfId="17163" xr:uid="{377D315C-A552-4FFC-B23C-48DC48478C41}"/>
    <cellStyle name="Normal 4 2 2 2 2 7" xfId="23119" xr:uid="{E2511F24-0FD4-4AF1-91B6-19FBC67CA339}"/>
    <cellStyle name="Normal 4 2 2 2 2 8" xfId="24261" xr:uid="{D476ABC2-D3E0-446D-9FAA-429F563CFA6D}"/>
    <cellStyle name="Normal 4 2 2 2 3" xfId="9957" xr:uid="{BD4CA49F-84B7-401C-8140-807F9657F59C}"/>
    <cellStyle name="Normal 4 2 2 2 4" xfId="10183" xr:uid="{9570088D-4177-48C0-BBD9-FCD98177BF78}"/>
    <cellStyle name="Normal 4 2 2 2 4 2" xfId="12032" xr:uid="{E707B063-B9F8-4D46-88E7-35DA9145D971}"/>
    <cellStyle name="Normal 4 2 2 2 4 2 2" xfId="15964" xr:uid="{43EEDD41-47AE-41C5-88BF-0B39D9760DA7}"/>
    <cellStyle name="Normal 4 2 2 2 4 2 2 2" xfId="22605" xr:uid="{41B1043E-3A9B-4202-AFBB-10ECCCD55C38}"/>
    <cellStyle name="Normal 4 2 2 2 4 2 3" xfId="19254" xr:uid="{2E6AD111-324D-4076-8748-92D114755CC3}"/>
    <cellStyle name="Normal 4 2 2 2 4 2 4" xfId="25530" xr:uid="{6546EBBA-F2D5-4C88-A8CF-45ED83B5784C}"/>
    <cellStyle name="Normal 4 2 2 2 4 3" xfId="14430" xr:uid="{82F1D11D-94ED-408B-B5AF-14E5B5E82BE6}"/>
    <cellStyle name="Normal 4 2 2 2 4 3 2" xfId="21071" xr:uid="{AB0D4FA9-8B86-43D8-85EA-08BB89D2ED8E}"/>
    <cellStyle name="Normal 4 2 2 2 4 4" xfId="17720" xr:uid="{C48E5BCB-8499-4160-890F-C2BFFD1367AE}"/>
    <cellStyle name="Normal 4 2 2 2 4 5" xfId="23511" xr:uid="{303D336E-018D-4A85-9011-FFD817BEE280}"/>
    <cellStyle name="Normal 4 2 2 2 4 6" xfId="24646" xr:uid="{9BC50248-1BF8-4001-80F8-24BF84E2894C}"/>
    <cellStyle name="Normal 4 2 2 2 5" xfId="11479" xr:uid="{7FBB40C2-9A18-45DD-B71E-C182ECB2A6B2}"/>
    <cellStyle name="Normal 4 2 2 2 5 2" xfId="15411" xr:uid="{39B48CB6-15D1-4AAB-8667-60129146305B}"/>
    <cellStyle name="Normal 4 2 2 2 5 2 2" xfId="22052" xr:uid="{E0829B5C-D4A7-4570-A5D3-E4D38D89061C}"/>
    <cellStyle name="Normal 4 2 2 2 5 3" xfId="18701" xr:uid="{BA7CE853-3638-4BD1-A971-CB26BBCC1EE5}"/>
    <cellStyle name="Normal 4 2 2 2 5 4" xfId="25166" xr:uid="{B8209B55-416C-4345-96B5-9F40DB8D67D9}"/>
    <cellStyle name="Normal 4 2 2 2 6" xfId="13872" xr:uid="{24240A95-0D04-4222-8224-69AD3F580B5A}"/>
    <cellStyle name="Normal 4 2 2 2 6 2" xfId="20513" xr:uid="{E7E9DB01-C376-45B6-82A0-D52104B28BAB}"/>
    <cellStyle name="Normal 4 2 2 2 7" xfId="17162" xr:uid="{BAE7BFCA-F6B0-48B2-AD59-97A48E0F1FC2}"/>
    <cellStyle name="Normal 4 2 2 2 8" xfId="23118" xr:uid="{5D7C4F70-EA2D-469C-8300-C1F513A5B9DA}"/>
    <cellStyle name="Normal 4 2 2 2 9" xfId="24260" xr:uid="{15B49C97-4B58-4368-BD7D-B4C63FE0A2D3}"/>
    <cellStyle name="Normal 4 2 2 3" xfId="7770" xr:uid="{CFBF41AC-9D68-485B-B7B5-FE4DE40D2177}"/>
    <cellStyle name="Normal 4 2 2 3 2" xfId="9959" xr:uid="{E2DCA2CD-2B75-47C7-B2D4-7EF3FB4800F6}"/>
    <cellStyle name="Normal 4 2 2 3 3" xfId="10185" xr:uid="{B23A5FF8-030A-4139-BB2A-8CF31E4AEF4C}"/>
    <cellStyle name="Normal 4 2 2 3 3 2" xfId="12034" xr:uid="{37C9EC42-6D5C-470B-B0A7-D953ACDFF1D5}"/>
    <cellStyle name="Normal 4 2 2 3 3 2 2" xfId="15966" xr:uid="{8437BF91-28F5-483C-8E7A-1AB9E2435266}"/>
    <cellStyle name="Normal 4 2 2 3 3 2 2 2" xfId="22607" xr:uid="{4497BA70-FF46-45AC-A09A-FBCC4DBDB550}"/>
    <cellStyle name="Normal 4 2 2 3 3 2 3" xfId="19256" xr:uid="{20DFAB6A-8111-40D3-8FEF-F7D3230813A4}"/>
    <cellStyle name="Normal 4 2 2 3 3 2 4" xfId="25532" xr:uid="{56EC8AF5-3CD7-4F20-883E-1443E10DEFB4}"/>
    <cellStyle name="Normal 4 2 2 3 3 3" xfId="14432" xr:uid="{565545FB-4448-4DB4-9827-2277AB54639E}"/>
    <cellStyle name="Normal 4 2 2 3 3 3 2" xfId="21073" xr:uid="{9327E290-A9B8-429F-9EEF-30A51A4440FB}"/>
    <cellStyle name="Normal 4 2 2 3 3 4" xfId="17722" xr:uid="{ABF95337-6C6F-433B-AD34-6983E4E61608}"/>
    <cellStyle name="Normal 4 2 2 3 3 5" xfId="23513" xr:uid="{9C10E18E-2003-4D28-972E-1729E6E2973C}"/>
    <cellStyle name="Normal 4 2 2 3 3 6" xfId="24648" xr:uid="{1E29091E-1230-4A89-B1A9-337C85E6CD8A}"/>
    <cellStyle name="Normal 4 2 2 3 4" xfId="11481" xr:uid="{A3DA7313-9738-4DE1-96CB-4EBF153CD4C2}"/>
    <cellStyle name="Normal 4 2 2 3 4 2" xfId="15413" xr:uid="{E8D7B26E-CF7A-4A5A-9334-D254CB3B98C9}"/>
    <cellStyle name="Normal 4 2 2 3 4 2 2" xfId="22054" xr:uid="{03FF78CF-A43E-49B6-ACC4-DAFC0EA0C1BF}"/>
    <cellStyle name="Normal 4 2 2 3 4 3" xfId="18703" xr:uid="{ED9019C2-6A16-46FF-B8D2-562E23BA92B6}"/>
    <cellStyle name="Normal 4 2 2 3 4 4" xfId="25168" xr:uid="{C89ED91A-0603-4355-95A4-2998CBD915AD}"/>
    <cellStyle name="Normal 4 2 2 3 5" xfId="13874" xr:uid="{4FC4F6AF-49AC-4DF3-9918-EDD5D28D524D}"/>
    <cellStyle name="Normal 4 2 2 3 5 2" xfId="20515" xr:uid="{BFF62045-6AC3-4D1F-948A-57319A809FB1}"/>
    <cellStyle name="Normal 4 2 2 3 6" xfId="17164" xr:uid="{F94C3898-A532-4940-AEEC-D4ADC49819EF}"/>
    <cellStyle name="Normal 4 2 2 3 7" xfId="23120" xr:uid="{C3E851C2-D07B-40E8-9C29-7EB8D8FE9059}"/>
    <cellStyle name="Normal 4 2 2 3 8" xfId="24262" xr:uid="{B0D42042-24A1-4CE2-B731-C13DC3D01438}"/>
    <cellStyle name="Normal 4 2 2 4" xfId="9956" xr:uid="{C24B9A98-4A79-4AE5-AD54-31DE325115B6}"/>
    <cellStyle name="Normal 4 2 2 5" xfId="10182" xr:uid="{9247377D-5A2E-473F-8A6E-58572C762C0C}"/>
    <cellStyle name="Normal 4 2 2 5 2" xfId="12031" xr:uid="{34E5061B-42A7-40E5-B154-69C64CE89FA5}"/>
    <cellStyle name="Normal 4 2 2 5 2 2" xfId="15963" xr:uid="{225530B3-BA82-4FE7-90ED-F96C705D17C2}"/>
    <cellStyle name="Normal 4 2 2 5 2 2 2" xfId="22604" xr:uid="{5E7CB752-03E6-4447-95B4-2D764326139D}"/>
    <cellStyle name="Normal 4 2 2 5 2 3" xfId="19253" xr:uid="{68F0EF9B-7A17-42A0-BB0D-9B74D34D8568}"/>
    <cellStyle name="Normal 4 2 2 5 2 4" xfId="25529" xr:uid="{556BCCAC-A38A-4837-8A43-919E0A3777DF}"/>
    <cellStyle name="Normal 4 2 2 5 3" xfId="14429" xr:uid="{BDE166FB-3C6B-4D41-9748-CF128285F27E}"/>
    <cellStyle name="Normal 4 2 2 5 3 2" xfId="21070" xr:uid="{9980FFB1-780A-47F8-8909-F5A00927E701}"/>
    <cellStyle name="Normal 4 2 2 5 4" xfId="17719" xr:uid="{05E00210-255D-42B8-BE8E-643B64AD8A15}"/>
    <cellStyle name="Normal 4 2 2 5 5" xfId="23510" xr:uid="{81F13037-79BE-457C-8BD4-9FB0447CD047}"/>
    <cellStyle name="Normal 4 2 2 5 6" xfId="24645" xr:uid="{128C7FF3-4F30-4C24-9BDB-06DEDC361445}"/>
    <cellStyle name="Normal 4 2 2 6" xfId="11478" xr:uid="{7F83D8B8-AB15-4EB2-A10E-392E971A7E88}"/>
    <cellStyle name="Normal 4 2 2 6 2" xfId="15410" xr:uid="{E7A0A4AF-0950-49F9-BCB8-53000B9F604F}"/>
    <cellStyle name="Normal 4 2 2 6 2 2" xfId="22051" xr:uid="{19F0841F-406F-4232-A5F3-9D3BFF913F82}"/>
    <cellStyle name="Normal 4 2 2 6 3" xfId="18700" xr:uid="{779B6714-9652-44F3-8B55-184F5B05801E}"/>
    <cellStyle name="Normal 4 2 2 6 4" xfId="25165" xr:uid="{A4A94388-DBDB-4144-AA46-579F14134B39}"/>
    <cellStyle name="Normal 4 2 2 7" xfId="13871" xr:uid="{4CE93E0E-600E-4D47-85A9-49288C028C98}"/>
    <cellStyle name="Normal 4 2 2 7 2" xfId="20512" xr:uid="{ADA48743-7687-4FC4-A8CC-0DBF2777C0EF}"/>
    <cellStyle name="Normal 4 2 2 8" xfId="17161" xr:uid="{1991B352-55CE-4B8E-AFFA-295266295B60}"/>
    <cellStyle name="Normal 4 2 2 9" xfId="23117" xr:uid="{F886E98B-74E3-420B-9753-0D4111313B5A}"/>
    <cellStyle name="Normal 4 2 3" xfId="7771" xr:uid="{94560DC2-F496-461D-B3E1-45FE59375871}"/>
    <cellStyle name="Normal 4 2 3 10" xfId="24263" xr:uid="{4E3AA5A7-4A42-4464-A296-0F700559EE8B}"/>
    <cellStyle name="Normal 4 2 3 2" xfId="7772" xr:uid="{B99BCF3A-6224-4F70-AB2C-978A31E4B69F}"/>
    <cellStyle name="Normal 4 2 3 2 2" xfId="7773" xr:uid="{78BF44DC-50F5-4CE1-9CB7-54B383A7B83B}"/>
    <cellStyle name="Normal 4 2 3 2 2 2" xfId="9962" xr:uid="{C00BE374-DE09-4230-9C31-FCE7EF1E6471}"/>
    <cellStyle name="Normal 4 2 3 2 2 3" xfId="10188" xr:uid="{B8C52CCE-C624-4093-9DC3-61FAE4078489}"/>
    <cellStyle name="Normal 4 2 3 2 2 3 2" xfId="12037" xr:uid="{590B79FF-7772-4ABF-B9E3-57F976C32E1B}"/>
    <cellStyle name="Normal 4 2 3 2 2 3 2 2" xfId="15969" xr:uid="{AD2D8208-EC6D-4B05-A5B5-F8B961FC84A8}"/>
    <cellStyle name="Normal 4 2 3 2 2 3 2 2 2" xfId="22610" xr:uid="{08572B1E-7445-4CDE-9408-2430235CA83C}"/>
    <cellStyle name="Normal 4 2 3 2 2 3 2 3" xfId="19259" xr:uid="{766C9B37-C62B-4B5A-878E-74ABC5AC7F8F}"/>
    <cellStyle name="Normal 4 2 3 2 2 3 2 4" xfId="25535" xr:uid="{60081132-DEAC-419F-88EE-8242EDC34DA4}"/>
    <cellStyle name="Normal 4 2 3 2 2 3 3" xfId="14435" xr:uid="{93C125E9-A656-4D01-8198-0C06DD2A2AEF}"/>
    <cellStyle name="Normal 4 2 3 2 2 3 3 2" xfId="21076" xr:uid="{2EB0FDD2-080D-434F-8E59-1BF762D3E943}"/>
    <cellStyle name="Normal 4 2 3 2 2 3 4" xfId="17725" xr:uid="{BE82419B-5A47-4821-885C-A87E8A50CA30}"/>
    <cellStyle name="Normal 4 2 3 2 2 3 5" xfId="23516" xr:uid="{65BB8D91-8EED-48E0-A2DF-29D2698ACD87}"/>
    <cellStyle name="Normal 4 2 3 2 2 3 6" xfId="24651" xr:uid="{7C5570EC-CD5F-49A4-828E-A51DBD65EB22}"/>
    <cellStyle name="Normal 4 2 3 2 2 4" xfId="11484" xr:uid="{44148D65-C703-4B24-A8DD-D05F33B80F2B}"/>
    <cellStyle name="Normal 4 2 3 2 2 4 2" xfId="15416" xr:uid="{CF8BB465-5AE1-488B-8F32-7DF4AD99C629}"/>
    <cellStyle name="Normal 4 2 3 2 2 4 2 2" xfId="22057" xr:uid="{1A0D3EE0-17B2-41F5-9DA9-2963C63B459E}"/>
    <cellStyle name="Normal 4 2 3 2 2 4 3" xfId="18706" xr:uid="{7241A830-1A6B-4EBD-BEB5-B7D8974B0D56}"/>
    <cellStyle name="Normal 4 2 3 2 2 4 4" xfId="25171" xr:uid="{ACB6B39B-9E89-40A2-9925-BB2C0CA15A06}"/>
    <cellStyle name="Normal 4 2 3 2 2 5" xfId="13877" xr:uid="{A9F85F88-2187-4E8E-863D-983B5D62D496}"/>
    <cellStyle name="Normal 4 2 3 2 2 5 2" xfId="20518" xr:uid="{B6984ECB-5275-4D81-A428-F3A38FA63138}"/>
    <cellStyle name="Normal 4 2 3 2 2 6" xfId="17167" xr:uid="{FE48C30D-F7A9-4F2C-AE78-12F1715ED4F9}"/>
    <cellStyle name="Normal 4 2 3 2 2 7" xfId="23123" xr:uid="{655F6E56-F37C-440E-831C-B9D4BF76BD45}"/>
    <cellStyle name="Normal 4 2 3 2 2 8" xfId="24265" xr:uid="{8712FD2A-035F-4C59-B93A-1FE04EC250AA}"/>
    <cellStyle name="Normal 4 2 3 2 3" xfId="9961" xr:uid="{7F9412F4-EB29-43B7-AC87-CEE8A17EA894}"/>
    <cellStyle name="Normal 4 2 3 2 4" xfId="10187" xr:uid="{7B6C3916-B149-4227-A849-ACDCFCA56818}"/>
    <cellStyle name="Normal 4 2 3 2 4 2" xfId="12036" xr:uid="{F308388A-B0DD-47CD-9E12-19829161D2F7}"/>
    <cellStyle name="Normal 4 2 3 2 4 2 2" xfId="15968" xr:uid="{2AC24955-C978-4491-91D2-959B8D57E98E}"/>
    <cellStyle name="Normal 4 2 3 2 4 2 2 2" xfId="22609" xr:uid="{DC77E73A-8C66-49C3-B64E-BAB01C21C583}"/>
    <cellStyle name="Normal 4 2 3 2 4 2 3" xfId="19258" xr:uid="{7E7D14E4-94BB-4C5A-92F4-2A4044E72873}"/>
    <cellStyle name="Normal 4 2 3 2 4 2 4" xfId="25534" xr:uid="{147243DF-8AF8-486A-BDBC-EFD154439FF8}"/>
    <cellStyle name="Normal 4 2 3 2 4 3" xfId="14434" xr:uid="{155DF721-DDEF-4183-A313-BE2E881A32F0}"/>
    <cellStyle name="Normal 4 2 3 2 4 3 2" xfId="21075" xr:uid="{FC2C4132-6EF2-4127-9D58-77BB90550A4D}"/>
    <cellStyle name="Normal 4 2 3 2 4 4" xfId="17724" xr:uid="{5DFBEC91-E640-4EBE-BED0-922ED1DD048A}"/>
    <cellStyle name="Normal 4 2 3 2 4 5" xfId="23515" xr:uid="{623C191D-EBDF-4C61-8B54-938E159DBC5B}"/>
    <cellStyle name="Normal 4 2 3 2 4 6" xfId="24650" xr:uid="{87120E74-1900-4BF7-9106-6719553961A6}"/>
    <cellStyle name="Normal 4 2 3 2 5" xfId="11483" xr:uid="{15D33DF0-0035-429F-99EF-1D998369383E}"/>
    <cellStyle name="Normal 4 2 3 2 5 2" xfId="15415" xr:uid="{405B259E-06B7-4628-9E71-CC1D14CA4626}"/>
    <cellStyle name="Normal 4 2 3 2 5 2 2" xfId="22056" xr:uid="{60DD5130-DAF0-4AC9-BA90-092738C3B29C}"/>
    <cellStyle name="Normal 4 2 3 2 5 3" xfId="18705" xr:uid="{A3907987-2754-4A42-940A-D40CA8AED3F4}"/>
    <cellStyle name="Normal 4 2 3 2 5 4" xfId="25170" xr:uid="{5593363F-12DA-44B3-BCC9-2D86059EE755}"/>
    <cellStyle name="Normal 4 2 3 2 6" xfId="13876" xr:uid="{94B5AEF1-EEA4-401C-AD42-2A55C58B8471}"/>
    <cellStyle name="Normal 4 2 3 2 6 2" xfId="20517" xr:uid="{8FAB71A1-89C5-4315-A2CE-C7C1EC32EC0D}"/>
    <cellStyle name="Normal 4 2 3 2 7" xfId="17166" xr:uid="{5A83D7FE-4A10-4605-8A1D-62115BD21E48}"/>
    <cellStyle name="Normal 4 2 3 2 8" xfId="23122" xr:uid="{81EFA3A3-C19B-4077-A581-6CF343775957}"/>
    <cellStyle name="Normal 4 2 3 2 9" xfId="24264" xr:uid="{6155E1FD-C0F5-42E9-B238-CAA3DD8B046D}"/>
    <cellStyle name="Normal 4 2 3 3" xfId="7774" xr:uid="{7DA937C6-0E48-4C31-A123-EC6320636426}"/>
    <cellStyle name="Normal 4 2 3 3 2" xfId="9963" xr:uid="{E8F1C679-3B94-4151-B699-CDFC4BEF9343}"/>
    <cellStyle name="Normal 4 2 3 3 3" xfId="10189" xr:uid="{4B012402-75B2-4B68-96CB-C28BC14CC906}"/>
    <cellStyle name="Normal 4 2 3 3 3 2" xfId="12038" xr:uid="{13C361AD-D48E-4717-91A7-E93373177402}"/>
    <cellStyle name="Normal 4 2 3 3 3 2 2" xfId="15970" xr:uid="{A0364422-6344-4326-B467-A5ED0B9F30AD}"/>
    <cellStyle name="Normal 4 2 3 3 3 2 2 2" xfId="22611" xr:uid="{E3F4F4C1-BD25-4665-90AA-FBA7AC0DC92A}"/>
    <cellStyle name="Normal 4 2 3 3 3 2 3" xfId="19260" xr:uid="{4E068FF4-4DD6-4938-BE15-084DE28EAB3C}"/>
    <cellStyle name="Normal 4 2 3 3 3 2 4" xfId="25536" xr:uid="{C936A9C9-1AF6-4BE9-9321-B245E5F61529}"/>
    <cellStyle name="Normal 4 2 3 3 3 3" xfId="14436" xr:uid="{CB120DD6-5F26-45BA-9F87-354D0E88BC23}"/>
    <cellStyle name="Normal 4 2 3 3 3 3 2" xfId="21077" xr:uid="{D63CDB49-1F43-46E2-88D6-423997CFD74D}"/>
    <cellStyle name="Normal 4 2 3 3 3 4" xfId="17726" xr:uid="{4EB2879B-1947-4480-AC1C-B64B843D8198}"/>
    <cellStyle name="Normal 4 2 3 3 3 5" xfId="23517" xr:uid="{3D205548-C6AA-4DC0-AC44-FFFB77531AAD}"/>
    <cellStyle name="Normal 4 2 3 3 3 6" xfId="24652" xr:uid="{2D0E44AE-2239-4C2F-868F-314C4425CAEA}"/>
    <cellStyle name="Normal 4 2 3 3 4" xfId="11485" xr:uid="{581D255C-9A1B-4D94-819A-E48E84700AE8}"/>
    <cellStyle name="Normal 4 2 3 3 4 2" xfId="15417" xr:uid="{E073EA32-CD5F-4313-8BA5-0BDD5F228EAD}"/>
    <cellStyle name="Normal 4 2 3 3 4 2 2" xfId="22058" xr:uid="{EF2E7F44-B246-4D0C-AB99-47EE6181A483}"/>
    <cellStyle name="Normal 4 2 3 3 4 3" xfId="18707" xr:uid="{6F042326-BF20-4908-8612-2A7A99A0B8BD}"/>
    <cellStyle name="Normal 4 2 3 3 4 4" xfId="25172" xr:uid="{1D1793B1-692A-4413-8692-9DB8BAFEFCB6}"/>
    <cellStyle name="Normal 4 2 3 3 5" xfId="13878" xr:uid="{9D6AE3B4-35FF-4A70-A292-2EB2A3BC27D6}"/>
    <cellStyle name="Normal 4 2 3 3 5 2" xfId="20519" xr:uid="{CADD8C15-9239-4ECD-8DE9-F89A0923C451}"/>
    <cellStyle name="Normal 4 2 3 3 6" xfId="17168" xr:uid="{91DAFA71-449D-40F4-BFF9-391C24BA2304}"/>
    <cellStyle name="Normal 4 2 3 3 7" xfId="23124" xr:uid="{15F73D8E-C556-474C-A98B-CFD28858701E}"/>
    <cellStyle name="Normal 4 2 3 3 8" xfId="24266" xr:uid="{C22EEFEF-AC37-446C-ABB7-FE167AE66C27}"/>
    <cellStyle name="Normal 4 2 3 4" xfId="9960" xr:uid="{33A0B6B3-A4AF-465A-8CBF-88226DA72678}"/>
    <cellStyle name="Normal 4 2 3 5" xfId="10186" xr:uid="{AE54AFA7-B88A-4303-BD9F-0384200F7B7B}"/>
    <cellStyle name="Normal 4 2 3 5 2" xfId="12035" xr:uid="{5FAB3696-DFB1-4A7D-9AA1-FE52AB69656B}"/>
    <cellStyle name="Normal 4 2 3 5 2 2" xfId="15967" xr:uid="{F1A88378-2ACF-423F-B708-41F1C4EA2573}"/>
    <cellStyle name="Normal 4 2 3 5 2 2 2" xfId="22608" xr:uid="{7F13CC5C-8759-4813-86EA-EC668A215B14}"/>
    <cellStyle name="Normal 4 2 3 5 2 3" xfId="19257" xr:uid="{A479E45A-FE51-459D-B171-360D74C44DEF}"/>
    <cellStyle name="Normal 4 2 3 5 2 4" xfId="25533" xr:uid="{61EBDE50-F6FB-4E0B-8F49-77014ADE5B3F}"/>
    <cellStyle name="Normal 4 2 3 5 3" xfId="14433" xr:uid="{C85D70B2-B643-4E88-AC23-356DF02B1FDE}"/>
    <cellStyle name="Normal 4 2 3 5 3 2" xfId="21074" xr:uid="{952F07A0-C075-47E2-82A9-23F764C44E80}"/>
    <cellStyle name="Normal 4 2 3 5 4" xfId="17723" xr:uid="{C2556570-D4D1-4721-810F-ED58E7153DBE}"/>
    <cellStyle name="Normal 4 2 3 5 5" xfId="23514" xr:uid="{D8C5B960-3310-4CD3-A8A4-4522D81B2BCE}"/>
    <cellStyle name="Normal 4 2 3 5 6" xfId="24649" xr:uid="{BBAB2EC6-38FD-4C60-8CF3-2CCBA9132672}"/>
    <cellStyle name="Normal 4 2 3 6" xfId="11482" xr:uid="{3CBE011A-5AF1-4975-84DF-6CA8C1562ADD}"/>
    <cellStyle name="Normal 4 2 3 6 2" xfId="15414" xr:uid="{1DDBD87C-3B12-422C-8506-64B8EE5E1160}"/>
    <cellStyle name="Normal 4 2 3 6 2 2" xfId="22055" xr:uid="{7DDE2075-F4F1-40C9-93FE-87F51A4B238B}"/>
    <cellStyle name="Normal 4 2 3 6 3" xfId="18704" xr:uid="{4C0BE49A-3003-4CA0-B2E5-0922B7900211}"/>
    <cellStyle name="Normal 4 2 3 6 4" xfId="25169" xr:uid="{54E86BD4-304D-4349-8E4C-48E2DB704269}"/>
    <cellStyle name="Normal 4 2 3 7" xfId="13875" xr:uid="{AF3E9592-20F1-4879-8954-8E003D6707E2}"/>
    <cellStyle name="Normal 4 2 3 7 2" xfId="20516" xr:uid="{361AB8D3-38F1-4515-B20E-5BC579650AAA}"/>
    <cellStyle name="Normal 4 2 3 8" xfId="17165" xr:uid="{1D706860-2E84-4C20-9408-F587FF96091B}"/>
    <cellStyle name="Normal 4 2 3 9" xfId="23121" xr:uid="{5EA34B92-8338-47A5-9473-623024F70970}"/>
    <cellStyle name="Normal 4 2 4" xfId="7775" xr:uid="{E475BDA4-6D5C-46B6-B1FA-A938F5A8A5FF}"/>
    <cellStyle name="Normal 4 2 4 10" xfId="24267" xr:uid="{B9E0883D-3326-4466-9F4E-BEEE2059A571}"/>
    <cellStyle name="Normal 4 2 4 2" xfId="7776" xr:uid="{09524891-1BA3-419F-982B-5D1738F23FDE}"/>
    <cellStyle name="Normal 4 2 4 2 2" xfId="7777" xr:uid="{8B392B7C-6396-40F8-B4A6-5D3178801E12}"/>
    <cellStyle name="Normal 4 2 4 2 2 2" xfId="9966" xr:uid="{33B6ED31-D2E9-42EF-BED9-D0DB4E54813D}"/>
    <cellStyle name="Normal 4 2 4 2 2 3" xfId="10192" xr:uid="{1622944C-A7EC-40F2-8A25-5D122B62C31B}"/>
    <cellStyle name="Normal 4 2 4 2 2 3 2" xfId="12041" xr:uid="{9239D4D2-C30D-4EDA-ACCF-F5456B3D24A0}"/>
    <cellStyle name="Normal 4 2 4 2 2 3 2 2" xfId="15973" xr:uid="{47906CEC-A0E2-4B0C-9F1C-B04144A4F429}"/>
    <cellStyle name="Normal 4 2 4 2 2 3 2 2 2" xfId="22614" xr:uid="{3CD2FF71-A223-48FB-8A4E-8AD3E0C5AA42}"/>
    <cellStyle name="Normal 4 2 4 2 2 3 2 3" xfId="19263" xr:uid="{1A636812-24F6-493D-938C-C21517703534}"/>
    <cellStyle name="Normal 4 2 4 2 2 3 2 4" xfId="25539" xr:uid="{75E71FF1-7739-41D2-A996-BEF213F9D85C}"/>
    <cellStyle name="Normal 4 2 4 2 2 3 3" xfId="14439" xr:uid="{1C1D63CF-EC1B-43E9-91FD-FE40ECE68398}"/>
    <cellStyle name="Normal 4 2 4 2 2 3 3 2" xfId="21080" xr:uid="{15A47328-BE99-4766-9CFD-BF5D230B01CA}"/>
    <cellStyle name="Normal 4 2 4 2 2 3 4" xfId="17729" xr:uid="{38999361-4B14-4629-BE85-77A5E9A2489D}"/>
    <cellStyle name="Normal 4 2 4 2 2 3 5" xfId="23520" xr:uid="{7AD8CF3D-6D25-427D-933B-CCB505D2A6B3}"/>
    <cellStyle name="Normal 4 2 4 2 2 3 6" xfId="24655" xr:uid="{AB10514E-8E5A-4296-88B0-5AF4FC2D2AE9}"/>
    <cellStyle name="Normal 4 2 4 2 2 4" xfId="11488" xr:uid="{EBA930A1-FD14-458D-A69F-47B727C88D6E}"/>
    <cellStyle name="Normal 4 2 4 2 2 4 2" xfId="15420" xr:uid="{2A28DDC7-19F9-4EE6-B29C-BF2D9089E80A}"/>
    <cellStyle name="Normal 4 2 4 2 2 4 2 2" xfId="22061" xr:uid="{AF417A5C-59CB-42AF-A727-D566788244B6}"/>
    <cellStyle name="Normal 4 2 4 2 2 4 3" xfId="18710" xr:uid="{F43B12CE-753E-4698-964C-5BD8AF5BBCA7}"/>
    <cellStyle name="Normal 4 2 4 2 2 4 4" xfId="25175" xr:uid="{BA04B65A-19CF-4283-8CDA-460C5CBD66DF}"/>
    <cellStyle name="Normal 4 2 4 2 2 5" xfId="13881" xr:uid="{8B7D2377-5909-4063-B357-E5FD35A2A5A6}"/>
    <cellStyle name="Normal 4 2 4 2 2 5 2" xfId="20522" xr:uid="{A6C95F65-DFCE-4EB0-A93E-CB4BFC777172}"/>
    <cellStyle name="Normal 4 2 4 2 2 6" xfId="17171" xr:uid="{EF24EF85-4906-4EF3-825C-5767A444C9A6}"/>
    <cellStyle name="Normal 4 2 4 2 2 7" xfId="23127" xr:uid="{F4E55F68-A0CE-4A33-B141-C1B7AAAB0FA9}"/>
    <cellStyle name="Normal 4 2 4 2 2 8" xfId="24269" xr:uid="{7FD73852-4350-4B51-9E3F-60FC8F00741D}"/>
    <cellStyle name="Normal 4 2 4 2 3" xfId="9965" xr:uid="{5A7CAF2D-FA83-45EC-8106-DD6917AEE468}"/>
    <cellStyle name="Normal 4 2 4 2 4" xfId="10191" xr:uid="{AD63B67C-8CC2-4884-B250-2CDAA31CBC31}"/>
    <cellStyle name="Normal 4 2 4 2 4 2" xfId="12040" xr:uid="{F7700DD6-FA19-405D-98D4-CCC01E6F0F33}"/>
    <cellStyle name="Normal 4 2 4 2 4 2 2" xfId="15972" xr:uid="{67A9F706-D752-4599-97E0-35F91BB80347}"/>
    <cellStyle name="Normal 4 2 4 2 4 2 2 2" xfId="22613" xr:uid="{D530CB5E-288F-421F-B6D5-28701AC41232}"/>
    <cellStyle name="Normal 4 2 4 2 4 2 3" xfId="19262" xr:uid="{075A5E85-F3DD-436B-A13C-080E6576E0E8}"/>
    <cellStyle name="Normal 4 2 4 2 4 2 4" xfId="25538" xr:uid="{59A82086-1D0E-46B5-B17E-71ED3A379CCB}"/>
    <cellStyle name="Normal 4 2 4 2 4 3" xfId="14438" xr:uid="{73176B50-1241-40AD-BA21-DD2E78714575}"/>
    <cellStyle name="Normal 4 2 4 2 4 3 2" xfId="21079" xr:uid="{BC458143-8C9F-40EC-BA7A-9A6ED379D779}"/>
    <cellStyle name="Normal 4 2 4 2 4 4" xfId="17728" xr:uid="{4648BA7D-E01B-4690-B210-F904A8A2C57B}"/>
    <cellStyle name="Normal 4 2 4 2 4 5" xfId="23519" xr:uid="{F4B5BCF2-A53C-402D-A04A-80EFFA180C78}"/>
    <cellStyle name="Normal 4 2 4 2 4 6" xfId="24654" xr:uid="{1977B67B-2933-451A-9366-AB05C4BB5D79}"/>
    <cellStyle name="Normal 4 2 4 2 5" xfId="11487" xr:uid="{7F141D9C-D441-47E7-AE8F-4C751319948E}"/>
    <cellStyle name="Normal 4 2 4 2 5 2" xfId="15419" xr:uid="{C0641620-2496-404C-959D-565D5232B772}"/>
    <cellStyle name="Normal 4 2 4 2 5 2 2" xfId="22060" xr:uid="{8BB39A24-C771-4F7E-AB76-8E45C54883C9}"/>
    <cellStyle name="Normal 4 2 4 2 5 3" xfId="18709" xr:uid="{AFA702EC-96B6-491B-B826-4CA9A55EF4F4}"/>
    <cellStyle name="Normal 4 2 4 2 5 4" xfId="25174" xr:uid="{70EAB040-8894-4A02-86AE-C78480942820}"/>
    <cellStyle name="Normal 4 2 4 2 6" xfId="13880" xr:uid="{9729A10A-DB63-41B6-9B8C-BB33808173F5}"/>
    <cellStyle name="Normal 4 2 4 2 6 2" xfId="20521" xr:uid="{30E50FEF-64A0-4A5B-8B04-655BC8ADD1E9}"/>
    <cellStyle name="Normal 4 2 4 2 7" xfId="17170" xr:uid="{AE3119D5-83D1-4569-A09F-6F0108AB27F8}"/>
    <cellStyle name="Normal 4 2 4 2 8" xfId="23126" xr:uid="{A1BAAF24-F687-493C-A926-1560669A665E}"/>
    <cellStyle name="Normal 4 2 4 2 9" xfId="24268" xr:uid="{120535D9-E9E6-4402-AF4C-81E699C25127}"/>
    <cellStyle name="Normal 4 2 4 3" xfId="7778" xr:uid="{442897DD-832C-47C2-9108-EF3D6D6431F3}"/>
    <cellStyle name="Normal 4 2 4 3 2" xfId="9967" xr:uid="{18108CFF-1598-4D50-A8A6-495DCEFDF465}"/>
    <cellStyle name="Normal 4 2 4 3 3" xfId="10193" xr:uid="{B3E930C8-1CA3-4F49-8BE0-1557F62B1C9E}"/>
    <cellStyle name="Normal 4 2 4 3 3 2" xfId="12042" xr:uid="{AEC3280A-F73E-433E-9A1A-0B6F6909B2CF}"/>
    <cellStyle name="Normal 4 2 4 3 3 2 2" xfId="15974" xr:uid="{E756006D-8F63-4150-A6FA-5CBAB8AA57A8}"/>
    <cellStyle name="Normal 4 2 4 3 3 2 2 2" xfId="22615" xr:uid="{21404197-601E-4B32-ABA2-58CFF8A06541}"/>
    <cellStyle name="Normal 4 2 4 3 3 2 3" xfId="19264" xr:uid="{36EA7E66-7D50-4FC9-8099-F977D57B81A3}"/>
    <cellStyle name="Normal 4 2 4 3 3 2 4" xfId="25540" xr:uid="{1D5759FB-EF8F-4DBF-B193-D7C6E56F1AE8}"/>
    <cellStyle name="Normal 4 2 4 3 3 3" xfId="14440" xr:uid="{5D6A1227-EFFA-4BC5-BECB-F2BF3467F06C}"/>
    <cellStyle name="Normal 4 2 4 3 3 3 2" xfId="21081" xr:uid="{9C8F09FD-CC74-4E92-8377-04C89DB2F8B6}"/>
    <cellStyle name="Normal 4 2 4 3 3 4" xfId="17730" xr:uid="{404D18ED-C0EC-40B3-9000-D64A6B06607B}"/>
    <cellStyle name="Normal 4 2 4 3 3 5" xfId="23521" xr:uid="{E9AB66F4-9064-49B2-94AE-24D982099736}"/>
    <cellStyle name="Normal 4 2 4 3 3 6" xfId="24656" xr:uid="{FABFA7C4-69E7-4D97-A125-02798B13539C}"/>
    <cellStyle name="Normal 4 2 4 3 4" xfId="11489" xr:uid="{00384101-1C90-41E1-8EE7-B46142168847}"/>
    <cellStyle name="Normal 4 2 4 3 4 2" xfId="15421" xr:uid="{59456046-5932-446C-9274-3E55038A43C2}"/>
    <cellStyle name="Normal 4 2 4 3 4 2 2" xfId="22062" xr:uid="{8FA26BE4-A585-4975-BF72-B142B2C522AD}"/>
    <cellStyle name="Normal 4 2 4 3 4 3" xfId="18711" xr:uid="{2AB52C73-CDCC-4762-8610-46008CFA8088}"/>
    <cellStyle name="Normal 4 2 4 3 4 4" xfId="25176" xr:uid="{1E8357AB-A0A5-4996-BA9A-7788DEEB0DBB}"/>
    <cellStyle name="Normal 4 2 4 3 5" xfId="13882" xr:uid="{5E9E1931-272F-4105-83FF-3A9216440398}"/>
    <cellStyle name="Normal 4 2 4 3 5 2" xfId="20523" xr:uid="{DF0448AF-E737-42CA-B8C1-77F3C2492347}"/>
    <cellStyle name="Normal 4 2 4 3 6" xfId="17172" xr:uid="{43CACFF5-60D4-47A1-A15E-C877082479C9}"/>
    <cellStyle name="Normal 4 2 4 3 7" xfId="23128" xr:uid="{35BD28B0-AF6D-480E-9018-EE0DB68EF357}"/>
    <cellStyle name="Normal 4 2 4 3 8" xfId="24270" xr:uid="{5808C5C8-4178-4AC1-A1F7-CDB70FC9B1F5}"/>
    <cellStyle name="Normal 4 2 4 4" xfId="9964" xr:uid="{03EE3DB5-1F2F-4C82-B7EF-DB7B2B28E165}"/>
    <cellStyle name="Normal 4 2 4 5" xfId="10190" xr:uid="{55B260F0-6A7D-49D3-8A57-2CCF5F935AC9}"/>
    <cellStyle name="Normal 4 2 4 5 2" xfId="12039" xr:uid="{A4198B20-0F6D-40D6-B3CE-AA9F2F3D0F70}"/>
    <cellStyle name="Normal 4 2 4 5 2 2" xfId="15971" xr:uid="{5E85CF11-FC60-44CF-A16A-C86779BE9576}"/>
    <cellStyle name="Normal 4 2 4 5 2 2 2" xfId="22612" xr:uid="{E9DB3762-FFF0-4CCC-A5DE-FAE327E97D46}"/>
    <cellStyle name="Normal 4 2 4 5 2 3" xfId="19261" xr:uid="{F58E79A6-0133-4777-B0A0-C3E6215493F1}"/>
    <cellStyle name="Normal 4 2 4 5 2 4" xfId="25537" xr:uid="{22EEDEF4-5045-44F8-B7AD-81EE47DB47B6}"/>
    <cellStyle name="Normal 4 2 4 5 3" xfId="14437" xr:uid="{4501B1AB-4C6F-479D-9107-1DFD4005FC9E}"/>
    <cellStyle name="Normal 4 2 4 5 3 2" xfId="21078" xr:uid="{47B3908E-6A75-42E3-B565-246AB1C3EBD7}"/>
    <cellStyle name="Normal 4 2 4 5 4" xfId="17727" xr:uid="{A731EB11-7202-4858-80A5-1BC2E954D9E1}"/>
    <cellStyle name="Normal 4 2 4 5 5" xfId="23518" xr:uid="{4FCCCC47-0AF3-46E4-A825-0D3471A2293A}"/>
    <cellStyle name="Normal 4 2 4 5 6" xfId="24653" xr:uid="{2ADE5C09-3665-413F-880F-6CC17B80EEB2}"/>
    <cellStyle name="Normal 4 2 4 6" xfId="11486" xr:uid="{B2FC60BE-9CDA-4F33-98FA-0105D6553EE1}"/>
    <cellStyle name="Normal 4 2 4 6 2" xfId="15418" xr:uid="{4003A42F-463C-40BD-B59D-1E4780312BCD}"/>
    <cellStyle name="Normal 4 2 4 6 2 2" xfId="22059" xr:uid="{4C0207D6-8511-4E30-97A5-2C306425474F}"/>
    <cellStyle name="Normal 4 2 4 6 3" xfId="18708" xr:uid="{2FC0287E-4FCF-4177-B6DE-377E1B703841}"/>
    <cellStyle name="Normal 4 2 4 6 4" xfId="25173" xr:uid="{9E4C9362-A702-48E7-8CB9-FE79B248662E}"/>
    <cellStyle name="Normal 4 2 4 7" xfId="13879" xr:uid="{3E3E9C8F-79F8-4758-AD0B-2EFC442725F4}"/>
    <cellStyle name="Normal 4 2 4 7 2" xfId="20520" xr:uid="{A579CC99-69F0-47FC-A758-589B5537953F}"/>
    <cellStyle name="Normal 4 2 4 8" xfId="17169" xr:uid="{D2FBDC71-44D4-464A-A14D-4D8DF0E06BDC}"/>
    <cellStyle name="Normal 4 2 4 9" xfId="23125" xr:uid="{EC4E1722-EFF1-46CA-8002-C84FE66AA50C}"/>
    <cellStyle name="Normal 4 2 5" xfId="7779" xr:uid="{3F3E312D-F1C9-450C-87EE-650CE2F3436B}"/>
    <cellStyle name="Normal 4 2 5 10" xfId="24271" xr:uid="{AE2B34EC-48BB-45E5-82CD-2A51CBD0ABB7}"/>
    <cellStyle name="Normal 4 2 5 2" xfId="7780" xr:uid="{016ED065-FDDA-496B-8BA0-A2F5CA987F51}"/>
    <cellStyle name="Normal 4 2 5 2 2" xfId="7781" xr:uid="{73950F66-10A5-446A-9865-A89C5B23F48E}"/>
    <cellStyle name="Normal 4 2 5 2 2 2" xfId="9970" xr:uid="{6DB9D422-4A0D-47F2-A4CE-D565C1C41E9D}"/>
    <cellStyle name="Normal 4 2 5 2 2 3" xfId="10196" xr:uid="{878172A6-915D-4014-AD33-B0A715B0EFAE}"/>
    <cellStyle name="Normal 4 2 5 2 2 3 2" xfId="12045" xr:uid="{840EF5B8-091F-4F84-A737-9155469CE8DA}"/>
    <cellStyle name="Normal 4 2 5 2 2 3 2 2" xfId="15977" xr:uid="{F9B267D1-EEA2-44DA-8C6C-27C627B16F25}"/>
    <cellStyle name="Normal 4 2 5 2 2 3 2 2 2" xfId="22618" xr:uid="{DD663258-15A8-4667-9FD5-A765EB2BEFA1}"/>
    <cellStyle name="Normal 4 2 5 2 2 3 2 3" xfId="19267" xr:uid="{C38E9A6D-24D0-4BCB-A9A0-170C994D8118}"/>
    <cellStyle name="Normal 4 2 5 2 2 3 2 4" xfId="25543" xr:uid="{160001EA-7757-40C1-BACE-88EF79E56ADC}"/>
    <cellStyle name="Normal 4 2 5 2 2 3 3" xfId="14443" xr:uid="{6B580304-BDBF-4CA4-8AD4-826D875E481D}"/>
    <cellStyle name="Normal 4 2 5 2 2 3 3 2" xfId="21084" xr:uid="{41930536-35A6-476D-97A9-63ABA0959C02}"/>
    <cellStyle name="Normal 4 2 5 2 2 3 4" xfId="17733" xr:uid="{D5CDCD4A-A06D-4E61-98AD-321A846F5390}"/>
    <cellStyle name="Normal 4 2 5 2 2 3 5" xfId="23524" xr:uid="{1E9319A3-BACD-4771-86FD-C9B2A8B6A221}"/>
    <cellStyle name="Normal 4 2 5 2 2 3 6" xfId="24659" xr:uid="{BE77139F-6FC1-4DFD-AD83-96EBE2FE2304}"/>
    <cellStyle name="Normal 4 2 5 2 2 4" xfId="11492" xr:uid="{166F0C95-521A-45C5-A164-54BB649BC239}"/>
    <cellStyle name="Normal 4 2 5 2 2 4 2" xfId="15424" xr:uid="{2F0E5084-3CD7-4DF5-BCC8-888CD8020F12}"/>
    <cellStyle name="Normal 4 2 5 2 2 4 2 2" xfId="22065" xr:uid="{355EE6A9-E1DB-44A5-A078-A2C17CF8F920}"/>
    <cellStyle name="Normal 4 2 5 2 2 4 3" xfId="18714" xr:uid="{DC49AD34-9B1D-4EFF-BEB0-A990441F9FF2}"/>
    <cellStyle name="Normal 4 2 5 2 2 4 4" xfId="25179" xr:uid="{F60984E7-AC5B-40F4-A427-F69EA1CC459A}"/>
    <cellStyle name="Normal 4 2 5 2 2 5" xfId="13885" xr:uid="{6F7BD1BD-6B02-4C71-B9E2-B41189090EE5}"/>
    <cellStyle name="Normal 4 2 5 2 2 5 2" xfId="20526" xr:uid="{D5C8A426-BED5-4E8F-8858-7FE5297A95CD}"/>
    <cellStyle name="Normal 4 2 5 2 2 6" xfId="17175" xr:uid="{1833514F-D6F3-479C-A9D7-229F6C330D3E}"/>
    <cellStyle name="Normal 4 2 5 2 2 7" xfId="23131" xr:uid="{EB20E920-02B3-490D-91D9-334102483F0F}"/>
    <cellStyle name="Normal 4 2 5 2 2 8" xfId="24273" xr:uid="{31F78D96-B671-4CE7-B528-8296B1926CB2}"/>
    <cellStyle name="Normal 4 2 5 2 3" xfId="9969" xr:uid="{0E8F0AE6-A293-4602-8B1F-87F6C0210EAD}"/>
    <cellStyle name="Normal 4 2 5 2 4" xfId="10195" xr:uid="{498055A3-1D55-4A7E-99CD-83FD0192CA00}"/>
    <cellStyle name="Normal 4 2 5 2 4 2" xfId="12044" xr:uid="{19347D8B-532C-48A9-8346-4E307D113B4D}"/>
    <cellStyle name="Normal 4 2 5 2 4 2 2" xfId="15976" xr:uid="{1CDFBB0C-DA15-42D3-8241-E91DF3727338}"/>
    <cellStyle name="Normal 4 2 5 2 4 2 2 2" xfId="22617" xr:uid="{4E3F9132-9BF0-43E5-BA12-299D92E28470}"/>
    <cellStyle name="Normal 4 2 5 2 4 2 3" xfId="19266" xr:uid="{32E5FF02-CBE9-403A-9E90-18FEF23CB78D}"/>
    <cellStyle name="Normal 4 2 5 2 4 2 4" xfId="25542" xr:uid="{741E5B6E-2800-4FF9-B772-9FE262E13D16}"/>
    <cellStyle name="Normal 4 2 5 2 4 3" xfId="14442" xr:uid="{20D2947B-1A58-416C-8393-F6562C2F6C4C}"/>
    <cellStyle name="Normal 4 2 5 2 4 3 2" xfId="21083" xr:uid="{28F1BAB9-FB35-4E82-B13A-2EB29E6A49E0}"/>
    <cellStyle name="Normal 4 2 5 2 4 4" xfId="17732" xr:uid="{80DBD0E4-7E29-4565-AD67-89BAA021ADA5}"/>
    <cellStyle name="Normal 4 2 5 2 4 5" xfId="23523" xr:uid="{5BC7CBFF-A279-4947-9FE8-C2014344707B}"/>
    <cellStyle name="Normal 4 2 5 2 4 6" xfId="24658" xr:uid="{B487ACCD-C290-4998-A525-BB3F3C7C2392}"/>
    <cellStyle name="Normal 4 2 5 2 5" xfId="11491" xr:uid="{C45F0A49-89F2-44D4-9F9D-487E74644133}"/>
    <cellStyle name="Normal 4 2 5 2 5 2" xfId="15423" xr:uid="{335A231B-5E28-4056-873D-3A84933610B8}"/>
    <cellStyle name="Normal 4 2 5 2 5 2 2" xfId="22064" xr:uid="{2F55D259-D5C1-4D21-BAA1-DCCDE2D78469}"/>
    <cellStyle name="Normal 4 2 5 2 5 3" xfId="18713" xr:uid="{4FD185DA-28A1-4020-B519-82693BD0EE83}"/>
    <cellStyle name="Normal 4 2 5 2 5 4" xfId="25178" xr:uid="{ED459423-6F7B-4F00-95FF-45FA018DF65F}"/>
    <cellStyle name="Normal 4 2 5 2 6" xfId="13884" xr:uid="{EC31381D-5C3F-4306-A440-9B6A1E743C4D}"/>
    <cellStyle name="Normal 4 2 5 2 6 2" xfId="20525" xr:uid="{7A7ED68E-02D9-409A-A5E2-A246F5E069A4}"/>
    <cellStyle name="Normal 4 2 5 2 7" xfId="17174" xr:uid="{07436270-0D60-405E-89B0-C69CF0AA8053}"/>
    <cellStyle name="Normal 4 2 5 2 8" xfId="23130" xr:uid="{14E7327D-D64F-4C26-9824-BD2489E70F40}"/>
    <cellStyle name="Normal 4 2 5 2 9" xfId="24272" xr:uid="{EDBB3271-267B-43EA-A803-7F915E7F49E2}"/>
    <cellStyle name="Normal 4 2 5 3" xfId="7782" xr:uid="{8685FA3F-6F32-4857-B1A2-4BE57A38BD12}"/>
    <cellStyle name="Normal 4 2 5 3 2" xfId="9971" xr:uid="{EFAC4070-63FC-46AD-BDE0-1167F8851277}"/>
    <cellStyle name="Normal 4 2 5 3 3" xfId="10197" xr:uid="{B7A29EFC-ABD5-487B-8DB9-2BEF5032F087}"/>
    <cellStyle name="Normal 4 2 5 3 3 2" xfId="12046" xr:uid="{0F276A0C-7757-46F8-A682-8078A49F802B}"/>
    <cellStyle name="Normal 4 2 5 3 3 2 2" xfId="15978" xr:uid="{B9D57AEB-F505-4E74-AE84-CFC2A8FC6074}"/>
    <cellStyle name="Normal 4 2 5 3 3 2 2 2" xfId="22619" xr:uid="{C3A6D766-91EB-4A89-ACDB-FE0BFD3F6A07}"/>
    <cellStyle name="Normal 4 2 5 3 3 2 3" xfId="19268" xr:uid="{463983B1-B5C9-43F1-A768-C1D0AEA3D9C4}"/>
    <cellStyle name="Normal 4 2 5 3 3 2 4" xfId="25544" xr:uid="{8C129151-5C1F-4DE8-B86B-8B8D16CE6541}"/>
    <cellStyle name="Normal 4 2 5 3 3 3" xfId="14444" xr:uid="{3FE87F04-98A4-4920-A90D-5554C405A6E2}"/>
    <cellStyle name="Normal 4 2 5 3 3 3 2" xfId="21085" xr:uid="{9FF377BC-B91D-484B-ABD0-DB24B3D2C4EE}"/>
    <cellStyle name="Normal 4 2 5 3 3 4" xfId="17734" xr:uid="{6B648A39-17F2-4036-BCC1-B898DC2C2022}"/>
    <cellStyle name="Normal 4 2 5 3 3 5" xfId="23525" xr:uid="{6DC567D9-BDEE-45C9-AFF4-B63A2DDBBEC9}"/>
    <cellStyle name="Normal 4 2 5 3 3 6" xfId="24660" xr:uid="{9B6DD557-C9C9-4B7D-A7A5-4A9AC4E40CFA}"/>
    <cellStyle name="Normal 4 2 5 3 4" xfId="11493" xr:uid="{56C7B5F7-D07F-43D4-B07F-19384CFB5B62}"/>
    <cellStyle name="Normal 4 2 5 3 4 2" xfId="15425" xr:uid="{9118AD56-9441-4807-B775-0D4BEF0F1106}"/>
    <cellStyle name="Normal 4 2 5 3 4 2 2" xfId="22066" xr:uid="{D5E0287A-74CC-4129-915D-0C2110FE0E0E}"/>
    <cellStyle name="Normal 4 2 5 3 4 3" xfId="18715" xr:uid="{76EF37D9-897B-4FA6-9569-043E9845B713}"/>
    <cellStyle name="Normal 4 2 5 3 4 4" xfId="25180" xr:uid="{D76CCDDE-433D-4D64-BBC1-0C339204EADD}"/>
    <cellStyle name="Normal 4 2 5 3 5" xfId="13886" xr:uid="{46A3317E-5E22-4162-94C9-44F48C5D324C}"/>
    <cellStyle name="Normal 4 2 5 3 5 2" xfId="20527" xr:uid="{463D2407-62A3-45B3-9BDA-3EFAE845F651}"/>
    <cellStyle name="Normal 4 2 5 3 6" xfId="17176" xr:uid="{AFC750A0-3527-4E14-8FFD-06EB56718316}"/>
    <cellStyle name="Normal 4 2 5 3 7" xfId="23132" xr:uid="{3CD34858-082F-4342-9396-2CD48F254F94}"/>
    <cellStyle name="Normal 4 2 5 3 8" xfId="24274" xr:uid="{B4EE22F3-B8CC-48A3-B919-13A1E63A59E6}"/>
    <cellStyle name="Normal 4 2 5 4" xfId="9968" xr:uid="{02B8B6BF-7054-4FAF-9D44-A362B96BE077}"/>
    <cellStyle name="Normal 4 2 5 5" xfId="10194" xr:uid="{0960376E-0174-4C4D-80E1-3A69EAF1FDA4}"/>
    <cellStyle name="Normal 4 2 5 5 2" xfId="12043" xr:uid="{197EC277-7112-4E2D-A810-4E16C9490B7F}"/>
    <cellStyle name="Normal 4 2 5 5 2 2" xfId="15975" xr:uid="{5D841DBE-8203-446D-AEC8-9B53B1E1F3F3}"/>
    <cellStyle name="Normal 4 2 5 5 2 2 2" xfId="22616" xr:uid="{A9C618ED-D029-47B5-A6EC-E0D5960EA0CB}"/>
    <cellStyle name="Normal 4 2 5 5 2 3" xfId="19265" xr:uid="{BF8A8253-D2BF-486A-911A-16B496842F00}"/>
    <cellStyle name="Normal 4 2 5 5 2 4" xfId="25541" xr:uid="{6F7DDB42-401A-4CA1-9BE6-70CDF697D352}"/>
    <cellStyle name="Normal 4 2 5 5 3" xfId="14441" xr:uid="{D934630F-ED13-4D3E-B8D4-822102AB07F2}"/>
    <cellStyle name="Normal 4 2 5 5 3 2" xfId="21082" xr:uid="{392C7E55-CAC9-4C28-9D99-09CA2862A2CD}"/>
    <cellStyle name="Normal 4 2 5 5 4" xfId="17731" xr:uid="{03AD9213-A3A9-4C10-87A1-18A5B44870E8}"/>
    <cellStyle name="Normal 4 2 5 5 5" xfId="23522" xr:uid="{869DB5DC-EC77-4A62-85C5-0E96D7C96D99}"/>
    <cellStyle name="Normal 4 2 5 5 6" xfId="24657" xr:uid="{A163BA44-CBF2-4E0B-8443-53930CA8E83C}"/>
    <cellStyle name="Normal 4 2 5 6" xfId="11490" xr:uid="{F1AC39D9-93FA-4DCB-A8C1-4D1307040D67}"/>
    <cellStyle name="Normal 4 2 5 6 2" xfId="15422" xr:uid="{4951973E-D7AB-4021-8A6E-5299DD674A25}"/>
    <cellStyle name="Normal 4 2 5 6 2 2" xfId="22063" xr:uid="{544C2E20-6CB9-4772-9F54-8A7E67FE7C47}"/>
    <cellStyle name="Normal 4 2 5 6 3" xfId="18712" xr:uid="{6D64754C-3BEC-444A-B21A-24DDAC81A674}"/>
    <cellStyle name="Normal 4 2 5 6 4" xfId="25177" xr:uid="{DBF056A5-F81A-400E-80F8-78300A7E9B5B}"/>
    <cellStyle name="Normal 4 2 5 7" xfId="13883" xr:uid="{6ED3F64F-5DD6-484B-9E3A-0C110F63A397}"/>
    <cellStyle name="Normal 4 2 5 7 2" xfId="20524" xr:uid="{53ADB158-2523-4DDF-B1A9-804D4D5E6A7F}"/>
    <cellStyle name="Normal 4 2 5 8" xfId="17173" xr:uid="{3FE2FD72-2D2D-40A8-ABDB-9CBA5134B265}"/>
    <cellStyle name="Normal 4 2 5 9" xfId="23129" xr:uid="{B555826F-062F-45D8-8BA3-81A99CEBE9B8}"/>
    <cellStyle name="Normal 4 2 6" xfId="7783" xr:uid="{AC161BC5-ABB2-4B8E-84F2-9DF3F6275F47}"/>
    <cellStyle name="Normal 4 2 6 2" xfId="7784" xr:uid="{693BE31C-DA07-4A82-957D-EC51EBBF6819}"/>
    <cellStyle name="Normal 4 2 6 2 2" xfId="9973" xr:uid="{7DB303F1-8C87-4214-B63C-0D9EDAD61F1C}"/>
    <cellStyle name="Normal 4 2 6 2 3" xfId="10199" xr:uid="{06A52580-BDB1-4DDD-B3AF-7BD85AD5B015}"/>
    <cellStyle name="Normal 4 2 6 2 3 2" xfId="12048" xr:uid="{6DA3B205-E62E-425B-B9F8-A6DE919E2CE8}"/>
    <cellStyle name="Normal 4 2 6 2 3 2 2" xfId="15980" xr:uid="{94EF3970-BAF0-40F0-BAD1-3B3C5CF3EA8B}"/>
    <cellStyle name="Normal 4 2 6 2 3 2 2 2" xfId="22621" xr:uid="{27BF9368-A4E1-403C-86F7-211E14A28E60}"/>
    <cellStyle name="Normal 4 2 6 2 3 2 3" xfId="19270" xr:uid="{2B1390E3-31C8-4D77-9340-0EF52B954BF2}"/>
    <cellStyle name="Normal 4 2 6 2 3 2 4" xfId="25546" xr:uid="{1BBFB66C-43B6-4484-98DE-8E3258542861}"/>
    <cellStyle name="Normal 4 2 6 2 3 3" xfId="14446" xr:uid="{C1C4584B-870C-478B-9A79-B5DA5E27FB14}"/>
    <cellStyle name="Normal 4 2 6 2 3 3 2" xfId="21087" xr:uid="{5CFD0AC1-1AC3-4042-83C3-77F63CEE80AB}"/>
    <cellStyle name="Normal 4 2 6 2 3 4" xfId="17736" xr:uid="{478E6DF7-1FCC-4306-85AA-1365C1EA741E}"/>
    <cellStyle name="Normal 4 2 6 2 3 5" xfId="23527" xr:uid="{31534479-7A9F-4BBF-995F-8E8063C5FE02}"/>
    <cellStyle name="Normal 4 2 6 2 3 6" xfId="24662" xr:uid="{BEF98ED7-193B-4BDF-8068-238BC9CA1798}"/>
    <cellStyle name="Normal 4 2 6 2 4" xfId="11495" xr:uid="{5ED1C247-2A96-4E8E-BEAE-020AEF57DA74}"/>
    <cellStyle name="Normal 4 2 6 2 4 2" xfId="15427" xr:uid="{A6ED0EA8-2463-4F9B-B20A-B7C549924641}"/>
    <cellStyle name="Normal 4 2 6 2 4 2 2" xfId="22068" xr:uid="{BD177080-176B-479B-9E87-54FB27EFA68B}"/>
    <cellStyle name="Normal 4 2 6 2 4 3" xfId="18717" xr:uid="{333B91B8-3C28-4916-8036-1FAD4EA75325}"/>
    <cellStyle name="Normal 4 2 6 2 4 4" xfId="25182" xr:uid="{B622311F-6AB0-46BB-9FC0-43D96B219B63}"/>
    <cellStyle name="Normal 4 2 6 2 5" xfId="13888" xr:uid="{D8033502-F44A-4A7F-910F-10C8691E4B75}"/>
    <cellStyle name="Normal 4 2 6 2 5 2" xfId="20529" xr:uid="{B5F08842-63BF-48A2-A96C-A06B8C09FD56}"/>
    <cellStyle name="Normal 4 2 6 2 6" xfId="17178" xr:uid="{E0EEC337-5A36-4829-B05E-4645F6D6B53E}"/>
    <cellStyle name="Normal 4 2 6 2 7" xfId="23134" xr:uid="{7AEF98EC-208E-488E-8AB6-C30A572FE286}"/>
    <cellStyle name="Normal 4 2 6 2 8" xfId="24276" xr:uid="{F7CD91CF-A5D7-47B8-A291-E22603A82798}"/>
    <cellStyle name="Normal 4 2 6 3" xfId="9972" xr:uid="{1201C60A-98C4-4C91-921B-AB39AAE632CE}"/>
    <cellStyle name="Normal 4 2 6 4" xfId="10198" xr:uid="{76AF934A-D29E-403D-B70E-C00316041F94}"/>
    <cellStyle name="Normal 4 2 6 4 2" xfId="12047" xr:uid="{ACAA2C8C-616A-4505-BEC7-3A72E975CEC8}"/>
    <cellStyle name="Normal 4 2 6 4 2 2" xfId="15979" xr:uid="{F5160305-0DEF-4707-9D30-6DC457A9A504}"/>
    <cellStyle name="Normal 4 2 6 4 2 2 2" xfId="22620" xr:uid="{A71841ED-BB2D-4E24-9DDB-484D362D364F}"/>
    <cellStyle name="Normal 4 2 6 4 2 3" xfId="19269" xr:uid="{0BD6E020-9942-471F-96E0-559B37D463D9}"/>
    <cellStyle name="Normal 4 2 6 4 2 4" xfId="25545" xr:uid="{81F65774-D3CD-41B7-AEA0-51ADC36D539A}"/>
    <cellStyle name="Normal 4 2 6 4 3" xfId="14445" xr:uid="{FB0FC89C-6994-4073-9165-CA39D1DD562E}"/>
    <cellStyle name="Normal 4 2 6 4 3 2" xfId="21086" xr:uid="{A0924348-89E3-4D2C-BB55-639B66604DC8}"/>
    <cellStyle name="Normal 4 2 6 4 4" xfId="17735" xr:uid="{5B3BB2A0-06B0-4ED0-9ED5-BC0F3509690B}"/>
    <cellStyle name="Normal 4 2 6 4 5" xfId="23526" xr:uid="{C7DFC133-3383-4B31-8938-311B4C2A665F}"/>
    <cellStyle name="Normal 4 2 6 4 6" xfId="24661" xr:uid="{B7350D63-C577-4E8A-BC9C-D2403479115F}"/>
    <cellStyle name="Normal 4 2 6 5" xfId="11494" xr:uid="{09ABC098-FA8B-44E9-8E69-1D6D23B4402A}"/>
    <cellStyle name="Normal 4 2 6 5 2" xfId="15426" xr:uid="{7CD117DB-2739-4C03-BD8D-9165F1B7F0CE}"/>
    <cellStyle name="Normal 4 2 6 5 2 2" xfId="22067" xr:uid="{F2C542F2-EF54-443A-BDF0-49F3F6614DA7}"/>
    <cellStyle name="Normal 4 2 6 5 3" xfId="18716" xr:uid="{91B0D5AD-76C7-4134-A798-C8B4A1DBFC1D}"/>
    <cellStyle name="Normal 4 2 6 5 4" xfId="25181" xr:uid="{F7A621DB-8F9F-4930-87D9-7171E3363950}"/>
    <cellStyle name="Normal 4 2 6 6" xfId="13887" xr:uid="{3592B9D8-3787-4BD1-A5F6-C65070A5483C}"/>
    <cellStyle name="Normal 4 2 6 6 2" xfId="20528" xr:uid="{D5C80290-18E7-4F52-8C3C-B1ACF456D78F}"/>
    <cellStyle name="Normal 4 2 6 7" xfId="17177" xr:uid="{5ACE5B2F-790A-4EEC-907C-33A48C8E02DB}"/>
    <cellStyle name="Normal 4 2 6 8" xfId="23133" xr:uid="{711D4174-2626-4DAE-BB5B-0CA6B055410D}"/>
    <cellStyle name="Normal 4 2 6 9" xfId="24275" xr:uid="{B0598C74-E096-4194-AFBC-DBDB7F6BE567}"/>
    <cellStyle name="Normal 4 2 7" xfId="7785" xr:uid="{E57C9432-DBEC-47E7-AA35-4E8918448C77}"/>
    <cellStyle name="Normal 4 2 7 2" xfId="7786" xr:uid="{8D313FA8-9D3A-4554-A92B-E2C2F674316B}"/>
    <cellStyle name="Normal 4 2 7 2 2" xfId="9975" xr:uid="{878B818E-D500-4CAF-A416-ED7E6FEFB05C}"/>
    <cellStyle name="Normal 4 2 7 2 3" xfId="10201" xr:uid="{695E7DED-B5FF-4DC6-AA51-8C5563165918}"/>
    <cellStyle name="Normal 4 2 7 2 3 2" xfId="12050" xr:uid="{3CD35CAD-3A6D-46F7-B470-9FFB92D5142A}"/>
    <cellStyle name="Normal 4 2 7 2 3 2 2" xfId="15982" xr:uid="{033FC364-5A3B-4233-B3FF-99ED7156CD5B}"/>
    <cellStyle name="Normal 4 2 7 2 3 2 2 2" xfId="22623" xr:uid="{D5AF13BC-EBFC-4776-B2DC-FAE1CC893388}"/>
    <cellStyle name="Normal 4 2 7 2 3 2 3" xfId="19272" xr:uid="{6C6DDEB7-1113-47DB-A06A-010EE524B572}"/>
    <cellStyle name="Normal 4 2 7 2 3 2 4" xfId="25548" xr:uid="{1DD757C2-FCC2-4139-B6BF-CCD58C198E81}"/>
    <cellStyle name="Normal 4 2 7 2 3 3" xfId="14448" xr:uid="{FA2376D6-34CE-4330-AF75-AC3EF5910C53}"/>
    <cellStyle name="Normal 4 2 7 2 3 3 2" xfId="21089" xr:uid="{8EF01076-823A-4C7E-8774-F1650A5EB0D3}"/>
    <cellStyle name="Normal 4 2 7 2 3 4" xfId="17738" xr:uid="{3978E0F8-3402-4D90-86D2-09A313C4B474}"/>
    <cellStyle name="Normal 4 2 7 2 3 5" xfId="23529" xr:uid="{F4823398-949B-4D82-9F3A-B42E9B38BF1F}"/>
    <cellStyle name="Normal 4 2 7 2 3 6" xfId="24664" xr:uid="{2F1F922C-BDCC-425E-8E10-8CE2F26557DA}"/>
    <cellStyle name="Normal 4 2 7 2 4" xfId="11497" xr:uid="{DE6599AE-6CAB-4455-8752-2525D2E86E28}"/>
    <cellStyle name="Normal 4 2 7 2 4 2" xfId="15429" xr:uid="{38D8F184-5C04-41CB-8DE2-BDCE26CE7233}"/>
    <cellStyle name="Normal 4 2 7 2 4 2 2" xfId="22070" xr:uid="{6BA0D6C8-F5B8-4395-BE5E-FA1DB511336A}"/>
    <cellStyle name="Normal 4 2 7 2 4 3" xfId="18719" xr:uid="{9293929B-99E8-44F6-AB40-92D6B7ACB86B}"/>
    <cellStyle name="Normal 4 2 7 2 4 4" xfId="25184" xr:uid="{82625957-C4C4-4C82-A433-8F9CAF06789D}"/>
    <cellStyle name="Normal 4 2 7 2 5" xfId="13890" xr:uid="{C7E53682-62C2-4E00-9855-4BA1D310FD9A}"/>
    <cellStyle name="Normal 4 2 7 2 5 2" xfId="20531" xr:uid="{63BC5737-C1A5-463A-AE25-F35454FE3F09}"/>
    <cellStyle name="Normal 4 2 7 2 6" xfId="17180" xr:uid="{C8783B70-A9D4-47EA-AC17-9550F03B71F4}"/>
    <cellStyle name="Normal 4 2 7 2 7" xfId="23136" xr:uid="{B0D0C4F4-6A0A-40EF-983E-21AECF052B8C}"/>
    <cellStyle name="Normal 4 2 7 2 8" xfId="24278" xr:uid="{6BA71F43-7045-4A7E-A4C2-2FD9A3F94361}"/>
    <cellStyle name="Normal 4 2 7 3" xfId="9974" xr:uid="{D57BCCE7-887D-4929-911B-1DB2ED1DBA57}"/>
    <cellStyle name="Normal 4 2 7 4" xfId="10200" xr:uid="{D7D61ACF-AAEE-4185-B438-B2622A6CE6E4}"/>
    <cellStyle name="Normal 4 2 7 4 2" xfId="12049" xr:uid="{03398628-C594-4C7A-83CB-9D1D26158BAD}"/>
    <cellStyle name="Normal 4 2 7 4 2 2" xfId="15981" xr:uid="{94C3D3D9-2CA1-4769-8EC7-1DDC550CDB96}"/>
    <cellStyle name="Normal 4 2 7 4 2 2 2" xfId="22622" xr:uid="{B4961196-FFF2-47D3-A33D-6B73EFA8B735}"/>
    <cellStyle name="Normal 4 2 7 4 2 3" xfId="19271" xr:uid="{ECE603DB-BCFC-428F-AA40-D7CE65121C33}"/>
    <cellStyle name="Normal 4 2 7 4 2 4" xfId="25547" xr:uid="{0A0ECB2F-736B-4FAD-8C0C-0D53A9FE39C4}"/>
    <cellStyle name="Normal 4 2 7 4 3" xfId="14447" xr:uid="{ADE226B5-1F58-4FA7-BCA7-A556FB2DE24B}"/>
    <cellStyle name="Normal 4 2 7 4 3 2" xfId="21088" xr:uid="{50F82819-5B5A-4E5B-9388-D93C627705E5}"/>
    <cellStyle name="Normal 4 2 7 4 4" xfId="17737" xr:uid="{9BB35DB1-043A-41A0-AD54-8ACD49E2EBBF}"/>
    <cellStyle name="Normal 4 2 7 4 5" xfId="23528" xr:uid="{E9430C37-3097-4F05-B105-812BC4786E2A}"/>
    <cellStyle name="Normal 4 2 7 4 6" xfId="24663" xr:uid="{71E9A225-5BC0-4EEE-869F-9AB7B1C850D8}"/>
    <cellStyle name="Normal 4 2 7 5" xfId="11496" xr:uid="{2ED10C40-01FA-440E-A936-626EAF1F510A}"/>
    <cellStyle name="Normal 4 2 7 5 2" xfId="15428" xr:uid="{DE08C810-0A3F-4AC5-9C83-5143AB06EF4A}"/>
    <cellStyle name="Normal 4 2 7 5 2 2" xfId="22069" xr:uid="{DC130866-1CE4-4620-9B86-21EB58B3B43A}"/>
    <cellStyle name="Normal 4 2 7 5 3" xfId="18718" xr:uid="{3995AC42-785E-4892-91B1-535E81F3F5D2}"/>
    <cellStyle name="Normal 4 2 7 5 4" xfId="25183" xr:uid="{0F47D829-971B-418D-8892-355E706E3667}"/>
    <cellStyle name="Normal 4 2 7 6" xfId="13889" xr:uid="{D228964C-39AE-4282-B07B-A1145A6B3FD7}"/>
    <cellStyle name="Normal 4 2 7 6 2" xfId="20530" xr:uid="{389131DF-00D3-406E-8BD3-BE41DB560C90}"/>
    <cellStyle name="Normal 4 2 7 7" xfId="17179" xr:uid="{90417A4E-D48C-405E-A577-C17E08600096}"/>
    <cellStyle name="Normal 4 2 7 8" xfId="23135" xr:uid="{0735EBA9-8356-46D9-8580-53C0105CAAA3}"/>
    <cellStyle name="Normal 4 2 7 9" xfId="24277" xr:uid="{48F3DF44-CAFF-468D-B0D5-C98CD53CBEA4}"/>
    <cellStyle name="Normal 4 2 8" xfId="7787" xr:uid="{60C93B60-1B55-410A-8974-B5A71215E2D2}"/>
    <cellStyle name="Normal 4 2 8 2" xfId="7788" xr:uid="{3025FDF8-929E-413D-BCBD-9CAC7EAB8F03}"/>
    <cellStyle name="Normal 4 2 8 2 2" xfId="9977" xr:uid="{5EB3857D-03B5-4976-809D-742B4C001078}"/>
    <cellStyle name="Normal 4 2 8 2 3" xfId="10203" xr:uid="{CA523BFD-2F12-4D2B-8CB5-C3EC07AEDB56}"/>
    <cellStyle name="Normal 4 2 8 2 3 2" xfId="12052" xr:uid="{CA1C7F40-A64D-433C-AFCC-18C4320A1A9D}"/>
    <cellStyle name="Normal 4 2 8 2 3 2 2" xfId="15984" xr:uid="{5956D7B8-9E81-4B04-B268-CEDC1285001C}"/>
    <cellStyle name="Normal 4 2 8 2 3 2 2 2" xfId="22625" xr:uid="{39E7D9AF-27C3-46E3-B324-8393DA5D955C}"/>
    <cellStyle name="Normal 4 2 8 2 3 2 3" xfId="19274" xr:uid="{7FA7B86F-F881-4BE2-832A-54C51D5D433A}"/>
    <cellStyle name="Normal 4 2 8 2 3 2 4" xfId="25550" xr:uid="{AD8EE53E-EFAE-4D71-A874-ACFC629F3231}"/>
    <cellStyle name="Normal 4 2 8 2 3 3" xfId="14450" xr:uid="{E6457D9D-6BDF-4DD6-88B9-2E4CD0872288}"/>
    <cellStyle name="Normal 4 2 8 2 3 3 2" xfId="21091" xr:uid="{E40512DF-B99E-44DE-BE0F-1C96592192F6}"/>
    <cellStyle name="Normal 4 2 8 2 3 4" xfId="17740" xr:uid="{9F8F9FC4-0BA7-4812-9801-0638BEE98D3F}"/>
    <cellStyle name="Normal 4 2 8 2 3 5" xfId="23531" xr:uid="{A46B7C0D-582B-4A09-A0A8-E734DA359DEA}"/>
    <cellStyle name="Normal 4 2 8 2 3 6" xfId="24666" xr:uid="{1CCC61D7-CFA4-47E1-B910-B2A72C089EE2}"/>
    <cellStyle name="Normal 4 2 8 2 4" xfId="11499" xr:uid="{8A4A6110-2D59-489A-AA2F-78C632D6E1C7}"/>
    <cellStyle name="Normal 4 2 8 2 4 2" xfId="15431" xr:uid="{4CCA7AE0-FA12-432E-AC07-68C83B98E702}"/>
    <cellStyle name="Normal 4 2 8 2 4 2 2" xfId="22072" xr:uid="{9CAD3AD2-7C40-4C9E-BF0D-0E2AE9C905E5}"/>
    <cellStyle name="Normal 4 2 8 2 4 3" xfId="18721" xr:uid="{C494990A-4FA2-4E45-8141-37D8021084FB}"/>
    <cellStyle name="Normal 4 2 8 2 4 4" xfId="25186" xr:uid="{54B65252-6A04-4C3A-A7AC-0B9180DF08F0}"/>
    <cellStyle name="Normal 4 2 8 2 5" xfId="13892" xr:uid="{56005160-EEF8-4743-BC77-E66FEA9B2109}"/>
    <cellStyle name="Normal 4 2 8 2 5 2" xfId="20533" xr:uid="{F1B9A6A4-0B6B-464A-BF40-A20608811D38}"/>
    <cellStyle name="Normal 4 2 8 2 6" xfId="17182" xr:uid="{44F10847-33A1-42E3-A801-9FF3792813DD}"/>
    <cellStyle name="Normal 4 2 8 2 7" xfId="23138" xr:uid="{3B37C5B7-0C98-4432-801D-48AC61C72E19}"/>
    <cellStyle name="Normal 4 2 8 2 8" xfId="24280" xr:uid="{C6E4CCA6-4BBC-44EC-8204-E9BE7D22B0B4}"/>
    <cellStyle name="Normal 4 2 8 3" xfId="9976" xr:uid="{46425A55-CAD6-44ED-B724-B994DC8ACA1F}"/>
    <cellStyle name="Normal 4 2 8 4" xfId="10202" xr:uid="{D2B60F98-F1D0-49FC-8E38-88CA2C53F789}"/>
    <cellStyle name="Normal 4 2 8 4 2" xfId="12051" xr:uid="{AB3D6300-6D09-478E-96A2-815061B650C0}"/>
    <cellStyle name="Normal 4 2 8 4 2 2" xfId="15983" xr:uid="{DD6E9AE4-5254-4140-B3CC-5B3E9BD13788}"/>
    <cellStyle name="Normal 4 2 8 4 2 2 2" xfId="22624" xr:uid="{21489444-1D3C-4474-8555-D56EEBB8CE83}"/>
    <cellStyle name="Normal 4 2 8 4 2 3" xfId="19273" xr:uid="{D4539928-9466-4B42-AB49-0FE361CE57A4}"/>
    <cellStyle name="Normal 4 2 8 4 2 4" xfId="25549" xr:uid="{E72467F2-2B26-45EE-9E05-72DACB2B5A48}"/>
    <cellStyle name="Normal 4 2 8 4 3" xfId="14449" xr:uid="{68160032-F18A-4F2B-B5CE-3D580B005722}"/>
    <cellStyle name="Normal 4 2 8 4 3 2" xfId="21090" xr:uid="{66720D4D-D897-4DE5-B8FF-3366E6400A4C}"/>
    <cellStyle name="Normal 4 2 8 4 4" xfId="17739" xr:uid="{6251EA2B-BA95-4F74-8A72-FEF40608E1F9}"/>
    <cellStyle name="Normal 4 2 8 4 5" xfId="23530" xr:uid="{1EA5CC05-B271-4140-BD8B-FF8826E599C7}"/>
    <cellStyle name="Normal 4 2 8 4 6" xfId="24665" xr:uid="{9559F7AD-FC6A-4678-8B9D-B036C26F2D5C}"/>
    <cellStyle name="Normal 4 2 8 5" xfId="11498" xr:uid="{4804AAA1-E3D3-4899-98A1-5F94373DC1C1}"/>
    <cellStyle name="Normal 4 2 8 5 2" xfId="15430" xr:uid="{428479C3-FC17-4959-9C9F-059452D45F68}"/>
    <cellStyle name="Normal 4 2 8 5 2 2" xfId="22071" xr:uid="{6A18E550-880E-4618-957F-C8953F36B836}"/>
    <cellStyle name="Normal 4 2 8 5 3" xfId="18720" xr:uid="{E05F6214-608D-4670-8544-8F6927CA9625}"/>
    <cellStyle name="Normal 4 2 8 5 4" xfId="25185" xr:uid="{2FBCE31C-9BB8-4DAE-B2E7-8D9CF742CDFA}"/>
    <cellStyle name="Normal 4 2 8 6" xfId="13891" xr:uid="{AE2AEDE4-814C-406C-AE05-52EE541A41C2}"/>
    <cellStyle name="Normal 4 2 8 6 2" xfId="20532" xr:uid="{5068E7EE-CB70-40BC-966F-43B01E3C6D2F}"/>
    <cellStyle name="Normal 4 2 8 7" xfId="17181" xr:uid="{2F706468-A0F8-40D2-A5C9-700E727EC5D6}"/>
    <cellStyle name="Normal 4 2 8 8" xfId="23137" xr:uid="{81B7ED01-2B86-4209-BF49-6274579C77F5}"/>
    <cellStyle name="Normal 4 2 8 9" xfId="24279" xr:uid="{49B7DD69-C659-4921-AB79-76D1BAF717D9}"/>
    <cellStyle name="Normal 4 2 9" xfId="7789" xr:uid="{724D8386-A2DB-40FE-84B2-9270EAD1E926}"/>
    <cellStyle name="Normal 4 2 9 2" xfId="9978" xr:uid="{8C02F532-D7BC-4623-97CB-7EDF48610832}"/>
    <cellStyle name="Normal 4 2 9 3" xfId="10204" xr:uid="{030E2B03-CD6B-48AC-8154-206EB2D25F81}"/>
    <cellStyle name="Normal 4 2 9 3 2" xfId="12053" xr:uid="{443F7D44-0141-43B6-9E83-4748910D4235}"/>
    <cellStyle name="Normal 4 2 9 3 2 2" xfId="15985" xr:uid="{E6DA81E5-48E2-46B0-A725-0B3E87915DE8}"/>
    <cellStyle name="Normal 4 2 9 3 2 2 2" xfId="22626" xr:uid="{D705C534-1AA1-46AB-8A14-607FB1856861}"/>
    <cellStyle name="Normal 4 2 9 3 2 3" xfId="19275" xr:uid="{300B1009-2A16-41D0-91A4-38E67133B097}"/>
    <cellStyle name="Normal 4 2 9 3 2 4" xfId="25551" xr:uid="{2E375215-1BC8-4AF4-B43B-5933D1881E44}"/>
    <cellStyle name="Normal 4 2 9 3 3" xfId="14451" xr:uid="{EB49FB87-0AFC-4B38-A1D5-588A1B91EDD1}"/>
    <cellStyle name="Normal 4 2 9 3 3 2" xfId="21092" xr:uid="{1B19727E-B4E9-40E3-95B7-EDF63C2E5518}"/>
    <cellStyle name="Normal 4 2 9 3 4" xfId="17741" xr:uid="{7F045BEC-590E-4EF1-ACC8-F0EBEB9226C2}"/>
    <cellStyle name="Normal 4 2 9 3 5" xfId="23532" xr:uid="{F072755B-93AA-4E65-96B5-849DF65D6A89}"/>
    <cellStyle name="Normal 4 2 9 3 6" xfId="24667" xr:uid="{F5D1673A-70FF-4481-8915-436CAE9FE2BB}"/>
    <cellStyle name="Normal 4 2 9 4" xfId="11500" xr:uid="{85875F43-8683-4EC4-AE11-D453D725A3CC}"/>
    <cellStyle name="Normal 4 2 9 4 2" xfId="15432" xr:uid="{87D76987-31D0-48FD-A55D-0BAB801C314B}"/>
    <cellStyle name="Normal 4 2 9 4 2 2" xfId="22073" xr:uid="{DE3A50D1-A7B6-477B-9AE1-3FB1481B554F}"/>
    <cellStyle name="Normal 4 2 9 4 3" xfId="18722" xr:uid="{81B8ACC7-5399-4D30-93F9-94430C373F42}"/>
    <cellStyle name="Normal 4 2 9 4 4" xfId="25187" xr:uid="{1DB774F0-2D20-4CB8-ACC9-B23446BB0C5F}"/>
    <cellStyle name="Normal 4 2 9 5" xfId="13893" xr:uid="{9BB23F73-436F-4459-9FBB-2012070FAA3D}"/>
    <cellStyle name="Normal 4 2 9 5 2" xfId="20534" xr:uid="{F5E65045-3A0A-4540-AEEB-216062466F03}"/>
    <cellStyle name="Normal 4 2 9 6" xfId="17183" xr:uid="{053EFCAC-85F5-4FB7-92C8-05669BFA2792}"/>
    <cellStyle name="Normal 4 2 9 7" xfId="23139" xr:uid="{6CACDCDE-5002-4F24-B11C-4170F23F24EA}"/>
    <cellStyle name="Normal 4 2 9 8" xfId="24281" xr:uid="{BC182598-E914-44B6-B698-2030BA017477}"/>
    <cellStyle name="Normal 4 27" xfId="4186" xr:uid="{832DE1B5-190B-4984-9BE5-920BA0BBB56C}"/>
    <cellStyle name="Normal 4 3" xfId="2381" xr:uid="{511D184F-0DF0-466D-8DBC-2780F85DC8F0}"/>
    <cellStyle name="Normal 4 3 10" xfId="16472" xr:uid="{390C21D2-14F6-4D2F-8DCE-AB78DF92D1D9}"/>
    <cellStyle name="Normal 4 3 2" xfId="4069" xr:uid="{E6E57368-72EE-4D60-8B1D-9B4BF2A9F647}"/>
    <cellStyle name="Normal 4 3 2 10" xfId="13894" xr:uid="{77FB3986-B8CD-452F-A9CC-28969AAED2E8}"/>
    <cellStyle name="Normal 4 3 2 10 2" xfId="20535" xr:uid="{783CF20E-FED6-40C0-BF97-73DAC2CAA180}"/>
    <cellStyle name="Normal 4 3 2 11" xfId="17184" xr:uid="{75B021F7-2175-44A0-8BDE-512682FDFE09}"/>
    <cellStyle name="Normal 4 3 2 12" xfId="23140" xr:uid="{7F136167-00EF-4138-B5CA-7997E7AA33F4}"/>
    <cellStyle name="Normal 4 3 2 13" xfId="24282" xr:uid="{CEEB40C9-5EBE-4E80-A3F2-C6AD1D1A157D}"/>
    <cellStyle name="Normal 4 3 2 2" xfId="7791" xr:uid="{202C1FD9-55A8-433D-9400-FC8C268A91A7}"/>
    <cellStyle name="Normal 4 3 2 2 2" xfId="9981" xr:uid="{09255F72-C211-4566-B7EB-E026883F37F1}"/>
    <cellStyle name="Normal 4 3 2 3" xfId="7792" xr:uid="{007ECB07-E631-4243-A702-B677CB39ACEA}"/>
    <cellStyle name="Normal 4 3 2 3 2" xfId="9982" xr:uid="{D6070C21-A1E1-4A8E-9CFF-833F3D07636F}"/>
    <cellStyle name="Normal 4 3 2 4" xfId="7793" xr:uid="{700A3E95-62A4-40A6-B1B9-1F24A625B5BB}"/>
    <cellStyle name="Normal 4 3 2 4 2" xfId="9983" xr:uid="{FD75ECB7-ACB4-4E19-A44E-E2A6CC6453AC}"/>
    <cellStyle name="Normal 4 3 2 5" xfId="7794" xr:uid="{716D016D-0BEF-4D0F-A630-8E7297EE9BB2}"/>
    <cellStyle name="Normal 4 3 2 5 2" xfId="9984" xr:uid="{7E477F44-CC29-49DB-AAAB-8E26CF0B6D8E}"/>
    <cellStyle name="Normal 4 3 2 6" xfId="7795" xr:uid="{84375682-22C7-4822-B95C-1F1285549C86}"/>
    <cellStyle name="Normal 4 3 2 6 2" xfId="9985" xr:uid="{3D0995BF-1DE2-4A61-8B50-FEAAF346F517}"/>
    <cellStyle name="Normal 4 3 2 6 3" xfId="10206" xr:uid="{F09481FA-FF02-40E0-B59E-26A89CAA1C5E}"/>
    <cellStyle name="Normal 4 3 2 6 3 2" xfId="12055" xr:uid="{5DDF8C80-F9AB-4F4B-89CE-A03BCBC72210}"/>
    <cellStyle name="Normal 4 3 2 6 3 2 2" xfId="15987" xr:uid="{CD69F908-2266-43B2-9AA9-B07C8F760623}"/>
    <cellStyle name="Normal 4 3 2 6 3 2 2 2" xfId="22628" xr:uid="{7F0C777A-79AF-4C00-B41F-A048B45E02E0}"/>
    <cellStyle name="Normal 4 3 2 6 3 2 3" xfId="19277" xr:uid="{BE2AD834-85C6-402C-8680-FC9E17E79001}"/>
    <cellStyle name="Normal 4 3 2 6 3 2 4" xfId="25553" xr:uid="{9B5A405E-8F21-461B-B264-CBA847D43D90}"/>
    <cellStyle name="Normal 4 3 2 6 3 3" xfId="14453" xr:uid="{E13D5DE6-E5C1-45AE-A0A9-AD7CB322DE29}"/>
    <cellStyle name="Normal 4 3 2 6 3 3 2" xfId="21094" xr:uid="{0AF00932-16B9-46B5-AAE0-70AD4DD02EFA}"/>
    <cellStyle name="Normal 4 3 2 6 3 4" xfId="17743" xr:uid="{E34B894E-40BD-4C17-913D-6BE9710AEE43}"/>
    <cellStyle name="Normal 4 3 2 6 3 5" xfId="23534" xr:uid="{6BF49129-E1A1-481B-AEDF-3F8241773CAC}"/>
    <cellStyle name="Normal 4 3 2 6 3 6" xfId="24669" xr:uid="{3CD24706-5574-4B94-86E4-24F0BC4E8413}"/>
    <cellStyle name="Normal 4 3 2 6 4" xfId="11502" xr:uid="{359D4443-07F9-4D76-A54A-7849D805B80D}"/>
    <cellStyle name="Normal 4 3 2 6 4 2" xfId="15434" xr:uid="{E528AC04-727B-4355-B39F-C5C75CE1626A}"/>
    <cellStyle name="Normal 4 3 2 6 4 2 2" xfId="22075" xr:uid="{4EEDD864-FDBA-4E54-855C-189CEAF5B568}"/>
    <cellStyle name="Normal 4 3 2 6 4 3" xfId="18724" xr:uid="{8894310F-8678-4D6B-83B2-CC2C4F4FD7CB}"/>
    <cellStyle name="Normal 4 3 2 6 4 4" xfId="25189" xr:uid="{4F73AD2F-510C-4BEA-AD15-9DA3B4EE5CF1}"/>
    <cellStyle name="Normal 4 3 2 6 5" xfId="13895" xr:uid="{F907C85E-2DDC-456B-94CB-8919822FB1AA}"/>
    <cellStyle name="Normal 4 3 2 6 5 2" xfId="20536" xr:uid="{3C0958C3-8D93-422B-93E2-B1F374A4F90B}"/>
    <cellStyle name="Normal 4 3 2 6 6" xfId="17185" xr:uid="{76644DFD-29E9-4AF4-BB0E-01E268152A20}"/>
    <cellStyle name="Normal 4 3 2 6 7" xfId="23141" xr:uid="{A432D705-FF57-4916-B472-AC568DBFBB99}"/>
    <cellStyle name="Normal 4 3 2 6 8" xfId="24283" xr:uid="{688E0DE1-6CB3-48E8-BE82-E47990836F20}"/>
    <cellStyle name="Normal 4 3 2 7" xfId="9980" xr:uid="{D3355918-CE4E-4689-9424-9EA596553D35}"/>
    <cellStyle name="Normal 4 3 2 8" xfId="10205" xr:uid="{B9BB99C8-7396-4DD5-9E28-5BD29B734FB4}"/>
    <cellStyle name="Normal 4 3 2 8 2" xfId="12054" xr:uid="{44BE4CDE-EED1-4DFD-A015-0A83AE5727CE}"/>
    <cellStyle name="Normal 4 3 2 8 2 2" xfId="15986" xr:uid="{68ECFD72-A771-4300-8266-789E25FFCE59}"/>
    <cellStyle name="Normal 4 3 2 8 2 2 2" xfId="22627" xr:uid="{A70E8D8A-1B8B-401C-BA1A-49F632F8C346}"/>
    <cellStyle name="Normal 4 3 2 8 2 3" xfId="19276" xr:uid="{A94C1A9C-092D-4972-9948-964198B21C7A}"/>
    <cellStyle name="Normal 4 3 2 8 2 4" xfId="25552" xr:uid="{9012B1B0-C741-4546-AF78-1662C18C09F8}"/>
    <cellStyle name="Normal 4 3 2 8 3" xfId="14452" xr:uid="{1B3DDEC8-6E68-4966-8AC7-9B3FB85305A2}"/>
    <cellStyle name="Normal 4 3 2 8 3 2" xfId="21093" xr:uid="{FC932FE3-75B9-4DC1-BCD2-4A0CA70120CC}"/>
    <cellStyle name="Normal 4 3 2 8 4" xfId="17742" xr:uid="{2B552E23-776B-44C3-B7F7-DF1AC1E9FB92}"/>
    <cellStyle name="Normal 4 3 2 8 5" xfId="23533" xr:uid="{1471C879-3593-4F4C-A9FF-10F2918A11DA}"/>
    <cellStyle name="Normal 4 3 2 8 6" xfId="24668" xr:uid="{544B329C-11FE-4F6A-ACB4-5533F157E2C7}"/>
    <cellStyle name="Normal 4 3 2 9" xfId="11501" xr:uid="{6942127C-25D3-4A00-B5A0-258C53F8F58D}"/>
    <cellStyle name="Normal 4 3 2 9 2" xfId="15433" xr:uid="{8B3DA8BC-EBC1-4DA4-85B7-EA31CF0A1B97}"/>
    <cellStyle name="Normal 4 3 2 9 2 2" xfId="22074" xr:uid="{F4FAFB06-9C27-426D-8D3A-96FF5598E1EF}"/>
    <cellStyle name="Normal 4 3 2 9 3" xfId="18723" xr:uid="{ADEA6D63-7B6E-4A10-AB23-CAB162472D01}"/>
    <cellStyle name="Normal 4 3 2 9 4" xfId="25188" xr:uid="{89B3D106-1404-4FDB-BC81-FE5C14125ADF}"/>
    <cellStyle name="Normal 4 3 3" xfId="7796" xr:uid="{1E8B3173-0D67-42D2-95A7-14C8C7A80246}"/>
    <cellStyle name="Normal 4 3 3 2" xfId="7797" xr:uid="{7643DEF5-2614-4835-8734-9CEC96095BB5}"/>
    <cellStyle name="Normal 4 3 3 2 2" xfId="9987" xr:uid="{706DDE3A-AC09-4F69-8786-78BFE9687517}"/>
    <cellStyle name="Normal 4 3 3 2 3" xfId="10208" xr:uid="{655AD5FD-C049-4A96-9E7C-CF8238B84D7F}"/>
    <cellStyle name="Normal 4 3 3 2 3 2" xfId="12057" xr:uid="{7663BB6A-9C1F-4ED3-92D5-E2555ABEE73D}"/>
    <cellStyle name="Normal 4 3 3 2 3 2 2" xfId="15989" xr:uid="{70D3B321-C34C-4038-9217-8357B24C9ADB}"/>
    <cellStyle name="Normal 4 3 3 2 3 2 2 2" xfId="22630" xr:uid="{1E86B122-B238-43EE-83CE-581B58AE5346}"/>
    <cellStyle name="Normal 4 3 3 2 3 2 3" xfId="19279" xr:uid="{CC295515-8A91-46B4-B502-B28CC57D32FB}"/>
    <cellStyle name="Normal 4 3 3 2 3 2 4" xfId="25555" xr:uid="{BC468607-4BF0-4B94-B059-13AEABD8F4C7}"/>
    <cellStyle name="Normal 4 3 3 2 3 3" xfId="14455" xr:uid="{F48744D1-2712-42EE-80D2-E7FEBBDC8E95}"/>
    <cellStyle name="Normal 4 3 3 2 3 3 2" xfId="21096" xr:uid="{8A20283E-4421-48FF-8775-51AAFD49CD3F}"/>
    <cellStyle name="Normal 4 3 3 2 3 4" xfId="17745" xr:uid="{9BFA94EE-D216-4B79-B397-0AC2308ACB07}"/>
    <cellStyle name="Normal 4 3 3 2 3 5" xfId="23536" xr:uid="{CE461552-5915-4BE6-9F34-9EB71DF3731A}"/>
    <cellStyle name="Normal 4 3 3 2 3 6" xfId="24671" xr:uid="{84A7AC02-1190-4C1C-9CDF-B0249ABAF110}"/>
    <cellStyle name="Normal 4 3 3 2 4" xfId="11504" xr:uid="{753B5013-4B3A-4F2F-BC54-736AF3E31FD2}"/>
    <cellStyle name="Normal 4 3 3 2 4 2" xfId="15436" xr:uid="{00F4B2BC-FF67-4ECF-A075-032EF2D402BB}"/>
    <cellStyle name="Normal 4 3 3 2 4 2 2" xfId="22077" xr:uid="{5E4B8DF7-E078-4725-A7F6-64DF4BE9B813}"/>
    <cellStyle name="Normal 4 3 3 2 4 3" xfId="18726" xr:uid="{4000A139-368D-4D26-A4CB-568528544630}"/>
    <cellStyle name="Normal 4 3 3 2 4 4" xfId="25191" xr:uid="{59890904-D436-4C62-A41E-A51BE3A304C0}"/>
    <cellStyle name="Normal 4 3 3 2 5" xfId="13897" xr:uid="{0878077B-4C22-44E1-8E83-0EB505D5F3D9}"/>
    <cellStyle name="Normal 4 3 3 2 5 2" xfId="20538" xr:uid="{631DADA6-5BD4-402A-BA62-929FEC1C43C2}"/>
    <cellStyle name="Normal 4 3 3 2 6" xfId="17187" xr:uid="{D010D3D3-D41C-40D8-8F66-F71CFDA5B8B8}"/>
    <cellStyle name="Normal 4 3 3 2 7" xfId="23143" xr:uid="{2AFFEE15-DF14-4C99-83B2-56251E0A3A9E}"/>
    <cellStyle name="Normal 4 3 3 2 8" xfId="24285" xr:uid="{75064AD0-F051-42F3-A5B1-17F5443AE256}"/>
    <cellStyle name="Normal 4 3 3 3" xfId="9986" xr:uid="{B1135DC0-9C67-4C2A-8C29-9C49BA8F5B88}"/>
    <cellStyle name="Normal 4 3 3 4" xfId="10207" xr:uid="{6F8285DB-2870-4A50-B8F2-9C6FC964B1BE}"/>
    <cellStyle name="Normal 4 3 3 4 2" xfId="12056" xr:uid="{F2214BE2-D65B-4E37-B5B9-2282FCA0D043}"/>
    <cellStyle name="Normal 4 3 3 4 2 2" xfId="15988" xr:uid="{A72D181E-80EF-4FF9-9882-010B9972ECF4}"/>
    <cellStyle name="Normal 4 3 3 4 2 2 2" xfId="22629" xr:uid="{72573C72-0D7E-4757-AA06-4541F2428745}"/>
    <cellStyle name="Normal 4 3 3 4 2 3" xfId="19278" xr:uid="{5A871B5B-885E-44D0-82FD-F045618B5860}"/>
    <cellStyle name="Normal 4 3 3 4 2 4" xfId="25554" xr:uid="{AF163F6A-08AC-43F1-A974-34388AA0C25C}"/>
    <cellStyle name="Normal 4 3 3 4 3" xfId="14454" xr:uid="{14967578-C47E-45E7-8FA0-D4E6C7ABE8B7}"/>
    <cellStyle name="Normal 4 3 3 4 3 2" xfId="21095" xr:uid="{852FC115-9872-4F48-8AC0-BE9D5888C8B9}"/>
    <cellStyle name="Normal 4 3 3 4 4" xfId="17744" xr:uid="{BB1C15A5-BA55-481D-B74E-B3EC58EAF5F8}"/>
    <cellStyle name="Normal 4 3 3 4 5" xfId="23535" xr:uid="{A1C23012-E0D7-4E51-B8E8-CA8917CBC8DA}"/>
    <cellStyle name="Normal 4 3 3 4 6" xfId="24670" xr:uid="{DDD3FEEB-BB88-4AFC-8407-7E4F3A5DBDDB}"/>
    <cellStyle name="Normal 4 3 3 5" xfId="11503" xr:uid="{6E5B869E-866A-4FC1-AAE8-27124352DA8F}"/>
    <cellStyle name="Normal 4 3 3 5 2" xfId="15435" xr:uid="{49E3C9F9-43FA-498B-BA74-979C9F70B520}"/>
    <cellStyle name="Normal 4 3 3 5 2 2" xfId="22076" xr:uid="{54B801E0-0954-4A4C-BD9B-EC7DED29CB6E}"/>
    <cellStyle name="Normal 4 3 3 5 3" xfId="18725" xr:uid="{A1AB991F-1FFB-424A-86A7-0E1C6F5A4F93}"/>
    <cellStyle name="Normal 4 3 3 5 4" xfId="25190" xr:uid="{09A0C6F0-1C2D-4087-9380-F800A51E4AEC}"/>
    <cellStyle name="Normal 4 3 3 6" xfId="13896" xr:uid="{C9F82FB3-A2AB-4D07-9B52-640F7B143902}"/>
    <cellStyle name="Normal 4 3 3 6 2" xfId="20537" xr:uid="{22D7CC4C-F250-446A-A482-F1A848A2021F}"/>
    <cellStyle name="Normal 4 3 3 7" xfId="17186" xr:uid="{BB939BA4-B54B-45C6-9C7C-489AF4E8D01C}"/>
    <cellStyle name="Normal 4 3 3 8" xfId="23142" xr:uid="{DF9840F7-0CDB-4389-A9F4-BF5361EBAD1D}"/>
    <cellStyle name="Normal 4 3 3 9" xfId="24284" xr:uid="{0B54A1A1-709E-44D6-919E-156C31EE1640}"/>
    <cellStyle name="Normal 4 3 4" xfId="7798" xr:uid="{45C80AF7-92CD-455B-BB2D-A9AE4D6DA00C}"/>
    <cellStyle name="Normal 4 3 4 2" xfId="7799" xr:uid="{4EBB9D07-3779-4161-9957-778BA7D2A157}"/>
    <cellStyle name="Normal 4 3 4 2 2" xfId="9989" xr:uid="{39C34492-4191-40E8-A04E-6C386CE6422D}"/>
    <cellStyle name="Normal 4 3 4 2 3" xfId="10210" xr:uid="{08DA1990-B578-4856-98AA-36D01D01595C}"/>
    <cellStyle name="Normal 4 3 4 2 3 2" xfId="12059" xr:uid="{7EBB4899-744F-4C5B-BAB9-DEBB13207620}"/>
    <cellStyle name="Normal 4 3 4 2 3 2 2" xfId="15991" xr:uid="{11FEE007-97D5-439C-A159-F755A14998AC}"/>
    <cellStyle name="Normal 4 3 4 2 3 2 2 2" xfId="22632" xr:uid="{9072D176-555B-487B-8639-8B1255C5385A}"/>
    <cellStyle name="Normal 4 3 4 2 3 2 3" xfId="19281" xr:uid="{CE79CDD4-8EF8-4C9F-B4BD-446A1EC1B599}"/>
    <cellStyle name="Normal 4 3 4 2 3 2 4" xfId="25557" xr:uid="{EB20C31F-4D1C-4C57-BE9E-47C3048B07AF}"/>
    <cellStyle name="Normal 4 3 4 2 3 3" xfId="14457" xr:uid="{2077B856-166D-493A-8B20-00240D224437}"/>
    <cellStyle name="Normal 4 3 4 2 3 3 2" xfId="21098" xr:uid="{7CDCC900-24FD-42CA-94BB-6DEE948E0296}"/>
    <cellStyle name="Normal 4 3 4 2 3 4" xfId="17747" xr:uid="{AD1DD11F-37C8-4E5A-9DF1-0E2757FE6CC0}"/>
    <cellStyle name="Normal 4 3 4 2 3 5" xfId="23538" xr:uid="{E458E235-22BD-4DD2-9639-DFED4CD4045F}"/>
    <cellStyle name="Normal 4 3 4 2 3 6" xfId="24673" xr:uid="{04A021AE-8592-440B-8CB1-CEDDA6CEFE6E}"/>
    <cellStyle name="Normal 4 3 4 2 4" xfId="11506" xr:uid="{FA7B7571-6C2B-4D54-9EE0-F7916F627DCB}"/>
    <cellStyle name="Normal 4 3 4 2 4 2" xfId="15438" xr:uid="{890F3F80-EBD5-4601-A4C9-6AC3F5A23D4A}"/>
    <cellStyle name="Normal 4 3 4 2 4 2 2" xfId="22079" xr:uid="{57E2B3D7-0B99-4648-A60C-07B745D2B35A}"/>
    <cellStyle name="Normal 4 3 4 2 4 3" xfId="18728" xr:uid="{31C5FAF1-EB6E-4FAA-8613-253F579D5903}"/>
    <cellStyle name="Normal 4 3 4 2 4 4" xfId="25193" xr:uid="{35D8A419-744D-472A-982C-FE34ADFDEDAC}"/>
    <cellStyle name="Normal 4 3 4 2 5" xfId="13899" xr:uid="{0E221FCE-FDA2-4BA4-B554-407D5CB4AB86}"/>
    <cellStyle name="Normal 4 3 4 2 5 2" xfId="20540" xr:uid="{849DDBDF-B82B-4FF8-8834-5CFBD73DBCCA}"/>
    <cellStyle name="Normal 4 3 4 2 6" xfId="17189" xr:uid="{96B64448-1F97-44C9-AEDA-EE7A7AD4C6E6}"/>
    <cellStyle name="Normal 4 3 4 2 7" xfId="23145" xr:uid="{BDA89A80-4557-4C2E-AA0D-70278D371D0F}"/>
    <cellStyle name="Normal 4 3 4 2 8" xfId="24287" xr:uid="{411B04EA-0D43-4550-A219-2E2C1D19DA0B}"/>
    <cellStyle name="Normal 4 3 4 3" xfId="9988" xr:uid="{146BCA9F-D475-491D-9D60-81EA881C2E34}"/>
    <cellStyle name="Normal 4 3 4 4" xfId="10209" xr:uid="{F5B2D050-D5DD-430D-9E10-59D6E2AB6B2B}"/>
    <cellStyle name="Normal 4 3 4 4 2" xfId="12058" xr:uid="{E93C716E-4DE1-4786-A396-58996166EE08}"/>
    <cellStyle name="Normal 4 3 4 4 2 2" xfId="15990" xr:uid="{E7A994F7-0503-4892-8E1D-E5D1F8B3661B}"/>
    <cellStyle name="Normal 4 3 4 4 2 2 2" xfId="22631" xr:uid="{9C6A8278-067F-48FD-9A97-8BA5D74E9B90}"/>
    <cellStyle name="Normal 4 3 4 4 2 3" xfId="19280" xr:uid="{B62F5496-1D38-4957-9B17-B243CEABB461}"/>
    <cellStyle name="Normal 4 3 4 4 2 4" xfId="25556" xr:uid="{A8731620-84A2-4B8C-A90A-AEDFD216AC14}"/>
    <cellStyle name="Normal 4 3 4 4 3" xfId="14456" xr:uid="{441C9FE4-DED1-4F71-9171-AB0AE601DCA0}"/>
    <cellStyle name="Normal 4 3 4 4 3 2" xfId="21097" xr:uid="{45883E50-D888-44EE-A8B8-E8EB27AE2BCE}"/>
    <cellStyle name="Normal 4 3 4 4 4" xfId="17746" xr:uid="{A8559C87-B96D-47B3-AD2F-47081BF3ED9B}"/>
    <cellStyle name="Normal 4 3 4 4 5" xfId="23537" xr:uid="{4EFE5AA1-F83F-40A6-B55B-C27FDBB70FB1}"/>
    <cellStyle name="Normal 4 3 4 4 6" xfId="24672" xr:uid="{50B91522-B34D-40D6-9BFA-0CFB5643772D}"/>
    <cellStyle name="Normal 4 3 4 5" xfId="11505" xr:uid="{F7B0880E-C85F-4D2B-BACC-5CCE0795A50C}"/>
    <cellStyle name="Normal 4 3 4 5 2" xfId="15437" xr:uid="{1483E287-A7C5-4D9C-AF2C-E181B309BE12}"/>
    <cellStyle name="Normal 4 3 4 5 2 2" xfId="22078" xr:uid="{448D857C-C886-45A6-8F9D-F845081A0932}"/>
    <cellStyle name="Normal 4 3 4 5 3" xfId="18727" xr:uid="{E6FA4166-CEE4-4E3A-BF92-D2421FF4FCA4}"/>
    <cellStyle name="Normal 4 3 4 5 4" xfId="25192" xr:uid="{78D60227-3F99-40AF-B1ED-F60AF38CBCF5}"/>
    <cellStyle name="Normal 4 3 4 6" xfId="13898" xr:uid="{01A75949-615D-4F4E-9FEC-1245D5522190}"/>
    <cellStyle name="Normal 4 3 4 6 2" xfId="20539" xr:uid="{9CF4375B-F8BF-4BCC-959A-1C8AA3ECEBCF}"/>
    <cellStyle name="Normal 4 3 4 7" xfId="17188" xr:uid="{071C73E7-734C-4FC8-9C2C-9B7D25FD8248}"/>
    <cellStyle name="Normal 4 3 4 8" xfId="23144" xr:uid="{4089DCA0-9FDE-42CC-8DF4-1CB69A30C025}"/>
    <cellStyle name="Normal 4 3 4 9" xfId="24286" xr:uid="{503403EE-E5FF-4382-821F-CC5A2E829BE1}"/>
    <cellStyle name="Normal 4 3 5" xfId="7800" xr:uid="{83E1CA30-2DF6-4BBA-A547-FE87A75CF332}"/>
    <cellStyle name="Normal 4 3 5 2" xfId="7801" xr:uid="{4692FC41-A635-4FA8-8D44-176DDBBDB7BE}"/>
    <cellStyle name="Normal 4 3 5 2 2" xfId="9991" xr:uid="{993D49C0-F0FB-496B-9116-722B5A53296A}"/>
    <cellStyle name="Normal 4 3 5 2 3" xfId="10212" xr:uid="{092B37FD-D06B-4E24-93F0-2E779F47A92A}"/>
    <cellStyle name="Normal 4 3 5 2 3 2" xfId="12061" xr:uid="{3C4E2737-F1AA-4BE3-BB56-D3F66B93087E}"/>
    <cellStyle name="Normal 4 3 5 2 3 2 2" xfId="15993" xr:uid="{C3C6785B-B0F4-4AEA-A869-D5BA231DC768}"/>
    <cellStyle name="Normal 4 3 5 2 3 2 2 2" xfId="22634" xr:uid="{F3013E17-B94F-47E4-A579-55A9D1B64CE3}"/>
    <cellStyle name="Normal 4 3 5 2 3 2 3" xfId="19283" xr:uid="{7515A1FF-1C12-4198-A180-30635ED35A3C}"/>
    <cellStyle name="Normal 4 3 5 2 3 2 4" xfId="25559" xr:uid="{7CF2A32E-67BD-4447-8B4A-C2D064780AE0}"/>
    <cellStyle name="Normal 4 3 5 2 3 3" xfId="14459" xr:uid="{A684C4EE-34C8-4829-845B-1F3C272E6E7D}"/>
    <cellStyle name="Normal 4 3 5 2 3 3 2" xfId="21100" xr:uid="{5F417FFA-F611-47E0-8E82-E16545EA674F}"/>
    <cellStyle name="Normal 4 3 5 2 3 4" xfId="17749" xr:uid="{2FB5BBB5-F357-40D7-9AF2-23E6282FAA68}"/>
    <cellStyle name="Normal 4 3 5 2 3 5" xfId="23540" xr:uid="{3B1B80D4-7951-4B2B-B3EF-6461D7E0A5CF}"/>
    <cellStyle name="Normal 4 3 5 2 3 6" xfId="24675" xr:uid="{90D0EFE7-6420-4672-87FA-A3F40F79D595}"/>
    <cellStyle name="Normal 4 3 5 2 4" xfId="11508" xr:uid="{64705871-48E9-4BF6-AFA2-A406A224CCA1}"/>
    <cellStyle name="Normal 4 3 5 2 4 2" xfId="15440" xr:uid="{5F71D37F-BA5C-421C-9321-63C17DDAD1F2}"/>
    <cellStyle name="Normal 4 3 5 2 4 2 2" xfId="22081" xr:uid="{E7CC709B-D310-4E9E-B7EE-248B2E43FEF0}"/>
    <cellStyle name="Normal 4 3 5 2 4 3" xfId="18730" xr:uid="{1ED57AE4-D80C-4555-8120-09B7BF69CBFC}"/>
    <cellStyle name="Normal 4 3 5 2 4 4" xfId="25195" xr:uid="{3E8646D5-86B4-4FD1-95E3-15A23F6F54E9}"/>
    <cellStyle name="Normal 4 3 5 2 5" xfId="13901" xr:uid="{32EEE085-03EA-4480-ACAA-CDFBEBD5B75B}"/>
    <cellStyle name="Normal 4 3 5 2 5 2" xfId="20542" xr:uid="{C30A8EAE-C81B-41E0-A36E-F3515F14FAF1}"/>
    <cellStyle name="Normal 4 3 5 2 6" xfId="17191" xr:uid="{6E96F0E5-B1A5-4BE9-BEF5-55B434B82B41}"/>
    <cellStyle name="Normal 4 3 5 2 7" xfId="23147" xr:uid="{FD2C5762-E8B2-4952-87DA-CCCDAE642B8B}"/>
    <cellStyle name="Normal 4 3 5 2 8" xfId="24289" xr:uid="{FD87BFD0-B262-431C-8F26-24BB17A4958D}"/>
    <cellStyle name="Normal 4 3 5 3" xfId="9990" xr:uid="{D24570CB-4C1B-4AF8-B800-649E47FDEDE0}"/>
    <cellStyle name="Normal 4 3 5 4" xfId="10211" xr:uid="{6383366C-8B41-471B-B137-49087E57D013}"/>
    <cellStyle name="Normal 4 3 5 4 2" xfId="12060" xr:uid="{7C123E32-5AEC-410F-AD73-2DA0D7EEE26E}"/>
    <cellStyle name="Normal 4 3 5 4 2 2" xfId="15992" xr:uid="{9536E9CB-2E0F-42E5-9967-7EECB70DB56F}"/>
    <cellStyle name="Normal 4 3 5 4 2 2 2" xfId="22633" xr:uid="{5ABEA2A2-E8CB-4D9A-A46F-37AAEF3597CF}"/>
    <cellStyle name="Normal 4 3 5 4 2 3" xfId="19282" xr:uid="{4FDBAF4A-56AE-403C-8F9D-1419E8C74175}"/>
    <cellStyle name="Normal 4 3 5 4 2 4" xfId="25558" xr:uid="{579BC0C1-3CB9-48F5-A571-F08D09B5269F}"/>
    <cellStyle name="Normal 4 3 5 4 3" xfId="14458" xr:uid="{ADD9D395-323E-45DB-84ED-41940C1DA5F5}"/>
    <cellStyle name="Normal 4 3 5 4 3 2" xfId="21099" xr:uid="{FD96BEEB-F18B-4830-834C-6B15F4863E0C}"/>
    <cellStyle name="Normal 4 3 5 4 4" xfId="17748" xr:uid="{5A921020-2EF5-46AC-9997-76D830CB4170}"/>
    <cellStyle name="Normal 4 3 5 4 5" xfId="23539" xr:uid="{B119CBC1-48D8-4118-B988-6D0029294BBF}"/>
    <cellStyle name="Normal 4 3 5 4 6" xfId="24674" xr:uid="{7E90BCF8-D204-49AD-92A9-55CF409B28C6}"/>
    <cellStyle name="Normal 4 3 5 5" xfId="11507" xr:uid="{08244758-2166-44F9-9813-4D14AFFF14AA}"/>
    <cellStyle name="Normal 4 3 5 5 2" xfId="15439" xr:uid="{A77C44A1-46C2-44AA-A8A8-571DD88FAAD6}"/>
    <cellStyle name="Normal 4 3 5 5 2 2" xfId="22080" xr:uid="{3E529940-16C2-4063-8A35-44A06F709C69}"/>
    <cellStyle name="Normal 4 3 5 5 3" xfId="18729" xr:uid="{F3BD38A7-722D-4FED-854C-83FB687D53E3}"/>
    <cellStyle name="Normal 4 3 5 5 4" xfId="25194" xr:uid="{68A5A4A9-B78A-475F-AA77-F939B2E6BE15}"/>
    <cellStyle name="Normal 4 3 5 6" xfId="13900" xr:uid="{F6F72E25-3C65-4B8E-918F-A6BB1BFFA240}"/>
    <cellStyle name="Normal 4 3 5 6 2" xfId="20541" xr:uid="{6085B26B-4667-491F-AA0D-33384765450D}"/>
    <cellStyle name="Normal 4 3 5 7" xfId="17190" xr:uid="{1BFAA562-2894-4FBD-8778-EFF609A2FAB7}"/>
    <cellStyle name="Normal 4 3 5 8" xfId="23146" xr:uid="{3C0D5250-D2DC-469B-9173-00D5DB93934D}"/>
    <cellStyle name="Normal 4 3 5 9" xfId="24288" xr:uid="{BAD6D38D-EF7B-47BD-9C46-3225240FEFD5}"/>
    <cellStyle name="Normal 4 3 6" xfId="8509" xr:uid="{4D436158-25AC-4E60-89DE-F61FB19B2BB7}"/>
    <cellStyle name="Normal 4 3 7" xfId="9979" xr:uid="{F1DB4016-F287-4E75-86FA-31E1A92618B4}"/>
    <cellStyle name="Normal 4 3 8" xfId="7790" xr:uid="{F1D53050-8893-412E-B645-A6294E1E207E}"/>
    <cellStyle name="Normal 4 3 9" xfId="12836" xr:uid="{CB9A286B-2C0F-41B2-A9AB-558045114B4D}"/>
    <cellStyle name="Normal 4 3 9 2" xfId="19823" xr:uid="{53FA364F-656D-4399-A737-25573B66E8C6}"/>
    <cellStyle name="Normal 4 4" xfId="2379" xr:uid="{2F3C70C6-7615-4740-9104-11F84D90BB66}"/>
    <cellStyle name="Normal 4 4 10" xfId="4574" xr:uid="{C1316050-A7D6-4711-A11B-C41927B61E69}"/>
    <cellStyle name="Normal 4 4 11" xfId="3161" xr:uid="{84D60DC5-F173-4C68-9D3A-00AB8E218E4B}"/>
    <cellStyle name="Normal 4 4 2" xfId="7803" xr:uid="{9FDFC106-A887-424E-848B-2C2DBBEE81B4}"/>
    <cellStyle name="Normal 4 4 2 2" xfId="9993" xr:uid="{7CA0E44D-F9DE-453B-8957-2A825B958100}"/>
    <cellStyle name="Normal 4 4 2 3" xfId="10214" xr:uid="{0B5F3035-9FF5-499C-9DBA-6F566B44E074}"/>
    <cellStyle name="Normal 4 4 2 3 2" xfId="12063" xr:uid="{64357BF3-35DE-4B3F-BB10-F6DF89F6DFED}"/>
    <cellStyle name="Normal 4 4 2 3 2 2" xfId="15995" xr:uid="{CB35EEC2-BEB1-4034-8AC9-F069A93DCB5D}"/>
    <cellStyle name="Normal 4 4 2 3 2 2 2" xfId="22636" xr:uid="{3BB31278-2B61-445F-A991-CF9967120851}"/>
    <cellStyle name="Normal 4 4 2 3 2 3" xfId="19285" xr:uid="{47EED4F1-476D-442E-A5AD-845658489051}"/>
    <cellStyle name="Normal 4 4 2 3 2 4" xfId="25561" xr:uid="{5148172D-5B42-452E-9A17-302204F98424}"/>
    <cellStyle name="Normal 4 4 2 3 3" xfId="14461" xr:uid="{6A5FFC4C-9E45-4DE5-8995-11A674BE39B0}"/>
    <cellStyle name="Normal 4 4 2 3 3 2" xfId="21102" xr:uid="{C40AA6F3-39B0-4C29-AD3D-E532111EB645}"/>
    <cellStyle name="Normal 4 4 2 3 4" xfId="17751" xr:uid="{70FE15D1-CEEA-490D-9658-9F31AA8BCE33}"/>
    <cellStyle name="Normal 4 4 2 3 5" xfId="23542" xr:uid="{316FBF0A-4051-4C25-B0B3-65866999B7A9}"/>
    <cellStyle name="Normal 4 4 2 3 6" xfId="24677" xr:uid="{5A0ED2D9-15BA-4FE9-9C42-942A4FCBE7C7}"/>
    <cellStyle name="Normal 4 4 2 4" xfId="11510" xr:uid="{DF3BCC75-A9D0-474B-B552-CC477798DA37}"/>
    <cellStyle name="Normal 4 4 2 4 2" xfId="15442" xr:uid="{FF075318-D58A-4407-A111-72A43A752ED3}"/>
    <cellStyle name="Normal 4 4 2 4 2 2" xfId="22083" xr:uid="{9BE8D6B8-F275-41FD-981D-F5886AFDAE18}"/>
    <cellStyle name="Normal 4 4 2 4 3" xfId="18732" xr:uid="{EAB987D7-4FE3-4152-931B-921ACCC62B9F}"/>
    <cellStyle name="Normal 4 4 2 4 4" xfId="25197" xr:uid="{1C194479-4A6C-4097-9D2B-41B65DF4D64A}"/>
    <cellStyle name="Normal 4 4 2 5" xfId="13903" xr:uid="{F0921496-7E16-4680-B725-5D115298F3CB}"/>
    <cellStyle name="Normal 4 4 2 5 2" xfId="20544" xr:uid="{B045CBDB-DD94-433D-851D-A64544269113}"/>
    <cellStyle name="Normal 4 4 2 6" xfId="17193" xr:uid="{C4C810F8-3940-4488-A103-14459F0F1115}"/>
    <cellStyle name="Normal 4 4 2 7" xfId="23149" xr:uid="{72B6AB01-519F-4CCF-9FA9-889AAFB2C5B9}"/>
    <cellStyle name="Normal 4 4 2 8" xfId="24291" xr:uid="{7C7600CA-30CF-4DED-AF3F-A6DA5589C08D}"/>
    <cellStyle name="Normal 4 4 3" xfId="8510" xr:uid="{136CC156-B56A-4931-817B-26F893200D37}"/>
    <cellStyle name="Normal 4 4 4" xfId="9992" xr:uid="{B1C4AB09-62CA-4D00-8728-EDE6C83BDE28}"/>
    <cellStyle name="Normal 4 4 5" xfId="10213" xr:uid="{57E3585A-D8CE-43A7-865B-A8355CF9A692}"/>
    <cellStyle name="Normal 4 4 5 2" xfId="12062" xr:uid="{3DE5D554-8D3E-4E2B-BCE2-A4FBCA644B10}"/>
    <cellStyle name="Normal 4 4 5 2 2" xfId="15994" xr:uid="{491FBF7C-8722-4B72-966B-B4884DC3160D}"/>
    <cellStyle name="Normal 4 4 5 2 2 2" xfId="22635" xr:uid="{EB912034-129D-4D89-AE75-DF3FD21885E9}"/>
    <cellStyle name="Normal 4 4 5 2 3" xfId="19284" xr:uid="{0B024AD5-4107-4EFD-AA85-83F1E23D88EE}"/>
    <cellStyle name="Normal 4 4 5 2 4" xfId="25560" xr:uid="{1A836257-D543-46BC-A547-E1D1D91B79C1}"/>
    <cellStyle name="Normal 4 4 5 3" xfId="14460" xr:uid="{679D5B5C-DA5C-4A60-9341-88EBFAC1FA38}"/>
    <cellStyle name="Normal 4 4 5 3 2" xfId="21101" xr:uid="{99519B94-3B37-43DA-9D40-F0EF7EA2653D}"/>
    <cellStyle name="Normal 4 4 5 4" xfId="17750" xr:uid="{0D96C055-F12A-4E1A-8619-911FEFAD1EEC}"/>
    <cellStyle name="Normal 4 4 5 5" xfId="23541" xr:uid="{B06F686D-7B37-40BC-BFF0-D91E45762DDF}"/>
    <cellStyle name="Normal 4 4 5 6" xfId="24676" xr:uid="{77F470B4-B9FC-427A-9821-2EFACA25020A}"/>
    <cellStyle name="Normal 4 4 6" xfId="7802" xr:uid="{19FF161D-F16F-4DAA-A640-C4498DDB7DEE}"/>
    <cellStyle name="Normal 4 4 6 2" xfId="13902" xr:uid="{1AF112A1-8E15-4A40-A008-F7C82D8BB3F0}"/>
    <cellStyle name="Normal 4 4 6 2 2" xfId="20543" xr:uid="{02F7963A-0EF9-4378-B798-8F7A2AA67402}"/>
    <cellStyle name="Normal 4 4 6 3" xfId="17192" xr:uid="{529A6CAB-C087-4652-8977-D01CEDAC6559}"/>
    <cellStyle name="Normal 4 4 6 4" xfId="25196" xr:uid="{35F19CA2-8099-432D-89BD-6024BCEFD128}"/>
    <cellStyle name="Normal 4 4 7" xfId="11509" xr:uid="{61714CD0-9B2B-4061-919C-BC9D0A00FEF2}"/>
    <cellStyle name="Normal 4 4 7 2" xfId="15441" xr:uid="{E6464D45-B3F9-45AA-A894-36A8DCEA0420}"/>
    <cellStyle name="Normal 4 4 7 2 2" xfId="22082" xr:uid="{EEA28EB5-1F44-44E9-8498-30FF52DCCE6A}"/>
    <cellStyle name="Normal 4 4 7 3" xfId="18731" xr:uid="{9CE3385E-DD35-4712-B740-D4E1A3F27FF4}"/>
    <cellStyle name="Normal 4 4 8" xfId="23148" xr:uid="{9439063E-493D-4719-8640-C5C55CDC2A30}"/>
    <cellStyle name="Normal 4 4 9" xfId="24290" xr:uid="{75DD33E2-304E-4F27-9AA5-6CD1593DC459}"/>
    <cellStyle name="Normal 4 5" xfId="2382" xr:uid="{BEA8515D-E467-4434-94E8-2D56A487EFB3}"/>
    <cellStyle name="Normal 4 5 10" xfId="4650" xr:uid="{C9CE6C64-D139-4605-A285-8D10A9006FBB}"/>
    <cellStyle name="Normal 4 5 2" xfId="7805" xr:uid="{7E1511E5-00BD-45D3-AACF-74366D16B32A}"/>
    <cellStyle name="Normal 4 5 2 2" xfId="7806" xr:uid="{AA5A548D-6569-4F7F-8CA8-80702554EBAF}"/>
    <cellStyle name="Normal 4 5 3" xfId="8511" xr:uid="{BF5CF8DA-B558-48D3-863D-56E9ADE32694}"/>
    <cellStyle name="Normal 4 5 4" xfId="9994" xr:uid="{211CB164-EC5E-4681-9D1C-3AE91C7E00D0}"/>
    <cellStyle name="Normal 4 5 5" xfId="10215" xr:uid="{71B2249B-BB52-48D1-BE67-E5F82AE66796}"/>
    <cellStyle name="Normal 4 5 5 2" xfId="12064" xr:uid="{C51EC0E9-FF57-4B11-AE4B-7C0164C14036}"/>
    <cellStyle name="Normal 4 5 5 2 2" xfId="15996" xr:uid="{F004D98B-4D5B-486C-8EED-C9B715CC9345}"/>
    <cellStyle name="Normal 4 5 5 2 2 2" xfId="22637" xr:uid="{382C81FA-29BA-4714-ACB8-E3CABE7FE33F}"/>
    <cellStyle name="Normal 4 5 5 2 3" xfId="19286" xr:uid="{DA47FB6D-0D1A-4576-AF59-D7FBB27E328A}"/>
    <cellStyle name="Normal 4 5 5 2 4" xfId="25562" xr:uid="{1D2E6941-3EC3-42C6-8CA3-2F4B4A8AB228}"/>
    <cellStyle name="Normal 4 5 5 3" xfId="14462" xr:uid="{04ABD031-B8BC-4FC9-93F4-D693499F1E9A}"/>
    <cellStyle name="Normal 4 5 5 3 2" xfId="21103" xr:uid="{6000B4DA-A499-4604-AA00-2306F2F4875D}"/>
    <cellStyle name="Normal 4 5 5 4" xfId="17752" xr:uid="{400CA4C0-10FD-4518-989A-F14A630C2D26}"/>
    <cellStyle name="Normal 4 5 5 5" xfId="23543" xr:uid="{5FB1AA34-F0B1-4421-AD8D-857B011619BB}"/>
    <cellStyle name="Normal 4 5 5 6" xfId="24678" xr:uid="{254B334F-704B-4ED9-9125-DF3E760F2B79}"/>
    <cellStyle name="Normal 4 5 6" xfId="7804" xr:uid="{45EF7B9F-05BB-4A7B-9799-02F8B417838F}"/>
    <cellStyle name="Normal 4 5 6 2" xfId="13904" xr:uid="{C4361FFA-9647-4926-98C4-E765576542B9}"/>
    <cellStyle name="Normal 4 5 6 2 2" xfId="20545" xr:uid="{399B21B2-5B1F-4C51-A644-DD205788160A}"/>
    <cellStyle name="Normal 4 5 6 3" xfId="17194" xr:uid="{6B466E07-500C-417D-9E67-CE70A8956378}"/>
    <cellStyle name="Normal 4 5 6 4" xfId="25198" xr:uid="{B91D2954-690C-43A8-A07A-E88C41674F05}"/>
    <cellStyle name="Normal 4 5 7" xfId="11511" xr:uid="{DBED376A-BA69-47E0-BA7F-36FE73E1E2B8}"/>
    <cellStyle name="Normal 4 5 7 2" xfId="15443" xr:uid="{59B89463-C74D-4660-8A2D-608D1125DB50}"/>
    <cellStyle name="Normal 4 5 7 2 2" xfId="22084" xr:uid="{A18CBD7A-311E-4D96-AADB-4069BFBF0D6D}"/>
    <cellStyle name="Normal 4 5 7 3" xfId="18733" xr:uid="{DDBBD4C1-3D37-4E0D-891B-E8E9E0A07A3C}"/>
    <cellStyle name="Normal 4 5 8" xfId="23150" xr:uid="{CD590269-92D4-4004-8767-90BE19BB3590}"/>
    <cellStyle name="Normal 4 5 9" xfId="24292" xr:uid="{213717D4-BCC7-49CD-B051-41420A416BF2}"/>
    <cellStyle name="Normal 4 6" xfId="7807" xr:uid="{D42667D6-0A06-4A6B-B6F9-60EADC376F2C}"/>
    <cellStyle name="Normal 4 6 2" xfId="8512" xr:uid="{A97F3320-35D4-4F13-9E34-553ED17BADC9}"/>
    <cellStyle name="Normal 4 7" xfId="7764" xr:uid="{6D25219B-A184-4E69-AC00-27EBDA60EE8C}"/>
    <cellStyle name="Normal 4 7 2" xfId="8513" xr:uid="{974E7422-84DD-4DE1-8CC7-D9356C4E23D1}"/>
    <cellStyle name="Normal 4 8" xfId="8514" xr:uid="{2597ACBE-6D43-4F33-8A33-E2499C1DFF38}"/>
    <cellStyle name="Normal 4 9" xfId="8515" xr:uid="{F2A30285-2294-40AB-B037-03B9F46467AD}"/>
    <cellStyle name="Normal 4_2013" xfId="7808" xr:uid="{F5D05007-210A-48D5-B8AC-B7BA8792B7BC}"/>
    <cellStyle name="Normal 40" xfId="2383" xr:uid="{5787F8AC-B1BD-4DE6-A15C-DD7682D4075A}"/>
    <cellStyle name="Normal 40 2" xfId="4078" xr:uid="{F107385A-48B6-41E0-873B-11C0632ACD22}"/>
    <cellStyle name="Normal 40 3" xfId="7809" xr:uid="{FF9702C3-B99B-4475-96B4-176BCD32C034}"/>
    <cellStyle name="Normal 40 4" xfId="7810" xr:uid="{4261F89E-AD73-4108-A3E7-653393676889}"/>
    <cellStyle name="Normal 40 5" xfId="7811" xr:uid="{DC3AE093-BB2D-4A80-B2EE-221C729DFEF6}"/>
    <cellStyle name="Normal 41" xfId="2384" xr:uid="{8823B9BB-F08B-471A-B31F-1B3E3A5928E1}"/>
    <cellStyle name="Normal 41 2" xfId="4211" xr:uid="{3B798E70-F62D-437E-81A7-D31D93D83197}"/>
    <cellStyle name="Normal 41 2 2" xfId="4729" xr:uid="{B760E7F9-8098-4777-B315-CF4D40218B9A}"/>
    <cellStyle name="Normal 41 3" xfId="7812" xr:uid="{EB741CE9-A86F-4CBF-A3B8-2278944ADDA6}"/>
    <cellStyle name="Normal 41 4" xfId="7813" xr:uid="{7770931D-32D9-439C-A0AA-506D6218312E}"/>
    <cellStyle name="Normal 41 5" xfId="7814" xr:uid="{B3B925C7-93C6-4906-816D-EC1C853F96CB}"/>
    <cellStyle name="Normal 41 6" xfId="12914" xr:uid="{AB9610D2-AA1F-4FA7-86F4-59910E0D26D3}"/>
    <cellStyle name="Normal 42" xfId="2385" xr:uid="{AE611C8A-5027-439C-8085-8A2585CB39C0}"/>
    <cellStyle name="Normal 42 2" xfId="4212" xr:uid="{FCB2D02E-EE35-4835-9133-7A40EC801837}"/>
    <cellStyle name="Normal 42 2 2" xfId="9995" xr:uid="{B3515CD9-35E0-40A0-96B3-90F3D63952AF}"/>
    <cellStyle name="Normal 42 2 3" xfId="4724" xr:uid="{DD1DB4C0-A589-4AB7-A5A9-2F9A17E6F8D5}"/>
    <cellStyle name="Normal 42 3" xfId="7815" xr:uid="{28FD4044-C309-4183-83A2-C1296A894F39}"/>
    <cellStyle name="Normal 427 2" xfId="4910" xr:uid="{8BF89FB3-37D5-494F-A735-ED14261704A6}"/>
    <cellStyle name="Normal 43" xfId="2386" xr:uid="{5406B95D-4A55-4121-A4CA-B6AEE6C144C4}"/>
    <cellStyle name="Normal 43 2" xfId="4215" xr:uid="{4959389E-2A48-4DE3-992E-ED4576F2F9C3}"/>
    <cellStyle name="Normal 43 2 2" xfId="9996" xr:uid="{8BF6DFCF-512A-4D34-AFD0-78780E3480C8}"/>
    <cellStyle name="Normal 43 2 3" xfId="4722" xr:uid="{18218709-72E5-446B-9A92-DDE98AFC22F8}"/>
    <cellStyle name="Normal 43 3" xfId="7816" xr:uid="{CEC9F349-5F85-4B32-8BC8-2D276078C663}"/>
    <cellStyle name="Normal 44" xfId="2387" xr:uid="{E4B4115C-A7F2-455E-85A4-59832A470663}"/>
    <cellStyle name="Normal 44 2" xfId="2388" xr:uid="{AE2AE937-9538-4427-A781-2D4A7E8B83C2}"/>
    <cellStyle name="Normal 44 2 2" xfId="9997" xr:uid="{CACE3523-9F1B-4887-8418-E1872E879306}"/>
    <cellStyle name="Normal 44 2 3" xfId="4728" xr:uid="{A6FF01E1-C2D6-4907-AEA2-67127EBC039D}"/>
    <cellStyle name="Normal 44 3" xfId="4213" xr:uid="{A9043AAB-A7C8-46DE-AFB9-BFAE1960D671}"/>
    <cellStyle name="Normal 45" xfId="2389" xr:uid="{06F67432-4E99-44C1-9F86-A0BF7D0A3C38}"/>
    <cellStyle name="Normal 45 2" xfId="2390" xr:uid="{94F8E7F9-72BF-42C7-A67F-4C011BFA0698}"/>
    <cellStyle name="Normal 45 2 2" xfId="9998" xr:uid="{6A5AD823-95F2-4E1C-B163-63AC64D00DF3}"/>
    <cellStyle name="Normal 45 2 3" xfId="4732" xr:uid="{BB4F6BC7-ABD9-4E5E-94C2-4202DE878301}"/>
    <cellStyle name="Normal 45 3" xfId="4234" xr:uid="{D0F9B4BE-3DCC-4715-89F2-8F0B3A6F2F96}"/>
    <cellStyle name="Normal 46" xfId="2391" xr:uid="{6F695C6B-E15E-4096-ACD8-C7F6F323FF88}"/>
    <cellStyle name="Normal 46 2" xfId="4235" xr:uid="{19BC8781-262E-410B-B2C1-DE1344218A58}"/>
    <cellStyle name="Normal 46 2 2" xfId="9999" xr:uid="{094DA1AE-4A94-4CE9-A841-D6138E2A68C2}"/>
    <cellStyle name="Normal 46 2 3" xfId="4735" xr:uid="{D17AEF2D-DD7B-4843-8496-E01D81A83791}"/>
    <cellStyle name="Normal 46 3" xfId="7817" xr:uid="{ADC4FFEF-EE50-455A-BE25-560A4DA4070E}"/>
    <cellStyle name="Normal 47" xfId="2392" xr:uid="{F1A5BDD8-8C11-402E-B8F2-291571144C54}"/>
    <cellStyle name="Normal 47 2" xfId="4255" xr:uid="{0690B20B-F7A3-43A1-807D-19492D270E4D}"/>
    <cellStyle name="Normal 47 2 2" xfId="10000" xr:uid="{2B4BB25C-EC95-404C-A709-D995CDDA4BAB}"/>
    <cellStyle name="Normal 47 2 3" xfId="4733" xr:uid="{4D24A8E5-366C-4A93-B701-61560D213664}"/>
    <cellStyle name="Normal 47 3" xfId="7818" xr:uid="{816E71F2-1199-46CC-BAB1-7976093C3EDE}"/>
    <cellStyle name="Normal 48" xfId="2393" xr:uid="{79CE98A6-0D3E-4CA3-86C7-6178F7A04FAF}"/>
    <cellStyle name="Normal 48 2" xfId="4256" xr:uid="{6DAEBEFC-FBEB-4359-B7F8-DA54E7EF9CCF}"/>
    <cellStyle name="Normal 48 2 2" xfId="10001" xr:uid="{43332A51-4594-4855-A478-70C70CB2EBF7}"/>
    <cellStyle name="Normal 48 2 3" xfId="4743" xr:uid="{A08D1134-B253-42CE-B684-3AB413DCC63C}"/>
    <cellStyle name="Normal 48 3" xfId="7819" xr:uid="{B6D56092-D94B-4898-B315-AA36970EDFD7}"/>
    <cellStyle name="Normal 49" xfId="2394" xr:uid="{AD5E8C8B-1725-45CB-9443-01434E772D35}"/>
    <cellStyle name="Normal 49 2" xfId="4276" xr:uid="{0EE6BF43-526C-45AF-A031-06EEC29DA241}"/>
    <cellStyle name="Normal 49 2 2" xfId="10002" xr:uid="{B2ECB702-CB82-4EF5-B655-150BAF37C6B9}"/>
    <cellStyle name="Normal 49 2 3" xfId="4727" xr:uid="{3002D75F-E5E8-4664-8BF0-68044200F027}"/>
    <cellStyle name="Normal 49 3" xfId="7820" xr:uid="{FA14E593-D7ED-4A51-9449-06352415496A}"/>
    <cellStyle name="Normal 5" xfId="11" xr:uid="{CD16A45B-7A1A-40E6-BACD-7ABA8BE8C33B}"/>
    <cellStyle name="Normal 5 2" xfId="2396" xr:uid="{CF29F48E-07E4-476A-A6E3-F1BA6E69EE21}"/>
    <cellStyle name="Normal 5 2 2" xfId="3316" xr:uid="{970535E5-1CF2-4594-9BDC-2E443214F202}"/>
    <cellStyle name="Normal 5 2 2 2" xfId="7821" xr:uid="{2D86C5D9-B9D4-4FFD-92D9-A72ADF8BE1AB}"/>
    <cellStyle name="Normal 5 2 3" xfId="3263" xr:uid="{501D09BC-6CEB-4181-B8A0-761EC4E4C820}"/>
    <cellStyle name="Normal 5 2 3 2" xfId="23899" xr:uid="{511B1877-AC65-4A61-A298-97296900620A}"/>
    <cellStyle name="Normal 5 3" xfId="2397" xr:uid="{6EB109F3-E2EE-4BE5-A5E7-2C52FEE5767E}"/>
    <cellStyle name="Normal 5 3 2" xfId="4575" xr:uid="{C8AD2FFE-DBD6-43C9-88B4-46EF1C53DFE5}"/>
    <cellStyle name="Normal 5 3 2 2" xfId="7822" xr:uid="{1656C6E5-AD0E-4D0B-BB7A-5B809A561A04}"/>
    <cellStyle name="Normal 5 3 2 3" xfId="13191" xr:uid="{0EC8F632-EFBE-4319-974E-6CC4C85E1116}"/>
    <cellStyle name="Normal 5 3 2 3 2" xfId="19877" xr:uid="{3E589B41-3A90-46A2-B6A6-1FBBAF792D67}"/>
    <cellStyle name="Normal 5 3 2 4" xfId="16526" xr:uid="{52A4BB75-B966-4072-986A-0CCFCDE0F4B0}"/>
    <cellStyle name="Normal 5 3 3" xfId="4675" xr:uid="{C85EF11D-2693-4D6D-94E8-55279F88980B}"/>
    <cellStyle name="Normal 5 3 3 2" xfId="10353" xr:uid="{EEF64167-0284-4A45-AB60-B5330C3A4DC9}"/>
    <cellStyle name="Normal 5 3 3 2 2" xfId="12203" xr:uid="{80B3DDEE-FEC3-42D7-AEE9-3069F6AD26D7}"/>
    <cellStyle name="Normal 5 3 3 2 2 2" xfId="16135" xr:uid="{EDF73C84-D430-4C3F-9D77-EC0CCD2EC441}"/>
    <cellStyle name="Normal 5 3 3 2 2 2 2" xfId="22776" xr:uid="{64FE54F8-C611-4EF2-A479-08846CDEBD94}"/>
    <cellStyle name="Normal 5 3 3 2 2 3" xfId="19425" xr:uid="{C46FA75A-D784-4626-BB75-F389C6EBBBA7}"/>
    <cellStyle name="Normal 5 3 3 2 2 4" xfId="25701" xr:uid="{99E67AF3-B169-4A7F-8126-AE15B4941398}"/>
    <cellStyle name="Normal 5 3 3 2 3" xfId="14601" xr:uid="{C1A7E202-0E32-4517-8804-2A461D58277C}"/>
    <cellStyle name="Normal 5 3 3 2 3 2" xfId="21242" xr:uid="{9CF06171-81C9-4E21-9622-3273F666118B}"/>
    <cellStyle name="Normal 5 3 3 2 4" xfId="17891" xr:uid="{E2676DE4-BB3E-44A9-96A1-A576D5AE72A0}"/>
    <cellStyle name="Normal 5 3 3 2 5" xfId="23682" xr:uid="{DBE9C04F-F822-42BB-8B37-F07B9DE2FB4E}"/>
    <cellStyle name="Normal 5 3 3 2 6" xfId="24817" xr:uid="{9D096696-849E-45C0-A8B8-327CEDF89ABF}"/>
    <cellStyle name="Normal 5 3 3 3" xfId="8640" xr:uid="{33F02681-6D9F-4626-90B8-FD349EFDE37F}"/>
    <cellStyle name="Normal 5 3 3 3 2" xfId="14232" xr:uid="{13F309AE-A5FF-4BA0-AAC6-33A8EE6A8E2D}"/>
    <cellStyle name="Normal 5 3 3 3 2 2" xfId="20873" xr:uid="{F96D71F6-5B7F-469F-9484-653553D1D3B1}"/>
    <cellStyle name="Normal 5 3 3 3 3" xfId="17522" xr:uid="{314F5099-878B-4F46-9EDC-D450F19450C8}"/>
    <cellStyle name="Normal 5 3 3 3 4" xfId="25337" xr:uid="{BF30B82F-6A9A-4B19-8326-A531C97BB44C}"/>
    <cellStyle name="Normal 5 3 3 4" xfId="11834" xr:uid="{B0E7DD64-2913-44C5-B3C3-895A3DB0F152}"/>
    <cellStyle name="Normal 5 3 3 4 2" xfId="15766" xr:uid="{FAC1426F-3EE4-4715-B14F-20B15D4B2639}"/>
    <cellStyle name="Normal 5 3 3 4 2 2" xfId="22407" xr:uid="{2599DCD8-5F04-4213-BA14-C647E2386CFD}"/>
    <cellStyle name="Normal 5 3 3 4 3" xfId="19056" xr:uid="{30F31DA7-E659-41F6-A04A-EC39992E7FEC}"/>
    <cellStyle name="Normal 5 3 3 5" xfId="23314" xr:uid="{A82DA99A-1D07-47D4-AB94-E6EC0BF71551}"/>
    <cellStyle name="Normal 5 3 3 6" xfId="24453" xr:uid="{85F81C97-ADDF-412B-BEE7-10B5B02D564F}"/>
    <cellStyle name="Normal 5 4" xfId="2395" xr:uid="{94813802-FA24-4DD2-8577-8675DC38D2BA}"/>
    <cellStyle name="Normal 5 4 2" xfId="4689" xr:uid="{88A6D425-8886-412D-8107-B9BD12351FC7}"/>
    <cellStyle name="Normal 5 4 3" xfId="7823" xr:uid="{F9A7E727-79E6-4D3E-BEA7-E7B52ED0A207}"/>
    <cellStyle name="Normal 5 4 4" xfId="3262" xr:uid="{AAB86552-7B3C-48EC-B134-5C8A7C0E38C2}"/>
    <cellStyle name="Normal 5 5" xfId="18" xr:uid="{F3E6B376-F05C-4312-B232-500DE7CF9C5B}"/>
    <cellStyle name="Normal 5 5 2" xfId="4694" xr:uid="{64271CE9-50A6-439C-A97F-2AECFFC793D7}"/>
    <cellStyle name="Normal 5 5 2 2" xfId="10285" xr:uid="{F292B2F4-CA84-4FA5-A7FD-CA016D8BFD9D}"/>
    <cellStyle name="Normal 5 5 2 2 2" xfId="14533" xr:uid="{1E9C33D7-C9C3-42C8-A905-77C07E0570A9}"/>
    <cellStyle name="Normal 5 5 2 2 2 2" xfId="21174" xr:uid="{B804378C-CB4A-4DF7-90F1-80D61C63A431}"/>
    <cellStyle name="Normal 5 5 2 2 3" xfId="17823" xr:uid="{695134C8-2256-4359-9BA9-9378062C0801}"/>
    <cellStyle name="Normal 5 5 2 2 4" xfId="25633" xr:uid="{2F9FC124-B536-4136-81F9-8C201BA35FF9}"/>
    <cellStyle name="Normal 5 5 2 3" xfId="12135" xr:uid="{563D3962-B0ED-4C28-91A6-6DABEB39B954}"/>
    <cellStyle name="Normal 5 5 2 3 2" xfId="16067" xr:uid="{C1235107-8446-4380-9D55-A1743ACFE478}"/>
    <cellStyle name="Normal 5 5 2 3 2 2" xfId="22708" xr:uid="{E90F632D-7A23-49AE-8D86-631DEA9AEE63}"/>
    <cellStyle name="Normal 5 5 2 3 3" xfId="19357" xr:uid="{38662AF6-5342-4AE5-A773-D30EC462BF98}"/>
    <cellStyle name="Normal 5 5 2 4" xfId="23614" xr:uid="{E7530F6E-B410-48A3-B9EA-82C373C85094}"/>
    <cellStyle name="Normal 5 5 2 5" xfId="24749" xr:uid="{A39742AE-BBB3-43CE-A264-159AE06C9D87}"/>
    <cellStyle name="Normal 5 5 3" xfId="8332" xr:uid="{0DA86FBF-2A3D-4562-9901-66FB15731F6F}"/>
    <cellStyle name="Normal 5 5 3 2" xfId="14164" xr:uid="{E10D5FED-E2B9-4080-90BA-A5C70DA2496B}"/>
    <cellStyle name="Normal 5 5 3 2 2" xfId="20805" xr:uid="{47BAC97A-B370-41AE-AD67-21BE3990F17E}"/>
    <cellStyle name="Normal 5 5 3 3" xfId="17454" xr:uid="{D57155EC-1314-4324-8C16-76202B9373BA}"/>
    <cellStyle name="Normal 5 5 3 4" xfId="25269" xr:uid="{8BC85C9F-E960-4F9A-BCCD-4A425FB267F5}"/>
    <cellStyle name="Normal 5 5 4" xfId="11766" xr:uid="{654A7EAB-C48F-4F6F-BAEA-1C931CEFBB2E}"/>
    <cellStyle name="Normal 5 5 4 2" xfId="15698" xr:uid="{95C3A583-79E1-424D-81FF-78E7F3CCF389}"/>
    <cellStyle name="Normal 5 5 4 2 2" xfId="22339" xr:uid="{269C7AB2-4033-4197-82EB-1A096EFFC84E}"/>
    <cellStyle name="Normal 5 5 4 3" xfId="18988" xr:uid="{6EED8350-A9BE-4CD8-A089-78434E6AF647}"/>
    <cellStyle name="Normal 5 5 5" xfId="12837" xr:uid="{679F71AD-7AFF-4C84-99B5-90744F52CA24}"/>
    <cellStyle name="Normal 5 5 5 2" xfId="19824" xr:uid="{695D7920-7031-4D98-AAE6-F8D9314211DE}"/>
    <cellStyle name="Normal 5 5 6" xfId="16473" xr:uid="{FD285901-E5C7-49F1-8CD5-F36E85DDBD69}"/>
    <cellStyle name="Normal 5 5 7" xfId="23226" xr:uid="{6CC39550-7AA8-42BA-A817-1B42A783E035}"/>
    <cellStyle name="Normal 5 5 8" xfId="24366" xr:uid="{2EA412CF-4C90-44D9-921D-4DB381831FEC}"/>
    <cellStyle name="Normal 5 5 9" xfId="4070" xr:uid="{7FE331FE-C873-4330-BC04-9BF0DF13DCE5}"/>
    <cellStyle name="Normal 5 6" xfId="3248" xr:uid="{577AF866-F47A-46DF-A1FE-C3F5E71E4CC6}"/>
    <cellStyle name="Normal 5 6 2" xfId="10352" xr:uid="{15035271-E942-4784-A7C9-06F9767A31E1}"/>
    <cellStyle name="Normal 5 6 2 2" xfId="12202" xr:uid="{2BD69FFB-5DF0-4F34-9D70-050BC6CE8E0F}"/>
    <cellStyle name="Normal 5 6 2 2 2" xfId="16134" xr:uid="{6582A29F-2582-4936-9D84-C050B0065BC2}"/>
    <cellStyle name="Normal 5 6 2 2 2 2" xfId="22775" xr:uid="{AEA9BFB7-2B72-41D8-8303-8985690D4E86}"/>
    <cellStyle name="Normal 5 6 2 2 3" xfId="19424" xr:uid="{A93CBD6C-FDBF-4BF9-A7D0-291C46B1AA4C}"/>
    <cellStyle name="Normal 5 6 2 2 4" xfId="25700" xr:uid="{9F5458D0-2741-4FA9-B67B-796FC3D8E3CD}"/>
    <cellStyle name="Normal 5 6 2 3" xfId="14600" xr:uid="{FF37C3EA-8141-4D78-A2EC-1F1AC9E3A97F}"/>
    <cellStyle name="Normal 5 6 2 3 2" xfId="21241" xr:uid="{2CD7E6ED-FB86-4A47-B8DD-A05D5258802C}"/>
    <cellStyle name="Normal 5 6 2 4" xfId="17890" xr:uid="{B9168DBF-C5FB-4CB7-93EE-B54F05CFBCCD}"/>
    <cellStyle name="Normal 5 6 2 5" xfId="23681" xr:uid="{2E30311C-367E-4006-8A84-6DC1A3937DD8}"/>
    <cellStyle name="Normal 5 6 2 6" xfId="24816" xr:uid="{E231038F-0CDE-454D-83B1-AD437262072B}"/>
    <cellStyle name="Normal 5 6 3" xfId="8639" xr:uid="{127F99D0-B41E-437D-BF38-8956BA2E234D}"/>
    <cellStyle name="Normal 5 6 3 2" xfId="14231" xr:uid="{83F783AA-495E-4D27-9765-1E3A85430B77}"/>
    <cellStyle name="Normal 5 6 3 2 2" xfId="20872" xr:uid="{F50957B7-5505-4D5D-B424-3F61353D80D7}"/>
    <cellStyle name="Normal 5 6 3 3" xfId="17521" xr:uid="{E3BB4708-57F6-46C8-A1E5-53DC52323577}"/>
    <cellStyle name="Normal 5 6 3 4" xfId="25336" xr:uid="{EAD95BB5-19EE-42E4-8CE3-13077FBDA4C2}"/>
    <cellStyle name="Normal 5 6 4" xfId="11833" xr:uid="{1486C1F9-5E33-4D65-8F9A-57B1F149335C}"/>
    <cellStyle name="Normal 5 6 4 2" xfId="15765" xr:uid="{B29FD415-2898-49D5-8AF9-14722D06860A}"/>
    <cellStyle name="Normal 5 6 4 2 2" xfId="22406" xr:uid="{11A1DC27-325C-43D4-B08E-DC7FBF57E629}"/>
    <cellStyle name="Normal 5 6 4 3" xfId="19055" xr:uid="{CC9457C4-C548-47FB-BC41-817CFCCFE3C4}"/>
    <cellStyle name="Normal 5 6 5" xfId="23313" xr:uid="{5A84A04D-7D27-444E-B3C6-1F1D11D04F8F}"/>
    <cellStyle name="Normal 5 6 6" xfId="24452" xr:uid="{A94254A0-DF50-4293-9DD7-ECACAE9DEDCA}"/>
    <cellStyle name="Normal 5 6 7" xfId="4699" xr:uid="{153242C7-971C-4677-B77A-46D718FEB62E}"/>
    <cellStyle name="Normal 5 7" xfId="4704" xr:uid="{56D6AD08-59A3-4D36-8122-4D152A083B81}"/>
    <cellStyle name="Normal 5 8" xfId="4651" xr:uid="{F801F5D4-0C0D-495A-BCFF-13871D36F5D1}"/>
    <cellStyle name="Normal 5 8 2" xfId="3139" xr:uid="{0E9F35F9-5108-40E1-BD0C-B670E9EB6518}"/>
    <cellStyle name="Normal 5_1111ดอกเบี้ยพันธบัตร" xfId="2398" xr:uid="{58A7BF46-5AD3-4455-BBE8-7D3B0807D012}"/>
    <cellStyle name="Normal 50" xfId="2399" xr:uid="{33D24773-9780-4EE2-8876-91F33F631514}"/>
    <cellStyle name="Normal 50 2" xfId="4277" xr:uid="{2AD85C7A-8191-4374-A177-F626683AE22D}"/>
    <cellStyle name="Normal 50 2 2" xfId="4742" xr:uid="{CBCBBFB7-E6BA-4FC0-879C-EEE500362256}"/>
    <cellStyle name="Normal 50 3" xfId="7824" xr:uid="{8C84203D-94F9-4AE4-8CA5-FB174A4042C0}"/>
    <cellStyle name="Normal 50 4" xfId="7825" xr:uid="{5AB1F941-9171-4AED-84C4-16486899B0AE}"/>
    <cellStyle name="Normal 50 5" xfId="12967" xr:uid="{1E100F5D-D60E-4DDF-8301-9C072AEFAED8}"/>
    <cellStyle name="Normal 51" xfId="2400" xr:uid="{04C7637C-1991-49F8-AEAA-86B4CF0ACF8D}"/>
    <cellStyle name="Normal 51 2" xfId="4297" xr:uid="{A87D9F03-EE68-4BA9-A1BA-2E61ACE4CDD0}"/>
    <cellStyle name="Normal 51 2 2" xfId="4736" xr:uid="{3C4DA4FE-9C08-4A15-BFDC-FDC703223059}"/>
    <cellStyle name="Normal 51 3" xfId="7826" xr:uid="{9196F3B4-78C5-4759-B20E-CD23B1D9DA46}"/>
    <cellStyle name="Normal 51 4" xfId="7827" xr:uid="{A5977784-49CA-4579-B5CB-C1AAACBEA973}"/>
    <cellStyle name="Normal 51 5" xfId="12987" xr:uid="{46D58749-E13C-4A74-8438-90B19D1882A1}"/>
    <cellStyle name="Normal 52" xfId="2401" xr:uid="{956124D5-B2A6-40AA-BBDC-B87517CE2C65}"/>
    <cellStyle name="Normal 52 2" xfId="4298" xr:uid="{E51109E7-1F50-4524-B140-974DB3ED91C0}"/>
    <cellStyle name="Normal 52 2 2" xfId="4737" xr:uid="{F93125CF-68A8-478F-850B-1AA4B8435084}"/>
    <cellStyle name="Normal 52 3" xfId="7828" xr:uid="{01E1BADF-C2B6-4D15-B7C4-E8035A250270}"/>
    <cellStyle name="Normal 52 4" xfId="7829" xr:uid="{2F3B1A1B-E516-452C-9775-AA1BC39EAA3D}"/>
    <cellStyle name="Normal 52 5" xfId="12988" xr:uid="{67C0AF37-7167-4E96-BFA1-EF39FBA7C26B}"/>
    <cellStyle name="Normal 53" xfId="2402" xr:uid="{92634C15-1142-42CF-9699-DEDEF6C76501}"/>
    <cellStyle name="Normal 53 2" xfId="4300" xr:uid="{6E75CAF5-1E6C-4A3A-9696-A09C0DFE62EC}"/>
    <cellStyle name="Normal 53 2 2" xfId="4745" xr:uid="{C8043104-B09E-44A8-86E3-E17B8EDEE526}"/>
    <cellStyle name="Normal 53 3" xfId="7830" xr:uid="{D6387C91-1F9A-44D4-8D84-83F6C484AECB}"/>
    <cellStyle name="Normal 53 4" xfId="7831" xr:uid="{F656C19E-E830-47E7-BACE-5EAB69A17E8D}"/>
    <cellStyle name="Normal 53 5" xfId="12989" xr:uid="{8AB7151F-3B8E-4B30-8999-4908C93FFA31}"/>
    <cellStyle name="Normal 54" xfId="2403" xr:uid="{E55F4B8A-427B-49BB-9502-809E333AFFB0}"/>
    <cellStyle name="Normal 54 2" xfId="4301" xr:uid="{8937EBF5-742F-4551-944D-FB59B2A8F82F}"/>
    <cellStyle name="Normal 54 2 2" xfId="4740" xr:uid="{2930954E-9FBF-4F77-83E3-B4D4EED9DE87}"/>
    <cellStyle name="Normal 54 3" xfId="12990" xr:uid="{A9D41084-228D-414F-A3BE-367E125F5E16}"/>
    <cellStyle name="Normal 55" xfId="2404" xr:uid="{F9EDBDB4-6961-40CB-B6B8-6132930DCBE6}"/>
    <cellStyle name="Normal 55 2" xfId="4303" xr:uid="{D75184CF-1EA7-46B2-966C-4050C94A8A1A}"/>
    <cellStyle name="Normal 55 2 2" xfId="4741" xr:uid="{EB7297C9-C27E-4719-80E2-8F8DB86EFDE0}"/>
    <cellStyle name="Normal 55 3" xfId="12992" xr:uid="{6912938B-230F-47B5-8AD9-21C514F2CCC0}"/>
    <cellStyle name="Normal 56" xfId="2405" xr:uid="{F86E47CE-4E27-4440-B07A-EAF49CBBC058}"/>
    <cellStyle name="Normal 56 2" xfId="4302" xr:uid="{C72069D8-0110-4C69-A8F2-04021623F442}"/>
    <cellStyle name="Normal 56 2 2" xfId="4739" xr:uid="{1479EF2D-ECD5-4C81-8EAB-A06E46547C4C}"/>
    <cellStyle name="Normal 56 3" xfId="12991" xr:uid="{535C5119-305E-4200-A8C6-ED9D76E696AA}"/>
    <cellStyle name="Normal 57" xfId="2406" xr:uid="{4A0D7514-1BB4-4035-B34B-06BB5B01B194}"/>
    <cellStyle name="Normal 57 2" xfId="4304" xr:uid="{57973DA3-3765-4081-899F-79635766F23A}"/>
    <cellStyle name="Normal 57 2 2" xfId="4744" xr:uid="{09F63D13-8319-4D4A-957D-CE8C272F2F3C}"/>
    <cellStyle name="Normal 57 3" xfId="12993" xr:uid="{20A58A66-F762-4D65-8EA1-966C5EDCDA1F}"/>
    <cellStyle name="Normal 58" xfId="2407" xr:uid="{D32357D3-DF85-47D0-93A9-94EC8905192D}"/>
    <cellStyle name="Normal 58 2" xfId="2408" xr:uid="{EDDB4A5A-AA83-4472-976A-4AF4EB78DA0A}"/>
    <cellStyle name="Normal 58 2 2" xfId="10004" xr:uid="{2E37D388-5459-42FD-9F3D-1BFDD1ED6896}"/>
    <cellStyle name="Normal 58 2 3" xfId="10217" xr:uid="{D700833A-7180-4BCF-9EC4-0CCA478DB7F2}"/>
    <cellStyle name="Normal 58 2 3 2" xfId="12066" xr:uid="{C0A3B295-6F67-47BE-8B64-4A9649123DE8}"/>
    <cellStyle name="Normal 58 2 3 2 2" xfId="15998" xr:uid="{0955672B-1AF0-4C75-A78A-037681C07E6A}"/>
    <cellStyle name="Normal 58 2 3 2 2 2" xfId="22639" xr:uid="{04284DA4-2F78-4339-9FC2-4F183A0E7877}"/>
    <cellStyle name="Normal 58 2 3 2 3" xfId="19288" xr:uid="{FA9C3CE4-85B3-4C5F-9F70-858D894E639C}"/>
    <cellStyle name="Normal 58 2 3 2 4" xfId="25564" xr:uid="{AA655C6D-19D2-40C1-8426-23A3BA78EBA1}"/>
    <cellStyle name="Normal 58 2 3 3" xfId="14464" xr:uid="{FA1CD32E-53C7-45E1-9A54-714FBEA6D60D}"/>
    <cellStyle name="Normal 58 2 3 3 2" xfId="21105" xr:uid="{E6303858-413D-4F13-AA03-EA3C8A0237FF}"/>
    <cellStyle name="Normal 58 2 3 4" xfId="17754" xr:uid="{0624E11A-0EDC-4DE3-9575-BEF199D62F90}"/>
    <cellStyle name="Normal 58 2 3 5" xfId="23545" xr:uid="{124C76F6-E22C-45AF-A14C-B945C7BDFA51}"/>
    <cellStyle name="Normal 58 2 3 6" xfId="24680" xr:uid="{BB9E0D6F-7F76-4595-A8E9-67614FAE539B}"/>
    <cellStyle name="Normal 58 2 4" xfId="7833" xr:uid="{B7FB73E5-770C-4771-8546-EC9988C119C6}"/>
    <cellStyle name="Normal 58 2 4 2" xfId="13906" xr:uid="{64505B1E-C5AA-41FC-AE4D-D43919087E72}"/>
    <cellStyle name="Normal 58 2 4 2 2" xfId="20547" xr:uid="{5138564C-D9AD-4D66-9B8D-008734096549}"/>
    <cellStyle name="Normal 58 2 4 3" xfId="17196" xr:uid="{38F43F44-EC22-412D-998E-D70BC6F1FC5A}"/>
    <cellStyle name="Normal 58 2 4 4" xfId="25200" xr:uid="{4DE93EAF-247F-45D7-81CB-A2E0A00F84EA}"/>
    <cellStyle name="Normal 58 2 5" xfId="11513" xr:uid="{9FAD0753-3A52-49FE-8A63-673D8F888352}"/>
    <cellStyle name="Normal 58 2 5 2" xfId="15445" xr:uid="{05906AC8-5099-434F-ABEE-3E9271C017BE}"/>
    <cellStyle name="Normal 58 2 5 2 2" xfId="22086" xr:uid="{D50AA5E0-343D-42D1-9337-6FAD74C07BA7}"/>
    <cellStyle name="Normal 58 2 5 3" xfId="18735" xr:uid="{55A859C3-238A-4147-A79C-30A5E64BFAF2}"/>
    <cellStyle name="Normal 58 2 6" xfId="23152" xr:uid="{79EA89A3-3599-4D54-8426-BEEED57A81BF}"/>
    <cellStyle name="Normal 58 2 7" xfId="24294" xr:uid="{972EB360-B993-418D-A806-B1B1635A584A}"/>
    <cellStyle name="Normal 58 2 8" xfId="4748" xr:uid="{60E953D7-1626-4A6B-A4C5-AD4BF2C38C5A}"/>
    <cellStyle name="Normal 58 3" xfId="4324" xr:uid="{610A06F6-8B6E-41C2-8133-F71A8D73FF59}"/>
    <cellStyle name="Normal 58 3 2" xfId="10003" xr:uid="{70B7642D-C0D1-43FA-9199-B358173F8A80}"/>
    <cellStyle name="Normal 58 4" xfId="10216" xr:uid="{8CB3FB15-9EC4-4798-BF37-88B204732732}"/>
    <cellStyle name="Normal 58 4 2" xfId="12065" xr:uid="{DAFA19A1-1D21-48ED-AC4F-F698C303FEEE}"/>
    <cellStyle name="Normal 58 4 2 2" xfId="15997" xr:uid="{8A8096E3-807A-4AD0-8467-D3162C818369}"/>
    <cellStyle name="Normal 58 4 2 2 2" xfId="22638" xr:uid="{46AA9A6C-E6B9-42C1-9EE9-39EF5D813ED6}"/>
    <cellStyle name="Normal 58 4 2 3" xfId="19287" xr:uid="{0939FF6E-82B6-45F0-9B5B-1CE5967D7DE3}"/>
    <cellStyle name="Normal 58 4 2 4" xfId="25563" xr:uid="{CC6B0A84-41A1-4D53-B360-165ECF852F6F}"/>
    <cellStyle name="Normal 58 4 3" xfId="14463" xr:uid="{B9C86802-8753-4EAA-AC25-39CCE4B7B0B3}"/>
    <cellStyle name="Normal 58 4 3 2" xfId="21104" xr:uid="{818E47FB-0041-48F4-B39B-0EACADEBECF5}"/>
    <cellStyle name="Normal 58 4 4" xfId="17753" xr:uid="{AE8945A0-4E4E-4BDF-989B-EA7C299C3C4E}"/>
    <cellStyle name="Normal 58 4 5" xfId="23544" xr:uid="{DE8F7FC1-C82F-4F95-9AFF-5C90D53DC162}"/>
    <cellStyle name="Normal 58 4 6" xfId="24679" xr:uid="{566848A1-F060-4C91-B230-C7EBA006A34A}"/>
    <cellStyle name="Normal 58 5" xfId="7832" xr:uid="{AD1C8A10-D7F0-49DB-972D-5134E508E6CC}"/>
    <cellStyle name="Normal 58 5 2" xfId="13905" xr:uid="{A4B7A1F7-C585-49EA-A3AC-15D6C6240306}"/>
    <cellStyle name="Normal 58 5 2 2" xfId="20546" xr:uid="{6E066069-8E26-4208-BA75-FDD6F63FBB46}"/>
    <cellStyle name="Normal 58 5 3" xfId="17195" xr:uid="{DD2D76C8-7877-446B-BE13-E0A9F2DF077B}"/>
    <cellStyle name="Normal 58 5 4" xfId="25199" xr:uid="{B96C6592-F616-4BCC-9825-F3CAC96E276A}"/>
    <cellStyle name="Normal 58 6" xfId="11512" xr:uid="{43D5C14D-663B-4BEE-9B44-E40E6BF641B7}"/>
    <cellStyle name="Normal 58 6 2" xfId="15444" xr:uid="{CE9820AE-C63A-4565-8BCC-897A7C13B1E1}"/>
    <cellStyle name="Normal 58 6 2 2" xfId="22085" xr:uid="{E1C3F934-CE1A-47F0-AA9E-A27C3A208765}"/>
    <cellStyle name="Normal 58 6 3" xfId="18734" xr:uid="{E9BF31BA-A5EB-4403-B727-F1DC571DD444}"/>
    <cellStyle name="Normal 58 7" xfId="13013" xr:uid="{B634373B-EF94-4547-8463-0D2F113364CD}"/>
    <cellStyle name="Normal 58 8" xfId="23151" xr:uid="{AEA7498F-FD9A-4294-AD43-768328D6690C}"/>
    <cellStyle name="Normal 58 9" xfId="24293" xr:uid="{1E07ED47-0A01-4759-8B0D-5D320A05CBEE}"/>
    <cellStyle name="Normal 59" xfId="2409" xr:uid="{839DC0B0-03E5-4866-A398-7DE5071A0AC6}"/>
    <cellStyle name="Normal 59 2" xfId="4344" xr:uid="{B13CB650-F67B-4A0F-A6F0-EAA909A7CF35}"/>
    <cellStyle name="Normal 59 2 2" xfId="10006" xr:uid="{CDBD1601-60D4-42B6-917B-9F1E2AA1BF13}"/>
    <cellStyle name="Normal 59 2 3" xfId="10219" xr:uid="{53598FC8-057C-42C3-9021-26E713ACBAB8}"/>
    <cellStyle name="Normal 59 2 3 2" xfId="12068" xr:uid="{E9276398-13DF-475D-BEE3-7A80473B20E9}"/>
    <cellStyle name="Normal 59 2 3 2 2" xfId="16000" xr:uid="{1E94FFD8-0EE0-465B-82D8-D6D2445622AF}"/>
    <cellStyle name="Normal 59 2 3 2 2 2" xfId="22641" xr:uid="{0D5BE750-5699-481B-A901-782F888AF814}"/>
    <cellStyle name="Normal 59 2 3 2 3" xfId="19290" xr:uid="{80053ACD-67ED-4185-9D2E-918306F8A332}"/>
    <cellStyle name="Normal 59 2 3 2 4" xfId="25566" xr:uid="{E6A99322-426E-4582-9188-8CE57DEA5DC2}"/>
    <cellStyle name="Normal 59 2 3 3" xfId="14466" xr:uid="{BB046480-BE47-4950-9492-FAC73B828045}"/>
    <cellStyle name="Normal 59 2 3 3 2" xfId="21107" xr:uid="{EBA5D38E-DCFA-4A43-AE7C-545D2D79B91F}"/>
    <cellStyle name="Normal 59 2 3 4" xfId="17756" xr:uid="{A92BCD85-9AD0-4C6E-A11F-AB44388B9EF0}"/>
    <cellStyle name="Normal 59 2 3 5" xfId="23547" xr:uid="{5143048A-7D3A-4747-9043-D6EDF71FDB87}"/>
    <cellStyle name="Normal 59 2 3 6" xfId="24682" xr:uid="{AE44C60A-07D0-4DB9-AEC7-A8B9EC1A0ACA}"/>
    <cellStyle name="Normal 59 2 4" xfId="7835" xr:uid="{9BF2B10D-9B58-4B2A-B747-6FE8F3E874BF}"/>
    <cellStyle name="Normal 59 2 4 2" xfId="13908" xr:uid="{EF331F5F-42B0-473E-BE34-F7E80F031C0C}"/>
    <cellStyle name="Normal 59 2 4 2 2" xfId="20549" xr:uid="{2A31F1BE-0668-42D9-9B8D-13FEE859E518}"/>
    <cellStyle name="Normal 59 2 4 3" xfId="17198" xr:uid="{66884E4B-585A-423F-A815-09254C54DA75}"/>
    <cellStyle name="Normal 59 2 4 4" xfId="25202" xr:uid="{8BB0C6CB-9908-46EF-BA6A-1072B464C5BF}"/>
    <cellStyle name="Normal 59 2 5" xfId="11515" xr:uid="{7EB3D2E2-11A3-4DB2-92F8-93ED94AC3500}"/>
    <cellStyle name="Normal 59 2 5 2" xfId="15447" xr:uid="{CB7CA315-6EAC-4AC6-B5AF-74987B1E098D}"/>
    <cellStyle name="Normal 59 2 5 2 2" xfId="22088" xr:uid="{6BBBC37B-DA98-457D-B07A-8CE27AB839E9}"/>
    <cellStyle name="Normal 59 2 5 3" xfId="18737" xr:uid="{970A416C-6928-4FC4-8332-3048CF22EA09}"/>
    <cellStyle name="Normal 59 2 6" xfId="23154" xr:uid="{A4F1EB29-7999-42DA-AB7F-062C83319B6F}"/>
    <cellStyle name="Normal 59 2 7" xfId="24296" xr:uid="{26D41D59-8D57-45FD-A4E7-4535A1203B8E}"/>
    <cellStyle name="Normal 59 2 8" xfId="4747" xr:uid="{C566EB5A-243A-4397-A6DC-23714313D1B8}"/>
    <cellStyle name="Normal 59 3" xfId="10005" xr:uid="{CFB1EFCC-A723-47A9-8E8E-17B7A2747446}"/>
    <cellStyle name="Normal 59 4" xfId="10218" xr:uid="{D97A745D-200F-471C-A4F0-0A4E05CC6443}"/>
    <cellStyle name="Normal 59 4 2" xfId="12067" xr:uid="{06DEFCF8-59DA-42C2-B4CB-EDD2A7C9FB97}"/>
    <cellStyle name="Normal 59 4 2 2" xfId="15999" xr:uid="{13609013-E9DF-404F-80E3-49E94894B451}"/>
    <cellStyle name="Normal 59 4 2 2 2" xfId="22640" xr:uid="{0722DB42-C0ED-492A-8058-83E4067DD8B2}"/>
    <cellStyle name="Normal 59 4 2 3" xfId="19289" xr:uid="{99477E29-766F-479B-B2F8-F1F5DDB9C4CE}"/>
    <cellStyle name="Normal 59 4 2 4" xfId="25565" xr:uid="{01A1D255-B98E-413C-9162-960B715FC78E}"/>
    <cellStyle name="Normal 59 4 3" xfId="14465" xr:uid="{8FB9FA43-2A6D-407D-933D-474F33211A9C}"/>
    <cellStyle name="Normal 59 4 3 2" xfId="21106" xr:uid="{7ED3995D-50CC-4492-9FDE-3A19283B86C3}"/>
    <cellStyle name="Normal 59 4 4" xfId="17755" xr:uid="{61716486-4347-4AB2-A318-BA31B9DB4E5C}"/>
    <cellStyle name="Normal 59 4 5" xfId="23546" xr:uid="{A35A54EB-0558-4DC7-AD7E-3252CC051012}"/>
    <cellStyle name="Normal 59 4 6" xfId="24681" xr:uid="{077289D3-6D09-4330-A578-8947E76DE433}"/>
    <cellStyle name="Normal 59 5" xfId="7834" xr:uid="{9AB7B6D7-5E2E-4052-BA88-A66941180271}"/>
    <cellStyle name="Normal 59 5 2" xfId="13907" xr:uid="{1C1C71BF-6BCA-4AAD-ABF9-04A38FE4F726}"/>
    <cellStyle name="Normal 59 5 2 2" xfId="20548" xr:uid="{1D503B16-4EF6-42F6-9FA9-EB9030421FBE}"/>
    <cellStyle name="Normal 59 5 3" xfId="17197" xr:uid="{72D80D08-FC60-42A4-961A-9D35AD8FFE83}"/>
    <cellStyle name="Normal 59 5 4" xfId="25201" xr:uid="{2DEF8CDC-A43D-46CB-B459-C404347950CE}"/>
    <cellStyle name="Normal 59 6" xfId="11514" xr:uid="{D147BA5D-FC92-4E8E-9C0F-738FFBA9CA94}"/>
    <cellStyle name="Normal 59 6 2" xfId="15446" xr:uid="{AF98017A-CE4E-4395-8F41-96B411526769}"/>
    <cellStyle name="Normal 59 6 2 2" xfId="22087" xr:uid="{96143A6C-C792-4003-9C14-5289E1C6FBFA}"/>
    <cellStyle name="Normal 59 6 3" xfId="18736" xr:uid="{0168966F-871D-40A0-ABAC-473277CAAD25}"/>
    <cellStyle name="Normal 59 7" xfId="13033" xr:uid="{3F249230-1AAC-4657-9EA5-6E3A2A571424}"/>
    <cellStyle name="Normal 59 8" xfId="23153" xr:uid="{ED9F2CDC-1703-483A-A679-1510833AF266}"/>
    <cellStyle name="Normal 59 9" xfId="24295" xr:uid="{C4B6B3F6-DF0B-4CB8-8A37-1AFE3055B99F}"/>
    <cellStyle name="Normal 6" xfId="2410" xr:uid="{64A852CA-9342-48E1-A395-FA03885BA9E6}"/>
    <cellStyle name="Normal 6 10" xfId="4209" xr:uid="{4B4CFEB5-6715-47E7-87F7-8C4D18CE380F}"/>
    <cellStyle name="Normal 6 11" xfId="8641" xr:uid="{C0ECF6CF-CB2C-4E6E-8C9F-54605C1C2BD9}"/>
    <cellStyle name="Normal 6 12" xfId="23889" xr:uid="{4EDEBC4A-0C75-4931-AA4A-B24A79AE08A0}"/>
    <cellStyle name="Normal 6 2" xfId="2411" xr:uid="{3B8FDA52-5583-4D5B-8CAE-FE0784A56745}"/>
    <cellStyle name="Normal 6 2 2" xfId="3098" xr:uid="{B7AAEF07-1DB2-4062-A8CF-3F8882C464E2}"/>
    <cellStyle name="Normal 6 2 2 2" xfId="3103" xr:uid="{BFC61D08-9F59-4C40-BF15-22BB9620BE77}"/>
    <cellStyle name="Normal 6 2 2 3" xfId="3396" xr:uid="{BD2EA59C-ABE6-45A4-AACD-6CC6FB0CE5A9}"/>
    <cellStyle name="Normal 6 2 2 3 2" xfId="19645" xr:uid="{9C9D79BB-B87B-4EDC-A311-D48BEAA22B33}"/>
    <cellStyle name="Normal 6 2 2 4" xfId="16294" xr:uid="{789D6B69-2D1D-4A0F-95EB-6600AE5BF616}"/>
    <cellStyle name="Normal 6 2 3" xfId="3265" xr:uid="{EB7D55AF-631E-4AFE-8574-548875417A8F}"/>
    <cellStyle name="Normal 6 2 3 2" xfId="10007" xr:uid="{B86D9AA7-09DA-4BF1-B3C4-0EE451C169F0}"/>
    <cellStyle name="Normal 6 2 3 3" xfId="4676" xr:uid="{695006E0-513B-4488-92A7-4DA60C1452C8}"/>
    <cellStyle name="Normal 6 2 4" xfId="23897" xr:uid="{9954DDB1-ABD3-4BDA-92E9-635CEF1749ED}"/>
    <cellStyle name="Normal 6 3" xfId="2412" xr:uid="{0B688562-F9A0-49E2-985F-1F65B9B307EF}"/>
    <cellStyle name="Normal 6 3 2" xfId="2413" xr:uid="{D02B0AA4-DAD5-460B-8FC3-A0DE4E7CADA7}"/>
    <cellStyle name="Normal 6 3 2 2" xfId="7837" xr:uid="{046EE93D-96D7-4C8F-AC15-72F8901C7009}"/>
    <cellStyle name="Normal 6 3 2 3" xfId="7838" xr:uid="{2E3326CF-EE9D-4DC4-BD86-A36B3AB0229F}"/>
    <cellStyle name="Normal 6 3 2 4" xfId="7839" xr:uid="{34E1602D-5411-45C1-99D4-F38BB157A174}"/>
    <cellStyle name="Normal 6 3 2 5" xfId="7840" xr:uid="{F1DAFE58-C069-4596-BF7A-13C5142C0948}"/>
    <cellStyle name="Normal 6 3 2 6" xfId="4690" xr:uid="{99AF0237-5A09-43D9-BDC4-75901F617E5E}"/>
    <cellStyle name="Normal 6 3 3" xfId="2414" xr:uid="{50237074-02D0-46F7-9EB7-F1A57ACCEAEA}"/>
    <cellStyle name="Normal 6 3 3 2" xfId="7836" xr:uid="{0D522347-E69A-4222-B9CC-0C419D5D3469}"/>
    <cellStyle name="Normal 6 3 4" xfId="3104" xr:uid="{93138034-DEED-4D2E-B458-221831BD1934}"/>
    <cellStyle name="Normal 6 3 4 2" xfId="19639" xr:uid="{EEB9B2C5-B320-4D6A-8A5D-BCBD292CCFF0}"/>
    <cellStyle name="Normal 6 3 4 3" xfId="12531" xr:uid="{3B415FA2-FD89-42FA-AC3A-674064375A75}"/>
    <cellStyle name="Normal 6 3 5" xfId="16288" xr:uid="{4ADAD0F1-9445-4294-8CD5-CD72636C986F}"/>
    <cellStyle name="Normal 6 3 6" xfId="23900" xr:uid="{7E5140D2-A5A1-47BF-BCE0-F56A78A375C5}"/>
    <cellStyle name="Normal 6 4" xfId="3264" xr:uid="{AFEC9674-157B-4248-AB87-F0E7DCE56521}"/>
    <cellStyle name="Normal 6 4 2" xfId="4695" xr:uid="{42562EC0-9366-4CCE-B839-D15F78DC5603}"/>
    <cellStyle name="Normal 6 4 3" xfId="4576" xr:uid="{CD394A58-CD63-4F71-9404-6C9A9C7C71AC}"/>
    <cellStyle name="Normal 6 5" xfId="4700" xr:uid="{0492B9F7-98CA-491F-9E0B-9E4C81148D05}"/>
    <cellStyle name="Normal 6 6" xfId="4705" xr:uid="{0D31576B-4C87-4D7D-9822-7A2BE00B012D}"/>
    <cellStyle name="Normal 6 7" xfId="4652" xr:uid="{4BB96DFE-8F86-44C0-83B0-2B90C9AF6811}"/>
    <cellStyle name="Normal 6 8" xfId="7841" xr:uid="{D1C8E9AC-6910-468A-9113-1EFCCF74D423}"/>
    <cellStyle name="Normal 6 9" xfId="7842" xr:uid="{94DB07C3-F68E-4B6A-B496-E6CC5C15F729}"/>
    <cellStyle name="Normal 6_Xl0000198" xfId="7843" xr:uid="{4996D146-D245-44AC-BBFF-C7EF18EC4B5A}"/>
    <cellStyle name="Normal 60" xfId="2415" xr:uid="{35448151-4302-4732-BBB0-CC115D3FF477}"/>
    <cellStyle name="Normal 60 2" xfId="4345" xr:uid="{FEE48E24-3E2A-4DE6-AF13-D5E5103A1CB4}"/>
    <cellStyle name="Normal 60 2 2" xfId="10009" xr:uid="{99A4193F-AAAB-45D8-B26F-07FA7B9A42DD}"/>
    <cellStyle name="Normal 60 2 3" xfId="10221" xr:uid="{2E81AD21-8C87-4881-975B-44E6BF4E744F}"/>
    <cellStyle name="Normal 60 2 3 2" xfId="12070" xr:uid="{828CF092-1A34-41C3-AEED-2BF4D6E042DD}"/>
    <cellStyle name="Normal 60 2 3 2 2" xfId="16002" xr:uid="{53046ED9-7DEA-4F84-BFAA-FA475E1021B4}"/>
    <cellStyle name="Normal 60 2 3 2 2 2" xfId="22643" xr:uid="{5C60AD9B-E183-4156-9FF5-9492F6BEE01C}"/>
    <cellStyle name="Normal 60 2 3 2 3" xfId="19292" xr:uid="{0268D475-87C6-44DA-A7E3-E9AAB2CAE7B0}"/>
    <cellStyle name="Normal 60 2 3 2 4" xfId="25568" xr:uid="{352F8E04-F0F1-4862-9DB8-A6E1CE485A01}"/>
    <cellStyle name="Normal 60 2 3 3" xfId="14468" xr:uid="{3595BB6F-2DA3-4A16-8DD1-CB1CF17089C8}"/>
    <cellStyle name="Normal 60 2 3 3 2" xfId="21109" xr:uid="{1147CD1C-2D47-4057-93E5-2F9FA322E7A3}"/>
    <cellStyle name="Normal 60 2 3 4" xfId="17758" xr:uid="{6E9DA2C6-E868-406C-B95B-363BF41D3836}"/>
    <cellStyle name="Normal 60 2 3 5" xfId="23549" xr:uid="{0DC6F3A8-7C0F-40F8-AB1D-2F47B52A2261}"/>
    <cellStyle name="Normal 60 2 3 6" xfId="24684" xr:uid="{8BB2B361-D160-47BF-A40E-69B33EA35120}"/>
    <cellStyle name="Normal 60 2 4" xfId="7845" xr:uid="{B6896097-B94C-4DB2-BDC8-81541DDE9518}"/>
    <cellStyle name="Normal 60 2 4 2" xfId="13910" xr:uid="{465176D5-8966-4DE1-BDB5-C7CB57208C29}"/>
    <cellStyle name="Normal 60 2 4 2 2" xfId="20551" xr:uid="{8A9517BC-7651-4252-A1AA-21B07B45C96C}"/>
    <cellStyle name="Normal 60 2 4 3" xfId="17200" xr:uid="{DA889856-4764-4094-9554-999E4959AAC0}"/>
    <cellStyle name="Normal 60 2 4 4" xfId="25204" xr:uid="{315E0CE4-B4DC-4936-ABB9-6421BCF037C0}"/>
    <cellStyle name="Normal 60 2 5" xfId="11517" xr:uid="{90ECAE30-802A-45CD-A353-E299169C9EB7}"/>
    <cellStyle name="Normal 60 2 5 2" xfId="15449" xr:uid="{1B5B6519-25B7-487A-A653-E20648DB386A}"/>
    <cellStyle name="Normal 60 2 5 2 2" xfId="22090" xr:uid="{9178BCF2-6458-4329-87CA-D2D2B3AD5D44}"/>
    <cellStyle name="Normal 60 2 5 3" xfId="18739" xr:uid="{69232603-EB22-4B13-8A2B-A9F8BDE52F78}"/>
    <cellStyle name="Normal 60 2 6" xfId="23156" xr:uid="{F6E8A11E-06F2-4949-B47E-27DC8946BA59}"/>
    <cellStyle name="Normal 60 2 7" xfId="24298" xr:uid="{56E8C936-3F99-4F56-81B2-F664582D77B2}"/>
    <cellStyle name="Normal 60 2 8" xfId="4749" xr:uid="{48C92848-8464-4932-9CB4-24838B8D8CF1}"/>
    <cellStyle name="Normal 60 3" xfId="10008" xr:uid="{81610CF9-A097-462D-94E5-836D980298B2}"/>
    <cellStyle name="Normal 60 4" xfId="10220" xr:uid="{839721F9-00B1-4E41-9C6C-B3C98E477087}"/>
    <cellStyle name="Normal 60 4 2" xfId="12069" xr:uid="{6273E91F-3029-4E4A-9E08-F1F3DD4B7FDD}"/>
    <cellStyle name="Normal 60 4 2 2" xfId="16001" xr:uid="{830AF247-BF17-4F14-BB21-85903DE4A911}"/>
    <cellStyle name="Normal 60 4 2 2 2" xfId="22642" xr:uid="{A25BCF3B-5D6B-4453-912F-44AF9306ADF9}"/>
    <cellStyle name="Normal 60 4 2 3" xfId="19291" xr:uid="{BE27E117-E47A-45C6-9F9E-6A9921B305D1}"/>
    <cellStyle name="Normal 60 4 2 4" xfId="25567" xr:uid="{EAFE1DAB-6B0B-4BD0-9BCE-D8FEFAF906A8}"/>
    <cellStyle name="Normal 60 4 3" xfId="14467" xr:uid="{7DCA24CD-8DA9-4B9D-A9BA-E794890034A4}"/>
    <cellStyle name="Normal 60 4 3 2" xfId="21108" xr:uid="{6A31E58B-2547-4CBB-9F5D-3405BF6CD7E9}"/>
    <cellStyle name="Normal 60 4 4" xfId="17757" xr:uid="{E53076D9-ED90-4516-86AC-8400B42B6DEE}"/>
    <cellStyle name="Normal 60 4 5" xfId="23548" xr:uid="{C6FD2015-C500-4878-887B-4D1384C5C492}"/>
    <cellStyle name="Normal 60 4 6" xfId="24683" xr:uid="{5D6B4E8F-3071-48DC-A621-429D38CC22E4}"/>
    <cellStyle name="Normal 60 5" xfId="7844" xr:uid="{5BDF11E5-454F-4200-9649-303EF4770A45}"/>
    <cellStyle name="Normal 60 5 2" xfId="13909" xr:uid="{ECCF4314-4310-4117-A65A-41720BD88340}"/>
    <cellStyle name="Normal 60 5 2 2" xfId="20550" xr:uid="{5F4D64E6-984E-4709-90DA-7F0598FDA8DE}"/>
    <cellStyle name="Normal 60 5 3" xfId="17199" xr:uid="{83C88F74-C747-426A-8CAE-2054C8D29019}"/>
    <cellStyle name="Normal 60 5 4" xfId="25203" xr:uid="{8417501F-31F1-4059-AB90-A0F64A39075F}"/>
    <cellStyle name="Normal 60 6" xfId="11516" xr:uid="{A0B0E000-CE11-4E29-9A3A-4B3B69BD0A9F}"/>
    <cellStyle name="Normal 60 6 2" xfId="15448" xr:uid="{03812DEA-CA78-4AAE-8E43-B7D450056453}"/>
    <cellStyle name="Normal 60 6 2 2" xfId="22089" xr:uid="{F9B2654F-9311-4637-B889-CA566AFF6D8D}"/>
    <cellStyle name="Normal 60 6 3" xfId="18738" xr:uid="{564E6A2B-441A-487C-8690-B437F3E11E41}"/>
    <cellStyle name="Normal 60 7" xfId="13034" xr:uid="{217F802F-8F8F-45B0-AFB5-763EBA2BDD86}"/>
    <cellStyle name="Normal 60 8" xfId="23155" xr:uid="{EEB5D050-401A-415A-9060-5B7B13B9E201}"/>
    <cellStyle name="Normal 60 9" xfId="24297" xr:uid="{BCFE302D-A518-4656-9109-68223D3E70B8}"/>
    <cellStyle name="Normal 61" xfId="2416" xr:uid="{C94C5E15-1046-4DC2-BFB4-4EEB226C00DF}"/>
    <cellStyle name="Normal 61 2" xfId="2417" xr:uid="{824D28F3-BC5D-4295-BD83-FBAD04905D04}"/>
    <cellStyle name="Normal 61 2 2" xfId="10010" xr:uid="{C499E62B-D469-4B7F-B4FB-A27EF567486A}"/>
    <cellStyle name="Normal 61 2 3" xfId="4746" xr:uid="{F354207D-DC79-4354-A416-CDC0084CAF05}"/>
    <cellStyle name="Normal 61 3" xfId="4346" xr:uid="{0F200E36-4558-4027-96F5-2152365CFF58}"/>
    <cellStyle name="Normal 61 3 2" xfId="12071" xr:uid="{E747D83F-054E-46D8-BF6E-2BA38F12F593}"/>
    <cellStyle name="Normal 61 3 2 2" xfId="16003" xr:uid="{9FF3255F-A75C-461C-B0A5-FCEB1618F340}"/>
    <cellStyle name="Normal 61 3 2 2 2" xfId="22644" xr:uid="{746522F5-6C8C-4F6E-9464-B08E702EE3F8}"/>
    <cellStyle name="Normal 61 3 2 3" xfId="19293" xr:uid="{5D13B1A9-CDAC-47FE-9092-CF8A17FF6501}"/>
    <cellStyle name="Normal 61 3 2 4" xfId="25569" xr:uid="{F5E194B1-D2F0-48A2-806C-0D0AA4C577AE}"/>
    <cellStyle name="Normal 61 3 3" xfId="14469" xr:uid="{1FC08E7B-4FAD-4D4A-9972-97354760CCD1}"/>
    <cellStyle name="Normal 61 3 3 2" xfId="21110" xr:uid="{F9B7312E-3BDD-486E-AE3F-24CE78C51568}"/>
    <cellStyle name="Normal 61 3 4" xfId="17759" xr:uid="{C211F6FC-2074-454F-A389-E047B492BBD9}"/>
    <cellStyle name="Normal 61 3 5" xfId="23550" xr:uid="{C4BE0BD9-64B8-48E8-8018-9EEB8AFB867D}"/>
    <cellStyle name="Normal 61 3 6" xfId="24685" xr:uid="{D1029CC6-708D-410C-93C6-211B1C723D55}"/>
    <cellStyle name="Normal 61 3 7" xfId="10222" xr:uid="{36E85325-0A65-4EDF-8F23-3CA62B627FFF}"/>
    <cellStyle name="Normal 61 4" xfId="7846" xr:uid="{5C2D8D57-1A93-4DC5-80C0-1B80B4E2C320}"/>
    <cellStyle name="Normal 61 4 2" xfId="13911" xr:uid="{5007D3CF-47FD-4DF1-8753-025FCFE280D4}"/>
    <cellStyle name="Normal 61 4 2 2" xfId="20552" xr:uid="{57E5CF00-F915-46A4-AE68-4D49087A90B6}"/>
    <cellStyle name="Normal 61 4 3" xfId="17201" xr:uid="{4DEFE8A3-2B73-4FCC-A301-87C0E3223726}"/>
    <cellStyle name="Normal 61 4 4" xfId="25205" xr:uid="{BD0D44C1-DE92-4C30-9598-2F4D0FC9E75F}"/>
    <cellStyle name="Normal 61 5" xfId="11518" xr:uid="{824730F1-4FD2-4DC1-A541-37992468DAB7}"/>
    <cellStyle name="Normal 61 5 2" xfId="15450" xr:uid="{398C978D-18C7-4EBC-9022-D30A0241A3D1}"/>
    <cellStyle name="Normal 61 5 2 2" xfId="22091" xr:uid="{1DA27D32-55A2-44C8-9B75-E046F4C69426}"/>
    <cellStyle name="Normal 61 5 3" xfId="18740" xr:uid="{9B6CDD5B-C8DA-4919-AECD-0AEDA8D82882}"/>
    <cellStyle name="Normal 61 6" xfId="13035" xr:uid="{DEECCD53-9E80-4B24-A8DC-6BC5F466E904}"/>
    <cellStyle name="Normal 61 7" xfId="23157" xr:uid="{8E881FEF-7A48-4662-8C13-907D49F24E30}"/>
    <cellStyle name="Normal 61 8" xfId="24299" xr:uid="{0DE30571-C932-4FBD-A435-8D10B462F6A9}"/>
    <cellStyle name="Normal 62" xfId="2418" xr:uid="{1F3BC50C-A55A-4DBE-8566-C57E2A4CF173}"/>
    <cellStyle name="Normal 62 2" xfId="2419" xr:uid="{80C13501-8DA9-4CBD-A918-4ACD2B60B915}"/>
    <cellStyle name="Normal 62 2 2" xfId="10012" xr:uid="{1ADBFE58-2D89-4516-8482-D03FD1410E77}"/>
    <cellStyle name="Normal 62 2 3" xfId="10224" xr:uid="{39DF755F-C1AA-409B-9A6D-42B063C6756C}"/>
    <cellStyle name="Normal 62 2 3 2" xfId="12073" xr:uid="{52EEDB9C-BDD0-4D27-AD38-6B8B8633BFDA}"/>
    <cellStyle name="Normal 62 2 3 2 2" xfId="16005" xr:uid="{A05C3782-9446-4C88-AB67-F194AC937CF3}"/>
    <cellStyle name="Normal 62 2 3 2 2 2" xfId="22646" xr:uid="{32E2CFBE-B53E-4BF0-9EDB-7B099A93DF69}"/>
    <cellStyle name="Normal 62 2 3 2 3" xfId="19295" xr:uid="{7C03528F-A6B3-43FF-8ECC-8266D0743C0B}"/>
    <cellStyle name="Normal 62 2 3 2 4" xfId="25571" xr:uid="{4822E3BC-D6D6-43FC-BDB9-FA258CD09BC6}"/>
    <cellStyle name="Normal 62 2 3 3" xfId="14471" xr:uid="{61FEBB4D-BAB1-4D5A-96F2-E9265BD2B02B}"/>
    <cellStyle name="Normal 62 2 3 3 2" xfId="21112" xr:uid="{57790163-819A-49D5-95B8-490E453925CA}"/>
    <cellStyle name="Normal 62 2 3 4" xfId="17761" xr:uid="{EF7BF0C5-2115-4382-B389-ACECE8C053D1}"/>
    <cellStyle name="Normal 62 2 3 5" xfId="23552" xr:uid="{B911BBE5-F484-497F-8D5D-BD8F92A1CA83}"/>
    <cellStyle name="Normal 62 2 3 6" xfId="24687" xr:uid="{0001EE80-E101-47D0-BAE7-07C8B0BBC7A4}"/>
    <cellStyle name="Normal 62 2 4" xfId="7848" xr:uid="{AB9051B7-F2A1-44E6-ABAE-87E2AE390B90}"/>
    <cellStyle name="Normal 62 2 4 2" xfId="13913" xr:uid="{6609B36D-1E6C-4B65-A064-0CDDEDAEFE42}"/>
    <cellStyle name="Normal 62 2 4 2 2" xfId="20554" xr:uid="{25F2C4AD-A839-4637-9D5C-41A574926BFF}"/>
    <cellStyle name="Normal 62 2 4 3" xfId="17203" xr:uid="{B822BDF9-9C48-4193-9DF5-7F00F726F855}"/>
    <cellStyle name="Normal 62 2 4 4" xfId="25207" xr:uid="{7C060E63-4BC8-4EA1-B490-6DB36E7C2A86}"/>
    <cellStyle name="Normal 62 2 5" xfId="11520" xr:uid="{505EE22E-220B-4B77-B40A-5CB368E6DB9E}"/>
    <cellStyle name="Normal 62 2 5 2" xfId="15452" xr:uid="{E78047D6-3539-4A5D-9DBE-11A4793A5882}"/>
    <cellStyle name="Normal 62 2 5 2 2" xfId="22093" xr:uid="{19A4BF5F-7A5E-4D9B-B739-33F14D89E377}"/>
    <cellStyle name="Normal 62 2 5 3" xfId="18742" xr:uid="{27628D20-FA7D-41ED-BDC1-A8C431893692}"/>
    <cellStyle name="Normal 62 2 6" xfId="23159" xr:uid="{E1C822BD-FCF1-44CF-82DD-A74C1128CD61}"/>
    <cellStyle name="Normal 62 2 7" xfId="24301" xr:uid="{5A691BCA-2782-47E1-923D-9E811BD5D740}"/>
    <cellStyle name="Normal 62 2 8" xfId="4750" xr:uid="{CD6988EF-E92E-4607-897E-801D34D4754C}"/>
    <cellStyle name="Normal 62 3" xfId="4366" xr:uid="{F497163D-0AB6-4276-9D94-B0B631983D95}"/>
    <cellStyle name="Normal 62 3 2" xfId="10011" xr:uid="{5CAC1C56-8D7A-43A4-B256-DB7A9AE612A0}"/>
    <cellStyle name="Normal 62 4" xfId="10223" xr:uid="{26940BAE-3AB8-4011-A9E6-C256ED4295E7}"/>
    <cellStyle name="Normal 62 4 2" xfId="12072" xr:uid="{00B3279D-EE13-44A1-8B65-B449A0107238}"/>
    <cellStyle name="Normal 62 4 2 2" xfId="16004" xr:uid="{4F5032E4-F507-4F61-A196-C0552EECAC78}"/>
    <cellStyle name="Normal 62 4 2 2 2" xfId="22645" xr:uid="{1393CC30-97D2-41DE-B6C2-834C2EEF37C4}"/>
    <cellStyle name="Normal 62 4 2 3" xfId="19294" xr:uid="{2F09E0D9-0562-47FA-84C1-A24053D52579}"/>
    <cellStyle name="Normal 62 4 2 4" xfId="25570" xr:uid="{3EA9B55D-A1E7-4200-A40D-5CDCA433AAE9}"/>
    <cellStyle name="Normal 62 4 3" xfId="14470" xr:uid="{13EC841A-E58F-4594-97BE-A860B72395A0}"/>
    <cellStyle name="Normal 62 4 3 2" xfId="21111" xr:uid="{15D6F323-D4D1-42D1-88EA-6E9397D9CF39}"/>
    <cellStyle name="Normal 62 4 4" xfId="17760" xr:uid="{58AC9056-2C28-4F0F-B651-360F3B654D07}"/>
    <cellStyle name="Normal 62 4 5" xfId="23551" xr:uid="{3FF96754-BF0F-4755-9C09-3ECF7E214AD0}"/>
    <cellStyle name="Normal 62 4 6" xfId="24686" xr:uid="{A6DB7C7B-FC13-4FDD-81D3-433196F24198}"/>
    <cellStyle name="Normal 62 5" xfId="7847" xr:uid="{A0533DCB-BADE-44B2-8C16-7D2B3E43C416}"/>
    <cellStyle name="Normal 62 5 2" xfId="13912" xr:uid="{C5179807-A110-4479-BCE7-86D33AF77478}"/>
    <cellStyle name="Normal 62 5 2 2" xfId="20553" xr:uid="{C1EB1277-A748-4F8C-82C4-75ED532C88BB}"/>
    <cellStyle name="Normal 62 5 3" xfId="17202" xr:uid="{01DD3C04-6BF9-495D-B861-82205CA00386}"/>
    <cellStyle name="Normal 62 5 4" xfId="25206" xr:uid="{2EDD3BA0-E192-4C28-8CA7-AD85D4CC6916}"/>
    <cellStyle name="Normal 62 6" xfId="11519" xr:uid="{97AA5129-EF5F-4D1F-B361-A7E4CC4DC637}"/>
    <cellStyle name="Normal 62 6 2" xfId="15451" xr:uid="{CEB259C8-8762-4CE7-BF55-248EF14F9EEA}"/>
    <cellStyle name="Normal 62 6 2 2" xfId="22092" xr:uid="{E89347F4-227F-4013-B8E2-83C7F0E8F6AC}"/>
    <cellStyle name="Normal 62 6 3" xfId="18741" xr:uid="{F29D98E0-1F0D-4DE8-B5B3-254C28F955D5}"/>
    <cellStyle name="Normal 62 7" xfId="13055" xr:uid="{A26ECDA3-BF90-40CA-BE90-1D278E319C9B}"/>
    <cellStyle name="Normal 62 8" xfId="23158" xr:uid="{C6CD17B0-9017-4292-84E9-CE6560EFF79C}"/>
    <cellStyle name="Normal 62 9" xfId="24300" xr:uid="{63A091F3-C643-4994-A1DF-8F74E47D081D}"/>
    <cellStyle name="Normal 63" xfId="2420" xr:uid="{A3C31384-E784-47C6-9EBA-89B9214A5F2E}"/>
    <cellStyle name="Normal 63 10" xfId="24302" xr:uid="{20707C77-90CD-496F-BB30-032253CF7EA2}"/>
    <cellStyle name="Normal 63 2" xfId="4369" xr:uid="{27211CE7-30FE-4D84-830C-E382D07CF89C}"/>
    <cellStyle name="Normal 63 2 2" xfId="10014" xr:uid="{3EE8342E-A8B9-470B-8481-85F7E18AE407}"/>
    <cellStyle name="Normal 63 2 3" xfId="10226" xr:uid="{8E4F7823-9DA8-4CF5-B7D3-7A87D0022924}"/>
    <cellStyle name="Normal 63 2 3 2" xfId="12075" xr:uid="{82B980D7-F6BD-44B3-9AEF-6C9C9D210B21}"/>
    <cellStyle name="Normal 63 2 3 2 2" xfId="16007" xr:uid="{8E26255E-9A94-4015-BAD4-6EDAE6AD78B4}"/>
    <cellStyle name="Normal 63 2 3 2 2 2" xfId="22648" xr:uid="{E90AA4D9-5D45-4216-AEE2-276979EDA54C}"/>
    <cellStyle name="Normal 63 2 3 2 3" xfId="19297" xr:uid="{487D0505-AD8E-4D0D-89A8-131F9ABDBF87}"/>
    <cellStyle name="Normal 63 2 3 2 4" xfId="25573" xr:uid="{0E52E810-3271-4A8B-A6A8-59917644CC66}"/>
    <cellStyle name="Normal 63 2 3 3" xfId="14473" xr:uid="{D533A3DB-37C8-46F4-8525-FD3780C45BDA}"/>
    <cellStyle name="Normal 63 2 3 3 2" xfId="21114" xr:uid="{2E5406AD-C4E7-4B2E-8BB4-86380A5E2B0D}"/>
    <cellStyle name="Normal 63 2 3 4" xfId="17763" xr:uid="{53988D3F-39EA-4839-9066-0225C86A8127}"/>
    <cellStyle name="Normal 63 2 3 5" xfId="23554" xr:uid="{AA28B27B-99D3-457E-BD04-036B8E20C8AF}"/>
    <cellStyle name="Normal 63 2 3 6" xfId="24689" xr:uid="{7811A6A7-7BFE-45CC-9555-5BD7747C3DEB}"/>
    <cellStyle name="Normal 63 2 4" xfId="7850" xr:uid="{65CDABCF-AFA7-4BC9-B897-D5937C2F485F}"/>
    <cellStyle name="Normal 63 2 4 2" xfId="13915" xr:uid="{6A1870F0-0ACA-4A97-B5D7-42788F902B8E}"/>
    <cellStyle name="Normal 63 2 4 2 2" xfId="20556" xr:uid="{FFB910D5-14E2-4D83-B53E-991F0137B211}"/>
    <cellStyle name="Normal 63 2 4 3" xfId="17205" xr:uid="{F684DC3A-FA11-4DB6-8D64-D03336125781}"/>
    <cellStyle name="Normal 63 2 4 4" xfId="25209" xr:uid="{BCB389DB-905C-47B2-A4A0-8421D50443F5}"/>
    <cellStyle name="Normal 63 2 5" xfId="11522" xr:uid="{99E55DB1-23E0-4C84-8CD8-66CA80FFFF53}"/>
    <cellStyle name="Normal 63 2 5 2" xfId="15454" xr:uid="{5845F49B-AF13-4A8D-8106-DA232294DD18}"/>
    <cellStyle name="Normal 63 2 5 2 2" xfId="22095" xr:uid="{A62CE9B2-534E-403E-9233-57C71ED982F3}"/>
    <cellStyle name="Normal 63 2 5 3" xfId="18744" xr:uid="{916BC13B-BC99-4171-BEBF-CFBC94DD1413}"/>
    <cellStyle name="Normal 63 2 6" xfId="23161" xr:uid="{7EC7BAD2-88F8-4063-BDD7-5F80C7F078C1}"/>
    <cellStyle name="Normal 63 2 7" xfId="24303" xr:uid="{0F2BF3E0-7DD2-4028-A9F5-416EAE93C517}"/>
    <cellStyle name="Normal 63 2 8" xfId="4754" xr:uid="{74603E5E-9E5A-4E6C-8905-E31ED2FD86C3}"/>
    <cellStyle name="Normal 63 3" xfId="10013" xr:uid="{062C955E-BDF3-4094-AB73-A39942687A7D}"/>
    <cellStyle name="Normal 63 4" xfId="10225" xr:uid="{CE07AC62-B904-4D35-AF3D-4FD556578446}"/>
    <cellStyle name="Normal 63 4 2" xfId="12074" xr:uid="{EEE964FB-F494-41E4-AE7D-2FBF5C91E3C2}"/>
    <cellStyle name="Normal 63 4 2 2" xfId="16006" xr:uid="{745EBFED-C99C-46D5-94F2-D8768334F620}"/>
    <cellStyle name="Normal 63 4 2 2 2" xfId="22647" xr:uid="{986A8BCD-7CA8-440A-826E-B6DD8C2C3205}"/>
    <cellStyle name="Normal 63 4 2 3" xfId="19296" xr:uid="{41181B77-252A-4256-9BD0-856049C9C199}"/>
    <cellStyle name="Normal 63 4 2 4" xfId="25572" xr:uid="{9F0863B6-710A-40A1-8C80-E1B4656131B9}"/>
    <cellStyle name="Normal 63 4 3" xfId="14472" xr:uid="{DAFE202E-57CE-4170-8B3C-AE1991ADDAA4}"/>
    <cellStyle name="Normal 63 4 3 2" xfId="21113" xr:uid="{CA1757CC-F8D4-4213-A627-7DE5DB6A0606}"/>
    <cellStyle name="Normal 63 4 4" xfId="17762" xr:uid="{4BA1F148-ECB6-4EB0-AA41-B9F6388F2CBC}"/>
    <cellStyle name="Normal 63 4 5" xfId="23553" xr:uid="{05918C7F-F376-418D-814B-45CB9A8FC6FC}"/>
    <cellStyle name="Normal 63 4 6" xfId="24688" xr:uid="{465B2B51-46DD-46B4-B2FC-4A5AD535A7C1}"/>
    <cellStyle name="Normal 63 5" xfId="10808" xr:uid="{92537775-6827-4D87-B9E7-0B3B52E3C243}"/>
    <cellStyle name="Normal 63 6" xfId="7849" xr:uid="{75D15AD5-18C7-44A4-8EF5-77FFDB321D5B}"/>
    <cellStyle name="Normal 63 6 2" xfId="13914" xr:uid="{87BFDF7C-7BDE-4395-B202-DED5A0D8E238}"/>
    <cellStyle name="Normal 63 6 2 2" xfId="20555" xr:uid="{149A3CBD-D168-4166-8200-AFB99E16D067}"/>
    <cellStyle name="Normal 63 6 3" xfId="17204" xr:uid="{FB5950B3-F7EE-42E2-81CC-D47BE6A2BEDA}"/>
    <cellStyle name="Normal 63 6 4" xfId="25208" xr:uid="{D7CC34A0-3025-42C0-9D9C-74C90EACBF9F}"/>
    <cellStyle name="Normal 63 7" xfId="11521" xr:uid="{0DADB171-8D52-43E5-8CF8-C72F90D4FA32}"/>
    <cellStyle name="Normal 63 7 2" xfId="15453" xr:uid="{E0343B8F-B3F9-4E51-9E70-FFC793688D0D}"/>
    <cellStyle name="Normal 63 7 2 2" xfId="22094" xr:uid="{3625340E-501E-4CDF-A358-47EEE97D40A2}"/>
    <cellStyle name="Normal 63 7 3" xfId="18743" xr:uid="{77FC4C06-9038-46A6-AE49-99A6E28CB7E4}"/>
    <cellStyle name="Normal 63 8" xfId="13058" xr:uid="{663FE250-28A2-4E7D-8AA4-B6A436820F4A}"/>
    <cellStyle name="Normal 63 9" xfId="23160" xr:uid="{A04DA085-8EF9-4D44-97E3-13A5C126D5DC}"/>
    <cellStyle name="Normal 64" xfId="2421" xr:uid="{67A2AD36-228F-44E3-B041-1AF208C229EC}"/>
    <cellStyle name="Normal 64 2" xfId="4368" xr:uid="{43027E00-A3EB-4DDA-B2EA-4B0342C162E1}"/>
    <cellStyle name="Normal 64 2 2" xfId="10016" xr:uid="{6029A5CF-43C1-48BC-918D-C116FD89AF45}"/>
    <cellStyle name="Normal 64 2 3" xfId="10228" xr:uid="{DC9CDEC2-EB94-4195-A08B-7EE0E3864F23}"/>
    <cellStyle name="Normal 64 2 3 2" xfId="12077" xr:uid="{A466AFD7-0775-4998-9FD1-2DDBF542F8A8}"/>
    <cellStyle name="Normal 64 2 3 2 2" xfId="16009" xr:uid="{689ECBFD-B3A1-496E-81AD-4EF7BF1D9E3C}"/>
    <cellStyle name="Normal 64 2 3 2 2 2" xfId="22650" xr:uid="{0E0D5ACD-74ED-43E6-84AB-9622B4D2474C}"/>
    <cellStyle name="Normal 64 2 3 2 3" xfId="19299" xr:uid="{AD241FA7-D5A5-461A-BFCC-8A7C67BE6376}"/>
    <cellStyle name="Normal 64 2 3 2 4" xfId="25575" xr:uid="{244C7872-8B3B-4D25-B641-56CDE942B2A5}"/>
    <cellStyle name="Normal 64 2 3 3" xfId="14475" xr:uid="{4574950B-FCDD-4906-B7D5-ABEFC184B181}"/>
    <cellStyle name="Normal 64 2 3 3 2" xfId="21116" xr:uid="{BAA0A24D-5FA3-4800-9432-294341458D9B}"/>
    <cellStyle name="Normal 64 2 3 4" xfId="17765" xr:uid="{58A34BDC-709C-4531-BAD7-E5772ECEB3C0}"/>
    <cellStyle name="Normal 64 2 3 5" xfId="23556" xr:uid="{3D2C0044-4812-43A8-B7D0-E57075A7EDC0}"/>
    <cellStyle name="Normal 64 2 3 6" xfId="24691" xr:uid="{00C046B0-33AE-4772-83EB-31B0FA414798}"/>
    <cellStyle name="Normal 64 2 4" xfId="7852" xr:uid="{E08B341E-0ABB-4F13-85A5-94805CB1C48A}"/>
    <cellStyle name="Normal 64 2 4 2" xfId="13917" xr:uid="{ED7F8351-1846-4E84-8B0B-77FE0D9347FF}"/>
    <cellStyle name="Normal 64 2 4 2 2" xfId="20558" xr:uid="{CB598482-C336-4CA2-9050-0BF41429C9A7}"/>
    <cellStyle name="Normal 64 2 4 3" xfId="17207" xr:uid="{C911A709-48C7-4773-A61A-642BE78C59A2}"/>
    <cellStyle name="Normal 64 2 4 4" xfId="25211" xr:uid="{CDFC6F5A-08A5-43C2-AE09-CF3C996D3F86}"/>
    <cellStyle name="Normal 64 2 5" xfId="11524" xr:uid="{6E4960C4-64E1-4D9E-BC70-3E9C7C193223}"/>
    <cellStyle name="Normal 64 2 5 2" xfId="15456" xr:uid="{F68EA069-CB71-4B23-8FC1-DD1772063692}"/>
    <cellStyle name="Normal 64 2 5 2 2" xfId="22097" xr:uid="{78220882-4F6C-4B8D-A15B-70CC9F391A56}"/>
    <cellStyle name="Normal 64 2 5 3" xfId="18746" xr:uid="{18E3BE6E-5061-453C-8F7B-739084C2C0EC}"/>
    <cellStyle name="Normal 64 2 6" xfId="23163" xr:uid="{91EE2313-8538-428C-82A6-7ED487F60573}"/>
    <cellStyle name="Normal 64 2 7" xfId="24305" xr:uid="{2320F95A-0179-48C9-B91D-0073B77AC666}"/>
    <cellStyle name="Normal 64 2 8" xfId="4755" xr:uid="{3A568CF3-DC26-4462-80CB-F73ADD369903}"/>
    <cellStyle name="Normal 64 3" xfId="10015" xr:uid="{093D4524-DEB1-4873-B6C2-D34B576339BF}"/>
    <cellStyle name="Normal 64 4" xfId="10227" xr:uid="{F56242C8-6CF2-424D-A398-5568BF455039}"/>
    <cellStyle name="Normal 64 4 2" xfId="12076" xr:uid="{45643CA5-4BC7-4975-9B8C-3AD1318A9C9F}"/>
    <cellStyle name="Normal 64 4 2 2" xfId="16008" xr:uid="{99314A36-8B5D-4214-B202-6EF5D38F51A1}"/>
    <cellStyle name="Normal 64 4 2 2 2" xfId="22649" xr:uid="{A985C4B1-E485-4791-9D6B-431C089289BA}"/>
    <cellStyle name="Normal 64 4 2 3" xfId="19298" xr:uid="{458B5CAD-3A61-4B74-A35E-DCDB43ECA357}"/>
    <cellStyle name="Normal 64 4 2 4" xfId="25574" xr:uid="{55EB5F16-1BB5-4BF4-8CC4-A6E7DEADAF58}"/>
    <cellStyle name="Normal 64 4 3" xfId="14474" xr:uid="{73F43B30-7649-4D2E-9685-076AE1301ED8}"/>
    <cellStyle name="Normal 64 4 3 2" xfId="21115" xr:uid="{02DBBDA5-7149-479C-A133-8358D5A75958}"/>
    <cellStyle name="Normal 64 4 4" xfId="17764" xr:uid="{9CA01EA7-5BB5-472A-B429-9929D4AB3DA3}"/>
    <cellStyle name="Normal 64 4 5" xfId="23555" xr:uid="{36E80957-5E66-4B9B-82B0-88111A38ABDB}"/>
    <cellStyle name="Normal 64 4 6" xfId="24690" xr:uid="{5B3D4F76-BFF9-4686-9B71-3132613810E3}"/>
    <cellStyle name="Normal 64 5" xfId="7851" xr:uid="{A53F33FD-0B3D-4271-9701-6E3466330777}"/>
    <cellStyle name="Normal 64 5 2" xfId="13916" xr:uid="{44A24513-753D-4429-8701-A3942D0FF8E2}"/>
    <cellStyle name="Normal 64 5 2 2" xfId="20557" xr:uid="{A3E59621-D8AE-4D1D-A63C-B0DEC05761F2}"/>
    <cellStyle name="Normal 64 5 3" xfId="17206" xr:uid="{DFC684AB-9A57-4C83-B0BF-FE9ED287CDCB}"/>
    <cellStyle name="Normal 64 5 4" xfId="25210" xr:uid="{C1FB070D-21FA-4AF4-89AD-FE91E363FB17}"/>
    <cellStyle name="Normal 64 6" xfId="11523" xr:uid="{584071FB-2246-42DA-B8BE-51325C6C40FF}"/>
    <cellStyle name="Normal 64 6 2" xfId="15455" xr:uid="{25F84ADC-E5EB-4115-8FC1-6E4F00192BC2}"/>
    <cellStyle name="Normal 64 6 2 2" xfId="22096" xr:uid="{FF86F9F6-03CD-4F10-AAC1-9CFBB82F5C94}"/>
    <cellStyle name="Normal 64 6 3" xfId="18745" xr:uid="{8323FA5F-F7C7-46AC-ABC3-C7B296F1D3B6}"/>
    <cellStyle name="Normal 64 7" xfId="13057" xr:uid="{61120891-D74C-4646-8F12-0E4D65277A0E}"/>
    <cellStyle name="Normal 64 8" xfId="23162" xr:uid="{EEC8932B-FBC7-4E6F-B0B4-F756BF583880}"/>
    <cellStyle name="Normal 64 9" xfId="24304" xr:uid="{85F28BB2-1F66-40C1-8BE1-5CD843F93862}"/>
    <cellStyle name="Normal 65" xfId="2422" xr:uid="{273AA016-F97E-4CD3-9FD6-3E8B8CCEBF03}"/>
    <cellStyle name="Normal 65 2" xfId="4367" xr:uid="{A2DD0306-83A5-4ACC-BF35-5E23394430A7}"/>
    <cellStyle name="Normal 65 2 2" xfId="10017" xr:uid="{68B34AF0-8A83-42EB-B576-8FA902B18946}"/>
    <cellStyle name="Normal 65 2 3" xfId="4756" xr:uid="{368E30D0-3476-406E-94DB-CD5B4E0536D4}"/>
    <cellStyle name="Normal 65 3" xfId="10229" xr:uid="{155A6D35-3073-4286-BE8D-0B6675452F13}"/>
    <cellStyle name="Normal 65 3 2" xfId="12078" xr:uid="{4017E72F-D871-47F7-B50D-CE52CA092F63}"/>
    <cellStyle name="Normal 65 3 2 2" xfId="16010" xr:uid="{52D8586E-2C05-4515-8B80-BEE03FF8F7EA}"/>
    <cellStyle name="Normal 65 3 2 2 2" xfId="22651" xr:uid="{4BF9D1A0-EEE9-450B-9AFD-7F664C1ACBA3}"/>
    <cellStyle name="Normal 65 3 2 3" xfId="19300" xr:uid="{A8622BF7-53E5-4A3F-AFA8-99B13B7FC9DE}"/>
    <cellStyle name="Normal 65 3 2 4" xfId="25576" xr:uid="{771145FC-0344-4341-9344-A6C167F1EE94}"/>
    <cellStyle name="Normal 65 3 3" xfId="14476" xr:uid="{E07FB539-93C7-4F0E-9810-0117C40A5AF6}"/>
    <cellStyle name="Normal 65 3 3 2" xfId="21117" xr:uid="{6D9FDACF-601F-4199-A466-167B0AF52A6E}"/>
    <cellStyle name="Normal 65 3 4" xfId="17766" xr:uid="{7EA06A31-6D38-4415-9214-200A56D536C1}"/>
    <cellStyle name="Normal 65 3 5" xfId="23557" xr:uid="{6BCEBB29-A874-4328-B39F-73101E9D2E62}"/>
    <cellStyle name="Normal 65 3 6" xfId="24692" xr:uid="{854EDCEA-D007-44CC-A442-516555062925}"/>
    <cellStyle name="Normal 65 4" xfId="7853" xr:uid="{DB9C3B77-A645-4995-818E-E085590FBF13}"/>
    <cellStyle name="Normal 65 4 2" xfId="13918" xr:uid="{A40AB06C-9411-4CE3-B0C3-61AEB08A7733}"/>
    <cellStyle name="Normal 65 4 2 2" xfId="20559" xr:uid="{7586F69C-AF26-4F46-B242-2AD602A0A0AD}"/>
    <cellStyle name="Normal 65 4 3" xfId="17208" xr:uid="{5510C3BF-7286-4695-9743-50EB2F2A5655}"/>
    <cellStyle name="Normal 65 4 4" xfId="25212" xr:uid="{3E5D7F2E-6A98-48FB-A842-81EC5B9E7EB4}"/>
    <cellStyle name="Normal 65 5" xfId="11525" xr:uid="{3D1E9FDB-E577-4617-BC14-80CFE0C16E12}"/>
    <cellStyle name="Normal 65 5 2" xfId="15457" xr:uid="{7AC0AB13-4864-44D0-90BB-A0972DD19445}"/>
    <cellStyle name="Normal 65 5 2 2" xfId="22098" xr:uid="{2CA79DC7-919B-4855-8BBC-D40A28CB408E}"/>
    <cellStyle name="Normal 65 5 3" xfId="18747" xr:uid="{422A7727-9844-43BA-B0E3-24310612ABC3}"/>
    <cellStyle name="Normal 65 6" xfId="13056" xr:uid="{FA865A3E-774B-4DF8-8153-2531C7ADB8B4}"/>
    <cellStyle name="Normal 65 7" xfId="23164" xr:uid="{476BFED2-48CF-460C-821C-A0B20563B655}"/>
    <cellStyle name="Normal 65 8" xfId="24306" xr:uid="{020B398F-2CB8-4A8C-9C2B-29770F4C5559}"/>
    <cellStyle name="Normal 66" xfId="2423" xr:uid="{4D495D27-5500-4FF4-83A6-613B85790FC0}"/>
    <cellStyle name="Normal 66 2" xfId="4374" xr:uid="{EF7B176E-EC6A-4B3C-9028-70FFBA9D61B5}"/>
    <cellStyle name="Normal 66 2 2" xfId="10019" xr:uid="{3EF0E871-5B39-429F-8CB8-24FD65499691}"/>
    <cellStyle name="Normal 66 2 3" xfId="10231" xr:uid="{C4BD70AD-C791-4D0D-82C3-8EF3D41D8859}"/>
    <cellStyle name="Normal 66 2 3 2" xfId="12080" xr:uid="{4F07F89B-027E-4B2E-93C9-4E5A04A1B8F7}"/>
    <cellStyle name="Normal 66 2 3 2 2" xfId="16012" xr:uid="{C28E6105-FCA5-4069-A0AE-F2CDA0E8F87C}"/>
    <cellStyle name="Normal 66 2 3 2 2 2" xfId="22653" xr:uid="{2BF73ED5-BF95-496F-BD53-4334ADAAAEDC}"/>
    <cellStyle name="Normal 66 2 3 2 3" xfId="19302" xr:uid="{688004CD-0364-4638-9B91-F1BE4AF4E672}"/>
    <cellStyle name="Normal 66 2 3 2 4" xfId="25578" xr:uid="{A50D9639-D5D3-4790-9C45-435ADBBA444C}"/>
    <cellStyle name="Normal 66 2 3 3" xfId="14478" xr:uid="{84E4007B-39FA-4478-ADB0-8AF234FD6921}"/>
    <cellStyle name="Normal 66 2 3 3 2" xfId="21119" xr:uid="{3C552A45-08D0-4559-80FC-FF3C8798B6E0}"/>
    <cellStyle name="Normal 66 2 3 4" xfId="17768" xr:uid="{19AC1D15-4987-4B82-A3ED-B1A67DFE596A}"/>
    <cellStyle name="Normal 66 2 3 5" xfId="23559" xr:uid="{323DF6BB-B725-4FF1-AB78-28B21BEF212A}"/>
    <cellStyle name="Normal 66 2 3 6" xfId="24694" xr:uid="{AD879270-070C-4726-924A-2B7485137DDE}"/>
    <cellStyle name="Normal 66 2 4" xfId="7855" xr:uid="{42C63318-CB98-425A-95B2-D0A72DB3CA1E}"/>
    <cellStyle name="Normal 66 2 4 2" xfId="13920" xr:uid="{79F6F56B-E80E-40D1-9DC4-494E87375816}"/>
    <cellStyle name="Normal 66 2 4 2 2" xfId="20561" xr:uid="{7EC46597-0259-4C3D-9F76-F4E9B0A483B8}"/>
    <cellStyle name="Normal 66 2 4 3" xfId="17210" xr:uid="{35BDE80A-EDF1-4792-AAEE-9FA24CF34633}"/>
    <cellStyle name="Normal 66 2 4 4" xfId="25214" xr:uid="{437D2A80-118D-406F-AE6D-46977F98EA16}"/>
    <cellStyle name="Normal 66 2 5" xfId="11527" xr:uid="{5300F405-CCDE-4A11-9B83-10BFAD7D1F43}"/>
    <cellStyle name="Normal 66 2 5 2" xfId="15459" xr:uid="{443E6666-B868-42C2-825F-D677AD9B3455}"/>
    <cellStyle name="Normal 66 2 5 2 2" xfId="22100" xr:uid="{CE256573-DC45-4E9A-8D3C-12732AC8C0AA}"/>
    <cellStyle name="Normal 66 2 5 3" xfId="18749" xr:uid="{E85B053F-14E9-4167-92BE-3870F2FCE27B}"/>
    <cellStyle name="Normal 66 2 6" xfId="23166" xr:uid="{A357C16A-4B35-4407-A896-45D8B9952C5B}"/>
    <cellStyle name="Normal 66 2 7" xfId="24308" xr:uid="{4BBC1E6F-0B29-4F8B-AB00-30FBE26C151C}"/>
    <cellStyle name="Normal 66 2 8" xfId="4760" xr:uid="{3C3BC683-9774-4CE9-B98B-CC5FF0D05150}"/>
    <cellStyle name="Normal 66 3" xfId="10018" xr:uid="{5F273D29-1C84-4DE7-80A3-1FD13C5D9B52}"/>
    <cellStyle name="Normal 66 4" xfId="10230" xr:uid="{B53A53A1-3F15-4B95-98E0-56FF1F30CBD0}"/>
    <cellStyle name="Normal 66 4 2" xfId="12079" xr:uid="{2E298899-7DD9-4C68-9736-9DF3993549AC}"/>
    <cellStyle name="Normal 66 4 2 2" xfId="16011" xr:uid="{A7007C08-A2D4-41F0-A537-352A6AA1890F}"/>
    <cellStyle name="Normal 66 4 2 2 2" xfId="22652" xr:uid="{90162504-C358-4169-A6CA-0F00F343A69F}"/>
    <cellStyle name="Normal 66 4 2 3" xfId="19301" xr:uid="{23CF8A66-1234-4F00-8CBF-955F791A1FE4}"/>
    <cellStyle name="Normal 66 4 2 4" xfId="25577" xr:uid="{CD079D86-FAF2-4969-BED4-E26671F03933}"/>
    <cellStyle name="Normal 66 4 3" xfId="14477" xr:uid="{5597EC70-8243-472C-A3AD-08C5D8334776}"/>
    <cellStyle name="Normal 66 4 3 2" xfId="21118" xr:uid="{7A6DDD5A-70D1-4009-ADF3-B9442A4FF15B}"/>
    <cellStyle name="Normal 66 4 4" xfId="17767" xr:uid="{F0808D0C-F952-47B3-B722-3C33BBCF262F}"/>
    <cellStyle name="Normal 66 4 5" xfId="23558" xr:uid="{6573D9F1-1766-4FE7-B86A-2EE37838AED1}"/>
    <cellStyle name="Normal 66 4 6" xfId="24693" xr:uid="{6A0A1CD7-61D4-41AE-9013-6DE62A028F30}"/>
    <cellStyle name="Normal 66 5" xfId="7854" xr:uid="{6B7A83D1-7784-46A0-A481-DC544A08B6D1}"/>
    <cellStyle name="Normal 66 5 2" xfId="13919" xr:uid="{2FD9260B-1523-437D-9373-3DEFD6502178}"/>
    <cellStyle name="Normal 66 5 2 2" xfId="20560" xr:uid="{B4C3F3BD-6028-4309-804F-A1144B7AE793}"/>
    <cellStyle name="Normal 66 5 3" xfId="17209" xr:uid="{08EB4AA4-7775-4677-B31A-CC8F4E248480}"/>
    <cellStyle name="Normal 66 5 4" xfId="25213" xr:uid="{DB5F8E5B-76C9-4E4E-B7EB-F51243894A6B}"/>
    <cellStyle name="Normal 66 6" xfId="11526" xr:uid="{26B37262-4D9B-4FD8-8487-D10BECD51A7D}"/>
    <cellStyle name="Normal 66 6 2" xfId="15458" xr:uid="{35359E2F-87E1-427B-99D6-F614D91FABF6}"/>
    <cellStyle name="Normal 66 6 2 2" xfId="22099" xr:uid="{EBA69E3B-ACA3-4D61-A1B1-9F44673A01FA}"/>
    <cellStyle name="Normal 66 6 3" xfId="18748" xr:uid="{C50F434A-3CFA-40F1-8883-B4BE9819E3CD}"/>
    <cellStyle name="Normal 66 7" xfId="13063" xr:uid="{BB0E5A95-9CA0-46F4-90CB-541CD12485AF}"/>
    <cellStyle name="Normal 66 8" xfId="23165" xr:uid="{D6D628D0-FC2E-408B-971B-BB5A6FCD48A5}"/>
    <cellStyle name="Normal 66 9" xfId="24307" xr:uid="{D5567EDE-EDD6-4E54-B98A-52B071544896}"/>
    <cellStyle name="Normal 67" xfId="2424" xr:uid="{85D90175-15E5-461F-9708-D7E4EF6AE4A5}"/>
    <cellStyle name="Normal 67 2" xfId="4390" xr:uid="{97366FDB-CBED-4660-816F-4DAD09608277}"/>
    <cellStyle name="Normal 67 2 2" xfId="10021" xr:uid="{02A3FA2C-96CC-48AC-ADFA-82C676AC72DE}"/>
    <cellStyle name="Normal 67 2 3" xfId="10233" xr:uid="{BBA6FA15-1F4D-4B61-A01B-9D97A1AF76F1}"/>
    <cellStyle name="Normal 67 2 3 2" xfId="12082" xr:uid="{AFDED7F3-C437-4063-9C18-3DB0F4AFBE45}"/>
    <cellStyle name="Normal 67 2 3 2 2" xfId="16014" xr:uid="{B8133A20-2F39-466D-9071-CD17CFDD85B9}"/>
    <cellStyle name="Normal 67 2 3 2 2 2" xfId="22655" xr:uid="{8C732B05-EB3C-42DA-B465-DB87DD346F14}"/>
    <cellStyle name="Normal 67 2 3 2 3" xfId="19304" xr:uid="{75F15AF3-5ED4-4AB9-9276-7B27CAED0C84}"/>
    <cellStyle name="Normal 67 2 3 2 4" xfId="25580" xr:uid="{A325EDA7-4832-4F30-95DF-538CCB17BABE}"/>
    <cellStyle name="Normal 67 2 3 3" xfId="14480" xr:uid="{1D3AE77D-8667-4C66-A81E-FFD453408F10}"/>
    <cellStyle name="Normal 67 2 3 3 2" xfId="21121" xr:uid="{D7285231-9372-4CA4-9D79-FE559349409C}"/>
    <cellStyle name="Normal 67 2 3 4" xfId="17770" xr:uid="{F9E188DE-1BF4-45B4-9F44-772D4885944E}"/>
    <cellStyle name="Normal 67 2 3 5" xfId="23561" xr:uid="{8002DCD9-4A87-44B5-93FB-8452E41784A3}"/>
    <cellStyle name="Normal 67 2 3 6" xfId="24696" xr:uid="{16A3A74C-E0C1-410B-BC08-5876588793B8}"/>
    <cellStyle name="Normal 67 2 4" xfId="7857" xr:uid="{34B9AC56-B68C-4172-9111-01C208F69054}"/>
    <cellStyle name="Normal 67 2 4 2" xfId="13922" xr:uid="{9A7F7536-098D-4715-BE67-3B79E054C09E}"/>
    <cellStyle name="Normal 67 2 4 2 2" xfId="20563" xr:uid="{786AF64A-271D-41F0-9C59-715F0C2A45CA}"/>
    <cellStyle name="Normal 67 2 4 3" xfId="17212" xr:uid="{39ECBA8F-6BFE-411A-AFAF-66A5B7C1A5A4}"/>
    <cellStyle name="Normal 67 2 4 4" xfId="25216" xr:uid="{150207B1-577C-41DE-BA38-3BF95B4179FD}"/>
    <cellStyle name="Normal 67 2 5" xfId="11529" xr:uid="{10DFA6B4-396A-423B-9E5A-8D45E2DB9ADE}"/>
    <cellStyle name="Normal 67 2 5 2" xfId="15461" xr:uid="{A4D1706E-AA7B-49E1-A6CB-9EE136CA826E}"/>
    <cellStyle name="Normal 67 2 5 2 2" xfId="22102" xr:uid="{A0655C9B-FED3-4D80-8FEA-CE7B2956B5A7}"/>
    <cellStyle name="Normal 67 2 5 3" xfId="18751" xr:uid="{7B5FB7CC-75D6-4271-99A9-0AC8ACF5F22A}"/>
    <cellStyle name="Normal 67 2 6" xfId="23168" xr:uid="{2BB9AC0F-9D52-4F01-A5BC-B493BBA744E6}"/>
    <cellStyle name="Normal 67 2 7" xfId="24310" xr:uid="{DE50F5DC-677E-4915-8D58-B69432703910}"/>
    <cellStyle name="Normal 67 2 8" xfId="4751" xr:uid="{ECD237A0-8C17-4734-974D-96D145784991}"/>
    <cellStyle name="Normal 67 3" xfId="10020" xr:uid="{12ACEEE2-87A7-48A1-ACF2-BAE1614AF08C}"/>
    <cellStyle name="Normal 67 4" xfId="10232" xr:uid="{E346DE65-E895-4360-8151-4598D5A41C64}"/>
    <cellStyle name="Normal 67 4 2" xfId="12081" xr:uid="{A2B91851-6986-4071-AA11-6CCDC3547941}"/>
    <cellStyle name="Normal 67 4 2 2" xfId="16013" xr:uid="{751BAA70-AF6E-4DB2-9073-AFBC578DB556}"/>
    <cellStyle name="Normal 67 4 2 2 2" xfId="22654" xr:uid="{DF93043B-303E-4156-A37B-5DDE2D73C83F}"/>
    <cellStyle name="Normal 67 4 2 3" xfId="19303" xr:uid="{8EE38C81-F8D4-4A71-95E4-2589EF489F5D}"/>
    <cellStyle name="Normal 67 4 2 4" xfId="25579" xr:uid="{499BD80F-4407-4D65-975E-A7E9CDB929D9}"/>
    <cellStyle name="Normal 67 4 3" xfId="14479" xr:uid="{AEF774A9-3637-4790-AF68-CB4628239626}"/>
    <cellStyle name="Normal 67 4 3 2" xfId="21120" xr:uid="{D98E7461-FAD3-42A6-A286-47F7BC5D9AD2}"/>
    <cellStyle name="Normal 67 4 4" xfId="17769" xr:uid="{C506E9A0-F537-4FF2-B60D-07038731F4C1}"/>
    <cellStyle name="Normal 67 4 5" xfId="23560" xr:uid="{BED91F2B-1458-448D-8D3A-45988D6CA5D8}"/>
    <cellStyle name="Normal 67 4 6" xfId="24695" xr:uid="{F01F755B-91CC-493F-9432-61E2412346BD}"/>
    <cellStyle name="Normal 67 5" xfId="7856" xr:uid="{EBE440C5-E8E6-47CC-B0F4-7E191010A5D3}"/>
    <cellStyle name="Normal 67 5 2" xfId="13921" xr:uid="{365614DE-E07E-44B7-B7C1-D66BA81626BE}"/>
    <cellStyle name="Normal 67 5 2 2" xfId="20562" xr:uid="{B810F44E-EE0C-42AE-ACB8-A6F651B894DE}"/>
    <cellStyle name="Normal 67 5 3" xfId="17211" xr:uid="{60A7CF01-8804-4C00-AA90-09E148AB6ABE}"/>
    <cellStyle name="Normal 67 5 4" xfId="25215" xr:uid="{E2AA00E5-21C0-41B1-8286-63725C7B41E6}"/>
    <cellStyle name="Normal 67 6" xfId="11528" xr:uid="{8C0FF83C-9545-4FFF-957A-CBB5406BCBBF}"/>
    <cellStyle name="Normal 67 6 2" xfId="15460" xr:uid="{A4052DDC-595C-4FF3-B56C-541D113026E0}"/>
    <cellStyle name="Normal 67 6 2 2" xfId="22101" xr:uid="{B4D71B99-87DD-4848-B012-C63C96A9551F}"/>
    <cellStyle name="Normal 67 6 3" xfId="18750" xr:uid="{570F8D3C-070D-4164-A7FC-BD704794C1F9}"/>
    <cellStyle name="Normal 67 7" xfId="13079" xr:uid="{BAEAA9C7-6DD2-4766-A8F8-87DF7D96B65E}"/>
    <cellStyle name="Normal 67 8" xfId="23167" xr:uid="{BC537077-EE33-428D-86B0-441559B3C782}"/>
    <cellStyle name="Normal 67 9" xfId="24309" xr:uid="{B0FC0CAC-E2FE-44D8-9929-A529BD2B18EF}"/>
    <cellStyle name="Normal 68" xfId="2425" xr:uid="{68B38D81-97B6-487A-B1CC-860021916D6E}"/>
    <cellStyle name="Normal 68 2" xfId="4391" xr:uid="{B234FB0E-8C0A-46CE-AD9B-EC73CBA79868}"/>
    <cellStyle name="Normal 68 2 2" xfId="10023" xr:uid="{A4B1EDAC-DEA7-43D4-80C8-EF5AE2E77003}"/>
    <cellStyle name="Normal 68 2 3" xfId="10235" xr:uid="{63AA1E0D-E1F9-4542-BFE1-B8BC9D356B45}"/>
    <cellStyle name="Normal 68 2 3 2" xfId="12084" xr:uid="{FA6A3840-E87C-4EAD-992D-7ACF865E65BC}"/>
    <cellStyle name="Normal 68 2 3 2 2" xfId="16016" xr:uid="{9B5BD5F2-6E4F-4E28-A478-F2FAA788EFBA}"/>
    <cellStyle name="Normal 68 2 3 2 2 2" xfId="22657" xr:uid="{5F82B28A-7E5A-4B05-9CC4-F5548E0FB81F}"/>
    <cellStyle name="Normal 68 2 3 2 3" xfId="19306" xr:uid="{126DFFE1-D02B-4332-B2A3-D88451387208}"/>
    <cellStyle name="Normal 68 2 3 2 4" xfId="25582" xr:uid="{B1FFAF05-0303-4783-88F5-BA5E7D62D94D}"/>
    <cellStyle name="Normal 68 2 3 3" xfId="14482" xr:uid="{168DE0D5-A0DF-468C-B0B9-F53BAE66A9A8}"/>
    <cellStyle name="Normal 68 2 3 3 2" xfId="21123" xr:uid="{FC3AE435-1D38-4DFF-ABC7-C8BDFB27EBE4}"/>
    <cellStyle name="Normal 68 2 3 4" xfId="17772" xr:uid="{A5EC4869-6055-432C-839B-DACAFAD82C13}"/>
    <cellStyle name="Normal 68 2 3 5" xfId="23563" xr:uid="{45641306-13A3-4D6B-8E86-CF1477579FA6}"/>
    <cellStyle name="Normal 68 2 3 6" xfId="24698" xr:uid="{DA0D8AF8-5C61-47A2-83B7-8A98259D4F23}"/>
    <cellStyle name="Normal 68 2 4" xfId="7859" xr:uid="{98604271-FBF2-4848-B97B-701300FA0695}"/>
    <cellStyle name="Normal 68 2 4 2" xfId="13924" xr:uid="{96DF7ACD-3CB5-4497-AABC-622EB5D5E842}"/>
    <cellStyle name="Normal 68 2 4 2 2" xfId="20565" xr:uid="{A1A3BF0F-72E6-43BA-9E43-DFD1825C4D42}"/>
    <cellStyle name="Normal 68 2 4 3" xfId="17214" xr:uid="{838CDCDD-5348-460B-92D2-509ABDB6C983}"/>
    <cellStyle name="Normal 68 2 4 4" xfId="25218" xr:uid="{2765E027-5662-462A-9BFF-E9CDBDDF5E8C}"/>
    <cellStyle name="Normal 68 2 5" xfId="11531" xr:uid="{98FDA991-1411-4EA0-B5DC-7B8DE8CFE51D}"/>
    <cellStyle name="Normal 68 2 5 2" xfId="15463" xr:uid="{F9769139-85E7-4EAA-B1C2-71452C24F3BE}"/>
    <cellStyle name="Normal 68 2 5 2 2" xfId="22104" xr:uid="{F676EED3-8A7B-460A-8F5C-DA08ED3E1930}"/>
    <cellStyle name="Normal 68 2 5 3" xfId="18753" xr:uid="{256FB20D-9B80-4B7E-A3D6-E2F1126DC181}"/>
    <cellStyle name="Normal 68 2 6" xfId="23170" xr:uid="{790AA3EB-8898-4109-BF16-43653AFEFE1E}"/>
    <cellStyle name="Normal 68 2 7" xfId="24312" xr:uid="{854D808B-B89C-4736-8EE8-A6C5D4AF7995}"/>
    <cellStyle name="Normal 68 2 8" xfId="4752" xr:uid="{3715EFE5-9C3A-4B21-AEC5-3FFC97A9A196}"/>
    <cellStyle name="Normal 68 3" xfId="10022" xr:uid="{6FF2796B-122D-43E6-9AD4-7BE7534EF517}"/>
    <cellStyle name="Normal 68 4" xfId="10234" xr:uid="{D5086114-BE7D-4A46-BD82-5DFD5A5E9924}"/>
    <cellStyle name="Normal 68 4 2" xfId="12083" xr:uid="{F8C619B0-7BD4-47CD-851E-4313BB183BB1}"/>
    <cellStyle name="Normal 68 4 2 2" xfId="16015" xr:uid="{C7C24781-4883-476C-A1D7-D534CFE2C2C7}"/>
    <cellStyle name="Normal 68 4 2 2 2" xfId="22656" xr:uid="{8F85D0FC-B50E-45A0-8BFE-79EF8D61D9B9}"/>
    <cellStyle name="Normal 68 4 2 3" xfId="19305" xr:uid="{B7CFFB9D-954E-4446-A77A-52DB9DB18BC3}"/>
    <cellStyle name="Normal 68 4 2 4" xfId="25581" xr:uid="{72FF4608-A49D-4490-A220-CA6FD2544B6C}"/>
    <cellStyle name="Normal 68 4 3" xfId="14481" xr:uid="{03421004-99E8-404F-AE47-536B2E57826F}"/>
    <cellStyle name="Normal 68 4 3 2" xfId="21122" xr:uid="{429321B5-D758-4054-BA73-665A0AE4B196}"/>
    <cellStyle name="Normal 68 4 4" xfId="17771" xr:uid="{6065B471-5BDD-4263-BB46-99595B012724}"/>
    <cellStyle name="Normal 68 4 5" xfId="23562" xr:uid="{A47DC09E-13A9-4694-95BE-9DAF93E90438}"/>
    <cellStyle name="Normal 68 4 6" xfId="24697" xr:uid="{DD05F2F4-BBED-43BC-A0B8-07CAD8B069C9}"/>
    <cellStyle name="Normal 68 5" xfId="7858" xr:uid="{B85055BF-19BA-4C02-8CFA-76F10F4C88DE}"/>
    <cellStyle name="Normal 68 5 2" xfId="13923" xr:uid="{410DF58D-26D9-42ED-82E5-ACA8DD52FB8F}"/>
    <cellStyle name="Normal 68 5 2 2" xfId="20564" xr:uid="{364FA973-A13C-4F87-90E7-A495175AB04A}"/>
    <cellStyle name="Normal 68 5 3" xfId="17213" xr:uid="{8628F200-C262-40E5-B87B-A84FC0004F64}"/>
    <cellStyle name="Normal 68 5 4" xfId="25217" xr:uid="{25CEB6E1-87B3-4596-9475-9D341B1DED4D}"/>
    <cellStyle name="Normal 68 6" xfId="11530" xr:uid="{DFB48AC8-7146-4EB6-8542-D53888D27E60}"/>
    <cellStyle name="Normal 68 6 2" xfId="15462" xr:uid="{521F0B6A-0BEE-4AE6-9B4F-82B00C2F87BB}"/>
    <cellStyle name="Normal 68 6 2 2" xfId="22103" xr:uid="{1667CE49-A7A0-48AE-8E1C-3CD2C4A81E80}"/>
    <cellStyle name="Normal 68 6 3" xfId="18752" xr:uid="{5AD61E54-6189-49F1-BE8A-C1B26510FE0C}"/>
    <cellStyle name="Normal 68 7" xfId="13080" xr:uid="{1890782D-6EBE-4831-B278-A67E17C499C2}"/>
    <cellStyle name="Normal 68 8" xfId="23169" xr:uid="{4C48FDAE-5F1C-4DBD-BFBC-DD640E08D93E}"/>
    <cellStyle name="Normal 68 9" xfId="24311" xr:uid="{003CF2FB-0A2B-48EA-B058-CE3C61193E72}"/>
    <cellStyle name="Normal 69" xfId="2426" xr:uid="{9ADF14D6-DE35-489D-8E84-DFC7B123086E}"/>
    <cellStyle name="Normal 69 2" xfId="4393" xr:uid="{3FC88477-5A10-48B9-91E1-411CAD27A15C}"/>
    <cellStyle name="Normal 69 2 2" xfId="10025" xr:uid="{F1E29E0D-A61A-44C7-9F94-C1BEF5A04D19}"/>
    <cellStyle name="Normal 69 2 3" xfId="10237" xr:uid="{31FEA902-AA52-466A-946C-0F498C250763}"/>
    <cellStyle name="Normal 69 2 3 2" xfId="12086" xr:uid="{A19D5AAE-7B34-4D70-916F-F9025E1EAA68}"/>
    <cellStyle name="Normal 69 2 3 2 2" xfId="16018" xr:uid="{39F3760B-A669-4C27-8A70-8C2AE5B18159}"/>
    <cellStyle name="Normal 69 2 3 2 2 2" xfId="22659" xr:uid="{796E17F2-61E4-45F1-BCBE-87F687F40C51}"/>
    <cellStyle name="Normal 69 2 3 2 3" xfId="19308" xr:uid="{FC675CA9-B819-4480-AD12-C03638B1EF2D}"/>
    <cellStyle name="Normal 69 2 3 2 4" xfId="25584" xr:uid="{7F80B3F2-3F14-491A-8C18-A2D5F11752B7}"/>
    <cellStyle name="Normal 69 2 3 3" xfId="14484" xr:uid="{52DF90F4-8B4F-439D-9171-779BF3A43DF4}"/>
    <cellStyle name="Normal 69 2 3 3 2" xfId="21125" xr:uid="{B2838BD6-1F65-4512-A7F7-37DA6CE5776B}"/>
    <cellStyle name="Normal 69 2 3 4" xfId="17774" xr:uid="{E109A565-A4A3-4B6B-91E1-0406CD2E170D}"/>
    <cellStyle name="Normal 69 2 3 5" xfId="23565" xr:uid="{5EEC282F-C16E-44EB-AB4E-55AB99B476C0}"/>
    <cellStyle name="Normal 69 2 3 6" xfId="24700" xr:uid="{284E244A-C228-4C59-B784-5276183D5AD9}"/>
    <cellStyle name="Normal 69 2 4" xfId="7861" xr:uid="{F4E96315-38BA-4C7C-B890-69C87AE0184A}"/>
    <cellStyle name="Normal 69 2 4 2" xfId="13926" xr:uid="{C0E2F315-4CD6-4D45-BFD1-E269E1B2506D}"/>
    <cellStyle name="Normal 69 2 4 2 2" xfId="20567" xr:uid="{978908E4-9313-4D4F-B4C8-47031828EB75}"/>
    <cellStyle name="Normal 69 2 4 3" xfId="17216" xr:uid="{AF20F742-DC94-46F9-954A-1246CB7CCA39}"/>
    <cellStyle name="Normal 69 2 4 4" xfId="25220" xr:uid="{4BD878AB-C10D-48CC-934C-681BCEA8B5C1}"/>
    <cellStyle name="Normal 69 2 5" xfId="11533" xr:uid="{67496B62-AA0E-4873-998C-D55BC99ED11E}"/>
    <cellStyle name="Normal 69 2 5 2" xfId="15465" xr:uid="{8CEF7130-F1F7-45F2-A787-9BCD8EE2B0FE}"/>
    <cellStyle name="Normal 69 2 5 2 2" xfId="22106" xr:uid="{EEDDE72F-8218-4660-B1ED-DE7FB0F08DF4}"/>
    <cellStyle name="Normal 69 2 5 3" xfId="18755" xr:uid="{2370A0A4-3D40-499E-8539-72FA6E77D6C3}"/>
    <cellStyle name="Normal 69 2 6" xfId="23172" xr:uid="{3F36D735-B834-4C3E-AD2D-767513B03AB8}"/>
    <cellStyle name="Normal 69 2 7" xfId="24314" xr:uid="{112228C9-C7CD-4C20-9473-6A623E1970F0}"/>
    <cellStyle name="Normal 69 2 8" xfId="4753" xr:uid="{49B5B2F4-0EFD-496B-8386-60C8A6D57697}"/>
    <cellStyle name="Normal 69 3" xfId="10024" xr:uid="{EBC0D900-1792-4C3A-87E6-3F17B1921E17}"/>
    <cellStyle name="Normal 69 4" xfId="10236" xr:uid="{A9BB59AC-F071-4B11-87D5-16B6B07544D1}"/>
    <cellStyle name="Normal 69 4 2" xfId="12085" xr:uid="{86AF19D8-E65A-485C-8455-23C426C964F3}"/>
    <cellStyle name="Normal 69 4 2 2" xfId="16017" xr:uid="{BB21BF4E-2E69-42DD-857F-8C96F09F9D1F}"/>
    <cellStyle name="Normal 69 4 2 2 2" xfId="22658" xr:uid="{5977AC80-6DA9-47C4-AB6C-A88DD43AAB0D}"/>
    <cellStyle name="Normal 69 4 2 3" xfId="19307" xr:uid="{D81F3B80-AB08-4AAC-B2E0-BCE4FC23FA80}"/>
    <cellStyle name="Normal 69 4 2 4" xfId="25583" xr:uid="{B045A0C7-C8C2-44AB-8ACD-CE3680E15C5E}"/>
    <cellStyle name="Normal 69 4 3" xfId="14483" xr:uid="{E1CF6B84-2141-4A49-8810-E1E111E03D76}"/>
    <cellStyle name="Normal 69 4 3 2" xfId="21124" xr:uid="{767BDF24-4A54-48AD-B646-108E269690F2}"/>
    <cellStyle name="Normal 69 4 4" xfId="17773" xr:uid="{DA2B54B9-3214-4650-9AB1-D8A94C87FE55}"/>
    <cellStyle name="Normal 69 4 5" xfId="23564" xr:uid="{F3F7DE0A-8A18-4C99-B3E5-DCEDE944C978}"/>
    <cellStyle name="Normal 69 4 6" xfId="24699" xr:uid="{4EF13D0D-B6F0-4F5C-B31F-D088DE9EE1D8}"/>
    <cellStyle name="Normal 69 5" xfId="7860" xr:uid="{1B0177E8-3B2D-489D-A68C-E761F637DA4E}"/>
    <cellStyle name="Normal 69 5 2" xfId="13925" xr:uid="{C6762149-E055-4EDC-82F3-56FBAF6F1F5B}"/>
    <cellStyle name="Normal 69 5 2 2" xfId="20566" xr:uid="{489A84C8-656F-4504-976F-C15429CD7171}"/>
    <cellStyle name="Normal 69 5 3" xfId="17215" xr:uid="{D4BBD1A2-D850-45EB-BD39-CEEEC56DFB17}"/>
    <cellStyle name="Normal 69 5 4" xfId="25219" xr:uid="{CE6B60D0-1C7F-4262-9C11-1455C08F3755}"/>
    <cellStyle name="Normal 69 6" xfId="11532" xr:uid="{6C4CAC89-C2D5-458F-AB04-808B9D72A450}"/>
    <cellStyle name="Normal 69 6 2" xfId="15464" xr:uid="{B8AB9333-E6B2-4C85-BE87-78AB2873F86C}"/>
    <cellStyle name="Normal 69 6 2 2" xfId="22105" xr:uid="{5CC77AF4-06D7-4B18-A70F-B37C017BD71F}"/>
    <cellStyle name="Normal 69 6 3" xfId="18754" xr:uid="{B5F689E5-2988-4A8C-8833-5705688C9342}"/>
    <cellStyle name="Normal 69 7" xfId="13082" xr:uid="{561AD194-5569-4FF9-BB02-BF182CFF2B31}"/>
    <cellStyle name="Normal 69 8" xfId="23171" xr:uid="{AB3737F9-167F-4CB5-A068-BD586F013422}"/>
    <cellStyle name="Normal 69 9" xfId="24313" xr:uid="{E3165804-52C0-4114-9C11-68398960944C}"/>
    <cellStyle name="Normal 7" xfId="2427" xr:uid="{12529FAE-1573-49E7-9153-8DDB9DB50118}"/>
    <cellStyle name="Normal 7 10" xfId="7862" xr:uid="{78FA4AE8-C25F-4DE0-968C-5083C46AB4DE}"/>
    <cellStyle name="Normal 7 11" xfId="8244" xr:uid="{C41C37E4-8980-4934-9F93-E3080B6CA5EB}"/>
    <cellStyle name="Normal 7 12" xfId="4907" xr:uid="{245CCB0B-F63A-4EAE-9B67-2364403B54BF}"/>
    <cellStyle name="Normal 7 13" xfId="23891" xr:uid="{11586ACC-A630-46A0-B398-1EA5780E3DE5}"/>
    <cellStyle name="Normal 7 2" xfId="2428" xr:uid="{F2964D07-08D6-4815-9831-7E5E1E352740}"/>
    <cellStyle name="Normal 7 2 2" xfId="3399" xr:uid="{63DC9AA1-DC7D-41C8-8916-2295C5B8CA98}"/>
    <cellStyle name="Normal 7 2 2 2" xfId="8516" xr:uid="{2A9C8F42-3AC9-4364-AF83-5715635F263D}"/>
    <cellStyle name="Normal 7 2 3" xfId="3267" xr:uid="{ABFB0B4C-CC04-4907-8C01-1E181CE40AF8}"/>
    <cellStyle name="Normal 7 2 3 2" xfId="4677" xr:uid="{C3E7453B-8368-427E-9D5C-A46964B787AC}"/>
    <cellStyle name="Normal 7 2 4" xfId="7863" xr:uid="{98D2B0E2-E0AE-49A6-9B00-1358E1E6FEC0}"/>
    <cellStyle name="Normal 7 3" xfId="2429" xr:uid="{0D59299B-8490-4874-A1AA-45ECA9A27E51}"/>
    <cellStyle name="Normal 7 3 2" xfId="3390" xr:uid="{8AA65A83-7160-40F7-9B29-A8F8777A521C}"/>
    <cellStyle name="Normal 7 3 2 2" xfId="7864" xr:uid="{8D6355BA-A9BE-45B1-956B-D36DD0FD3394}"/>
    <cellStyle name="Normal 7 3 2 3" xfId="7865" xr:uid="{021F4C78-647C-4220-9D35-FFDCEBBB614A}"/>
    <cellStyle name="Normal 7 3 2 4" xfId="7866" xr:uid="{FC0A4C79-6439-46B5-AF8C-E7593AD94B4D}"/>
    <cellStyle name="Normal 7 3 2 5" xfId="7867" xr:uid="{C7013291-36FE-4F24-BD47-9A61E3D5F8E5}"/>
    <cellStyle name="Normal 7 3 2 6" xfId="4691" xr:uid="{F5BB8A8F-B34F-4AD0-B6A3-70DCC988871E}"/>
    <cellStyle name="Normal 7 3 3" xfId="8517" xr:uid="{1E2F2FDF-9BB5-4F4D-87A2-C5D27CDBBC55}"/>
    <cellStyle name="Normal 7 4" xfId="4071" xr:uid="{54C183C7-AC85-4255-90B0-75B075A5B03C}"/>
    <cellStyle name="Normal 7 4 2" xfId="4696" xr:uid="{949A116D-212E-4C75-BF8B-6904492589DF}"/>
    <cellStyle name="Normal 7 5" xfId="3266" xr:uid="{880BB78B-888E-4F65-959D-5B7621E3A3BE}"/>
    <cellStyle name="Normal 7 5 2" xfId="4577" xr:uid="{7FBA2FA4-FF3A-4112-BCC8-91924DC85563}"/>
    <cellStyle name="Normal 7 6" xfId="4706" xr:uid="{D893132F-78FA-42FE-B9F4-56652A03E601}"/>
    <cellStyle name="Normal 7 7" xfId="7868" xr:uid="{3119AA44-134B-45F1-AD90-743FCBFF088D}"/>
    <cellStyle name="Normal 7 8" xfId="7869" xr:uid="{C21E0632-CE0E-410E-A21E-843DC1534078}"/>
    <cellStyle name="Normal 7 9" xfId="7870" xr:uid="{C6A01312-1C4C-40C4-86D6-74DBDBC991AE}"/>
    <cellStyle name="Normal 70" xfId="2430" xr:uid="{27AAFF8A-83A6-4CEC-A69B-559FFEB27821}"/>
    <cellStyle name="Normal 70 2" xfId="4426" xr:uid="{36B17AD4-F81C-41B9-AFEE-0D47BC5D4735}"/>
    <cellStyle name="Normal 70 2 2" xfId="10027" xr:uid="{75CC2375-36C0-4C91-B8EF-D8EE6E39190F}"/>
    <cellStyle name="Normal 70 2 3" xfId="10239" xr:uid="{DE2D1DE7-21DD-4BA5-A405-E491EFA0F9AF}"/>
    <cellStyle name="Normal 70 2 3 2" xfId="12088" xr:uid="{0EF7C67F-D376-4DC5-B081-8470FE5F177B}"/>
    <cellStyle name="Normal 70 2 3 2 2" xfId="16020" xr:uid="{17E4341A-3AE2-4CE9-A0B1-EDB335D2CBDF}"/>
    <cellStyle name="Normal 70 2 3 2 2 2" xfId="22661" xr:uid="{FE552AA0-1A60-4949-84F3-89234F806B24}"/>
    <cellStyle name="Normal 70 2 3 2 3" xfId="19310" xr:uid="{EBB77001-1A6B-4C05-9467-88E0FD6D09A1}"/>
    <cellStyle name="Normal 70 2 3 2 4" xfId="25586" xr:uid="{6251AA3B-03B1-4B9E-B34F-B42C2163ABF6}"/>
    <cellStyle name="Normal 70 2 3 3" xfId="14486" xr:uid="{8A8B509F-C4C4-4C04-9193-23A43067113A}"/>
    <cellStyle name="Normal 70 2 3 3 2" xfId="21127" xr:uid="{11A26A46-85E6-4F52-B6CB-78AF9E666F4C}"/>
    <cellStyle name="Normal 70 2 3 4" xfId="17776" xr:uid="{3BD523D7-E97A-4C17-8C4C-439078AE3089}"/>
    <cellStyle name="Normal 70 2 3 5" xfId="23567" xr:uid="{95EC3446-1BAB-40B1-8249-1F2A27240688}"/>
    <cellStyle name="Normal 70 2 3 6" xfId="24702" xr:uid="{34A432A2-3699-4B41-9791-2C39C07410DA}"/>
    <cellStyle name="Normal 70 2 4" xfId="7872" xr:uid="{AAE7A3C4-B9B4-4A30-B31A-8DC5E6F30B88}"/>
    <cellStyle name="Normal 70 2 4 2" xfId="13928" xr:uid="{ED02AEEB-C7CB-4284-AA57-C116013C83B6}"/>
    <cellStyle name="Normal 70 2 4 2 2" xfId="20569" xr:uid="{3E8B1D62-7712-4DFA-AC8C-8A35D554025C}"/>
    <cellStyle name="Normal 70 2 4 3" xfId="17218" xr:uid="{EB9F43AA-78AB-41E7-B084-8EBC332012B4}"/>
    <cellStyle name="Normal 70 2 4 4" xfId="25222" xr:uid="{78AFFE7F-409C-4DE2-AB5E-81E3A253F86D}"/>
    <cellStyle name="Normal 70 2 5" xfId="11535" xr:uid="{58C4D300-7E72-4932-92F5-97A798B32003}"/>
    <cellStyle name="Normal 70 2 5 2" xfId="15467" xr:uid="{4B6DB1B1-6102-41E7-AFAE-C14728BDCD6D}"/>
    <cellStyle name="Normal 70 2 5 2 2" xfId="22108" xr:uid="{B764657D-AFB3-4A7D-AB88-D81F1237818E}"/>
    <cellStyle name="Normal 70 2 5 3" xfId="18757" xr:uid="{816A3BA8-1172-42AB-808F-4DBD1C5B668F}"/>
    <cellStyle name="Normal 70 2 6" xfId="23174" xr:uid="{711D8F74-6464-4449-912B-9D4B5D59ECE3}"/>
    <cellStyle name="Normal 70 2 7" xfId="24316" xr:uid="{FE8D16FA-03F3-4D56-A1B5-64450B310D23}"/>
    <cellStyle name="Normal 70 2 8" xfId="4757" xr:uid="{89B8497C-529E-45B5-ABF1-B95E95125E34}"/>
    <cellStyle name="Normal 70 3" xfId="10026" xr:uid="{585612E3-416B-4611-A4A5-435C32622D2E}"/>
    <cellStyle name="Normal 70 4" xfId="10238" xr:uid="{F252F444-F6D2-4B5B-9E22-5BE38E56D1F5}"/>
    <cellStyle name="Normal 70 4 2" xfId="12087" xr:uid="{BC4D59E7-126C-4D71-A1C0-B1EFD3B9ACE6}"/>
    <cellStyle name="Normal 70 4 2 2" xfId="16019" xr:uid="{A7FF0D9B-3C90-42DF-9C63-58F3923B4085}"/>
    <cellStyle name="Normal 70 4 2 2 2" xfId="22660" xr:uid="{A7211024-9442-42ED-8E46-9BB18FD46E03}"/>
    <cellStyle name="Normal 70 4 2 3" xfId="19309" xr:uid="{AE0C657E-56E0-492E-BFC6-7DDA45394E5B}"/>
    <cellStyle name="Normal 70 4 2 4" xfId="25585" xr:uid="{B119E2A8-C415-470C-B9E7-455546CF69F4}"/>
    <cellStyle name="Normal 70 4 3" xfId="14485" xr:uid="{25835C82-D525-45C3-B774-6201D2C03CFC}"/>
    <cellStyle name="Normal 70 4 3 2" xfId="21126" xr:uid="{4C238E3F-4BDA-4146-B60C-E68E79328957}"/>
    <cellStyle name="Normal 70 4 4" xfId="17775" xr:uid="{4A32FDD8-2F87-4318-8670-F9B81F2E6043}"/>
    <cellStyle name="Normal 70 4 5" xfId="23566" xr:uid="{47322B22-F619-4747-BA97-F48AFEC5A7CF}"/>
    <cellStyle name="Normal 70 4 6" xfId="24701" xr:uid="{0A2D5A82-8406-41DD-B506-4D98FAE1B2E7}"/>
    <cellStyle name="Normal 70 5" xfId="7871" xr:uid="{21245677-5A95-4524-90CA-B46C642CF2D1}"/>
    <cellStyle name="Normal 70 5 2" xfId="13927" xr:uid="{954987CD-9229-405D-BD83-8E56FF607CAB}"/>
    <cellStyle name="Normal 70 5 2 2" xfId="20568" xr:uid="{7AC31EF5-0B99-45F8-8FD3-D1619B0B353A}"/>
    <cellStyle name="Normal 70 5 3" xfId="17217" xr:uid="{84DFD8F2-B603-4896-881D-CAA4E853D0B1}"/>
    <cellStyle name="Normal 70 5 4" xfId="25221" xr:uid="{CCC73860-B1E6-4099-8B89-AA18EFC1A69A}"/>
    <cellStyle name="Normal 70 6" xfId="11534" xr:uid="{9291105E-D191-4133-B38A-F8EB0C85E8A8}"/>
    <cellStyle name="Normal 70 6 2" xfId="15466" xr:uid="{3BB8E9E2-B2E6-4010-82F8-FF881AC2C026}"/>
    <cellStyle name="Normal 70 6 2 2" xfId="22107" xr:uid="{AE9D3DD6-8F2E-4635-9F67-654F5AC95B75}"/>
    <cellStyle name="Normal 70 6 3" xfId="18756" xr:uid="{2F665D0A-4D2B-4E38-9431-DB4FA05CB538}"/>
    <cellStyle name="Normal 70 7" xfId="13106" xr:uid="{14F4C494-F686-4AA9-A952-F3720CEC4F9E}"/>
    <cellStyle name="Normal 70 8" xfId="23173" xr:uid="{08318C39-8B0A-48ED-92D2-B5F5AC328F54}"/>
    <cellStyle name="Normal 70 9" xfId="24315" xr:uid="{470CAD90-2138-4447-8D71-F4D0AFB172F4}"/>
    <cellStyle name="Normal 71" xfId="3099" xr:uid="{7649EC58-2DC5-4CC8-9123-9E579899D275}"/>
    <cellStyle name="Normal 71 2" xfId="4761" xr:uid="{28326692-310A-4DDE-97E2-9F55FDBB7BCE}"/>
    <cellStyle name="Normal 71 3" xfId="7873" xr:uid="{94828C13-EAE5-4A37-93F9-26EE3C87F80B}"/>
    <cellStyle name="Normal 71 4" xfId="13126" xr:uid="{122485CB-ABA6-4FE5-88CA-6C1B4241D911}"/>
    <cellStyle name="Normal 71 5" xfId="4514" xr:uid="{1A4A336A-4451-47C9-8A6B-7A25A9BED38B}"/>
    <cellStyle name="Normal 72" xfId="3107" xr:uid="{F1CB57C6-1D2E-48BF-96E9-A3A5221A3CB1}"/>
    <cellStyle name="Normal 72 2" xfId="4762" xr:uid="{58F6D11F-D2EB-474D-9022-F387356AAF0A}"/>
    <cellStyle name="Normal 72 3" xfId="7874" xr:uid="{3FB7D768-68BB-4238-8992-F0403B668CAA}"/>
    <cellStyle name="Normal 72 4" xfId="13128" xr:uid="{B761749E-1BAB-45BB-AB9B-C076099AC963}"/>
    <cellStyle name="Normal 72 5" xfId="4516" xr:uid="{9231F34A-4352-496C-A30A-C967F5AE928C}"/>
    <cellStyle name="Normal 73" xfId="3112" xr:uid="{7156F0AB-3D99-4B7E-B474-8D9D4FB8909B}"/>
    <cellStyle name="Normal 73 2" xfId="4758" xr:uid="{EB780BD2-2F9A-4846-8247-1B3AF71CF7A7}"/>
    <cellStyle name="Normal 73 3" xfId="7875" xr:uid="{EF959312-3989-4815-B9E2-54BE8942E9B4}"/>
    <cellStyle name="Normal 73 4" xfId="13127" xr:uid="{23C530A4-8996-4EE2-B003-AD7185998B34}"/>
    <cellStyle name="Normal 73 5" xfId="4515" xr:uid="{0413ED7F-22B9-4328-ACC1-6C19120E4498}"/>
    <cellStyle name="Normal 74" xfId="3121" xr:uid="{C9B1D3D1-6024-497B-A614-CC65D7874E7A}"/>
    <cellStyle name="Normal 74 2" xfId="4759" xr:uid="{590C73A6-4697-4328-90E6-30975585F8F8}"/>
    <cellStyle name="Normal 74 3" xfId="7876" xr:uid="{C8529362-3B64-49C8-A087-D9CADFBF6822}"/>
    <cellStyle name="Normal 74 4" xfId="13148" xr:uid="{9889F9C5-0DA2-4CE8-83A4-669AD6AA7AB1}"/>
    <cellStyle name="Normal 74 5" xfId="4518" xr:uid="{1EED315F-A6A9-4D81-B034-478FA503CA85}"/>
    <cellStyle name="Normal 75" xfId="22" xr:uid="{23376ED9-AEE8-4CE6-9D92-2550D7797E73}"/>
    <cellStyle name="Normal 75 2" xfId="4763" xr:uid="{6EE73EF4-531D-422B-91FB-C5236BE6AB52}"/>
    <cellStyle name="Normal 75 3" xfId="7877" xr:uid="{07A526AA-09F0-4CD8-BD81-54FD54D6A66A}"/>
    <cellStyle name="Normal 75 4" xfId="13149" xr:uid="{467557B0-2C75-4A5C-9778-5436EE5BF336}"/>
    <cellStyle name="Normal 75 5" xfId="4519" xr:uid="{15FE02B3-8E35-4006-BFD0-7378E18E7924}"/>
    <cellStyle name="Normal 75 6" xfId="3163" xr:uid="{AB2E68B7-23EB-49C4-86BD-21AB41384B67}"/>
    <cellStyle name="Normal 76" xfId="3124" xr:uid="{FA287DDF-A108-4FEE-A8C0-50242E4D1CA9}"/>
    <cellStyle name="Normal 76 2" xfId="4764" xr:uid="{F77908D9-26AA-4C5B-A849-1991391D8433}"/>
    <cellStyle name="Normal 76 3" xfId="7878" xr:uid="{4EED8480-2AC6-4117-9ED7-8DB1CC989DA2}"/>
    <cellStyle name="Normal 76 4" xfId="13169" xr:uid="{C8E50D68-5067-4B26-B288-F282E4981157}"/>
    <cellStyle name="Normal 76 5" xfId="4539" xr:uid="{C51D1917-B10B-4496-B68B-3A647AB3CCAD}"/>
    <cellStyle name="Normal 76 6" xfId="3155" xr:uid="{428B9084-3A01-4A8A-8603-AF6500B28E22}"/>
    <cellStyle name="Normal 77" xfId="3126" xr:uid="{43B35A84-8843-42D2-8846-0B86BAB4922D}"/>
    <cellStyle name="Normal 77 2" xfId="4765" xr:uid="{F150AE18-0795-4970-86EA-CF07E70291B4}"/>
    <cellStyle name="Normal 77 3" xfId="7879" xr:uid="{DA7F339A-1115-421B-BAB4-53B1446CB421}"/>
    <cellStyle name="Normal 77 4" xfId="13170" xr:uid="{C90B92DD-036D-4229-8F97-01A515094685}"/>
    <cellStyle name="Normal 77 5" xfId="4541" xr:uid="{05E3BA3A-86D3-471F-B732-A21EF56252AE}"/>
    <cellStyle name="Normal 77 6" xfId="4447" xr:uid="{A0A1D862-F789-4A1C-943E-57E4A4903774}"/>
    <cellStyle name="Normal 78" xfId="3131" xr:uid="{A4BF09B4-A5B9-4C94-9C2A-7FB38275E052}"/>
    <cellStyle name="Normal 78 2" xfId="7880" xr:uid="{30F735CF-7A3D-4576-B844-E93BECE7B50B}"/>
    <cellStyle name="Normal 78 3" xfId="4556" xr:uid="{069AE024-B931-4E7E-B2FA-6FF0A66B91FF}"/>
    <cellStyle name="Normal 78 4" xfId="4462" xr:uid="{0C9F1A44-E9E5-4923-8CE0-071092EC1B69}"/>
    <cellStyle name="Normal 79" xfId="3133" xr:uid="{4E70D7EF-16FB-4C83-80C1-D84145E5E81D}"/>
    <cellStyle name="Normal 79 2" xfId="7881" xr:uid="{0F9E0A7D-C141-472F-9B54-DE57A455A663}"/>
    <cellStyle name="Normal 79 3" xfId="4589" xr:uid="{BD633191-2326-4071-927C-50AF22035AFC}"/>
    <cellStyle name="Normal 79 4" xfId="4465" xr:uid="{B5D78CAD-4C60-4125-97BF-E9BA084BE1F6}"/>
    <cellStyle name="Normal 8" xfId="2431" xr:uid="{0C0F8931-1D1B-48F5-80D8-B98CFFF2752B}"/>
    <cellStyle name="Normal 8 10" xfId="8518" xr:uid="{C3055A98-98CF-477B-9E4C-3F2C65798639}"/>
    <cellStyle name="Normal 8 11" xfId="4909" xr:uid="{3E28531F-E343-4D45-BFCE-5C3A0C2DF02C}"/>
    <cellStyle name="Normal 8 12" xfId="23895" xr:uid="{8A9ADFE4-9B98-4036-A22D-CE5D8D3850D6}"/>
    <cellStyle name="Normal 8 2" xfId="2432" xr:uid="{E591A7D1-90BC-4796-8C3E-1373D07F8095}"/>
    <cellStyle name="Normal 8 2 2" xfId="2433" xr:uid="{AD7A92D2-8EAE-4FD3-91C5-C2D3CBA68C3B}"/>
    <cellStyle name="Normal 8 2 2 2" xfId="7884" xr:uid="{23A12F6F-96D6-46F1-80F0-3184722A5A13}"/>
    <cellStyle name="Normal 8 2 3" xfId="3100" xr:uid="{98760DBE-8780-44BC-BE45-1296B8FEE606}"/>
    <cellStyle name="Normal 8 2 3 2" xfId="7883" xr:uid="{774CE79E-2285-44FE-80D4-3E11E1175643}"/>
    <cellStyle name="Normal 8 2 4" xfId="3137" xr:uid="{3543FF4A-EBAB-402A-86D6-371CC497592F}"/>
    <cellStyle name="Normal 8 2 4 2" xfId="19642" xr:uid="{0AE81DA9-D3F4-478E-9A8E-9805293ED948}"/>
    <cellStyle name="Normal 8 2 4 3" xfId="12535" xr:uid="{F596D36D-B14C-4435-9DA5-8EFD42FDA6AC}"/>
    <cellStyle name="Normal 8 2 5" xfId="16291" xr:uid="{29051C72-408A-45CD-8D9C-6F27E6C64BEF}"/>
    <cellStyle name="Normal 8 3" xfId="4072" xr:uid="{549F688B-F861-4C09-B7D0-EC51326660C2}"/>
    <cellStyle name="Normal 8 3 2" xfId="7885" xr:uid="{ED6BFEE5-25E2-4560-874A-5F9D5D09AB84}"/>
    <cellStyle name="Normal 8 3 2 2" xfId="7886" xr:uid="{DD463817-40CA-497D-80D8-CEC6A41B28F5}"/>
    <cellStyle name="Normal 8 3 2 3" xfId="7887" xr:uid="{A97D9F90-C08F-4393-8F43-199F27EE1591}"/>
    <cellStyle name="Normal 8 3 2 4" xfId="7888" xr:uid="{4C5A60CE-A775-4DE0-9D19-BE5230A86AEE}"/>
    <cellStyle name="Normal 8 3 2 5" xfId="7889" xr:uid="{5F51DA77-DF6F-466E-A2F7-7BB128A850D2}"/>
    <cellStyle name="Normal 8 4" xfId="3268" xr:uid="{4EAF1CB6-AF02-415A-A333-FF6C920C1CE7}"/>
    <cellStyle name="Normal 8 4 2" xfId="7890" xr:uid="{F6525883-DCCE-4BF6-A02E-21F8FF9E607B}"/>
    <cellStyle name="Normal 8 4 3" xfId="13192" xr:uid="{A17037B5-4D11-4001-88C3-5A534F66EB9E}"/>
    <cellStyle name="Normal 8 4 4" xfId="4578" xr:uid="{A6F43EEA-E8CD-484F-ACB2-4B4FC800EEFC}"/>
    <cellStyle name="Normal 8 5" xfId="4596" xr:uid="{C96A8960-028E-4602-856D-A7BE747A52CF}"/>
    <cellStyle name="Normal 8 5 2" xfId="7891" xr:uid="{38670239-2D10-407C-A5FA-5F846984FD6F}"/>
    <cellStyle name="Normal 8 5 3" xfId="13195" xr:uid="{B36AB2BB-990C-49A6-AE51-82EA2EDE958B}"/>
    <cellStyle name="Normal 8 6" xfId="7892" xr:uid="{4015DB23-18C9-45AF-B77D-240E440C34DE}"/>
    <cellStyle name="Normal 8 7" xfId="7893" xr:uid="{F0E71169-65DE-4E4A-9384-669F878038D5}"/>
    <cellStyle name="Normal 8 8" xfId="7894" xr:uid="{D258550E-960C-423F-89FD-0977CBDBAE9B}"/>
    <cellStyle name="Normal 8 9" xfId="7882" xr:uid="{C7C853BB-9AC9-4970-9421-90EE92E65AA8}"/>
    <cellStyle name="Normal 80" xfId="3141" xr:uid="{1FFA13B0-128A-4AED-B97C-0B4464955276}"/>
    <cellStyle name="Normal 80 2" xfId="7895" xr:uid="{6E554887-92E2-4CAB-988F-8E9D8C182030}"/>
    <cellStyle name="Normal 80 3" xfId="4591" xr:uid="{B560FBE5-C719-4585-BE35-A285A2A866C9}"/>
    <cellStyle name="Normal 80 4" xfId="4483" xr:uid="{42DF639A-EB2C-4BED-8144-49245FBF4B13}"/>
    <cellStyle name="Normal 81" xfId="3145" xr:uid="{DA3F25DA-A90E-4B47-81D9-417192EC6A86}"/>
    <cellStyle name="Normal 81 2" xfId="4592" xr:uid="{0DE1E8A2-28A7-400E-B11E-ADD4AD1A5A1D}"/>
    <cellStyle name="Normal 81 3" xfId="4493" xr:uid="{7A097BDA-726E-46CB-A9BB-9BFEA28B6747}"/>
    <cellStyle name="Normal 82" xfId="13" xr:uid="{B157C857-0E3A-4435-AC22-63FA09B8D987}"/>
    <cellStyle name="Normal 82 2" xfId="4600" xr:uid="{D5DE5A49-C6F2-4C71-9E94-69F1F2E9CF91}"/>
    <cellStyle name="Normal 82 3" xfId="4496" xr:uid="{C2C64B9D-4798-45B0-8D9B-4ED4B12187B2}"/>
    <cellStyle name="Normal 83" xfId="14" xr:uid="{23D15913-F8C0-41CD-9637-2F57F22C4C4B}"/>
    <cellStyle name="Normal 83 2" xfId="4767" xr:uid="{D4AE4079-0110-4F2F-A1BB-95445D33A5A9}"/>
    <cellStyle name="Normal 83 3" xfId="13196" xr:uid="{202AC775-A621-455A-8E24-CE8AAE86F730}"/>
    <cellStyle name="Normal 84" xfId="3116" xr:uid="{7037EA0D-B76D-4FEA-856C-E17060E1BFAE}"/>
    <cellStyle name="Normal 84 2" xfId="4768" xr:uid="{529D73DF-3BB5-4653-8AB1-D1A224C5FB63}"/>
    <cellStyle name="Normal 84 2 2" xfId="10028" xr:uid="{7870543C-C526-4BC3-806E-882AD0D2CB2B}"/>
    <cellStyle name="Normal 84 3" xfId="10240" xr:uid="{BAE100C1-C650-4E0B-8C99-EC7281A27FAB}"/>
    <cellStyle name="Normal 84 3 2" xfId="12089" xr:uid="{F50B9102-7400-411A-BDBA-EFAD8BCDBC8E}"/>
    <cellStyle name="Normal 84 3 2 2" xfId="16021" xr:uid="{CE1EE902-F66C-485A-8487-51F6F324DA40}"/>
    <cellStyle name="Normal 84 3 2 2 2" xfId="22662" xr:uid="{3A4E3264-6986-4F6B-8AF0-AE1F2E401016}"/>
    <cellStyle name="Normal 84 3 2 3" xfId="19311" xr:uid="{8119145E-6555-4D6C-B64B-ECD816A3FC15}"/>
    <cellStyle name="Normal 84 3 2 4" xfId="25587" xr:uid="{E228BC67-CFDD-420E-B5DE-6524191E9A01}"/>
    <cellStyle name="Normal 84 3 3" xfId="14487" xr:uid="{18F6FB46-5708-427D-97A2-8E4F6C565350}"/>
    <cellStyle name="Normal 84 3 3 2" xfId="21128" xr:uid="{946991E4-FBCC-4CFB-AFE8-0B712F207F85}"/>
    <cellStyle name="Normal 84 3 4" xfId="17777" xr:uid="{005D75CB-3774-4441-927B-D5EDEFCBB1E2}"/>
    <cellStyle name="Normal 84 3 5" xfId="23568" xr:uid="{DEA01D9F-D107-4037-915A-86D485FF1941}"/>
    <cellStyle name="Normal 84 3 6" xfId="24703" xr:uid="{26EEFD93-2BC9-4DB2-A816-58530B7A69DB}"/>
    <cellStyle name="Normal 84 4" xfId="7896" xr:uid="{16471BB0-99D6-4A9F-9E3D-6509A99AFC70}"/>
    <cellStyle name="Normal 84 4 2" xfId="13929" xr:uid="{56B6FF4C-FE2D-428D-81FA-4A8588F8EF4B}"/>
    <cellStyle name="Normal 84 4 2 2" xfId="20570" xr:uid="{FE4BCE40-5445-41B2-9A7D-12B25775AC00}"/>
    <cellStyle name="Normal 84 4 3" xfId="17219" xr:uid="{5F28D3EE-B4AB-4DE7-B87E-246C2D043B02}"/>
    <cellStyle name="Normal 84 4 4" xfId="25223" xr:uid="{BC48A8BA-C4B7-4435-BCC6-036A1C0DB95D}"/>
    <cellStyle name="Normal 84 5" xfId="11536" xr:uid="{328177FB-5D8F-4904-A3D9-3B77BEE364A4}"/>
    <cellStyle name="Normal 84 5 2" xfId="15468" xr:uid="{6F6C188F-BBA9-4408-A792-C1B98BC4D2DB}"/>
    <cellStyle name="Normal 84 5 2 2" xfId="22109" xr:uid="{7C8CD1B0-F0B5-48F0-9891-CE6F3654045E}"/>
    <cellStyle name="Normal 84 5 3" xfId="18758" xr:uid="{6A974E68-0E92-4BF0-9BE3-DDC5D262C524}"/>
    <cellStyle name="Normal 84 6" xfId="13198" xr:uid="{893546DB-00D3-4093-A1E4-89755E48889E}"/>
    <cellStyle name="Normal 84 7" xfId="23175" xr:uid="{E5800CD8-EA30-415E-8EBA-02E1960362D4}"/>
    <cellStyle name="Normal 84 8" xfId="24317" xr:uid="{1111D66C-DD01-44F3-947F-955D513BC275}"/>
    <cellStyle name="Normal 85" xfId="4621" xr:uid="{F7B285C4-A7EE-49A5-854A-307048676D09}"/>
    <cellStyle name="Normal 85 2" xfId="4766" xr:uid="{D82CA135-F6D9-4D6D-B3ED-D3CBC8A36EE4}"/>
    <cellStyle name="Normal 85 2 2" xfId="10029" xr:uid="{EC77586A-D64D-4BEA-A057-2DA9080E5A0C}"/>
    <cellStyle name="Normal 85 3" xfId="7897" xr:uid="{A409CDD2-ED92-43C3-B210-12FD46C19114}"/>
    <cellStyle name="Normal 86" xfId="4622" xr:uid="{E08C7229-29E6-4EE7-AFEA-B8F405A00D7D}"/>
    <cellStyle name="Normal 86 2" xfId="4775" xr:uid="{FCDFACFF-F6E8-4F45-A956-A70D0BD72991}"/>
    <cellStyle name="Normal 86 2 2" xfId="10030" xr:uid="{BB4DBEE1-303F-4832-A386-FBA078441AAB}"/>
    <cellStyle name="Normal 86 3" xfId="7898" xr:uid="{55345421-D57B-4E44-9BD2-9C7530CF37E0}"/>
    <cellStyle name="Normal 87" xfId="4769" xr:uid="{AD08BECD-E44D-4516-A4A0-B7BBA17B0F9F}"/>
    <cellStyle name="Normal 87 2" xfId="10031" xr:uid="{47011DCC-69E7-43F3-B834-3DD2E5C194CA}"/>
    <cellStyle name="Normal 87 3" xfId="7899" xr:uid="{261D7DA3-6C91-418B-90AB-4D8691F5356E}"/>
    <cellStyle name="Normal 88" xfId="4776" xr:uid="{98ACDE52-AFEE-4D6A-99E3-A7573829826C}"/>
    <cellStyle name="Normal 88 2" xfId="10032" xr:uid="{0D2329FA-A960-4A6B-AB75-B057B1FDBF19}"/>
    <cellStyle name="Normal 88 3" xfId="7900" xr:uid="{C351ED53-505A-488C-BD50-71AA44B010AD}"/>
    <cellStyle name="Normal 89" xfId="4770" xr:uid="{469B5B31-732F-4A22-B79E-344C72231C2B}"/>
    <cellStyle name="Normal 89 2" xfId="10033" xr:uid="{068D1EAE-ABC6-49E3-A7AF-56C2573EE416}"/>
    <cellStyle name="Normal 89 3" xfId="7901" xr:uid="{6DB07C09-405D-408B-A1AB-C56F38914FD8}"/>
    <cellStyle name="Normal 9" xfId="2434" xr:uid="{83D15920-B419-487A-B407-93A9BDE761BF}"/>
    <cellStyle name="Normal 9 10" xfId="8245" xr:uid="{BC8E22B8-8D37-486D-B91A-E2993BD14EF8}"/>
    <cellStyle name="Normal 9 10 2" xfId="10244" xr:uid="{69FCE004-DE6F-4F0D-BA1A-3BCE55C060F6}"/>
    <cellStyle name="Normal 9 10 2 2" xfId="12093" xr:uid="{B8790F79-D384-4834-9D03-F7AC5F4B4B76}"/>
    <cellStyle name="Normal 9 10 2 2 2" xfId="16025" xr:uid="{9BB07180-EA4E-4DA6-9B9B-49B2FB832D2D}"/>
    <cellStyle name="Normal 9 10 2 2 2 2" xfId="22666" xr:uid="{07064259-DD10-48F9-9E2B-D054194ACA7E}"/>
    <cellStyle name="Normal 9 10 2 2 3" xfId="19315" xr:uid="{A2B421F7-EEF6-4D67-88CE-6C0F8F884445}"/>
    <cellStyle name="Normal 9 10 2 2 4" xfId="25591" xr:uid="{8B19F07E-853B-45E9-AB29-4AD3008E849C}"/>
    <cellStyle name="Normal 9 10 2 3" xfId="14491" xr:uid="{93DA255E-E92A-40A9-93C0-D84E3D1F58B0}"/>
    <cellStyle name="Normal 9 10 2 3 2" xfId="21132" xr:uid="{5C1D8960-EF04-44E8-A199-108E754D3341}"/>
    <cellStyle name="Normal 9 10 2 4" xfId="17781" xr:uid="{BEDC1925-A0AB-4C82-AB43-76A7385939DD}"/>
    <cellStyle name="Normal 9 10 2 5" xfId="23572" xr:uid="{A2601306-7F1C-4388-8E33-F97C3BB45F82}"/>
    <cellStyle name="Normal 9 10 2 6" xfId="24707" xr:uid="{52CCC8E4-1B2A-4176-8087-048AFFBDA2F4}"/>
    <cellStyle name="Normal 9 10 3" xfId="11724" xr:uid="{9A1E5A03-1DC4-4415-92B8-DCFECD6FAFAD}"/>
    <cellStyle name="Normal 9 10 3 2" xfId="15656" xr:uid="{82688539-E27A-495A-8972-A0EB7B4538EC}"/>
    <cellStyle name="Normal 9 10 3 2 2" xfId="22297" xr:uid="{DCEBC177-21D5-45A5-9A12-054EA3AF7228}"/>
    <cellStyle name="Normal 9 10 3 3" xfId="18946" xr:uid="{E4539E72-C703-4960-890F-EE7ECFA4E812}"/>
    <cellStyle name="Normal 9 10 3 4" xfId="25227" xr:uid="{2CE0C449-3DAB-465F-A695-3354449A4820}"/>
    <cellStyle name="Normal 9 10 4" xfId="14122" xr:uid="{CA8968F0-4287-479E-9BBB-7007D07F4A95}"/>
    <cellStyle name="Normal 9 10 4 2" xfId="20763" xr:uid="{3FE5E4EF-74D9-473D-9C5D-031E7077ABA1}"/>
    <cellStyle name="Normal 9 10 5" xfId="17412" xr:uid="{1D5249DB-A5F0-4B0E-8D29-3D31F3A2A633}"/>
    <cellStyle name="Normal 9 10 6" xfId="23181" xr:uid="{9D9E1C48-D9DF-4B3F-9AF7-7341E6EDE392}"/>
    <cellStyle name="Normal 9 10 7" xfId="24321" xr:uid="{8E896970-D93A-41D1-8344-8B469A723CA4}"/>
    <cellStyle name="Normal 9 11" xfId="8519" xr:uid="{99C93FDD-795D-4C83-8F3E-DB8C2D176872}"/>
    <cellStyle name="Normal 9 12" xfId="8588" xr:uid="{DAE76176-DBB1-4942-8196-5D9B1AD89EE7}"/>
    <cellStyle name="Normal 9 12 2" xfId="10311" xr:uid="{EE63004E-4433-46FD-AF63-EF12EB875A82}"/>
    <cellStyle name="Normal 9 12 2 2" xfId="12161" xr:uid="{2CF57375-E38E-4456-AF1D-2C4237276D26}"/>
    <cellStyle name="Normal 9 12 2 2 2" xfId="16093" xr:uid="{75F86490-1158-44F5-B7E5-4B9238ABD375}"/>
    <cellStyle name="Normal 9 12 2 2 2 2" xfId="22734" xr:uid="{4190E424-8F90-48ED-B0DA-FD0E3B55A048}"/>
    <cellStyle name="Normal 9 12 2 2 3" xfId="19383" xr:uid="{9CC5CD7C-D5C3-4952-A97E-7B29FB70EC9A}"/>
    <cellStyle name="Normal 9 12 2 2 4" xfId="25659" xr:uid="{5745EE8D-C0B9-4209-A5DF-745EEF567D07}"/>
    <cellStyle name="Normal 9 12 2 3" xfId="14559" xr:uid="{D3576114-05BA-495D-9541-2B279DBB9E40}"/>
    <cellStyle name="Normal 9 12 2 3 2" xfId="21200" xr:uid="{F379071B-EAEE-484C-9AFA-45033E60D56C}"/>
    <cellStyle name="Normal 9 12 2 4" xfId="17849" xr:uid="{9788C9EF-4133-4518-9668-2DA975A0F39F}"/>
    <cellStyle name="Normal 9 12 2 5" xfId="23640" xr:uid="{C656C78F-0972-4ED3-9904-57D442AAAA90}"/>
    <cellStyle name="Normal 9 12 2 6" xfId="24775" xr:uid="{EF3CF5F8-B248-46A8-9222-E3C82809FA4E}"/>
    <cellStyle name="Normal 9 12 3" xfId="11792" xr:uid="{860B1651-DEE0-42F5-B424-9CB4E1B3B930}"/>
    <cellStyle name="Normal 9 12 3 2" xfId="15724" xr:uid="{B6DB7881-4C59-4187-82BA-CD7BE8EA0574}"/>
    <cellStyle name="Normal 9 12 3 2 2" xfId="22365" xr:uid="{0AFBB5A8-F0AB-4B08-88B0-B50A55EF9212}"/>
    <cellStyle name="Normal 9 12 3 3" xfId="19014" xr:uid="{3061D299-7231-4180-8A76-F7C121FF97D1}"/>
    <cellStyle name="Normal 9 12 3 4" xfId="25295" xr:uid="{7B845200-89ED-4022-AF49-E06050024993}"/>
    <cellStyle name="Normal 9 12 4" xfId="14190" xr:uid="{ABB2EC79-228E-44CD-BFB8-CE10C362F349}"/>
    <cellStyle name="Normal 9 12 4 2" xfId="20831" xr:uid="{2192B5EC-AD4A-46AE-83E2-E8D71D4C66AE}"/>
    <cellStyle name="Normal 9 12 5" xfId="17480" xr:uid="{8644801C-A0E1-4F49-BE97-33114FD9CF55}"/>
    <cellStyle name="Normal 9 12 6" xfId="23272" xr:uid="{B1CC8CE0-B2C8-45DA-8BDB-8A0117CD423A}"/>
    <cellStyle name="Normal 9 12 7" xfId="24411" xr:uid="{21E198AB-4A2B-409A-9F51-596673BD9545}"/>
    <cellStyle name="Normal 9 13" xfId="8748" xr:uid="{E95C530F-697C-4B20-8D55-3ECDAB0BBEB1}"/>
    <cellStyle name="Normal 9 13 2" xfId="10391" xr:uid="{60A79302-D6B2-4906-9391-EB014E11C3A6}"/>
    <cellStyle name="Normal 9 13 2 2" xfId="12241" xr:uid="{F7A55DDD-F257-4D40-8155-12B7E2AF437F}"/>
    <cellStyle name="Normal 9 13 2 2 2" xfId="16173" xr:uid="{46A5F0EC-F90A-44AC-8CE4-E2E27CC54710}"/>
    <cellStyle name="Normal 9 13 2 2 2 2" xfId="22814" xr:uid="{BAEC14FE-0C7C-443D-BD29-8863E7CC65D4}"/>
    <cellStyle name="Normal 9 13 2 2 3" xfId="19463" xr:uid="{81C95C35-67BB-4FA0-8A97-A35677467FAF}"/>
    <cellStyle name="Normal 9 13 2 2 4" xfId="25739" xr:uid="{6CF9FB99-3FA7-4E6D-8A16-30F3F87C8036}"/>
    <cellStyle name="Normal 9 13 2 3" xfId="14639" xr:uid="{8A19196D-7E75-4D7A-ADA9-D659530AF48E}"/>
    <cellStyle name="Normal 9 13 2 3 2" xfId="21280" xr:uid="{4D47196D-C166-4707-99CB-414AC729B526}"/>
    <cellStyle name="Normal 9 13 2 4" xfId="17929" xr:uid="{5EA52F80-D56B-44BD-A1E5-36269214BB9C}"/>
    <cellStyle name="Normal 9 13 2 5" xfId="23720" xr:uid="{A17F7F3F-3F69-4393-AA39-2A17DD2AB7D9}"/>
    <cellStyle name="Normal 9 13 2 6" xfId="24855" xr:uid="{A30F9892-1C70-475C-B2A2-A53C6D281694}"/>
    <cellStyle name="Normal 9 13 3" xfId="11873" xr:uid="{CA294800-2413-4B23-BE2A-3811E79136AA}"/>
    <cellStyle name="Normal 9 13 3 2" xfId="15805" xr:uid="{1B0A53A5-403D-4A73-9093-244ABBDE43A0}"/>
    <cellStyle name="Normal 9 13 3 2 2" xfId="22446" xr:uid="{6DE94892-5A86-44BC-92CA-4D4DC01640A3}"/>
    <cellStyle name="Normal 9 13 3 3" xfId="19095" xr:uid="{95B967E8-C2C8-439A-88F0-09ED507A749E}"/>
    <cellStyle name="Normal 9 13 3 4" xfId="25375" xr:uid="{624DF61D-65C6-431A-B865-3A4389ACAB5E}"/>
    <cellStyle name="Normal 9 13 4" xfId="14271" xr:uid="{5B676A47-2759-4007-B393-F40CF1C528F5}"/>
    <cellStyle name="Normal 9 13 4 2" xfId="20912" xr:uid="{07353607-C3B9-43B6-A4AD-DBA68660CA68}"/>
    <cellStyle name="Normal 9 13 5" xfId="17561" xr:uid="{B9C41037-7875-4361-BF84-C86B57763308}"/>
    <cellStyle name="Normal 9 13 6" xfId="23352" xr:uid="{D0123E31-E53B-485A-9E10-C40266D9D4ED}"/>
    <cellStyle name="Normal 9 13 7" xfId="24491" xr:uid="{2F877188-D507-4F56-8DE7-F0E8F7C86D82}"/>
    <cellStyle name="Normal 9 14" xfId="10034" xr:uid="{9036A9D0-566D-4950-AF52-9408EBCBA712}"/>
    <cellStyle name="Normal 9 15" xfId="10055" xr:uid="{D4DA4D95-350B-42BC-B3FF-3F3AE6BFAAA6}"/>
    <cellStyle name="Normal 9 15 2" xfId="10418" xr:uid="{88F21F9B-C755-485E-AD3E-1E9F92EA3E9A}"/>
    <cellStyle name="Normal 9 15 2 2" xfId="12268" xr:uid="{97AE7BAD-8B44-4520-985E-665B3E945DDD}"/>
    <cellStyle name="Normal 9 15 2 2 2" xfId="16200" xr:uid="{2EAEA406-FA2B-4063-9828-3C93E862D482}"/>
    <cellStyle name="Normal 9 15 2 2 2 2" xfId="22841" xr:uid="{C56DC30B-26CC-4099-BEA6-EA8214BF686B}"/>
    <cellStyle name="Normal 9 15 2 2 3" xfId="19490" xr:uid="{D76A48DB-7950-40DB-B6C8-71360721FBC9}"/>
    <cellStyle name="Normal 9 15 2 2 4" xfId="25766" xr:uid="{9A71507E-6A6B-4448-A99E-007924657D88}"/>
    <cellStyle name="Normal 9 15 2 3" xfId="14666" xr:uid="{F2191C2D-B5AF-43AE-80DC-5B4A188DC6E6}"/>
    <cellStyle name="Normal 9 15 2 3 2" xfId="21307" xr:uid="{0F0720A0-283C-4D5D-A48F-BA385D4BFAAF}"/>
    <cellStyle name="Normal 9 15 2 4" xfId="17956" xr:uid="{6B6F9023-2C75-4AA9-BEC0-2E2052D075EF}"/>
    <cellStyle name="Normal 9 15 2 5" xfId="23747" xr:uid="{1E0EAD95-56D6-4FFC-BF86-434FC6C4F290}"/>
    <cellStyle name="Normal 9 15 2 6" xfId="24882" xr:uid="{68461307-BDB9-4C5D-BEFA-9459477ABD86}"/>
    <cellStyle name="Normal 9 15 3" xfId="11904" xr:uid="{52A1BD37-BFBF-499F-B905-DE2BBBC745D1}"/>
    <cellStyle name="Normal 9 15 3 2" xfId="15836" xr:uid="{60134BFC-21F8-408A-9564-0689EE79931C}"/>
    <cellStyle name="Normal 9 15 3 2 2" xfId="22477" xr:uid="{70BF8014-A036-4C95-8460-C99630489514}"/>
    <cellStyle name="Normal 9 15 3 3" xfId="19126" xr:uid="{0E6FE4AD-6BF0-430C-BB8A-3324094BAFF3}"/>
    <cellStyle name="Normal 9 15 3 4" xfId="25402" xr:uid="{D3A0886B-F4D5-4991-A189-BFD1748A52A3}"/>
    <cellStyle name="Normal 9 15 4" xfId="14302" xr:uid="{88A10A2F-0981-4115-9435-3C45B8DFC739}"/>
    <cellStyle name="Normal 9 15 4 2" xfId="20943" xr:uid="{E1515678-A314-4A03-AD06-C27C274733BF}"/>
    <cellStyle name="Normal 9 15 5" xfId="17592" xr:uid="{44EE4B00-CCF7-43CE-91EB-3D2CAD992A8F}"/>
    <cellStyle name="Normal 9 15 6" xfId="23383" xr:uid="{6FEB9E64-13C9-4E90-B1F5-70763E545462}"/>
    <cellStyle name="Normal 9 15 7" xfId="24518" xr:uid="{B888A23F-39A6-42F7-890D-32F9953345C6}"/>
    <cellStyle name="Normal 9 16" xfId="10070" xr:uid="{F6C25CB2-0448-4882-98D2-B8F804FC9212}"/>
    <cellStyle name="Normal 9 16 2" xfId="11919" xr:uid="{C071CA57-2EF9-4644-8533-0A26C6DC69E0}"/>
    <cellStyle name="Normal 9 16 2 2" xfId="15851" xr:uid="{5B7EACEB-39C0-48FE-99DD-4331F9D8A515}"/>
    <cellStyle name="Normal 9 16 2 2 2" xfId="22492" xr:uid="{C669AD89-FD67-4662-889F-2DFC735FE0E2}"/>
    <cellStyle name="Normal 9 16 2 3" xfId="19141" xr:uid="{DE7D5B7C-D839-46B2-A2AC-8C8AB35509F7}"/>
    <cellStyle name="Normal 9 16 2 4" xfId="25417" xr:uid="{49D69529-DF08-4E7A-8C0F-C114C9C466E1}"/>
    <cellStyle name="Normal 9 16 3" xfId="14317" xr:uid="{B2E32995-F5B7-4B04-BF18-B98EA6BA9B55}"/>
    <cellStyle name="Normal 9 16 3 2" xfId="20958" xr:uid="{5A4228B6-2D76-4DF9-986D-DBE1780F4D46}"/>
    <cellStyle name="Normal 9 16 4" xfId="17607" xr:uid="{96B02C18-4E62-4765-8215-DC3AAE0CBE59}"/>
    <cellStyle name="Normal 9 16 5" xfId="23398" xr:uid="{C3639F31-3DA5-4AC4-A1CB-7A56F39E43AE}"/>
    <cellStyle name="Normal 9 16 6" xfId="24533" xr:uid="{BA9CF9A2-C0C7-4C95-B22A-EA0ED35D847A}"/>
    <cellStyle name="Normal 9 17" xfId="4951" xr:uid="{EE67A562-1C12-49A4-8D83-B0932C9FB941}"/>
    <cellStyle name="Normal 9 17 2" xfId="13309" xr:uid="{646B9BBD-A9BB-46EE-84AA-8B93EB1B4716}"/>
    <cellStyle name="Normal 9 17 2 2" xfId="19950" xr:uid="{A2B5D75B-A0DB-4DC4-9966-27B9D01E71CC}"/>
    <cellStyle name="Normal 9 17 3" xfId="16599" xr:uid="{2258FBD4-1130-400F-B3A2-338B737605B1}"/>
    <cellStyle name="Normal 9 17 4" xfId="25053" xr:uid="{465189AB-B0F0-4D46-AEFA-2F6BA4F485CC}"/>
    <cellStyle name="Normal 9 18" xfId="10916" xr:uid="{7F8AC8F6-6121-4FCE-A6E8-7A335A65ECC5}"/>
    <cellStyle name="Normal 9 18 2" xfId="14848" xr:uid="{3A739785-52F5-4B3B-972A-DA2C41394077}"/>
    <cellStyle name="Normal 9 18 2 2" xfId="21489" xr:uid="{9D5762DB-56F7-47EC-A37C-E43020121557}"/>
    <cellStyle name="Normal 9 18 3" xfId="18138" xr:uid="{545A5906-9C39-4F13-93ED-94EC87095C30}"/>
    <cellStyle name="Normal 9 19" xfId="12367" xr:uid="{14CEFEA0-7CAF-407D-A109-97A2F1C36B92}"/>
    <cellStyle name="Normal 9 19 2" xfId="16221" xr:uid="{5EAC429D-336B-4469-A80F-A6A5B3078535}"/>
    <cellStyle name="Normal 9 19 2 2" xfId="22862" xr:uid="{FC70E3DE-CF2C-4509-B48A-1152C9538648}"/>
    <cellStyle name="Normal 9 19 3" xfId="19511" xr:uid="{9B523ECB-0AC5-4AEF-B674-892A30A2F2D2}"/>
    <cellStyle name="Normal 9 2" xfId="8" xr:uid="{00000000-0005-0000-0000-000008000000}"/>
    <cellStyle name="Normal 9 2 2" xfId="3319" xr:uid="{38DB0E20-4ED4-4734-B2AC-62AA1D359E8E}"/>
    <cellStyle name="Normal 9 2 2 2" xfId="4647" xr:uid="{7A909C06-E9F2-4B27-BBF6-1BD6583EB2C2}"/>
    <cellStyle name="Normal 9 2 3" xfId="7903" xr:uid="{8702309B-2B53-4330-8818-5D5544D4A4F3}"/>
    <cellStyle name="Normal 9 20" xfId="12435" xr:uid="{25EAEECE-A982-404F-A9E4-2BFC720FFF40}"/>
    <cellStyle name="Normal 9 20 2" xfId="19570" xr:uid="{A9A692BE-D49B-4431-92AF-DF3003118D52}"/>
    <cellStyle name="Normal 9 21" xfId="12516" xr:uid="{A430E0D0-EB12-463C-880D-5ED0B4472FEF}"/>
    <cellStyle name="Normal 9 21 2" xfId="19632" xr:uid="{E56D1860-21C6-465F-9DA4-0A5390451D41}"/>
    <cellStyle name="Normal 9 22" xfId="16281" xr:uid="{1FFC5378-6342-4EA7-99FF-7B78E8C78F3A}"/>
    <cellStyle name="Normal 9 23" xfId="22921" xr:uid="{A0C75D0F-A00D-4472-A52B-494CE86331BE}"/>
    <cellStyle name="Normal 9 24" xfId="23001" xr:uid="{D65F0FDC-DAD1-4BE4-8827-7C761E0E6B1D}"/>
    <cellStyle name="Normal 9 25" xfId="24057" xr:uid="{D25A40A5-8C5A-4CEE-8DF2-E06AB6D5CD6C}"/>
    <cellStyle name="Normal 9 26" xfId="24147" xr:uid="{034E0223-6D66-4C2C-9BEB-497CAAFD768A}"/>
    <cellStyle name="Normal 9 3" xfId="3096" xr:uid="{696A7706-CC73-4508-9EC7-C3739A1E374B}"/>
    <cellStyle name="Normal 9 3 2" xfId="7905" xr:uid="{19FC27AD-CA8A-4D30-95E3-5DA537F04A3C}"/>
    <cellStyle name="Normal 9 3 2 2" xfId="7906" xr:uid="{3D808226-313C-4ED1-A79B-973E119C1E25}"/>
    <cellStyle name="Normal 9 3 2 3" xfId="7907" xr:uid="{B6DD3EE2-B0F8-4CE7-9027-68E579286AC2}"/>
    <cellStyle name="Normal 9 3 2 4" xfId="7908" xr:uid="{FA206E7A-3E53-4EA6-B8B2-5BA22DC01981}"/>
    <cellStyle name="Normal 9 3 2 5" xfId="7909" xr:uid="{51E891BF-05D6-4472-AF5D-95E4DB6167F6}"/>
    <cellStyle name="Normal 9 3 3" xfId="10428" xr:uid="{C71ABCB5-A988-40DF-8843-41895FCDD134}"/>
    <cellStyle name="Normal 9 3 4" xfId="7904" xr:uid="{31A383DB-F3EA-4B9C-B943-1F3D7712788B}"/>
    <cellStyle name="Normal 9 3 5" xfId="4678" xr:uid="{39FFE6C7-BA09-402C-9C38-7754F2EA35A4}"/>
    <cellStyle name="Normal 9 4" xfId="3269" xr:uid="{0FB02282-1FCA-46F2-AC39-72F5A2F56F0B}"/>
    <cellStyle name="Normal 9 4 2" xfId="10035" xr:uid="{126361E8-AEB2-43CD-8A11-BA1517AAA59D}"/>
    <cellStyle name="Normal 9 4 3" xfId="4692" xr:uid="{D6DECCA5-42D0-4653-B36A-AD4E750E821E}"/>
    <cellStyle name="Normal 9 5" xfId="4697" xr:uid="{F354C5F5-65B6-42B6-A2DF-4F13FED4494D}"/>
    <cellStyle name="Normal 9 6" xfId="4701" xr:uid="{3C09D53A-7601-4B5B-A7A9-2B97B6392AA1}"/>
    <cellStyle name="Normal 9 7" xfId="4707" xr:uid="{1A251F26-7EDB-40BD-84CE-C21256F28CC8}"/>
    <cellStyle name="Normal 9 8" xfId="4846" xr:uid="{D3D26049-DD68-4BB3-924C-9CAC23BC01C7}"/>
    <cellStyle name="Normal 9 8 2" xfId="7910" xr:uid="{39F20A9F-D4A4-481B-8065-28AFE7BCC270}"/>
    <cellStyle name="Normal 9 8 3" xfId="13273" xr:uid="{D948B858-49B4-4105-9149-6A8F4B849485}"/>
    <cellStyle name="Normal 9 8 3 2" xfId="19914" xr:uid="{4835B9CD-EB88-43D9-8FDA-D729A2A67AF1}"/>
    <cellStyle name="Normal 9 8 4" xfId="16563" xr:uid="{BB69F657-A778-4867-BF6F-8C89B2AED207}"/>
    <cellStyle name="Normal 9 9" xfId="7902" xr:uid="{EA92014C-9C2B-4609-8B28-4B9832B5508F}"/>
    <cellStyle name="Normal 9 9 2" xfId="10241" xr:uid="{7F51BCB0-B3BE-4C14-8C01-2919460DB8F0}"/>
    <cellStyle name="Normal 9 9 2 2" xfId="12090" xr:uid="{CEEDF266-997A-4374-9DD2-0DBDA93C1609}"/>
    <cellStyle name="Normal 9 9 2 2 2" xfId="16022" xr:uid="{C311AD20-FA12-454B-94C1-A0214F612291}"/>
    <cellStyle name="Normal 9 9 2 2 2 2" xfId="22663" xr:uid="{D92A2166-F909-436B-AFE9-EA78088ACE42}"/>
    <cellStyle name="Normal 9 9 2 2 3" xfId="19312" xr:uid="{FBF1645C-8319-45AF-83D2-A0CD1BFA757B}"/>
    <cellStyle name="Normal 9 9 2 2 4" xfId="25588" xr:uid="{7ADF7C52-38AC-4148-B78C-B41372D346FF}"/>
    <cellStyle name="Normal 9 9 2 3" xfId="14488" xr:uid="{6DA737F9-ED8C-478C-BDE9-3C6B22B406CB}"/>
    <cellStyle name="Normal 9 9 2 3 2" xfId="21129" xr:uid="{C6FD1204-79FD-4D2B-8F69-2A51B1D12AA0}"/>
    <cellStyle name="Normal 9 9 2 4" xfId="17778" xr:uid="{434DF5C0-7544-480C-B1D9-4B6C527D6D57}"/>
    <cellStyle name="Normal 9 9 2 5" xfId="23569" xr:uid="{F7E59B19-E031-46D6-8339-FBE3AFE9786A}"/>
    <cellStyle name="Normal 9 9 2 6" xfId="24704" xr:uid="{D32566A3-7158-4023-8854-1BDC9215419B}"/>
    <cellStyle name="Normal 9 9 3" xfId="11537" xr:uid="{758B0320-5A82-472A-BF69-C0F8F624ECB6}"/>
    <cellStyle name="Normal 9 9 3 2" xfId="15469" xr:uid="{8078C2D9-E3A9-44C2-BED8-2633F450CF60}"/>
    <cellStyle name="Normal 9 9 3 2 2" xfId="22110" xr:uid="{C9E149B1-430C-41DE-AA84-1CE925FE379F}"/>
    <cellStyle name="Normal 9 9 3 3" xfId="18759" xr:uid="{3F14ECA1-FD19-4D87-82AD-092D903786FA}"/>
    <cellStyle name="Normal 9 9 3 4" xfId="25224" xr:uid="{2930C8F8-44AA-41C2-8AB0-EC82C0C4793E}"/>
    <cellStyle name="Normal 9 9 4" xfId="13930" xr:uid="{0C23B360-BE40-49BC-B6CB-EE0E19C09D42}"/>
    <cellStyle name="Normal 9 9 4 2" xfId="20571" xr:uid="{5F12CE16-96E1-44BC-A3F2-19EAA61D27ED}"/>
    <cellStyle name="Normal 9 9 5" xfId="17220" xr:uid="{40E93E5B-369F-44AC-A0F8-27E5F18B7615}"/>
    <cellStyle name="Normal 9 9 6" xfId="23176" xr:uid="{15356CAD-7107-4E14-BC8C-D7F43F62E105}"/>
    <cellStyle name="Normal 9 9 7" xfId="24318" xr:uid="{2E90EE06-A67E-4518-BB71-B7357E18F66B}"/>
    <cellStyle name="Normal 9_13OTD_ASSET_06-home-KPMG" xfId="7911" xr:uid="{2DC169C4-FB83-4F05-BCE9-5F721B955535}"/>
    <cellStyle name="Normal 90" xfId="4777" xr:uid="{BA7F71DC-945E-4C46-B867-99A21C4862C6}"/>
    <cellStyle name="Normal 90 2" xfId="10036" xr:uid="{F66435A7-DBD2-40D9-93EB-40E7A49B0886}"/>
    <cellStyle name="Normal 90 3" xfId="7912" xr:uid="{C74451C3-5C0A-4A2D-BAE2-78FB56A8347D}"/>
    <cellStyle name="Normal 91" xfId="4771" xr:uid="{9AFB3C60-1E7F-4058-8410-5C195630158C}"/>
    <cellStyle name="Normal 91 2" xfId="10037" xr:uid="{9A153C37-E8A6-415E-9BAD-0F495652C877}"/>
    <cellStyle name="Normal 91 3" xfId="10430" xr:uid="{355259F5-8B1B-4202-85D2-6ED25FC537D7}"/>
    <cellStyle name="Normal 91 3 2" xfId="12278" xr:uid="{2F7E44F3-9573-4701-878C-A30F48727A19}"/>
    <cellStyle name="Normal 91 3 2 2" xfId="16210" xr:uid="{EB37956D-0BC3-4705-A184-B76E1C6BDC58}"/>
    <cellStyle name="Normal 91 3 2 2 2" xfId="22851" xr:uid="{B56F846B-CAE6-4BA0-8782-BD32E441EEF4}"/>
    <cellStyle name="Normal 91 3 2 3" xfId="19500" xr:uid="{EA1EA864-FD7A-4FBE-9526-352A1078416A}"/>
    <cellStyle name="Normal 91 3 2 4" xfId="25776" xr:uid="{190B2E78-3A63-48CD-9BC7-17DCFE34046A}"/>
    <cellStyle name="Normal 91 3 3" xfId="14676" xr:uid="{2E3C4E98-1E96-4036-B6C3-BB825D4DB412}"/>
    <cellStyle name="Normal 91 3 3 2" xfId="21317" xr:uid="{F708F983-37C6-4966-B0FA-4A56EE6CEC7B}"/>
    <cellStyle name="Normal 91 3 4" xfId="17966" xr:uid="{D638B773-0033-4D3E-B13F-D7D23FFF7993}"/>
    <cellStyle name="Normal 91 3 5" xfId="23757" xr:uid="{04C29972-5B64-4A59-ACB8-128F45EA6CC8}"/>
    <cellStyle name="Normal 91 3 6" xfId="24892" xr:uid="{89E6E8E1-DBCE-48B6-A60F-6622BA98C0EC}"/>
    <cellStyle name="Normal 91 4" xfId="7913" xr:uid="{AA9DE4DB-1A25-4619-B6C7-186FC3D39BD2}"/>
    <cellStyle name="Normal 92" xfId="4772" xr:uid="{181DFAF2-17E0-4D00-A6AD-B498C37D78A2}"/>
    <cellStyle name="Normal 92 2" xfId="10038" xr:uid="{D8FFFA3C-660E-4100-8D50-78481B759573}"/>
    <cellStyle name="Normal 92 3" xfId="7914" xr:uid="{54367F39-8436-426A-9C99-43CD60904FC1}"/>
    <cellStyle name="Normal 93" xfId="4774" xr:uid="{3AE9A5F8-37EA-4EF9-88DB-F1E23BD82A84}"/>
    <cellStyle name="Normal 93 2" xfId="10039" xr:uid="{0EF1FE81-4807-4CDE-8A7F-7120A51B3BAD}"/>
    <cellStyle name="Normal 93 3" xfId="7915" xr:uid="{538E7E9B-A444-49BD-B5B9-1DED459826CE}"/>
    <cellStyle name="Normal 94" xfId="4773" xr:uid="{10502623-00B9-4ABC-8E56-AA67AF059651}"/>
    <cellStyle name="Normal 94 2" xfId="10040" xr:uid="{4E78A762-4590-4915-B2B2-40A7D8CE65E4}"/>
    <cellStyle name="Normal 94 3" xfId="7916" xr:uid="{016A310D-146F-41E6-B215-DA1F9D6A770F}"/>
    <cellStyle name="Normal 95" xfId="4779" xr:uid="{32456946-36D6-454D-87DC-9BB4D591C12D}"/>
    <cellStyle name="Normal 95 2" xfId="10041" xr:uid="{0953DEF0-508F-42C8-9143-725DC796A935}"/>
    <cellStyle name="Normal 95 3" xfId="7917" xr:uid="{815DF34B-6551-4EFC-9FD3-17EBF4E4D511}"/>
    <cellStyle name="Normal 96" xfId="4778" xr:uid="{24954C46-C8DD-461D-80EE-BD139768BE7F}"/>
    <cellStyle name="Normal 96 2" xfId="10042" xr:uid="{95984EA3-7FCA-4B6E-95CB-28F4C36FA884}"/>
    <cellStyle name="Normal 96 3" xfId="7918" xr:uid="{0798E169-5692-4695-B50D-98B2CC4445A7}"/>
    <cellStyle name="Normal 97" xfId="4780" xr:uid="{C992AD6E-A6F9-42DC-BADB-1B5971CD3281}"/>
    <cellStyle name="Normal 97 2" xfId="10043" xr:uid="{CE2B43F9-6FDE-4D75-8C63-1B5547E1BC23}"/>
    <cellStyle name="Normal 97 3" xfId="7919" xr:uid="{E032C7F5-438A-4347-9E1F-8DFD30AC9C26}"/>
    <cellStyle name="Normal 98" xfId="4781" xr:uid="{65B89061-2C0A-4576-B493-0ACD5F80CB9D}"/>
    <cellStyle name="Normal 98 2" xfId="10044" xr:uid="{322709F2-897B-4346-9C1E-032C458FE24B}"/>
    <cellStyle name="Normal 98 3" xfId="7920" xr:uid="{DB116A5C-522E-4268-B5B8-2FA7DDC8466C}"/>
    <cellStyle name="Normal 99" xfId="4786" xr:uid="{D3D08221-C8F0-45F1-903A-E1B238860AA4}"/>
    <cellStyle name="Normal 99 2" xfId="10045" xr:uid="{E5CB7994-5EFA-4A19-8129-12B40B98536A}"/>
    <cellStyle name="Normal 99 3" xfId="4955" xr:uid="{0C9BF87B-FC91-474B-849E-0FAFD6BF7701}"/>
    <cellStyle name="Normal0" xfId="2435" xr:uid="{578C4DBB-086A-493D-A88B-B72659931B91}"/>
    <cellStyle name="Normal0 2" xfId="2436" xr:uid="{8E857D67-A747-4815-8684-A57700A6E194}"/>
    <cellStyle name="Normal0 3" xfId="2437" xr:uid="{AE061507-D41E-47A5-8EB7-74D10ADF02AA}"/>
    <cellStyle name="Normal0 4" xfId="2438" xr:uid="{8188ACE2-5BD7-4312-AA3A-80FA546D3343}"/>
    <cellStyle name="Normal0 5" xfId="2439" xr:uid="{665F70A5-6257-4403-BCE6-98D8EF47DAE1}"/>
    <cellStyle name="Normale_sc_azione" xfId="2440" xr:uid="{8CDD1746-6F64-46F9-9393-71EA87444F34}"/>
    <cellStyle name="NormalGB" xfId="2441" xr:uid="{C62EFA1B-FD19-4A51-917E-0FC77B07B9A5}"/>
    <cellStyle name="normální_Site#13-Bangkok" xfId="2442" xr:uid="{BB9E2BC6-9594-422F-8A83-67F06408B2D6}"/>
    <cellStyle name="Normalny_laroux" xfId="2443" xr:uid="{5A8E54F8-2687-409C-8BB2-F5D89EEE3259}"/>
    <cellStyle name="normแlnํ_laroux" xfId="2444" xr:uid="{F7CBAAA9-1444-4594-A754-89CC6D4201BA}"/>
    <cellStyle name="Note 10" xfId="3519" xr:uid="{B1302F7C-B3A6-4E06-B180-5F8E70156C9E}"/>
    <cellStyle name="Note 10 2" xfId="4073" xr:uid="{FB5D4F5F-811E-4AD7-B61C-D6E8ED659609}"/>
    <cellStyle name="Note 10 2 2" xfId="12838" xr:uid="{4B055FAD-4B76-4BB1-9E93-BC59667A17BB}"/>
    <cellStyle name="Note 10 2 2 2" xfId="19825" xr:uid="{BB8C924B-6257-4508-852D-083BCBE246DD}"/>
    <cellStyle name="Note 10 2 3" xfId="16474" xr:uid="{83877E3F-9D69-4854-84D2-D6EDA7BC725E}"/>
    <cellStyle name="Note 10 3" xfId="7921" xr:uid="{57E6F4A5-2B62-4BC0-B059-641EE70F90CD}"/>
    <cellStyle name="Note 10 3 2" xfId="13931" xr:uid="{6C4F4E16-5889-40FF-A2C6-E64D2100F843}"/>
    <cellStyle name="Note 10 3 2 2" xfId="20572" xr:uid="{30798DF9-81A8-4A74-956B-DDCF3754F50F}"/>
    <cellStyle name="Note 10 3 2 2 2" xfId="30187" xr:uid="{B2548925-0947-4438-B6E0-4334494BB1BB}"/>
    <cellStyle name="Note 10 3 2 3" xfId="27583" xr:uid="{9FC193CE-46E6-4A70-BBF1-B0507EAA481D}"/>
    <cellStyle name="Note 10 3 3" xfId="17221" xr:uid="{14A3BFE7-428E-4683-BE2D-5E9E06AC9CBA}"/>
    <cellStyle name="Note 10 3 3 2" xfId="28885" xr:uid="{92C8EB23-3DFD-4DB6-815F-0F61B66AFB85}"/>
    <cellStyle name="Note 10 3 4" xfId="26264" xr:uid="{89577062-0B32-46E6-8F3B-63DDC6D21FF0}"/>
    <cellStyle name="Note 10 4" xfId="11538" xr:uid="{BAD09507-F24D-46F4-8279-F209909BA787}"/>
    <cellStyle name="Note 10 4 2" xfId="15470" xr:uid="{C55E6B37-C5B6-452C-AA8C-6AA2CC348A4E}"/>
    <cellStyle name="Note 10 4 2 2" xfId="22111" xr:uid="{B277FA16-7F9F-4125-802C-46D0C6B1789C}"/>
    <cellStyle name="Note 10 4 2 2 2" xfId="30831" xr:uid="{A4A879AE-5203-4B0E-942D-B2803EDEA0F2}"/>
    <cellStyle name="Note 10 4 2 3" xfId="28227" xr:uid="{080C9AFC-924A-4AF8-ACC9-AEEB721EA654}"/>
    <cellStyle name="Note 10 4 3" xfId="18760" xr:uid="{8843B5A5-8932-4F37-AC08-6CE3F80504CE}"/>
    <cellStyle name="Note 10 4 3 2" xfId="29529" xr:uid="{5CB9C851-4947-414B-82C9-ACC60255089B}"/>
    <cellStyle name="Note 10 4 4" xfId="26925" xr:uid="{6785F7FA-E46C-4DF1-ADEA-7FE489EBA87E}"/>
    <cellStyle name="Note 10 5" xfId="12636" xr:uid="{97F1E712-F890-4A4A-9CD7-DF469741C67C}"/>
    <cellStyle name="Note 11" xfId="4074" xr:uid="{B8475548-4015-43BE-BCD8-BFFDCB68CB98}"/>
    <cellStyle name="Note 11 2" xfId="7922" xr:uid="{2F09EB56-749F-4156-95B4-B4AA40942723}"/>
    <cellStyle name="Note 11 2 2" xfId="13932" xr:uid="{D7685A93-2183-475D-9C36-EF70342799E1}"/>
    <cellStyle name="Note 11 2 2 2" xfId="20573" xr:uid="{FB18040E-8C19-4A63-B3B7-52499B7E8E72}"/>
    <cellStyle name="Note 11 2 2 2 2" xfId="30188" xr:uid="{D3EC2610-B78C-49FA-8FF2-C903A005E1BD}"/>
    <cellStyle name="Note 11 2 2 3" xfId="27584" xr:uid="{1117F159-A89B-4DC1-92CF-6C05B5151266}"/>
    <cellStyle name="Note 11 2 3" xfId="17222" xr:uid="{E3E2FA9F-1896-4CD2-B44A-DA99123C4CC3}"/>
    <cellStyle name="Note 11 2 3 2" xfId="28886" xr:uid="{7D3749C4-E427-4551-86F0-8336C232FEF6}"/>
    <cellStyle name="Note 11 2 4" xfId="26265" xr:uid="{3C893F3C-B530-453E-814F-371FA679DFF4}"/>
    <cellStyle name="Note 11 3" xfId="11539" xr:uid="{FD7787D2-B985-424D-A6E4-9D580D13B414}"/>
    <cellStyle name="Note 11 3 2" xfId="15471" xr:uid="{EB748867-E4A5-4091-AB95-FDF75B74E655}"/>
    <cellStyle name="Note 11 3 2 2" xfId="22112" xr:uid="{F5B3868A-7C3D-4255-B52D-043B079D4BB0}"/>
    <cellStyle name="Note 11 3 2 2 2" xfId="30832" xr:uid="{9B187741-6CBC-4DF6-80B8-475A27365D30}"/>
    <cellStyle name="Note 11 3 2 3" xfId="28228" xr:uid="{4ACAFF41-F42A-4FCC-8BF2-1439E40DE24A}"/>
    <cellStyle name="Note 11 3 3" xfId="18761" xr:uid="{5070D211-00F4-41E5-A4E9-7F0C4C3A470E}"/>
    <cellStyle name="Note 11 3 3 2" xfId="29530" xr:uid="{F8F85511-ED5F-4351-8717-8896F654DAAE}"/>
    <cellStyle name="Note 11 3 4" xfId="26926" xr:uid="{388B5B52-3A34-4F40-B653-2C12D98CAC9A}"/>
    <cellStyle name="Note 11 4" xfId="12839" xr:uid="{58D1B167-5558-40E8-B3E4-73B68932E546}"/>
    <cellStyle name="Note 11 4 2" xfId="19826" xr:uid="{C1EA092F-9913-4A7F-B34F-2BE60B11180C}"/>
    <cellStyle name="Note 11 5" xfId="16475" xr:uid="{90E192CA-DA24-4243-9D93-F2E9EB15A2C0}"/>
    <cellStyle name="Note 12" xfId="4075" xr:uid="{66D5B748-EC9E-4577-A896-D9AAD8D91D3C}"/>
    <cellStyle name="Note 12 2" xfId="7923" xr:uid="{6AA78D85-0654-4722-8139-87F478CA774E}"/>
    <cellStyle name="Note 12 2 2" xfId="13933" xr:uid="{55C2A14D-3DC1-4D58-9D52-3B86C0BA4498}"/>
    <cellStyle name="Note 12 2 2 2" xfId="20574" xr:uid="{0FFFA9B8-6EEF-4DEF-9252-82D3AAF832D8}"/>
    <cellStyle name="Note 12 2 2 2 2" xfId="30189" xr:uid="{3DE6FF41-2980-4A15-BBB3-325923299EAF}"/>
    <cellStyle name="Note 12 2 2 3" xfId="27585" xr:uid="{E709E4A6-9E20-4918-8395-A8351E47D175}"/>
    <cellStyle name="Note 12 2 3" xfId="17223" xr:uid="{32B3770C-0C83-4469-90B8-CCAA7E1B9758}"/>
    <cellStyle name="Note 12 2 3 2" xfId="28887" xr:uid="{E3661851-BDB3-4CC8-849B-C0189E9FBB07}"/>
    <cellStyle name="Note 12 2 4" xfId="26266" xr:uid="{5C52602F-0AD8-4296-9A01-A6DFA01C73F0}"/>
    <cellStyle name="Note 12 3" xfId="11540" xr:uid="{7D4BE70A-0334-4F03-83DE-91A9C56F0F4E}"/>
    <cellStyle name="Note 12 3 2" xfId="15472" xr:uid="{6744A11F-D1A4-4AC4-87F7-D3C85F544134}"/>
    <cellStyle name="Note 12 3 2 2" xfId="22113" xr:uid="{864F1D38-45E2-4C6B-96B4-B20483803582}"/>
    <cellStyle name="Note 12 3 2 2 2" xfId="30833" xr:uid="{F4EE3FC5-1EA9-4AB2-BAE4-48F751E02B53}"/>
    <cellStyle name="Note 12 3 2 3" xfId="28229" xr:uid="{5453AB1F-A279-45AE-9A81-52291BB38AD3}"/>
    <cellStyle name="Note 12 3 3" xfId="18762" xr:uid="{0732EBC8-8310-4AEF-BC4B-7D94D4B7AA55}"/>
    <cellStyle name="Note 12 3 3 2" xfId="29531" xr:uid="{1BFF6C1C-3F06-4604-B368-E37CF56F4C18}"/>
    <cellStyle name="Note 12 3 4" xfId="26927" xr:uid="{B4470FD9-F3A1-4ECA-B83F-BF63246AC84D}"/>
    <cellStyle name="Note 12 4" xfId="12840" xr:uid="{31942042-7309-40F2-A534-2A0F7450EF49}"/>
    <cellStyle name="Note 12 4 2" xfId="19827" xr:uid="{FB5F69E3-BC56-48EF-8F88-CA51AA48C243}"/>
    <cellStyle name="Note 12 5" xfId="16476" xr:uid="{4FF39A62-6628-448F-B825-C4E814DD99F3}"/>
    <cellStyle name="Note 13" xfId="4076" xr:uid="{72E9A491-A2D0-4B90-8ADB-31755D73D68C}"/>
    <cellStyle name="Note 13 2" xfId="7924" xr:uid="{AE385C16-B4C5-49C3-A8DA-FE8A1AD4DC9C}"/>
    <cellStyle name="Note 13 2 2" xfId="13934" xr:uid="{83955278-4539-4DAA-B1B3-B65DFDCF7195}"/>
    <cellStyle name="Note 13 2 2 2" xfId="20575" xr:uid="{9CE9AC92-BDFB-4FB8-8AAE-D587FAC13935}"/>
    <cellStyle name="Note 13 2 2 2 2" xfId="30190" xr:uid="{654F3803-AC9E-4BC1-98B6-2E4C1CC4A8E1}"/>
    <cellStyle name="Note 13 2 2 3" xfId="27586" xr:uid="{5EB12408-EECA-4C06-A4B3-6BAE0E980F57}"/>
    <cellStyle name="Note 13 2 3" xfId="17224" xr:uid="{387C43AB-4363-4153-924D-95FC438D3470}"/>
    <cellStyle name="Note 13 2 3 2" xfId="28888" xr:uid="{43C7E8B9-0BB6-4037-B9A9-973E0D563A58}"/>
    <cellStyle name="Note 13 2 4" xfId="26267" xr:uid="{03F88DCA-EE6F-4D07-AD7E-7CCA5665C6E2}"/>
    <cellStyle name="Note 13 3" xfId="11541" xr:uid="{D955AF0D-1F4A-4797-A270-F6EE4E187BF3}"/>
    <cellStyle name="Note 13 3 2" xfId="15473" xr:uid="{EBC4A616-7D08-4831-A910-9BF7AD9FF366}"/>
    <cellStyle name="Note 13 3 2 2" xfId="22114" xr:uid="{F3FA7728-3AEF-4B86-9325-2CAE7EABA46B}"/>
    <cellStyle name="Note 13 3 2 2 2" xfId="30834" xr:uid="{B4F12590-A2A6-4D03-B664-C12AC7560572}"/>
    <cellStyle name="Note 13 3 2 3" xfId="28230" xr:uid="{F994CD4C-F65D-46AE-95AB-A0FADE11887D}"/>
    <cellStyle name="Note 13 3 3" xfId="18763" xr:uid="{5913428D-EC3C-46C0-A869-643979D3E227}"/>
    <cellStyle name="Note 13 3 3 2" xfId="29532" xr:uid="{4CD3EB9E-B25F-4846-B4CE-7CE8C0653CD9}"/>
    <cellStyle name="Note 13 3 4" xfId="26928" xr:uid="{4AA3F35A-D1B5-459D-9911-D63EE480BD58}"/>
    <cellStyle name="Note 13 4" xfId="12841" xr:uid="{FA4A15E0-91C5-4289-A03C-059D5A66DA2B}"/>
    <cellStyle name="Note 13 4 2" xfId="19828" xr:uid="{AF823F4A-1676-4B7D-B4A0-D02772709AA3}"/>
    <cellStyle name="Note 13 5" xfId="16477" xr:uid="{1B51E953-E1AA-460E-9B7D-B27E3573602E}"/>
    <cellStyle name="Note 14" xfId="4077" xr:uid="{44FD7973-58CA-4663-A4F9-34CD7750B4DA}"/>
    <cellStyle name="Note 14 2" xfId="7925" xr:uid="{6E4C1302-10FB-4499-A70E-B96495BE4FD3}"/>
    <cellStyle name="Note 14 2 2" xfId="13935" xr:uid="{5F2C6652-1B5F-4F8D-B453-9C9326ADD7EB}"/>
    <cellStyle name="Note 14 2 2 2" xfId="20576" xr:uid="{B2964ADF-E38A-44C7-930A-85629EEF3481}"/>
    <cellStyle name="Note 14 2 2 2 2" xfId="30191" xr:uid="{56F3D155-C440-4EC7-A87A-C51F95486457}"/>
    <cellStyle name="Note 14 2 2 3" xfId="27587" xr:uid="{D133E569-849F-4F95-AED2-C43DB40CB226}"/>
    <cellStyle name="Note 14 2 3" xfId="17225" xr:uid="{6B49E3AA-3C5C-4DD7-80EA-D28CBBE6EB25}"/>
    <cellStyle name="Note 14 2 3 2" xfId="28889" xr:uid="{5AB54353-A3D2-4AAE-A331-C675BBCB0C4A}"/>
    <cellStyle name="Note 14 2 4" xfId="26268" xr:uid="{EF9FE75B-3EEE-4A8C-B191-7BF1C88CD02B}"/>
    <cellStyle name="Note 14 3" xfId="11542" xr:uid="{3C9912C5-CBF0-4CE1-A04C-779F0C349E5B}"/>
    <cellStyle name="Note 14 3 2" xfId="15474" xr:uid="{711962D9-BAEA-4DBA-B2E7-C1062476C6CE}"/>
    <cellStyle name="Note 14 3 2 2" xfId="22115" xr:uid="{93422226-10DD-41C3-9BDB-383864CA49EB}"/>
    <cellStyle name="Note 14 3 2 2 2" xfId="30835" xr:uid="{AA9A79F3-3B39-4E92-B00C-91532B24FFD5}"/>
    <cellStyle name="Note 14 3 2 3" xfId="28231" xr:uid="{CF9945A6-0E47-4B18-B241-358FD456E2A3}"/>
    <cellStyle name="Note 14 3 3" xfId="18764" xr:uid="{F1C9EA31-2C16-4B9C-A3A0-F5FA8F4898CC}"/>
    <cellStyle name="Note 14 3 3 2" xfId="29533" xr:uid="{AF8630A7-586E-4D0E-BC39-681F2BD6E562}"/>
    <cellStyle name="Note 14 3 4" xfId="26929" xr:uid="{4A66AAAB-7716-464D-B3AB-1137EB23BE4D}"/>
    <cellStyle name="Note 14 4" xfId="12842" xr:uid="{84530DB7-5DD8-48C0-953F-A89DE11A47D2}"/>
    <cellStyle name="Note 14 4 2" xfId="19829" xr:uid="{3BA809A7-A4E2-4D23-B841-AF16CA2F4510}"/>
    <cellStyle name="Note 14 5" xfId="16478" xr:uid="{1F01869F-3320-484D-9A42-7ED5FBCBC4B7}"/>
    <cellStyle name="Note 15" xfId="4138" xr:uid="{8E52F3C9-0107-4112-828A-9164B5F2EA53}"/>
    <cellStyle name="Note 15 2" xfId="7926" xr:uid="{59055BF5-A990-4FBC-BD39-CB82BD6CCA89}"/>
    <cellStyle name="Note 15 2 2" xfId="13936" xr:uid="{EEE925DF-39F0-458C-8CC3-564A992051A1}"/>
    <cellStyle name="Note 15 2 2 2" xfId="20577" xr:uid="{83EF1E2C-9EC2-4DDE-931E-E3B8526EE2F8}"/>
    <cellStyle name="Note 15 2 2 2 2" xfId="30192" xr:uid="{FCCE523E-71EB-4233-B325-E7EA3F8ED261}"/>
    <cellStyle name="Note 15 2 2 3" xfId="27588" xr:uid="{48A471D8-B25C-4DB3-BD8D-FD1BF501DC85}"/>
    <cellStyle name="Note 15 2 3" xfId="17226" xr:uid="{56E777A5-AEC6-49F8-808B-9799502712BB}"/>
    <cellStyle name="Note 15 2 3 2" xfId="28890" xr:uid="{AB2657CB-4B52-444D-AF4E-DC5468AB96A0}"/>
    <cellStyle name="Note 15 2 4" xfId="26269" xr:uid="{CA874220-6D42-41B5-91E2-E246B1DE75BC}"/>
    <cellStyle name="Note 15 3" xfId="11543" xr:uid="{8FCD9901-261F-464B-9B8F-6A92E4D2A5C0}"/>
    <cellStyle name="Note 15 3 2" xfId="15475" xr:uid="{97972F77-7F90-45A3-9DEB-F7D5901235C4}"/>
    <cellStyle name="Note 15 3 2 2" xfId="22116" xr:uid="{3095659D-8A98-418A-B494-886DACEB825A}"/>
    <cellStyle name="Note 15 3 2 2 2" xfId="30836" xr:uid="{92388B9C-9DF6-4EDA-8E85-5065D723210D}"/>
    <cellStyle name="Note 15 3 2 3" xfId="28232" xr:uid="{DB0FBC2F-470B-4C87-9A0C-E15D66F689AB}"/>
    <cellStyle name="Note 15 3 3" xfId="18765" xr:uid="{0FE50981-EDD8-4429-BB3B-B10DF1E6DD52}"/>
    <cellStyle name="Note 15 3 3 2" xfId="29534" xr:uid="{8BBCE48F-034C-4085-B5C5-207E0FA82088}"/>
    <cellStyle name="Note 15 3 4" xfId="26930" xr:uid="{4E8E62AB-EF6C-4918-92C5-C73B2E60C493}"/>
    <cellStyle name="Note 15 4" xfId="12850" xr:uid="{A378738A-7E77-467F-92BF-97D86395F996}"/>
    <cellStyle name="Note 15 4 2" xfId="19837" xr:uid="{4DE7E6D6-1B14-4535-B083-767B75DD104B}"/>
    <cellStyle name="Note 15 5" xfId="16486" xr:uid="{90297497-FC55-4CBE-B1B8-5407B9B80DD1}"/>
    <cellStyle name="Note 16" xfId="4151" xr:uid="{9FC1B6FE-156A-45A1-B562-2222362B35B6}"/>
    <cellStyle name="Note 16 2" xfId="7927" xr:uid="{29A68E8C-CA13-440A-B9D7-B896248191F7}"/>
    <cellStyle name="Note 16 2 2" xfId="13937" xr:uid="{D8A05020-8EAE-4761-94AC-07285EE30740}"/>
    <cellStyle name="Note 16 2 2 2" xfId="20578" xr:uid="{DF1983A0-935D-4CC6-BE44-9B4A53E2B3A8}"/>
    <cellStyle name="Note 16 2 2 2 2" xfId="30193" xr:uid="{3090C19E-6DE7-4818-8F91-B1C9A6BEEBEE}"/>
    <cellStyle name="Note 16 2 2 3" xfId="27589" xr:uid="{6B396DC8-172E-4D20-A096-5F21972233DD}"/>
    <cellStyle name="Note 16 2 3" xfId="17227" xr:uid="{B5A6BF16-EFA1-41BC-BAB1-E05C5D3AF0D6}"/>
    <cellStyle name="Note 16 2 3 2" xfId="28891" xr:uid="{C6F8ED6B-736E-4631-8029-1180A0A8890B}"/>
    <cellStyle name="Note 16 2 4" xfId="26270" xr:uid="{C7191B4A-5D37-4D8F-8950-D715779176C4}"/>
    <cellStyle name="Note 16 3" xfId="11544" xr:uid="{ED675368-9F22-4D16-80B7-05525DE21FB6}"/>
    <cellStyle name="Note 16 3 2" xfId="15476" xr:uid="{01DC5B5E-480C-4BEA-8D36-070F1A634422}"/>
    <cellStyle name="Note 16 3 2 2" xfId="22117" xr:uid="{1E78EF09-FADB-4A1D-89DA-C791815D66A7}"/>
    <cellStyle name="Note 16 3 2 2 2" xfId="30837" xr:uid="{1CBC9A4B-362D-4DE5-B5A1-F25E7A8DA96C}"/>
    <cellStyle name="Note 16 3 2 3" xfId="28233" xr:uid="{9098D07A-C004-4E23-89E1-6137F054CC0B}"/>
    <cellStyle name="Note 16 3 3" xfId="18766" xr:uid="{EE45DE5A-19C2-469C-B26D-3E130A1BEC5C}"/>
    <cellStyle name="Note 16 3 3 2" xfId="29535" xr:uid="{85A99AF1-0703-4A71-953E-E5188F03A563}"/>
    <cellStyle name="Note 16 3 4" xfId="26931" xr:uid="{DEC9FB1B-1450-4C5F-86D3-AAA1572B4A51}"/>
    <cellStyle name="Note 16 4" xfId="12863" xr:uid="{3716D86F-E815-4671-9E9C-201D445D1C01}"/>
    <cellStyle name="Note 16 4 2" xfId="19850" xr:uid="{7E15CF34-E1E7-424E-9C4F-4307A06DD812}"/>
    <cellStyle name="Note 16 5" xfId="16499" xr:uid="{82339A21-C33E-4D65-AF78-A798C86AEB12}"/>
    <cellStyle name="Note 17" xfId="4164" xr:uid="{BC3DF59B-D1C8-480C-B7E2-850CEA8259A5}"/>
    <cellStyle name="Note 17 2" xfId="7928" xr:uid="{496930BD-BE9A-4129-8C2B-AC4AAC6F3B2C}"/>
    <cellStyle name="Note 17 2 2" xfId="13938" xr:uid="{03E39DF2-8448-4F1A-827D-D6C6EFE1CC33}"/>
    <cellStyle name="Note 17 2 2 2" xfId="20579" xr:uid="{C42A8ECD-2FBE-4F84-9241-407610135EAF}"/>
    <cellStyle name="Note 17 2 2 2 2" xfId="30194" xr:uid="{C3183D2B-B583-4308-97C8-C83B4797628A}"/>
    <cellStyle name="Note 17 2 2 3" xfId="27590" xr:uid="{76ECF708-915A-4C3C-8AFC-E0F8212DF55F}"/>
    <cellStyle name="Note 17 2 3" xfId="17228" xr:uid="{CB3EC62D-81F4-4A82-98DE-D2E9F7BB50F7}"/>
    <cellStyle name="Note 17 2 3 2" xfId="28892" xr:uid="{9051969F-7B95-4A36-AA86-9C204677C546}"/>
    <cellStyle name="Note 17 2 4" xfId="26271" xr:uid="{6C5201C5-770C-44C6-84C9-BD0E1A0AAEC1}"/>
    <cellStyle name="Note 17 3" xfId="11545" xr:uid="{507646DF-D83C-4A8A-9320-988BAC727AEF}"/>
    <cellStyle name="Note 17 3 2" xfId="15477" xr:uid="{77C2FBF5-ADB5-4239-8CAD-BFCCBE76E527}"/>
    <cellStyle name="Note 17 3 2 2" xfId="22118" xr:uid="{51762497-C3E6-4D74-87C0-A8C595BE4C5D}"/>
    <cellStyle name="Note 17 3 2 2 2" xfId="30838" xr:uid="{8A3A45B2-2AE6-444B-AD29-C3EFA96C1D1B}"/>
    <cellStyle name="Note 17 3 2 3" xfId="28234" xr:uid="{1136271B-BB46-41C6-AF2E-3BF84B1F8FD6}"/>
    <cellStyle name="Note 17 3 3" xfId="18767" xr:uid="{D94FEF96-747C-48DD-95F3-76310381B859}"/>
    <cellStyle name="Note 17 3 3 2" xfId="29536" xr:uid="{67EF1AB3-480D-4A74-A295-FD3F5FDFF7C9}"/>
    <cellStyle name="Note 17 3 4" xfId="26932" xr:uid="{81522BA7-E5A0-422C-A41A-00DA6D8419D8}"/>
    <cellStyle name="Note 17 4" xfId="12876" xr:uid="{C17044EE-1D10-4F24-8F4B-F4F5E4AF88C5}"/>
    <cellStyle name="Note 17 4 2" xfId="19863" xr:uid="{C9D62FB0-C75E-4CF1-A71E-0B3D69BD5B1C}"/>
    <cellStyle name="Note 17 5" xfId="16512" xr:uid="{20E838FF-4E60-4674-8595-0942CBC9B319}"/>
    <cellStyle name="Note 18" xfId="4190" xr:uid="{61FF3967-05A8-4A52-82F5-08F9050DAA7E}"/>
    <cellStyle name="Note 18 2" xfId="10293" xr:uid="{44B27AAC-5DF8-4F98-AEC4-E3C9D99EBAD0}"/>
    <cellStyle name="Note 18 2 2" xfId="12143" xr:uid="{B7E04036-5480-4853-B787-0F4A9DE9D2ED}"/>
    <cellStyle name="Note 18 2 2 2" xfId="16075" xr:uid="{628B26B5-00DB-4C1B-9391-5511F103A6ED}"/>
    <cellStyle name="Note 18 2 2 2 2" xfId="22716" xr:uid="{FB7804D8-2C66-4F03-ACAD-ED87891C86D6}"/>
    <cellStyle name="Note 18 2 2 3" xfId="19365" xr:uid="{9F7AAFE1-9237-4387-A138-B586460E1FDD}"/>
    <cellStyle name="Note 18 2 2 4" xfId="25641" xr:uid="{CA6E52C0-6FAF-48CE-8CCD-B0E822A2343E}"/>
    <cellStyle name="Note 18 2 3" xfId="14541" xr:uid="{D7975A48-6E76-4D30-BFE5-CC54B9AACF95}"/>
    <cellStyle name="Note 18 2 3 2" xfId="21182" xr:uid="{92F03383-6D30-44C1-870C-3B31724A7AA5}"/>
    <cellStyle name="Note 18 2 4" xfId="17831" xr:uid="{693C43EF-D386-4DD2-A83C-913E833C5E44}"/>
    <cellStyle name="Note 18 2 5" xfId="23622" xr:uid="{0783940B-D8CE-4328-A18C-B8298E5D98AD}"/>
    <cellStyle name="Note 18 2 6" xfId="24757" xr:uid="{21AAB22C-D46C-454B-8FD1-D07ADE19899F}"/>
    <cellStyle name="Note 18 3" xfId="8568" xr:uid="{0590E605-FAF0-467F-A03D-8E4327889489}"/>
    <cellStyle name="Note 18 3 2" xfId="14172" xr:uid="{DD7FF43E-BD93-4CAC-8A96-1F66906CE13C}"/>
    <cellStyle name="Note 18 3 2 2" xfId="20813" xr:uid="{DE7E4709-7121-4F8B-A8A3-86DD6FBDFC46}"/>
    <cellStyle name="Note 18 3 3" xfId="17462" xr:uid="{A5B5ECCD-9D77-499F-95B3-F747D19D564C}"/>
    <cellStyle name="Note 18 3 4" xfId="25277" xr:uid="{37082FD2-C3BA-4F23-A2C6-1D60622807B5}"/>
    <cellStyle name="Note 18 4" xfId="11774" xr:uid="{F804AF6D-B441-40C7-808D-59DA6E7C2AC8}"/>
    <cellStyle name="Note 18 4 2" xfId="15706" xr:uid="{096BA64A-823B-4237-A4F1-9338C047DD32}"/>
    <cellStyle name="Note 18 4 2 2" xfId="22347" xr:uid="{C04CA212-502E-4F41-BE49-A10E79103100}"/>
    <cellStyle name="Note 18 4 3" xfId="18996" xr:uid="{30369AC1-1CDE-46F6-8B38-BF170DBD4B18}"/>
    <cellStyle name="Note 18 5" xfId="12894" xr:uid="{FF3364A3-9248-4E2A-99BA-BDA29DA3DB7D}"/>
    <cellStyle name="Note 18 6" xfId="23254" xr:uid="{12C7AF11-1A63-4626-9314-7DEEFB162252}"/>
    <cellStyle name="Note 18 7" xfId="24393" xr:uid="{5E4BADFF-3CEB-43C9-B06D-4B61D53CADBA}"/>
    <cellStyle name="Note 19" xfId="4214" xr:uid="{642D0361-B0EB-4F62-B4A1-4CD8C0606534}"/>
    <cellStyle name="Note 19 2" xfId="10367" xr:uid="{D3E1EFED-D1C7-4DA3-BA1E-CD784176914D}"/>
    <cellStyle name="Note 19 2 2" xfId="12217" xr:uid="{FA8E7D11-6190-47E0-B58F-D95FE96BD55E}"/>
    <cellStyle name="Note 19 2 2 2" xfId="16149" xr:uid="{ADEA2573-6137-4B81-AF26-4061BBE1CF1C}"/>
    <cellStyle name="Note 19 2 2 2 2" xfId="22790" xr:uid="{9A1131C1-213E-4B90-BE11-8C38F71EA355}"/>
    <cellStyle name="Note 19 2 2 3" xfId="19439" xr:uid="{2A8EB0D6-EBB4-405F-8F41-8C9F2620E448}"/>
    <cellStyle name="Note 19 2 2 4" xfId="25715" xr:uid="{4B16D341-C556-4B40-B1B6-55F166FF6DBF}"/>
    <cellStyle name="Note 19 2 3" xfId="14615" xr:uid="{ADBE39AE-596C-4CB0-8B98-3466292A5D49}"/>
    <cellStyle name="Note 19 2 3 2" xfId="21256" xr:uid="{BC2E882A-F3E2-4CC9-A670-9156299138E3}"/>
    <cellStyle name="Note 19 2 4" xfId="17905" xr:uid="{41F92367-13ED-4BD2-B362-23FC692759E9}"/>
    <cellStyle name="Note 19 2 5" xfId="23696" xr:uid="{41C8A7A1-B78E-4A6F-8329-B897DF274DC3}"/>
    <cellStyle name="Note 19 2 6" xfId="24831" xr:uid="{C4254A13-6AAF-4EFD-AF7F-1194E8DD61CB}"/>
    <cellStyle name="Note 19 3" xfId="8724" xr:uid="{5E573402-836F-44AB-8B62-56B8CD4FCE32}"/>
    <cellStyle name="Note 19 3 2" xfId="14247" xr:uid="{2F95BE7C-E02F-41F1-A95F-86B9009FAE6E}"/>
    <cellStyle name="Note 19 3 2 2" xfId="20888" xr:uid="{784B5A3E-1F78-40DA-877C-809796F1050C}"/>
    <cellStyle name="Note 19 3 3" xfId="17537" xr:uid="{FB746694-CFD5-4F88-8009-B687348D7C3E}"/>
    <cellStyle name="Note 19 3 4" xfId="25351" xr:uid="{DD3A1962-BA86-48B0-A330-11A868EFB22D}"/>
    <cellStyle name="Note 19 4" xfId="11849" xr:uid="{89F4C069-5DDD-4F05-B1C7-754C90F6F37D}"/>
    <cellStyle name="Note 19 4 2" xfId="15781" xr:uid="{720F17A5-9256-4B89-96A1-AA9DA7C676EB}"/>
    <cellStyle name="Note 19 4 2 2" xfId="22422" xr:uid="{8E087755-B9F9-4B71-A2DB-637962071C96}"/>
    <cellStyle name="Note 19 4 3" xfId="19071" xr:uid="{6EAE1FB0-3856-4396-A263-61BA5EE9457C}"/>
    <cellStyle name="Note 19 5" xfId="12915" xr:uid="{B25E3486-8980-4B2E-922D-08D19033A249}"/>
    <cellStyle name="Note 19 6" xfId="23328" xr:uid="{1D9CDB2A-33D8-44F1-9D94-8071C395A855}"/>
    <cellStyle name="Note 19 7" xfId="24467" xr:uid="{CC61C987-8BE1-4004-A2F6-DD1D663B146E}"/>
    <cellStyle name="Note 2" xfId="2445" xr:uid="{9EC7FD80-1C9C-4318-BA62-14EB6A7F7755}"/>
    <cellStyle name="Note 2 10" xfId="7930" xr:uid="{0F006037-EAD9-42B3-9ABC-651AAA270FDD}"/>
    <cellStyle name="Note 2 11" xfId="7929" xr:uid="{0378DFC0-CE72-47BA-868A-05E7898FCE4C}"/>
    <cellStyle name="Note 2 11 2" xfId="11546" xr:uid="{A978FDB6-8502-4BF5-94C3-47A4684963DB}"/>
    <cellStyle name="Note 2 11 2 2" xfId="15478" xr:uid="{679F7108-BC5E-481A-87C8-7276F4701899}"/>
    <cellStyle name="Note 2 11 2 2 2" xfId="22119" xr:uid="{CB7A41AE-060F-4A63-B4CA-5E6127A38D3D}"/>
    <cellStyle name="Note 2 11 2 2 2 2" xfId="30839" xr:uid="{291C458C-1464-4F04-B205-74E0867111D9}"/>
    <cellStyle name="Note 2 11 2 2 3" xfId="28235" xr:uid="{0EEE02AE-185B-4348-9C26-D12768E45062}"/>
    <cellStyle name="Note 2 11 2 3" xfId="18768" xr:uid="{820E9206-14DA-4570-A38E-5099A7448B78}"/>
    <cellStyle name="Note 2 11 2 3 2" xfId="29537" xr:uid="{AB1F1127-DD11-4818-A59F-DC22DB9CA2CC}"/>
    <cellStyle name="Note 2 11 2 4" xfId="26933" xr:uid="{E1A94C0E-3236-4289-8DD4-2777064F1277}"/>
    <cellStyle name="Note 2 11 3" xfId="13939" xr:uid="{B8388BAA-34C3-45B7-BC6D-9D7E07B0D282}"/>
    <cellStyle name="Note 2 11 3 2" xfId="20580" xr:uid="{C91CC2DB-6269-4C9A-9455-44F711D46447}"/>
    <cellStyle name="Note 2 11 3 2 2" xfId="30195" xr:uid="{AC8386EF-C753-4287-AA44-7075CEC3A529}"/>
    <cellStyle name="Note 2 11 3 3" xfId="27591" xr:uid="{6B02ACB6-B06C-4834-AEBC-A429DDB86861}"/>
    <cellStyle name="Note 2 11 4" xfId="17229" xr:uid="{336D01F9-5543-4B40-8683-8E49AD88DFDE}"/>
    <cellStyle name="Note 2 11 4 2" xfId="28893" xr:uid="{586FCB94-EAF4-4EAD-A826-257D3AB6B066}"/>
    <cellStyle name="Note 2 11 5" xfId="26272" xr:uid="{88C5EEB0-A4C9-4DA0-9F85-564C3966091F}"/>
    <cellStyle name="Note 2 12" xfId="8246" xr:uid="{39458FD2-AE8E-46ED-B2F4-92670717C52F}"/>
    <cellStyle name="Note 2 12 2" xfId="10245" xr:uid="{FA80CEBC-723C-4226-8904-8AA51C466EEB}"/>
    <cellStyle name="Note 2 12 2 2" xfId="12094" xr:uid="{12CF2E6C-CF81-41FD-BC6E-89EAC9ACA985}"/>
    <cellStyle name="Note 2 12 2 2 2" xfId="16026" xr:uid="{6F660DFE-EE79-4500-8B0C-F82F507E77FF}"/>
    <cellStyle name="Note 2 12 2 2 2 2" xfId="22667" xr:uid="{CFDA6F18-687E-4FCD-8255-81EF754C0A31}"/>
    <cellStyle name="Note 2 12 2 2 3" xfId="19316" xr:uid="{596DBD0D-A1EC-4C87-BD59-F92B05B03370}"/>
    <cellStyle name="Note 2 12 2 2 4" xfId="25592" xr:uid="{1000F39C-BEEC-421D-9C3B-5B58F1EC4CB9}"/>
    <cellStyle name="Note 2 12 2 3" xfId="14492" xr:uid="{CC91A1D3-3396-43A0-ABA2-839E8D0C8EE4}"/>
    <cellStyle name="Note 2 12 2 3 2" xfId="21133" xr:uid="{5BB21E9D-59D3-4D40-B8C0-99150AC215EC}"/>
    <cellStyle name="Note 2 12 2 4" xfId="17782" xr:uid="{28B281E3-4BD9-4E9C-B107-A696C652C36F}"/>
    <cellStyle name="Note 2 12 2 5" xfId="23573" xr:uid="{DDE1D3D4-748C-4F7A-83D2-B2BEBA3D78BA}"/>
    <cellStyle name="Note 2 12 2 6" xfId="24708" xr:uid="{4F0AE0F4-BC0B-45E6-B028-03BA88C06DE2}"/>
    <cellStyle name="Note 2 12 3" xfId="11725" xr:uid="{8D7376FE-FAD5-4482-871A-455C8D3D2AFD}"/>
    <cellStyle name="Note 2 12 3 2" xfId="15657" xr:uid="{FCC990EC-97DA-42E4-9392-6DA50281DE4B}"/>
    <cellStyle name="Note 2 12 3 2 2" xfId="22298" xr:uid="{63307E3B-CDF4-446A-8DF5-4E9074BE352E}"/>
    <cellStyle name="Note 2 12 3 3" xfId="18947" xr:uid="{7C753EC5-BB47-4F11-A3AA-D39E901F3DC9}"/>
    <cellStyle name="Note 2 12 3 4" xfId="25228" xr:uid="{37A5FECF-8071-4FCF-AB6F-119F4AE6BF00}"/>
    <cellStyle name="Note 2 12 4" xfId="14123" xr:uid="{72686F34-A998-4C7F-B01D-D7D0F05074A9}"/>
    <cellStyle name="Note 2 12 4 2" xfId="20764" xr:uid="{23E02811-E509-46A9-B58E-4FC2D4B215C7}"/>
    <cellStyle name="Note 2 12 5" xfId="17413" xr:uid="{E467D2A8-A84A-42D0-9042-E4AEFD25D527}"/>
    <cellStyle name="Note 2 12 6" xfId="23182" xr:uid="{3CF8F19A-EC3A-44D0-A3E1-51C3F50B8B40}"/>
    <cellStyle name="Note 2 12 7" xfId="24322" xr:uid="{6D227C61-0CFA-477F-9A03-FB16A637BD97}"/>
    <cellStyle name="Note 2 13" xfId="8642" xr:uid="{325BE296-782C-45DA-8486-7E2AACD753F7}"/>
    <cellStyle name="Note 2 13 2" xfId="10354" xr:uid="{3DC99BBF-FEC3-4685-9AE5-1BD3833013FD}"/>
    <cellStyle name="Note 2 13 2 2" xfId="12204" xr:uid="{8347E9B7-8496-4FC9-B8C8-AA0EB44B3DDA}"/>
    <cellStyle name="Note 2 13 2 2 2" xfId="16136" xr:uid="{35823372-F7D0-49B2-980A-B66B495716FA}"/>
    <cellStyle name="Note 2 13 2 2 2 2" xfId="22777" xr:uid="{7711ECE0-7486-496F-BD86-6DF10A3525D5}"/>
    <cellStyle name="Note 2 13 2 2 3" xfId="19426" xr:uid="{592C15F0-05D6-49BA-84DD-757DBD7E963F}"/>
    <cellStyle name="Note 2 13 2 2 4" xfId="25702" xr:uid="{ED9AEECF-AA78-4410-B15A-33D9FADC67CA}"/>
    <cellStyle name="Note 2 13 2 3" xfId="14602" xr:uid="{F120E4A7-6B35-4F73-A215-06DE5F8A4A64}"/>
    <cellStyle name="Note 2 13 2 3 2" xfId="21243" xr:uid="{FB5B07C5-A777-4A47-9E48-D8775E3E9526}"/>
    <cellStyle name="Note 2 13 2 4" xfId="17892" xr:uid="{787830C4-99CE-4525-B1DB-77FA150E7F98}"/>
    <cellStyle name="Note 2 13 2 5" xfId="23683" xr:uid="{D2D5119E-2077-408F-9A1B-B17D7992A540}"/>
    <cellStyle name="Note 2 13 2 6" xfId="24818" xr:uid="{494569EF-DAEC-49EC-BF38-E7AE2B6FC07F}"/>
    <cellStyle name="Note 2 13 3" xfId="11835" xr:uid="{D735E793-6B9F-4F6E-A17F-12CBA6CF6D19}"/>
    <cellStyle name="Note 2 13 3 2" xfId="15767" xr:uid="{E53D90E4-B9E0-41AC-A064-BE3132710978}"/>
    <cellStyle name="Note 2 13 3 2 2" xfId="22408" xr:uid="{705B6897-989C-41E9-A3A3-9CA71B2FCE64}"/>
    <cellStyle name="Note 2 13 3 3" xfId="19057" xr:uid="{814C5646-2A22-4F3C-99F9-771B35F41548}"/>
    <cellStyle name="Note 2 13 3 4" xfId="25338" xr:uid="{1CACFECC-AE76-47CB-B84A-C87A0DDA8A5B}"/>
    <cellStyle name="Note 2 13 4" xfId="14233" xr:uid="{1AE9A4A9-7FED-44D1-AFB7-9BD206CF53FE}"/>
    <cellStyle name="Note 2 13 4 2" xfId="20874" xr:uid="{199C52F7-0081-42F3-BC0D-7885DBBD39F7}"/>
    <cellStyle name="Note 2 13 5" xfId="17523" xr:uid="{5F7721B3-8BE6-4829-9F79-1CCDACCD7701}"/>
    <cellStyle name="Note 2 13 6" xfId="23315" xr:uid="{2DB03186-D853-418A-B1CF-3EB897CA94BE}"/>
    <cellStyle name="Note 2 13 7" xfId="24454" xr:uid="{7AC28C2E-6638-4312-B043-0777EFB5FF90}"/>
    <cellStyle name="Note 2 14" xfId="8697" xr:uid="{0C565BAD-E339-4972-ADDB-3C5C44C8FA59}"/>
    <cellStyle name="Note 2 15" xfId="10057" xr:uid="{46846B3F-D98C-4D72-8F54-C63F6AFFF08B}"/>
    <cellStyle name="Note 2 15 2" xfId="11906" xr:uid="{B542766E-8EEA-4C0E-BCF6-069BD527B74C}"/>
    <cellStyle name="Note 2 15 2 2" xfId="15838" xr:uid="{06FD4F33-7425-4C62-90B9-ABC0660BB14A}"/>
    <cellStyle name="Note 2 15 2 2 2" xfId="22479" xr:uid="{9EF08E94-60D1-4B79-B81B-A3C9DC8211BA}"/>
    <cellStyle name="Note 2 15 2 3" xfId="19128" xr:uid="{12D02EBE-7E61-4970-B04B-599F551C6D29}"/>
    <cellStyle name="Note 2 15 2 4" xfId="25404" xr:uid="{21AF5DE3-DEA4-4C02-BA0C-72F10751658A}"/>
    <cellStyle name="Note 2 15 3" xfId="14304" xr:uid="{C5CA4F57-D02D-46D0-B1FB-1647EBF075E1}"/>
    <cellStyle name="Note 2 15 3 2" xfId="20945" xr:uid="{2816ADBF-6ABC-4F85-A48C-F84F2285992D}"/>
    <cellStyle name="Note 2 15 4" xfId="17594" xr:uid="{2BC9F117-9646-4FC1-AD95-4C7A0369C25D}"/>
    <cellStyle name="Note 2 15 5" xfId="23385" xr:uid="{819E1FD8-20AE-4C47-BBEB-CD4CA1906A5D}"/>
    <cellStyle name="Note 2 15 6" xfId="24520" xr:uid="{9D5A1028-C1F6-4FE2-B8A2-4AA42C6C3786}"/>
    <cellStyle name="Note 2 16" xfId="4906" xr:uid="{59B5E061-2675-4BFC-BB29-1FCAFB83EDB4}"/>
    <cellStyle name="Note 2 16 2" xfId="13296" xr:uid="{380D133C-21AE-4995-8DE4-63CA70B4EEF4}"/>
    <cellStyle name="Note 2 16 2 2" xfId="19937" xr:uid="{99994FE3-AFF9-4B4F-8974-32C606D81DA0}"/>
    <cellStyle name="Note 2 16 3" xfId="16586" xr:uid="{D92ED78E-FC21-4D26-AA9E-57FF76FDAD5A}"/>
    <cellStyle name="Note 2 16 4" xfId="25040" xr:uid="{FD28BD62-5C54-44AA-B96C-4FD43B5C5531}"/>
    <cellStyle name="Note 2 17" xfId="10903" xr:uid="{5413E1C4-CC6B-4031-9A8A-2C359D259F96}"/>
    <cellStyle name="Note 2 17 2" xfId="14835" xr:uid="{46D0B25F-193C-47A3-AD38-3FA115256067}"/>
    <cellStyle name="Note 2 17 2 2" xfId="21476" xr:uid="{6BA66844-1A32-431F-8EC2-6CF78C753175}"/>
    <cellStyle name="Note 2 17 3" xfId="18125" xr:uid="{4E536305-C405-4D80-8B2D-A264710802DD}"/>
    <cellStyle name="Note 2 18" xfId="12427" xr:uid="{B0416B20-61C4-48C2-BD17-710C66C2778B}"/>
    <cellStyle name="Note 2 18 2" xfId="16273" xr:uid="{80733B85-E30D-4463-9EA8-DE197397585C}"/>
    <cellStyle name="Note 2 18 2 2" xfId="22914" xr:uid="{DD80E542-AD95-4B90-AD67-0DCC38BCCA23}"/>
    <cellStyle name="Note 2 18 3" xfId="19563" xr:uid="{1ABEB901-3DDF-4F4E-9DAC-E628D261A898}"/>
    <cellStyle name="Note 2 19" xfId="12495" xr:uid="{86DA38BC-2A62-4339-99CB-320B2CBC0234}"/>
    <cellStyle name="Note 2 19 2" xfId="19623" xr:uid="{A6E3FB37-C43C-484F-9DB1-FB2EF7B4A8AF}"/>
    <cellStyle name="Note 2 2" xfId="2446" xr:uid="{29F55D83-9AA4-4607-A646-EB150C51977C}"/>
    <cellStyle name="Note 2 2 2" xfId="8643" xr:uid="{A8FD55E0-AC55-42B6-9EEE-0A829E427304}"/>
    <cellStyle name="Note 2 2 2 2" xfId="10355" xr:uid="{4AC697BB-DF3E-495B-A4D5-CF43E52D29C9}"/>
    <cellStyle name="Note 2 2 2 2 2" xfId="12205" xr:uid="{7B0E8675-781B-4865-B413-5CCB766AD1F1}"/>
    <cellStyle name="Note 2 2 2 2 2 2" xfId="16137" xr:uid="{63A9AE2E-BE63-4C22-BBCC-D65089CDFB5D}"/>
    <cellStyle name="Note 2 2 2 2 2 2 2" xfId="22778" xr:uid="{40F0D8C8-1A78-43C4-B328-445DB3CFDFBE}"/>
    <cellStyle name="Note 2 2 2 2 2 3" xfId="19427" xr:uid="{24574B0B-9FA9-4ECC-A323-7740CDBD0AA4}"/>
    <cellStyle name="Note 2 2 2 2 2 4" xfId="25703" xr:uid="{4B9BF621-6D45-444C-AED2-8D74FE8F00D0}"/>
    <cellStyle name="Note 2 2 2 2 3" xfId="14603" xr:uid="{DFEC6984-CB96-438A-AD81-4AF9D9285431}"/>
    <cellStyle name="Note 2 2 2 2 3 2" xfId="21244" xr:uid="{235BA51F-A7A2-4297-8B13-33262C8A2A48}"/>
    <cellStyle name="Note 2 2 2 2 4" xfId="17893" xr:uid="{8FF1C0DB-AF9B-4419-9257-1089ADCBA937}"/>
    <cellStyle name="Note 2 2 2 2 5" xfId="23684" xr:uid="{8972FEB4-33E5-406D-979E-A9A973594C53}"/>
    <cellStyle name="Note 2 2 2 2 6" xfId="24819" xr:uid="{4A7D0A69-D0DF-4266-A072-10C34F59BA5E}"/>
    <cellStyle name="Note 2 2 2 3" xfId="11836" xr:uid="{2298F599-1523-4CE3-82DC-BDEE59756666}"/>
    <cellStyle name="Note 2 2 2 3 2" xfId="15768" xr:uid="{35E3ACFD-6547-46DD-8F76-CF881B4AE164}"/>
    <cellStyle name="Note 2 2 2 3 2 2" xfId="22409" xr:uid="{5DF13907-D313-417F-A219-E032AF43DD36}"/>
    <cellStyle name="Note 2 2 2 3 3" xfId="19058" xr:uid="{16AA4F80-A33C-45BB-BC98-271513DA4EDB}"/>
    <cellStyle name="Note 2 2 2 3 4" xfId="25339" xr:uid="{17517EEA-DBF2-4ADF-A29E-3AF5A47F8F80}"/>
    <cellStyle name="Note 2 2 2 4" xfId="14234" xr:uid="{6DAB513C-7E22-4BB4-B232-E55E0F587707}"/>
    <cellStyle name="Note 2 2 2 4 2" xfId="20875" xr:uid="{81A9569B-8A85-4908-A4B3-4F528731366F}"/>
    <cellStyle name="Note 2 2 2 5" xfId="17524" xr:uid="{F66F3354-8122-4B6D-AAC1-B0F4139F2396}"/>
    <cellStyle name="Note 2 2 2 6" xfId="23316" xr:uid="{74B04CEF-B5CF-40DB-9534-99568663A636}"/>
    <cellStyle name="Note 2 2 2 7" xfId="24455" xr:uid="{859A887D-A93F-487B-BDB5-DFA391F785A8}"/>
    <cellStyle name="Note 2 2 3" xfId="7931" xr:uid="{74C341E3-36E1-4C69-9AEF-AB938210A6FB}"/>
    <cellStyle name="Note 2 2 4" xfId="13193" xr:uid="{5D40CB07-E5E7-4152-837A-65DF20BF5961}"/>
    <cellStyle name="Note 2 2 4 2" xfId="19878" xr:uid="{10669CC2-7CFF-4641-B351-7305FCC6B74B}"/>
    <cellStyle name="Note 2 2 5" xfId="16527" xr:uid="{D17B3F30-2D49-4DB1-979B-FF9D02BEE0A8}"/>
    <cellStyle name="Note 2 2 6" xfId="24001" xr:uid="{CA4FA9C7-65FC-419E-88AE-275D4CEA473F}"/>
    <cellStyle name="Note 2 2 7" xfId="4579" xr:uid="{18B05BCE-EC2E-4592-94E6-33885F648721}"/>
    <cellStyle name="Note 2 20" xfId="12518" xr:uid="{F875032E-10D8-4647-B716-BB861AC1FE47}"/>
    <cellStyle name="Note 2 20 2" xfId="19634" xr:uid="{4E572FE6-A429-4409-BB62-2236F5C15E2A}"/>
    <cellStyle name="Note 2 21" xfId="16283" xr:uid="{A4D0111F-3AC9-4512-A354-BC36C84251CE}"/>
    <cellStyle name="Note 2 22" xfId="22980" xr:uid="{4AC28C0D-1625-444F-AF49-E823AFDD9ECE}"/>
    <cellStyle name="Note 2 23" xfId="22988" xr:uid="{9C2D9F3C-7CE8-4E68-865E-C3783E0D51F3}"/>
    <cellStyle name="Note 2 24" xfId="23923" xr:uid="{C892C7A9-3EF4-441A-A0FB-1018694BB8A3}"/>
    <cellStyle name="Note 2 25" xfId="24118" xr:uid="{F8CE73AB-9078-4C33-9DD5-A13B219156D1}"/>
    <cellStyle name="Note 2 26" xfId="24134" xr:uid="{6FE144B8-866F-47FD-8244-A5ADC0FC6CF2}"/>
    <cellStyle name="Note 2 3" xfId="3287" xr:uid="{510F6557-DE57-4987-A14B-2F288A60EFA7}"/>
    <cellStyle name="Note 2 3 10" xfId="7933" xr:uid="{E54D1671-7A6E-4C9E-85A1-3B587510DB85}"/>
    <cellStyle name="Note 2 3 10 2" xfId="7934" xr:uid="{87CD6644-6E8F-4D6A-A957-3D561D3EA0AF}"/>
    <cellStyle name="Note 2 3 10 2 2" xfId="11549" xr:uid="{771952DD-9F4A-49C6-9800-288BCE3596FD}"/>
    <cellStyle name="Note 2 3 10 2 2 2" xfId="15481" xr:uid="{C40DB4C5-14A2-495B-9452-95B705E8811B}"/>
    <cellStyle name="Note 2 3 10 2 2 2 2" xfId="22122" xr:uid="{18DCAD07-22DA-472B-8B03-FAB44B25CAE4}"/>
    <cellStyle name="Note 2 3 10 2 2 2 2 2" xfId="30842" xr:uid="{702D530A-CCCC-4015-90E6-30193445367C}"/>
    <cellStyle name="Note 2 3 10 2 2 2 3" xfId="28238" xr:uid="{B64353F8-E24B-47EB-BFE7-4578CE9ED96D}"/>
    <cellStyle name="Note 2 3 10 2 2 3" xfId="18771" xr:uid="{5190261F-1D49-4DA7-8F22-4D6BACA85243}"/>
    <cellStyle name="Note 2 3 10 2 2 3 2" xfId="29540" xr:uid="{269EFE3A-A586-4AF1-9311-612773F1C056}"/>
    <cellStyle name="Note 2 3 10 2 2 4" xfId="26936" xr:uid="{E6A45A57-3425-41A0-A465-F741079D7197}"/>
    <cellStyle name="Note 2 3 10 2 3" xfId="13942" xr:uid="{FA8D4CFF-E7B0-4418-9546-70EAE73BBCA8}"/>
    <cellStyle name="Note 2 3 10 2 3 2" xfId="20583" xr:uid="{DFE4C261-8FBD-441E-B1E8-6F65CD828E19}"/>
    <cellStyle name="Note 2 3 10 2 3 2 2" xfId="30198" xr:uid="{49726206-B2A7-46FD-A92D-C049A7ABFC0C}"/>
    <cellStyle name="Note 2 3 10 2 3 3" xfId="27594" xr:uid="{F5BBBD9B-3101-476D-BCED-C934CA6C2649}"/>
    <cellStyle name="Note 2 3 10 2 4" xfId="17232" xr:uid="{F4E7D34D-745E-41A1-95FB-F3BD57CDD2E3}"/>
    <cellStyle name="Note 2 3 10 2 4 2" xfId="28896" xr:uid="{A5E4258A-F8C6-4046-B799-071B1BBC9879}"/>
    <cellStyle name="Note 2 3 10 2 5" xfId="26275" xr:uid="{7FFB00FD-0154-4E6F-B887-D93F56017C99}"/>
    <cellStyle name="Note 2 3 10 3" xfId="11548" xr:uid="{2FB96EEC-4462-40AE-BE98-C1FADDB894CA}"/>
    <cellStyle name="Note 2 3 10 3 2" xfId="15480" xr:uid="{A4CFEDDC-6DE9-4E24-9280-9E17F2A05BCE}"/>
    <cellStyle name="Note 2 3 10 3 2 2" xfId="22121" xr:uid="{1C82920D-3348-4A91-AA83-B6DB62E5CA0E}"/>
    <cellStyle name="Note 2 3 10 3 2 2 2" xfId="30841" xr:uid="{0609B1E4-53E1-4FE5-8BDE-AEDFFCF0C08F}"/>
    <cellStyle name="Note 2 3 10 3 2 3" xfId="28237" xr:uid="{E1E19FB7-B151-4F78-9FEA-86860C0E8C04}"/>
    <cellStyle name="Note 2 3 10 3 3" xfId="18770" xr:uid="{3A45185D-08AB-458C-8CE2-ABF0386DE7A2}"/>
    <cellStyle name="Note 2 3 10 3 3 2" xfId="29539" xr:uid="{9546524A-272F-4A48-AE2C-32B2A6237C63}"/>
    <cellStyle name="Note 2 3 10 3 4" xfId="26935" xr:uid="{FC6DC0BC-74B2-449A-9FDF-9F70215FAC58}"/>
    <cellStyle name="Note 2 3 10 4" xfId="13941" xr:uid="{0C2409B8-F991-4F9A-AE8B-12B95E1F59AC}"/>
    <cellStyle name="Note 2 3 10 4 2" xfId="20582" xr:uid="{DD88C496-FC09-4916-BB82-D6ABE7ABE19C}"/>
    <cellStyle name="Note 2 3 10 4 2 2" xfId="30197" xr:uid="{0B8921DA-B580-453D-A89B-2E2A6BD034EF}"/>
    <cellStyle name="Note 2 3 10 4 3" xfId="27593" xr:uid="{4351C5A8-A39A-4D4F-BEF2-AF434C10BE2C}"/>
    <cellStyle name="Note 2 3 10 5" xfId="17231" xr:uid="{1DA0BCDC-354A-4868-A36F-E8506388B966}"/>
    <cellStyle name="Note 2 3 10 5 2" xfId="28895" xr:uid="{037C5EBF-7C6A-4312-8B2D-90C145A30974}"/>
    <cellStyle name="Note 2 3 10 6" xfId="26274" xr:uid="{AC190C59-A4AF-4B0F-B34F-1A3969981F5D}"/>
    <cellStyle name="Note 2 3 11" xfId="7935" xr:uid="{4C5390D3-6632-446B-ACE1-59948A82D899}"/>
    <cellStyle name="Note 2 3 11 2" xfId="11550" xr:uid="{618EFA4A-AFDD-4957-AC2C-CA2EFD62770E}"/>
    <cellStyle name="Note 2 3 11 2 2" xfId="15482" xr:uid="{DF183806-997D-4731-A11B-B379470E3665}"/>
    <cellStyle name="Note 2 3 11 2 2 2" xfId="22123" xr:uid="{A136578B-1A54-46B4-8BDC-B091CA04EA01}"/>
    <cellStyle name="Note 2 3 11 2 2 2 2" xfId="30843" xr:uid="{86C34EE5-3964-4BE1-82EE-006DED570AEC}"/>
    <cellStyle name="Note 2 3 11 2 2 3" xfId="28239" xr:uid="{A881BBDE-2684-4BA1-A34A-55AD93B0D366}"/>
    <cellStyle name="Note 2 3 11 2 3" xfId="18772" xr:uid="{101FF865-F1B3-4E64-A21F-58BD98F34E7A}"/>
    <cellStyle name="Note 2 3 11 2 3 2" xfId="29541" xr:uid="{A10FCB63-1F3D-4E7D-8A4F-2456608C731F}"/>
    <cellStyle name="Note 2 3 11 2 4" xfId="26937" xr:uid="{BDFE704B-DE59-4BF8-ACB3-82DCB8864157}"/>
    <cellStyle name="Note 2 3 11 3" xfId="13943" xr:uid="{54872DDF-4C43-41DD-942C-9CB64D5B4258}"/>
    <cellStyle name="Note 2 3 11 3 2" xfId="20584" xr:uid="{65F3F183-1A65-43BF-9A98-649EB725533D}"/>
    <cellStyle name="Note 2 3 11 3 2 2" xfId="30199" xr:uid="{B7E53C37-C757-4C1D-A7AF-614FBD795C5C}"/>
    <cellStyle name="Note 2 3 11 3 3" xfId="27595" xr:uid="{0B6528B5-92D9-452D-BFA4-DA83BF7DFBB5}"/>
    <cellStyle name="Note 2 3 11 4" xfId="17233" xr:uid="{75DE15DE-E60A-4C5A-AC4F-1030C43617F9}"/>
    <cellStyle name="Note 2 3 11 4 2" xfId="28897" xr:uid="{6BBD82E2-F34E-4A1A-BA11-6CC9B82A8A31}"/>
    <cellStyle name="Note 2 3 11 5" xfId="26276" xr:uid="{88403B57-24ED-4731-9E29-29274C1BBC4D}"/>
    <cellStyle name="Note 2 3 12" xfId="7936" xr:uid="{88447B3D-3989-4217-8925-F2A31DD1552A}"/>
    <cellStyle name="Note 2 3 12 2" xfId="11551" xr:uid="{15252193-FE55-4BD4-9613-E405CE92E2A2}"/>
    <cellStyle name="Note 2 3 12 2 2" xfId="15483" xr:uid="{7CD157C9-1068-4DA2-8FDC-DD0CA7002726}"/>
    <cellStyle name="Note 2 3 12 2 2 2" xfId="22124" xr:uid="{14DDF31A-2811-48B0-AD5F-19AEA30888D2}"/>
    <cellStyle name="Note 2 3 12 2 2 2 2" xfId="30844" xr:uid="{C221764D-BF43-4FC5-807B-2D8496B548D3}"/>
    <cellStyle name="Note 2 3 12 2 2 3" xfId="28240" xr:uid="{0851E7C1-E188-45DA-B447-662D089E222A}"/>
    <cellStyle name="Note 2 3 12 2 3" xfId="18773" xr:uid="{625ACD77-7D27-4168-95F3-5D3A38A53E1A}"/>
    <cellStyle name="Note 2 3 12 2 3 2" xfId="29542" xr:uid="{7835E15E-9028-4D5B-B059-733A1B86A9BB}"/>
    <cellStyle name="Note 2 3 12 2 4" xfId="26938" xr:uid="{FC89A78B-0D46-4CCC-AC1F-BF5A31536B68}"/>
    <cellStyle name="Note 2 3 12 3" xfId="13944" xr:uid="{09AE5888-3996-414E-B243-84D7524D3D0F}"/>
    <cellStyle name="Note 2 3 12 3 2" xfId="20585" xr:uid="{0F95858C-77D8-44B7-A87A-7FB00E7F0A1B}"/>
    <cellStyle name="Note 2 3 12 3 2 2" xfId="30200" xr:uid="{332CEFDA-395B-413C-B874-10C4DFE5024D}"/>
    <cellStyle name="Note 2 3 12 3 3" xfId="27596" xr:uid="{CDD4F7BC-3F68-481E-9E29-35777FCD47D7}"/>
    <cellStyle name="Note 2 3 12 4" xfId="17234" xr:uid="{E951F992-C309-4595-90FB-2450FB62BE97}"/>
    <cellStyle name="Note 2 3 12 4 2" xfId="28898" xr:uid="{E8DED492-D705-48A5-8EA9-202ED9B91E15}"/>
    <cellStyle name="Note 2 3 12 5" xfId="26277" xr:uid="{03894371-7C75-4F6A-B281-B674CB0681F3}"/>
    <cellStyle name="Note 2 3 13" xfId="7937" xr:uid="{3461A18A-36FD-4B0E-817F-423DEFC40B1F}"/>
    <cellStyle name="Note 2 3 13 2" xfId="11552" xr:uid="{138FB098-3B58-4948-BA3B-30E2D2CF1662}"/>
    <cellStyle name="Note 2 3 13 2 2" xfId="15484" xr:uid="{843BD038-B970-4A49-9E40-5C1CEEA1FF0A}"/>
    <cellStyle name="Note 2 3 13 2 2 2" xfId="22125" xr:uid="{1866CCB7-1CEA-4061-965C-34B4B39269BA}"/>
    <cellStyle name="Note 2 3 13 2 2 2 2" xfId="30845" xr:uid="{BB4DAC5E-10E9-4481-BC19-B9D732517F4B}"/>
    <cellStyle name="Note 2 3 13 2 2 3" xfId="28241" xr:uid="{094F0287-7B1C-4D09-AFEF-FC3C34905A0E}"/>
    <cellStyle name="Note 2 3 13 2 3" xfId="18774" xr:uid="{F6A9AD90-F6C4-43DF-A619-06C2A595E4EF}"/>
    <cellStyle name="Note 2 3 13 2 3 2" xfId="29543" xr:uid="{9CA71BD9-1C81-4373-A6F1-FFF360E485B1}"/>
    <cellStyle name="Note 2 3 13 2 4" xfId="26939" xr:uid="{A3FA890C-7EAB-4CBE-AC37-CAB56C8233EE}"/>
    <cellStyle name="Note 2 3 13 3" xfId="13945" xr:uid="{EC713B79-A483-4130-B832-22DD2805F319}"/>
    <cellStyle name="Note 2 3 13 3 2" xfId="20586" xr:uid="{328161E2-9655-4536-B31F-FF31FC2C0E8E}"/>
    <cellStyle name="Note 2 3 13 3 2 2" xfId="30201" xr:uid="{0F71B60F-D9A8-44BF-A87B-88428E0F9B50}"/>
    <cellStyle name="Note 2 3 13 3 3" xfId="27597" xr:uid="{AD99C9C0-ABDB-4058-A0BF-83CE505EF9A4}"/>
    <cellStyle name="Note 2 3 13 4" xfId="17235" xr:uid="{FB58F1A3-C235-4E28-B565-130289118800}"/>
    <cellStyle name="Note 2 3 13 4 2" xfId="28899" xr:uid="{2C2ADA60-E18E-4535-84FA-B23F5D9C113E}"/>
    <cellStyle name="Note 2 3 13 5" xfId="26278" xr:uid="{26CC0E74-7D8C-41D6-9FB2-57DB3BCA8B60}"/>
    <cellStyle name="Note 2 3 14" xfId="7932" xr:uid="{07F824F9-3C77-47CE-84EA-29D8BA2BB807}"/>
    <cellStyle name="Note 2 3 14 2" xfId="13940" xr:uid="{C1CD9695-30A3-41E0-ABF3-A696902D4905}"/>
    <cellStyle name="Note 2 3 14 2 2" xfId="20581" xr:uid="{B14BEE51-C974-4D87-9E54-4B93125D3CC1}"/>
    <cellStyle name="Note 2 3 14 2 2 2" xfId="30196" xr:uid="{7C72E3EB-A72D-4C1B-82C1-B1ECE38D23DA}"/>
    <cellStyle name="Note 2 3 14 2 3" xfId="27592" xr:uid="{27C8FC69-5F8A-4EF7-98FD-8DCED3FB93CC}"/>
    <cellStyle name="Note 2 3 14 3" xfId="17230" xr:uid="{B73791FA-33B1-441B-ADC3-ACF21FDE0589}"/>
    <cellStyle name="Note 2 3 14 3 2" xfId="28894" xr:uid="{B4B7880E-CF2E-4452-95D2-C56162732AAA}"/>
    <cellStyle name="Note 2 3 14 4" xfId="26273" xr:uid="{7C159589-95C9-41E8-8DF7-5D4757138FD4}"/>
    <cellStyle name="Note 2 3 15" xfId="11547" xr:uid="{F6DBBFC1-CC83-4053-8F51-E8F7B0D7FB1D}"/>
    <cellStyle name="Note 2 3 15 2" xfId="15479" xr:uid="{B00D8F6D-4FFC-4281-A386-2AED29081061}"/>
    <cellStyle name="Note 2 3 15 2 2" xfId="22120" xr:uid="{DACBDB88-02D2-46D3-A9AE-2CA9D7F45F0D}"/>
    <cellStyle name="Note 2 3 15 2 2 2" xfId="30840" xr:uid="{C5CD7299-AB5A-49EE-9263-B21157B6A710}"/>
    <cellStyle name="Note 2 3 15 2 3" xfId="28236" xr:uid="{3432AA0C-5B7D-46DE-B70C-7787C36AA7BF}"/>
    <cellStyle name="Note 2 3 15 3" xfId="18769" xr:uid="{9D21F6DE-FB21-49FE-AE93-A2EF64BA7706}"/>
    <cellStyle name="Note 2 3 15 3 2" xfId="29538" xr:uid="{36573A40-561F-4D5A-A952-9C64F990C515}"/>
    <cellStyle name="Note 2 3 15 4" xfId="26934" xr:uid="{29B88DD4-1588-40FF-9C2B-0C834E9B0E5B}"/>
    <cellStyle name="Note 2 3 16" xfId="13282" xr:uid="{CAABDBE0-8E62-46B9-B02C-68DE2399F32E}"/>
    <cellStyle name="Note 2 3 16 2" xfId="19923" xr:uid="{63B35628-1C7A-4FC3-9314-2D6953EB078D}"/>
    <cellStyle name="Note 2 3 17" xfId="16572" xr:uid="{AC1A0EA5-3267-4A2E-9132-CA1EA5A2CD65}"/>
    <cellStyle name="Note 2 3 2" xfId="7938" xr:uid="{5D8C6146-98B3-4911-85AA-B2F223B713DD}"/>
    <cellStyle name="Note 2 3 2 2" xfId="7939" xr:uid="{92DD551D-ED90-41EC-9CF6-35FCE2DA40A0}"/>
    <cellStyle name="Note 2 3 2 2 2" xfId="11554" xr:uid="{7661BB61-10EC-4691-965D-98A38EFB515E}"/>
    <cellStyle name="Note 2 3 2 2 2 2" xfId="15486" xr:uid="{098F8F22-40D1-484F-95C1-142A69FE4D87}"/>
    <cellStyle name="Note 2 3 2 2 2 2 2" xfId="22127" xr:uid="{1E23DA92-D253-4085-BB96-D42B930F072C}"/>
    <cellStyle name="Note 2 3 2 2 2 2 2 2" xfId="30847" xr:uid="{DA51A6C9-AE73-40D8-BD67-3D0B6CC815C4}"/>
    <cellStyle name="Note 2 3 2 2 2 2 3" xfId="28243" xr:uid="{A8A27A55-40A6-482B-9929-E8E62972197E}"/>
    <cellStyle name="Note 2 3 2 2 2 3" xfId="18776" xr:uid="{AEAAE441-E46E-4015-9722-A080AB3F36FF}"/>
    <cellStyle name="Note 2 3 2 2 2 3 2" xfId="29545" xr:uid="{8F907910-C451-44BE-B16E-A95DB09719C8}"/>
    <cellStyle name="Note 2 3 2 2 2 4" xfId="26941" xr:uid="{699D9EF2-F708-4F46-9B10-65D1F0398FF9}"/>
    <cellStyle name="Note 2 3 2 2 3" xfId="13947" xr:uid="{E6FF4584-9C89-4569-985B-AD7D9F1EE1A8}"/>
    <cellStyle name="Note 2 3 2 2 3 2" xfId="20588" xr:uid="{EE461EB9-5A09-45D3-A5FC-053078762BE9}"/>
    <cellStyle name="Note 2 3 2 2 3 2 2" xfId="30203" xr:uid="{D7E12FE4-6AED-4E1E-87E3-28F169F53CC6}"/>
    <cellStyle name="Note 2 3 2 2 3 3" xfId="27599" xr:uid="{3E5DC452-2A4D-4973-B665-F0D442124C3D}"/>
    <cellStyle name="Note 2 3 2 2 4" xfId="17237" xr:uid="{96376B29-8711-4DB7-954A-0863B8E88CD6}"/>
    <cellStyle name="Note 2 3 2 2 4 2" xfId="28901" xr:uid="{C6FACDFB-9EC4-4DA7-B81B-8206CF23AD94}"/>
    <cellStyle name="Note 2 3 2 2 5" xfId="26280" xr:uid="{CE4DA279-A007-405C-9BA1-AA2799FB06A8}"/>
    <cellStyle name="Note 2 3 2 3" xfId="11553" xr:uid="{99B69923-6E8E-4F3E-A5DB-2EE7C912F13B}"/>
    <cellStyle name="Note 2 3 2 3 2" xfId="15485" xr:uid="{6632BB2F-90E2-40C5-A841-1204F30BD853}"/>
    <cellStyle name="Note 2 3 2 3 2 2" xfId="22126" xr:uid="{F07E0C33-A34F-4DC2-BF9D-CDA1A8790F29}"/>
    <cellStyle name="Note 2 3 2 3 2 2 2" xfId="30846" xr:uid="{8A2BF319-8C69-4C17-9969-8B115F1C86A8}"/>
    <cellStyle name="Note 2 3 2 3 2 3" xfId="28242" xr:uid="{A4724256-3EFD-454A-A880-6FE237DBA792}"/>
    <cellStyle name="Note 2 3 2 3 3" xfId="18775" xr:uid="{0D203521-9A6E-4429-8DD1-901A739A082D}"/>
    <cellStyle name="Note 2 3 2 3 3 2" xfId="29544" xr:uid="{0C43C4F2-41F1-4C3D-92DE-C3AE9116284E}"/>
    <cellStyle name="Note 2 3 2 3 4" xfId="26940" xr:uid="{9D36398A-1F10-4D1F-A3F1-A43B8DBC58E0}"/>
    <cellStyle name="Note 2 3 2 4" xfId="13946" xr:uid="{A8739A45-19CD-4507-B2D6-E75940988E37}"/>
    <cellStyle name="Note 2 3 2 4 2" xfId="20587" xr:uid="{52C00EA5-6877-4CE8-90D5-9CDFD29B7B58}"/>
    <cellStyle name="Note 2 3 2 4 2 2" xfId="30202" xr:uid="{680DA226-8A3E-4066-B293-2933E405F711}"/>
    <cellStyle name="Note 2 3 2 4 3" xfId="27598" xr:uid="{92CBB0E5-50C8-4814-94B2-93AF74774AF5}"/>
    <cellStyle name="Note 2 3 2 5" xfId="17236" xr:uid="{436B43F8-BF71-49E9-9C47-A158D0DF1AD9}"/>
    <cellStyle name="Note 2 3 2 5 2" xfId="28900" xr:uid="{0CE82C47-65A8-405A-A1E5-81DC9E463AC0}"/>
    <cellStyle name="Note 2 3 2 6" xfId="26279" xr:uid="{B0CF3AA8-6EC8-447B-AEA4-1754B3F2C580}"/>
    <cellStyle name="Note 2 3 3" xfId="7940" xr:uid="{AA93F6EC-FDC7-46FE-8C38-EFE3517C7563}"/>
    <cellStyle name="Note 2 3 3 2" xfId="7941" xr:uid="{3B0B4A1D-2952-4126-9CA6-81453EA68CA2}"/>
    <cellStyle name="Note 2 3 3 2 2" xfId="11556" xr:uid="{35A56169-9E76-4A2B-9749-F92C0779EB64}"/>
    <cellStyle name="Note 2 3 3 2 2 2" xfId="15488" xr:uid="{5EDA182B-020B-4BD7-A0A8-9693A11DED2E}"/>
    <cellStyle name="Note 2 3 3 2 2 2 2" xfId="22129" xr:uid="{92826643-F318-4657-AB4E-AB903F8DE1C2}"/>
    <cellStyle name="Note 2 3 3 2 2 2 2 2" xfId="30849" xr:uid="{A295966D-8AAD-48BB-AC6B-C3CA08CC1026}"/>
    <cellStyle name="Note 2 3 3 2 2 2 3" xfId="28245" xr:uid="{0070C566-8181-4E31-BEBC-3F0C7C3450D9}"/>
    <cellStyle name="Note 2 3 3 2 2 3" xfId="18778" xr:uid="{A209C35D-4280-4510-BB1A-437AAD7247C2}"/>
    <cellStyle name="Note 2 3 3 2 2 3 2" xfId="29547" xr:uid="{EF559D17-6F66-4B00-861F-3E9AB4947CA6}"/>
    <cellStyle name="Note 2 3 3 2 2 4" xfId="26943" xr:uid="{C914D09C-6A3C-4E1D-90C4-54E537961453}"/>
    <cellStyle name="Note 2 3 3 2 3" xfId="13949" xr:uid="{C35863AF-090A-414A-B6D8-B615E77A0CFE}"/>
    <cellStyle name="Note 2 3 3 2 3 2" xfId="20590" xr:uid="{F5C1F602-CBB3-4F55-974C-91492C9A3E36}"/>
    <cellStyle name="Note 2 3 3 2 3 2 2" xfId="30205" xr:uid="{44C68C55-28A1-4479-BFDC-9E205B7ABFED}"/>
    <cellStyle name="Note 2 3 3 2 3 3" xfId="27601" xr:uid="{6D4325B1-F2D4-4040-98B2-60836C7B6DE4}"/>
    <cellStyle name="Note 2 3 3 2 4" xfId="17239" xr:uid="{41A2D350-3325-49E8-813A-8B53F4EDC364}"/>
    <cellStyle name="Note 2 3 3 2 4 2" xfId="28903" xr:uid="{CB5A0A70-9518-4911-AEA7-BAE533978573}"/>
    <cellStyle name="Note 2 3 3 2 5" xfId="26282" xr:uid="{DB313012-7E10-4153-AEE7-12FD4222F0D9}"/>
    <cellStyle name="Note 2 3 3 3" xfId="11555" xr:uid="{5E30EBA2-39FB-46B6-AE75-27567941462D}"/>
    <cellStyle name="Note 2 3 3 3 2" xfId="15487" xr:uid="{9D4883CA-C1C3-4D6D-BE07-A41DF915FA70}"/>
    <cellStyle name="Note 2 3 3 3 2 2" xfId="22128" xr:uid="{B262B1B8-A075-433C-AB8A-F465A46FAC2D}"/>
    <cellStyle name="Note 2 3 3 3 2 2 2" xfId="30848" xr:uid="{14EF728D-DC6F-49A2-9101-11A0ADACFBAA}"/>
    <cellStyle name="Note 2 3 3 3 2 3" xfId="28244" xr:uid="{8D5FC6F4-381D-4D4B-9F18-5F625EF42772}"/>
    <cellStyle name="Note 2 3 3 3 3" xfId="18777" xr:uid="{B1B0ABFA-A295-48AE-BE2A-360F33B92F3B}"/>
    <cellStyle name="Note 2 3 3 3 3 2" xfId="29546" xr:uid="{560C48BB-39A4-4400-BFCA-C1691AEC2E1C}"/>
    <cellStyle name="Note 2 3 3 3 4" xfId="26942" xr:uid="{5CE6CE7C-1546-47C2-947A-7F24EE683C99}"/>
    <cellStyle name="Note 2 3 3 4" xfId="13948" xr:uid="{47656252-8635-404E-AA8F-A54614E8ED28}"/>
    <cellStyle name="Note 2 3 3 4 2" xfId="20589" xr:uid="{90E57B16-449B-4F19-BDF3-44277EF75381}"/>
    <cellStyle name="Note 2 3 3 4 2 2" xfId="30204" xr:uid="{3FA9A5CF-F93F-42A9-8BAE-9477F75C2C95}"/>
    <cellStyle name="Note 2 3 3 4 3" xfId="27600" xr:uid="{2C10730C-7DAC-42B8-B5F4-35D99074B003}"/>
    <cellStyle name="Note 2 3 3 5" xfId="17238" xr:uid="{E5FA049B-5FF8-43E0-8EE2-4B5B04C067DC}"/>
    <cellStyle name="Note 2 3 3 5 2" xfId="28902" xr:uid="{923690AE-D925-408E-BA46-EB56A0172463}"/>
    <cellStyle name="Note 2 3 3 6" xfId="26281" xr:uid="{0C0C2BE9-A528-4F98-96B5-75544740A949}"/>
    <cellStyle name="Note 2 3 4" xfId="7942" xr:uid="{1DC85A17-B473-4A12-AC25-A31F2B398060}"/>
    <cellStyle name="Note 2 3 4 2" xfId="7943" xr:uid="{723F1F1B-1940-4F75-A0DF-4AD002AE147D}"/>
    <cellStyle name="Note 2 3 4 2 2" xfId="11558" xr:uid="{21BEE011-5033-4996-9085-A14A1C7FF905}"/>
    <cellStyle name="Note 2 3 4 2 2 2" xfId="15490" xr:uid="{C818F4F0-9F85-4445-B636-C5517849CFE0}"/>
    <cellStyle name="Note 2 3 4 2 2 2 2" xfId="22131" xr:uid="{AA08262C-3C97-497B-B727-B070A1D77A43}"/>
    <cellStyle name="Note 2 3 4 2 2 2 2 2" xfId="30851" xr:uid="{43540B7D-6F5D-4797-8F32-F77B1F864696}"/>
    <cellStyle name="Note 2 3 4 2 2 2 3" xfId="28247" xr:uid="{A823A4AE-A3AA-403B-83BD-8D2772DAE467}"/>
    <cellStyle name="Note 2 3 4 2 2 3" xfId="18780" xr:uid="{9DC3442A-25F1-4FDE-878C-7C3BCE67AAC4}"/>
    <cellStyle name="Note 2 3 4 2 2 3 2" xfId="29549" xr:uid="{6EE7A8EB-B3DA-43FD-8085-52275668D6EA}"/>
    <cellStyle name="Note 2 3 4 2 2 4" xfId="26945" xr:uid="{738CDE26-70E1-45E8-BB72-3FBC57F5E56F}"/>
    <cellStyle name="Note 2 3 4 2 3" xfId="13951" xr:uid="{810A343E-76EB-48D6-AC8D-78CD4553225C}"/>
    <cellStyle name="Note 2 3 4 2 3 2" xfId="20592" xr:uid="{20A4CCFB-9F42-4F48-A87D-E2C2CC89BB7F}"/>
    <cellStyle name="Note 2 3 4 2 3 2 2" xfId="30207" xr:uid="{B177E1AB-D695-4BA1-9568-CAC63107E427}"/>
    <cellStyle name="Note 2 3 4 2 3 3" xfId="27603" xr:uid="{8B7C4552-8EF0-4CCA-BD3A-84EA03078AA4}"/>
    <cellStyle name="Note 2 3 4 2 4" xfId="17241" xr:uid="{170361D1-23EF-47C0-BCAB-882C8DF62382}"/>
    <cellStyle name="Note 2 3 4 2 4 2" xfId="28905" xr:uid="{702DD666-0262-4647-B820-E5FAEBD4556E}"/>
    <cellStyle name="Note 2 3 4 2 5" xfId="26284" xr:uid="{19D87F7D-A643-4D91-8B48-1CA19B884C52}"/>
    <cellStyle name="Note 2 3 4 3" xfId="11557" xr:uid="{C9ADB3CD-A283-4B7B-8669-67E27D40F30B}"/>
    <cellStyle name="Note 2 3 4 3 2" xfId="15489" xr:uid="{75BE8BA6-E101-4479-8D9E-B8F607017D8C}"/>
    <cellStyle name="Note 2 3 4 3 2 2" xfId="22130" xr:uid="{18064D59-5A27-47EE-BD0F-00638866D08C}"/>
    <cellStyle name="Note 2 3 4 3 2 2 2" xfId="30850" xr:uid="{66259785-651F-4891-B6A4-C9DE8EE29289}"/>
    <cellStyle name="Note 2 3 4 3 2 3" xfId="28246" xr:uid="{115F4026-8CFE-4428-8CC0-9FEA2EE4BCAE}"/>
    <cellStyle name="Note 2 3 4 3 3" xfId="18779" xr:uid="{806322C7-F262-4559-8558-2FEA784F7C54}"/>
    <cellStyle name="Note 2 3 4 3 3 2" xfId="29548" xr:uid="{447170E2-6586-4B7C-A803-775CE73AC282}"/>
    <cellStyle name="Note 2 3 4 3 4" xfId="26944" xr:uid="{A3C2B231-6D1D-4990-B525-86253CE5C5E9}"/>
    <cellStyle name="Note 2 3 4 4" xfId="13950" xr:uid="{E63AD088-219C-4208-BA76-718ACC146AE6}"/>
    <cellStyle name="Note 2 3 4 4 2" xfId="20591" xr:uid="{D2E27D61-143C-4256-9BB3-657595E25719}"/>
    <cellStyle name="Note 2 3 4 4 2 2" xfId="30206" xr:uid="{69019876-5078-41AB-A946-7E06FA8108B6}"/>
    <cellStyle name="Note 2 3 4 4 3" xfId="27602" xr:uid="{D1F6244F-656F-4936-83BA-38F95C3340C1}"/>
    <cellStyle name="Note 2 3 4 5" xfId="17240" xr:uid="{7B5F52A6-7C77-4980-9C43-AF050A40CE26}"/>
    <cellStyle name="Note 2 3 4 5 2" xfId="28904" xr:uid="{2146DE7C-28B7-49D6-8955-5C838A22A7AE}"/>
    <cellStyle name="Note 2 3 4 6" xfId="26283" xr:uid="{E9DCF0EC-C30E-4A95-A382-1931B93CD7D0}"/>
    <cellStyle name="Note 2 3 5" xfId="7944" xr:uid="{CDE0991E-1AA2-40D3-A6A3-85C4BDD9D1A8}"/>
    <cellStyle name="Note 2 3 5 2" xfId="7945" xr:uid="{4ABF6E6A-EE4B-4213-BBCF-994B12239A61}"/>
    <cellStyle name="Note 2 3 5 2 2" xfId="11560" xr:uid="{1A706B09-5D32-40B5-8E2A-7764D049753D}"/>
    <cellStyle name="Note 2 3 5 2 2 2" xfId="15492" xr:uid="{9D7B4198-E758-49F0-921F-598CA232B6B3}"/>
    <cellStyle name="Note 2 3 5 2 2 2 2" xfId="22133" xr:uid="{B0D774F7-7C71-42C7-8077-EB0D6F4F382E}"/>
    <cellStyle name="Note 2 3 5 2 2 2 2 2" xfId="30853" xr:uid="{E18EED00-6745-4D41-9A26-3AD2CF8E2F35}"/>
    <cellStyle name="Note 2 3 5 2 2 2 3" xfId="28249" xr:uid="{3D9B0911-1D65-40AD-AA36-C39814F1E047}"/>
    <cellStyle name="Note 2 3 5 2 2 3" xfId="18782" xr:uid="{5AC3BB67-8242-4681-B272-48A153BFCE00}"/>
    <cellStyle name="Note 2 3 5 2 2 3 2" xfId="29551" xr:uid="{896692E0-268F-4D25-906A-9953A145A62B}"/>
    <cellStyle name="Note 2 3 5 2 2 4" xfId="26947" xr:uid="{8E393B79-5E62-476A-8D72-05EE0F34E16F}"/>
    <cellStyle name="Note 2 3 5 2 3" xfId="13953" xr:uid="{7DE3EB18-C9D4-4FCC-8C0F-38C1BD925CCE}"/>
    <cellStyle name="Note 2 3 5 2 3 2" xfId="20594" xr:uid="{F8CD25A8-D80E-4B48-93B7-2925B60F289D}"/>
    <cellStyle name="Note 2 3 5 2 3 2 2" xfId="30209" xr:uid="{23A7C575-2573-4CBE-95DE-7FFA90AA4861}"/>
    <cellStyle name="Note 2 3 5 2 3 3" xfId="27605" xr:uid="{120BCA00-B2BD-453F-9693-57F146308F73}"/>
    <cellStyle name="Note 2 3 5 2 4" xfId="17243" xr:uid="{0C36E736-0D03-455A-9EEC-4D4D9ED99D1F}"/>
    <cellStyle name="Note 2 3 5 2 4 2" xfId="28907" xr:uid="{3637D793-F031-48B2-BE6A-907C9D37B0FF}"/>
    <cellStyle name="Note 2 3 5 2 5" xfId="26286" xr:uid="{D1155AE1-2901-4803-8FE4-6E66F99E533C}"/>
    <cellStyle name="Note 2 3 5 3" xfId="11559" xr:uid="{ED2809A7-24F9-446C-A325-7B37454C0F6D}"/>
    <cellStyle name="Note 2 3 5 3 2" xfId="15491" xr:uid="{E8897CE2-9880-4661-830C-61211B4C2A52}"/>
    <cellStyle name="Note 2 3 5 3 2 2" xfId="22132" xr:uid="{C99C222E-E5EB-4DCC-9551-1338C50C33A3}"/>
    <cellStyle name="Note 2 3 5 3 2 2 2" xfId="30852" xr:uid="{8A985706-EE5E-42C7-8A6E-10DC1EBF4001}"/>
    <cellStyle name="Note 2 3 5 3 2 3" xfId="28248" xr:uid="{9AA0C289-0A47-4E2A-8753-938DD36B6E90}"/>
    <cellStyle name="Note 2 3 5 3 3" xfId="18781" xr:uid="{7B6BAF19-5AD1-4A39-92F6-66A36DAF510B}"/>
    <cellStyle name="Note 2 3 5 3 3 2" xfId="29550" xr:uid="{0AB04F14-766F-4A25-B3A4-75108AB98854}"/>
    <cellStyle name="Note 2 3 5 3 4" xfId="26946" xr:uid="{91A3CBA2-550B-4EB1-8381-19B0EEF85987}"/>
    <cellStyle name="Note 2 3 5 4" xfId="13952" xr:uid="{EA74E08A-A093-48E9-8ADF-62C459CA3AFD}"/>
    <cellStyle name="Note 2 3 5 4 2" xfId="20593" xr:uid="{EC923026-00CE-41A8-AAD7-88F552A4813C}"/>
    <cellStyle name="Note 2 3 5 4 2 2" xfId="30208" xr:uid="{1B80C209-A723-4E27-A43B-EFB14FDEDC56}"/>
    <cellStyle name="Note 2 3 5 4 3" xfId="27604" xr:uid="{E7DBFC35-CB9C-4F8D-A611-2709B9CB8AED}"/>
    <cellStyle name="Note 2 3 5 5" xfId="17242" xr:uid="{096DCAF8-A537-4A0B-B750-767F0B966D3F}"/>
    <cellStyle name="Note 2 3 5 5 2" xfId="28906" xr:uid="{D5853FD4-ADC2-4E5F-806A-3BFAF88BECD0}"/>
    <cellStyle name="Note 2 3 5 6" xfId="26285" xr:uid="{6010A89C-58C0-447B-A74F-C65E60948C7F}"/>
    <cellStyle name="Note 2 3 6" xfId="7946" xr:uid="{5612495B-6FD0-4531-8052-8BEA2E84B280}"/>
    <cellStyle name="Note 2 3 6 2" xfId="7947" xr:uid="{6BE693CB-8704-4441-9873-4A96E46209F5}"/>
    <cellStyle name="Note 2 3 6 2 2" xfId="11562" xr:uid="{11965E74-B51F-4E6C-AA9D-51459AA9CFB5}"/>
    <cellStyle name="Note 2 3 6 2 2 2" xfId="15494" xr:uid="{22D0279A-6857-409C-AFD5-C0AB8F61496A}"/>
    <cellStyle name="Note 2 3 6 2 2 2 2" xfId="22135" xr:uid="{8A3251FC-3312-4B44-A1C1-B00F310E740C}"/>
    <cellStyle name="Note 2 3 6 2 2 2 2 2" xfId="30855" xr:uid="{DEA32ED3-69FD-43B7-9F30-05BD1EC9CC38}"/>
    <cellStyle name="Note 2 3 6 2 2 2 3" xfId="28251" xr:uid="{5D58978F-A55B-4E3C-875D-86A8EAA76A86}"/>
    <cellStyle name="Note 2 3 6 2 2 3" xfId="18784" xr:uid="{6579723A-28C5-4989-935F-6F6767236503}"/>
    <cellStyle name="Note 2 3 6 2 2 3 2" xfId="29553" xr:uid="{E32989CE-822E-4378-BEE7-5F6426AC7C44}"/>
    <cellStyle name="Note 2 3 6 2 2 4" xfId="26949" xr:uid="{7C5C6575-ECB0-4706-A2B7-590539FB8D35}"/>
    <cellStyle name="Note 2 3 6 2 3" xfId="13955" xr:uid="{793F804F-67E8-462C-9FC7-49524F3E3B1C}"/>
    <cellStyle name="Note 2 3 6 2 3 2" xfId="20596" xr:uid="{936C3ACA-7157-4284-8812-FF9F9BCBC8AE}"/>
    <cellStyle name="Note 2 3 6 2 3 2 2" xfId="30211" xr:uid="{84A3C3DD-39D5-472C-BF5D-FD09E9233815}"/>
    <cellStyle name="Note 2 3 6 2 3 3" xfId="27607" xr:uid="{97E21766-F2B7-45C0-A08E-40F99F1E1F2A}"/>
    <cellStyle name="Note 2 3 6 2 4" xfId="17245" xr:uid="{C94E5C6C-9773-49F5-9C13-DB9C19AA20A8}"/>
    <cellStyle name="Note 2 3 6 2 4 2" xfId="28909" xr:uid="{CBB6AFDC-FA05-4163-A384-D711849DBB2C}"/>
    <cellStyle name="Note 2 3 6 2 5" xfId="26288" xr:uid="{210F9064-6C71-4621-A1DC-8C489644A3E9}"/>
    <cellStyle name="Note 2 3 6 3" xfId="11561" xr:uid="{66B86A9B-99A8-44EF-9177-6469520A8226}"/>
    <cellStyle name="Note 2 3 6 3 2" xfId="15493" xr:uid="{788443BA-CBAF-427B-B903-687FABE50570}"/>
    <cellStyle name="Note 2 3 6 3 2 2" xfId="22134" xr:uid="{AFEDBF6A-79C3-4240-A5EC-CAB7ADBBA2A8}"/>
    <cellStyle name="Note 2 3 6 3 2 2 2" xfId="30854" xr:uid="{AE89DEE7-5579-4DDE-8348-80E63CFC2E2D}"/>
    <cellStyle name="Note 2 3 6 3 2 3" xfId="28250" xr:uid="{651AF207-0634-4DA5-B6C2-A41816747D75}"/>
    <cellStyle name="Note 2 3 6 3 3" xfId="18783" xr:uid="{D62A626B-3B9D-4582-AB82-1AD169C40DD9}"/>
    <cellStyle name="Note 2 3 6 3 3 2" xfId="29552" xr:uid="{8EE61EA8-6D33-4341-BD6B-A46A844E8DBE}"/>
    <cellStyle name="Note 2 3 6 3 4" xfId="26948" xr:uid="{EF5CEBDB-ACE7-481A-B82A-2399E780AED5}"/>
    <cellStyle name="Note 2 3 6 4" xfId="13954" xr:uid="{821C7C56-140F-46FB-87C6-69170BA2CCF2}"/>
    <cellStyle name="Note 2 3 6 4 2" xfId="20595" xr:uid="{81110720-A5DE-4A7A-A107-D3DBDCC4AEB6}"/>
    <cellStyle name="Note 2 3 6 4 2 2" xfId="30210" xr:uid="{40956DD5-F476-43EB-828E-E08F75E72085}"/>
    <cellStyle name="Note 2 3 6 4 3" xfId="27606" xr:uid="{4ED0DDE8-CEED-4178-8FC8-5C98037244A4}"/>
    <cellStyle name="Note 2 3 6 5" xfId="17244" xr:uid="{002474F5-7946-4364-8408-2BE384AD0156}"/>
    <cellStyle name="Note 2 3 6 5 2" xfId="28908" xr:uid="{9C70A98D-0393-421D-89A8-E86A2C2E4560}"/>
    <cellStyle name="Note 2 3 6 6" xfId="26287" xr:uid="{7B80492E-CC37-47F5-AE81-4B53DDC80152}"/>
    <cellStyle name="Note 2 3 7" xfId="7948" xr:uid="{AE999CBD-E0DC-4415-B4DC-236B4B4F4D03}"/>
    <cellStyle name="Note 2 3 7 2" xfId="7949" xr:uid="{E5C1C8AE-3466-43EC-AC09-C3EED16F7E45}"/>
    <cellStyle name="Note 2 3 7 2 2" xfId="11564" xr:uid="{B28C5945-9F73-4771-B4CA-187360662C4E}"/>
    <cellStyle name="Note 2 3 7 2 2 2" xfId="15496" xr:uid="{01A00677-EE5C-4337-B0B7-0343F857E168}"/>
    <cellStyle name="Note 2 3 7 2 2 2 2" xfId="22137" xr:uid="{B5130FEC-DD9D-4D57-98AD-14915637F2F0}"/>
    <cellStyle name="Note 2 3 7 2 2 2 2 2" xfId="30857" xr:uid="{6F39E0F2-3428-407B-8075-AF5D5F3DE598}"/>
    <cellStyle name="Note 2 3 7 2 2 2 3" xfId="28253" xr:uid="{A1180D09-B26C-48F5-88E0-4214FC1DDE99}"/>
    <cellStyle name="Note 2 3 7 2 2 3" xfId="18786" xr:uid="{DF1D8F04-0216-4CEB-86FD-878EE09E5C4F}"/>
    <cellStyle name="Note 2 3 7 2 2 3 2" xfId="29555" xr:uid="{2ACB2E13-1B0F-4238-A128-4ACAF21CB2C5}"/>
    <cellStyle name="Note 2 3 7 2 2 4" xfId="26951" xr:uid="{AA4C1242-49FB-404A-82BC-DB67546CAF44}"/>
    <cellStyle name="Note 2 3 7 2 3" xfId="13957" xr:uid="{08FD4AC6-C7BC-4071-8E87-FEE458A6331F}"/>
    <cellStyle name="Note 2 3 7 2 3 2" xfId="20598" xr:uid="{93E4CC7B-AE60-458C-BFBF-33FA6C3C44EE}"/>
    <cellStyle name="Note 2 3 7 2 3 2 2" xfId="30213" xr:uid="{D6BA2FED-12B5-4667-B2DF-7B9B9627E1B8}"/>
    <cellStyle name="Note 2 3 7 2 3 3" xfId="27609" xr:uid="{15658755-7633-44C7-BA93-2B96CC7F634C}"/>
    <cellStyle name="Note 2 3 7 2 4" xfId="17247" xr:uid="{2721988A-B7CB-4DFC-A88A-2E7B27579B90}"/>
    <cellStyle name="Note 2 3 7 2 4 2" xfId="28911" xr:uid="{6E8F8D89-E5DF-4A93-9149-11F7307493E9}"/>
    <cellStyle name="Note 2 3 7 2 5" xfId="26290" xr:uid="{FDA54994-C966-4340-89B2-53E399C27E32}"/>
    <cellStyle name="Note 2 3 7 3" xfId="11563" xr:uid="{BEFEE04F-EA48-48A7-B9D5-9B6CE8408C1C}"/>
    <cellStyle name="Note 2 3 7 3 2" xfId="15495" xr:uid="{C6D7C5D3-3026-4ACD-A042-4AAA1653C0A6}"/>
    <cellStyle name="Note 2 3 7 3 2 2" xfId="22136" xr:uid="{FDD875CD-DA9D-4713-89A5-02F51560335E}"/>
    <cellStyle name="Note 2 3 7 3 2 2 2" xfId="30856" xr:uid="{15F3C152-9162-4B7F-B416-1078723C6524}"/>
    <cellStyle name="Note 2 3 7 3 2 3" xfId="28252" xr:uid="{C987DEE1-56D9-4C3B-AD68-9369AF75704E}"/>
    <cellStyle name="Note 2 3 7 3 3" xfId="18785" xr:uid="{E646D63E-BF72-4753-A8D9-FE99D25CD3E0}"/>
    <cellStyle name="Note 2 3 7 3 3 2" xfId="29554" xr:uid="{09315CA8-8537-4E25-AFAB-0F2B8D8AC6C9}"/>
    <cellStyle name="Note 2 3 7 3 4" xfId="26950" xr:uid="{778849BC-A8FA-4048-B3E3-50189D5781CA}"/>
    <cellStyle name="Note 2 3 7 4" xfId="13956" xr:uid="{CA455458-C51F-4FE5-B525-45D80F8914AE}"/>
    <cellStyle name="Note 2 3 7 4 2" xfId="20597" xr:uid="{E115C79E-3079-4261-8C56-6C315430E0FC}"/>
    <cellStyle name="Note 2 3 7 4 2 2" xfId="30212" xr:uid="{83E77C41-FB95-4FCE-B52C-0083D68D3863}"/>
    <cellStyle name="Note 2 3 7 4 3" xfId="27608" xr:uid="{28AC2C49-9C68-4267-888E-E0EB50546F50}"/>
    <cellStyle name="Note 2 3 7 5" xfId="17246" xr:uid="{E4AD6637-F37A-48F5-888A-3412703ADAC7}"/>
    <cellStyle name="Note 2 3 7 5 2" xfId="28910" xr:uid="{5B74F0FA-1CC2-4AAA-8D68-142DC1E7BD39}"/>
    <cellStyle name="Note 2 3 7 6" xfId="26289" xr:uid="{2F0F7CDA-D5F3-48F3-A226-6B983685F1AE}"/>
    <cellStyle name="Note 2 3 8" xfId="7950" xr:uid="{33F2F569-3F7F-45EF-B5CF-D8256F61EB9F}"/>
    <cellStyle name="Note 2 3 8 2" xfId="7951" xr:uid="{AC958CB8-4E48-435E-8535-D06B777E85BE}"/>
    <cellStyle name="Note 2 3 8 2 2" xfId="11566" xr:uid="{74DE6ED6-1AF8-45B5-B7AF-2E38CC47C682}"/>
    <cellStyle name="Note 2 3 8 2 2 2" xfId="15498" xr:uid="{60D2F5A9-5906-4660-8C84-C062A0AC0273}"/>
    <cellStyle name="Note 2 3 8 2 2 2 2" xfId="22139" xr:uid="{EEE303D0-E4F0-47E1-B72F-516D7DF38370}"/>
    <cellStyle name="Note 2 3 8 2 2 2 2 2" xfId="30859" xr:uid="{A412D422-6946-41E7-849E-DE6A32C2AD55}"/>
    <cellStyle name="Note 2 3 8 2 2 2 3" xfId="28255" xr:uid="{F310753F-5CAA-4EAE-855C-0FA72D39B666}"/>
    <cellStyle name="Note 2 3 8 2 2 3" xfId="18788" xr:uid="{52D47094-1FF7-4ADF-8F59-045FC2048183}"/>
    <cellStyle name="Note 2 3 8 2 2 3 2" xfId="29557" xr:uid="{29C0DF09-0D4C-41DA-9FFB-71DAA5AEDADD}"/>
    <cellStyle name="Note 2 3 8 2 2 4" xfId="26953" xr:uid="{E6BF8E2C-2C11-431A-8FBE-17E375842155}"/>
    <cellStyle name="Note 2 3 8 2 3" xfId="13959" xr:uid="{AD9E99AD-171C-4F01-B048-100F8C28C772}"/>
    <cellStyle name="Note 2 3 8 2 3 2" xfId="20600" xr:uid="{A3718F36-C946-43AF-A6E3-04AA6700EAA2}"/>
    <cellStyle name="Note 2 3 8 2 3 2 2" xfId="30215" xr:uid="{55113368-CB72-4733-AE00-2D0DD75DFAD9}"/>
    <cellStyle name="Note 2 3 8 2 3 3" xfId="27611" xr:uid="{722A6A17-91D9-43E7-B6D8-F57C49DC1A46}"/>
    <cellStyle name="Note 2 3 8 2 4" xfId="17249" xr:uid="{F3FF917B-F523-4478-955F-5F0372CE5320}"/>
    <cellStyle name="Note 2 3 8 2 4 2" xfId="28913" xr:uid="{C22D252D-4672-4443-9719-0540A89580D7}"/>
    <cellStyle name="Note 2 3 8 2 5" xfId="26292" xr:uid="{585BC90E-DB5E-41F8-8007-D402DBDA96F9}"/>
    <cellStyle name="Note 2 3 8 3" xfId="11565" xr:uid="{C73CBB28-45C4-4182-87B8-BD58EE394571}"/>
    <cellStyle name="Note 2 3 8 3 2" xfId="15497" xr:uid="{6A0093EB-BDCA-41AA-A44D-8E8EAE5A1344}"/>
    <cellStyle name="Note 2 3 8 3 2 2" xfId="22138" xr:uid="{1ADA85F1-9293-41C2-A786-E7728DDDF99F}"/>
    <cellStyle name="Note 2 3 8 3 2 2 2" xfId="30858" xr:uid="{5B585B35-A711-4AD7-872E-1FE091B093A0}"/>
    <cellStyle name="Note 2 3 8 3 2 3" xfId="28254" xr:uid="{43405B15-0496-4804-8921-021EBDCA21F6}"/>
    <cellStyle name="Note 2 3 8 3 3" xfId="18787" xr:uid="{E8DF1D5F-AE8D-482C-A5AB-CC0D96C1231C}"/>
    <cellStyle name="Note 2 3 8 3 3 2" xfId="29556" xr:uid="{0E1CEB9D-9F82-48C7-BA81-51F5207C6B07}"/>
    <cellStyle name="Note 2 3 8 3 4" xfId="26952" xr:uid="{39BC1000-9D0E-4897-A9FE-EA7322931DC9}"/>
    <cellStyle name="Note 2 3 8 4" xfId="13958" xr:uid="{C6226D5C-19BE-4703-B70A-653797B7E355}"/>
    <cellStyle name="Note 2 3 8 4 2" xfId="20599" xr:uid="{4006FDD4-8471-4A49-B9BF-5FA7B0C63C6B}"/>
    <cellStyle name="Note 2 3 8 4 2 2" xfId="30214" xr:uid="{3F833F3D-E94A-419B-92C3-F3ACFD06BDDD}"/>
    <cellStyle name="Note 2 3 8 4 3" xfId="27610" xr:uid="{584D4F49-8C1B-4DF9-95FB-14788C3BF35B}"/>
    <cellStyle name="Note 2 3 8 5" xfId="17248" xr:uid="{47FAF57B-8F26-4B43-9590-0011F1A4B84D}"/>
    <cellStyle name="Note 2 3 8 5 2" xfId="28912" xr:uid="{E837E701-5C9F-4146-9684-1466CBC8D8C5}"/>
    <cellStyle name="Note 2 3 8 6" xfId="26291" xr:uid="{74703982-1DDD-406B-A234-12AE5300FC5E}"/>
    <cellStyle name="Note 2 3 9" xfId="7952" xr:uid="{6CE1A40C-F705-4295-8A49-D06DF30837D6}"/>
    <cellStyle name="Note 2 3 9 2" xfId="7953" xr:uid="{79E7DA02-0E63-406A-811C-19C681538895}"/>
    <cellStyle name="Note 2 3 9 2 2" xfId="11568" xr:uid="{788F992B-9D59-47F8-ACA9-D80053D1B080}"/>
    <cellStyle name="Note 2 3 9 2 2 2" xfId="15500" xr:uid="{9C81481B-40CE-440F-98DE-A721B3B72DD3}"/>
    <cellStyle name="Note 2 3 9 2 2 2 2" xfId="22141" xr:uid="{647AF452-DC34-4EE5-9894-01418DC64E17}"/>
    <cellStyle name="Note 2 3 9 2 2 2 2 2" xfId="30861" xr:uid="{D3CABB89-35AE-4FF1-9177-AD80D235B973}"/>
    <cellStyle name="Note 2 3 9 2 2 2 3" xfId="28257" xr:uid="{BB302245-08DC-4AF8-A55D-B96DBB00113A}"/>
    <cellStyle name="Note 2 3 9 2 2 3" xfId="18790" xr:uid="{492A6AC6-0A90-436D-8CC0-9A63837AC263}"/>
    <cellStyle name="Note 2 3 9 2 2 3 2" xfId="29559" xr:uid="{4686E6FB-E8F5-4B9F-8BF9-DF64FCFCFD57}"/>
    <cellStyle name="Note 2 3 9 2 2 4" xfId="26955" xr:uid="{6E751E49-3597-44C8-B8DE-E87DC2FA32BC}"/>
    <cellStyle name="Note 2 3 9 2 3" xfId="13961" xr:uid="{1AA97818-E851-4C15-A2C2-4184BE621EC6}"/>
    <cellStyle name="Note 2 3 9 2 3 2" xfId="20602" xr:uid="{7D0E7F16-6476-40B7-88CF-5D5B5B81FE06}"/>
    <cellStyle name="Note 2 3 9 2 3 2 2" xfId="30217" xr:uid="{8F6F4259-3244-4136-8228-3BEFEBB39555}"/>
    <cellStyle name="Note 2 3 9 2 3 3" xfId="27613" xr:uid="{35FA81EC-6C28-4C1A-A32E-446C9618F7BF}"/>
    <cellStyle name="Note 2 3 9 2 4" xfId="17251" xr:uid="{02DFD344-070B-4835-B6F1-931B4E1172F3}"/>
    <cellStyle name="Note 2 3 9 2 4 2" xfId="28915" xr:uid="{27653F1F-B9EA-4B97-8BB2-05D80A42D047}"/>
    <cellStyle name="Note 2 3 9 2 5" xfId="26294" xr:uid="{BB943277-FA3C-49DF-BC2E-DFCA0340AEEC}"/>
    <cellStyle name="Note 2 3 9 3" xfId="11567" xr:uid="{D9A8D064-19A7-4148-A394-1FC1BB798526}"/>
    <cellStyle name="Note 2 3 9 3 2" xfId="15499" xr:uid="{5DBD51C4-0AC7-4CCB-BE31-B682C37B8FE9}"/>
    <cellStyle name="Note 2 3 9 3 2 2" xfId="22140" xr:uid="{7D6E2C62-5B4C-4F08-85D5-BBF30DC97997}"/>
    <cellStyle name="Note 2 3 9 3 2 2 2" xfId="30860" xr:uid="{F63CB83F-D95E-4757-BDD9-28C7F35DF90E}"/>
    <cellStyle name="Note 2 3 9 3 2 3" xfId="28256" xr:uid="{A75A81B6-0312-4CBD-92D2-F9FB3707BABC}"/>
    <cellStyle name="Note 2 3 9 3 3" xfId="18789" xr:uid="{6FD844B1-F42B-47FF-81F2-DE1EE911F56B}"/>
    <cellStyle name="Note 2 3 9 3 3 2" xfId="29558" xr:uid="{B802936B-E274-46D8-9D42-4A3E282C16F1}"/>
    <cellStyle name="Note 2 3 9 3 4" xfId="26954" xr:uid="{3DF4B859-2935-4762-9D3C-5D7A962515AD}"/>
    <cellStyle name="Note 2 3 9 4" xfId="13960" xr:uid="{6FDBCEBE-0221-4A24-899F-C683DED1002F}"/>
    <cellStyle name="Note 2 3 9 4 2" xfId="20601" xr:uid="{5E3B07AD-E693-4135-8DE0-8E91FA2DE6CE}"/>
    <cellStyle name="Note 2 3 9 4 2 2" xfId="30216" xr:uid="{C1BEEC36-B05D-4373-80E4-BF57B57B337B}"/>
    <cellStyle name="Note 2 3 9 4 3" xfId="27612" xr:uid="{1ABA2FC5-8B8A-4EF1-A40E-361E9523C1AD}"/>
    <cellStyle name="Note 2 3 9 5" xfId="17250" xr:uid="{A15A4C36-2D73-4BE1-AB8B-CF9633EF502E}"/>
    <cellStyle name="Note 2 3 9 5 2" xfId="28914" xr:uid="{557B30A8-E06E-43BF-911E-850B995FB303}"/>
    <cellStyle name="Note 2 3 9 6" xfId="26293" xr:uid="{BF73083C-2632-4AD1-875F-045CE0817605}"/>
    <cellStyle name="Note 2 4" xfId="7954" xr:uid="{DFB943E1-6C2B-45D4-89FB-17E9347CDB82}"/>
    <cellStyle name="Note 2 5" xfId="7955" xr:uid="{C8BE16E1-A253-485F-BA43-28CB3979018D}"/>
    <cellStyle name="Note 2 5 2" xfId="11569" xr:uid="{2A8226E5-0AEA-44EA-B596-9D7673D0BDC9}"/>
    <cellStyle name="Note 2 5 2 2" xfId="15501" xr:uid="{9FDB2DB8-909C-4360-A875-F5DDB85F4929}"/>
    <cellStyle name="Note 2 5 2 2 2" xfId="22142" xr:uid="{D9232FCB-9100-44EC-ACA4-5AAEFBB83F2D}"/>
    <cellStyle name="Note 2 5 2 2 2 2" xfId="30862" xr:uid="{C0659B09-C6DD-40B9-A772-1C0CBFC4CD8C}"/>
    <cellStyle name="Note 2 5 2 2 3" xfId="28258" xr:uid="{D5918051-780E-46AE-9DE3-39B7FEED5067}"/>
    <cellStyle name="Note 2 5 2 3" xfId="18791" xr:uid="{F32AB498-0928-481C-8474-BAF728EC47EC}"/>
    <cellStyle name="Note 2 5 2 3 2" xfId="29560" xr:uid="{5F016DE7-13D0-47E0-A020-D4FCB93371E4}"/>
    <cellStyle name="Note 2 5 2 4" xfId="26956" xr:uid="{C23B2110-AF29-4FB8-BAA1-94D85D69F0DD}"/>
    <cellStyle name="Note 2 5 3" xfId="13962" xr:uid="{94A03AC0-7253-4F21-9C52-58C5EFFCF51E}"/>
    <cellStyle name="Note 2 5 3 2" xfId="20603" xr:uid="{AF8AB662-61B9-4A5B-A32D-2F41511D8C86}"/>
    <cellStyle name="Note 2 5 3 2 2" xfId="30218" xr:uid="{098C58A6-C558-40CC-9CD4-83AF4F35B953}"/>
    <cellStyle name="Note 2 5 3 3" xfId="27614" xr:uid="{D0A25ADD-4573-42AF-8A32-18B791936BC3}"/>
    <cellStyle name="Note 2 5 4" xfId="17252" xr:uid="{296D0335-CAA3-4B6D-BFFE-44D707584A61}"/>
    <cellStyle name="Note 2 5 4 2" xfId="28916" xr:uid="{357E10B2-1857-447F-BDB0-B65306E9B2CE}"/>
    <cellStyle name="Note 2 5 5" xfId="26295" xr:uid="{F16C227E-D24E-436D-B949-CDCA8D6BE664}"/>
    <cellStyle name="Note 2 6" xfId="7956" xr:uid="{BE954570-8DDA-4B84-BF1D-017244653EB5}"/>
    <cellStyle name="Note 2 6 2" xfId="11570" xr:uid="{183BF03C-6716-4426-A13F-36986D05634E}"/>
    <cellStyle name="Note 2 6 2 2" xfId="15502" xr:uid="{80FB6BE6-0421-4FF9-AC5D-EF79DF81E226}"/>
    <cellStyle name="Note 2 6 2 2 2" xfId="22143" xr:uid="{887A6E77-537C-40C9-B5D8-BCEB52A67634}"/>
    <cellStyle name="Note 2 6 2 2 2 2" xfId="30863" xr:uid="{98D06A91-9323-458E-B657-017DE2E61CF3}"/>
    <cellStyle name="Note 2 6 2 2 3" xfId="28259" xr:uid="{CE388C61-2197-4475-B97B-B2D7C4584967}"/>
    <cellStyle name="Note 2 6 2 3" xfId="18792" xr:uid="{3280B696-E30F-4C6D-869C-01B806B277CC}"/>
    <cellStyle name="Note 2 6 2 3 2" xfId="29561" xr:uid="{D4992F28-4EAA-49D4-BCA4-776232D06A85}"/>
    <cellStyle name="Note 2 6 2 4" xfId="26957" xr:uid="{41B888D0-1E20-41CD-82B6-FB753EE528D6}"/>
    <cellStyle name="Note 2 6 3" xfId="13963" xr:uid="{9745C378-AD86-4FAD-9A7A-2EB7FCB2E7E0}"/>
    <cellStyle name="Note 2 6 3 2" xfId="20604" xr:uid="{619C60A6-1F16-4897-943D-2A336267B8A6}"/>
    <cellStyle name="Note 2 6 3 2 2" xfId="30219" xr:uid="{15D70CBA-DF62-4271-9CFD-57E177C965A0}"/>
    <cellStyle name="Note 2 6 3 3" xfId="27615" xr:uid="{73FBB2BB-783A-4205-9DF3-43E092127F18}"/>
    <cellStyle name="Note 2 6 4" xfId="17253" xr:uid="{C1C76C4E-0E26-4349-9B0A-B597F9D2DD5B}"/>
    <cellStyle name="Note 2 6 4 2" xfId="28917" xr:uid="{F3027A46-879B-4E06-8B49-1C475264B1B8}"/>
    <cellStyle name="Note 2 6 5" xfId="26296" xr:uid="{4F2CEA51-43A1-4DCD-B948-813DD8308034}"/>
    <cellStyle name="Note 2 7" xfId="7957" xr:uid="{B3767BC0-1402-4536-B629-3F95C845CEF3}"/>
    <cellStyle name="Note 2 7 2" xfId="11571" xr:uid="{AC4EEA58-8379-43B2-BBAB-390E7D98D35C}"/>
    <cellStyle name="Note 2 7 2 2" xfId="15503" xr:uid="{8B9E5983-C038-4BBA-8ECA-0EF2AACE0765}"/>
    <cellStyle name="Note 2 7 2 2 2" xfId="22144" xr:uid="{255F6246-6080-45AE-8EEE-16B839D96F4E}"/>
    <cellStyle name="Note 2 7 2 2 2 2" xfId="30864" xr:uid="{1AEBE2CD-4989-46F0-9676-2C0332B2345B}"/>
    <cellStyle name="Note 2 7 2 2 3" xfId="28260" xr:uid="{54BC805C-FD3B-4A47-9E19-2EE296C4924D}"/>
    <cellStyle name="Note 2 7 2 3" xfId="18793" xr:uid="{E1E8B94E-BD26-4DBD-A3B5-9FD1212BBBA0}"/>
    <cellStyle name="Note 2 7 2 3 2" xfId="29562" xr:uid="{DB82B073-07F1-4CAB-A5F5-B37458E6B143}"/>
    <cellStyle name="Note 2 7 2 4" xfId="26958" xr:uid="{DBAC9402-EE02-44AE-A6CC-7BDE3CF0C0D3}"/>
    <cellStyle name="Note 2 7 3" xfId="13964" xr:uid="{768DE3C4-37A9-4983-B615-5C1C64E73525}"/>
    <cellStyle name="Note 2 7 3 2" xfId="20605" xr:uid="{75D60BC5-FB86-4FDE-BF57-16AA5E4AD114}"/>
    <cellStyle name="Note 2 7 3 2 2" xfId="30220" xr:uid="{C4C1881B-6274-4C77-B415-B8D34621F7FB}"/>
    <cellStyle name="Note 2 7 3 3" xfId="27616" xr:uid="{26F59190-E821-4BB7-B937-DFEE30F6A4D0}"/>
    <cellStyle name="Note 2 7 4" xfId="17254" xr:uid="{25CF088F-2985-47C5-BF7F-ED232269A0A4}"/>
    <cellStyle name="Note 2 7 4 2" xfId="28918" xr:uid="{49967571-19C3-47E4-8938-CF26DE25FB03}"/>
    <cellStyle name="Note 2 7 5" xfId="26297" xr:uid="{F5A7C4DB-24B7-45FF-B6C6-B360FBF9646C}"/>
    <cellStyle name="Note 2 8" xfId="7958" xr:uid="{DF617279-7B99-4600-AE90-7A08E2197076}"/>
    <cellStyle name="Note 2 8 2" xfId="11572" xr:uid="{709B4639-A600-4AC8-9473-9100E483078D}"/>
    <cellStyle name="Note 2 8 2 2" xfId="15504" xr:uid="{D9297C49-C898-4180-9F27-FF512A31F4A7}"/>
    <cellStyle name="Note 2 8 2 2 2" xfId="22145" xr:uid="{9ED92AD8-9E9E-4923-B986-32446D3BF6FA}"/>
    <cellStyle name="Note 2 8 2 2 2 2" xfId="30865" xr:uid="{4135BAB7-2F27-4C15-A880-7CB474DB5A88}"/>
    <cellStyle name="Note 2 8 2 2 3" xfId="28261" xr:uid="{7185007C-C73D-43BF-ABFA-7B7CD0F9B744}"/>
    <cellStyle name="Note 2 8 2 3" xfId="18794" xr:uid="{61AC81F5-B250-4BC9-8EB9-823A613F65AA}"/>
    <cellStyle name="Note 2 8 2 3 2" xfId="29563" xr:uid="{8A967BF4-F131-4A61-AE68-CEEBFEB9E840}"/>
    <cellStyle name="Note 2 8 2 4" xfId="26959" xr:uid="{F1CDEA2C-BA80-43C8-9B9E-F92F1630F6C5}"/>
    <cellStyle name="Note 2 8 3" xfId="13965" xr:uid="{069DC67F-A6F6-44E3-8C7E-F9662D6A6CE2}"/>
    <cellStyle name="Note 2 8 3 2" xfId="20606" xr:uid="{0BBCFF9A-030E-4BF9-BCE5-60DB3688C2DF}"/>
    <cellStyle name="Note 2 8 3 2 2" xfId="30221" xr:uid="{A39F63D1-1453-4F2A-B36B-35B079E2BEA3}"/>
    <cellStyle name="Note 2 8 3 3" xfId="27617" xr:uid="{DFAB5DA2-4650-4C78-AEED-33598C457624}"/>
    <cellStyle name="Note 2 8 4" xfId="17255" xr:uid="{EC0B53B3-D8E0-4936-BA3B-F86C9A5E1D1F}"/>
    <cellStyle name="Note 2 8 4 2" xfId="28919" xr:uid="{A36DC1E5-1C9B-415C-9748-83878CCA450A}"/>
    <cellStyle name="Note 2 8 5" xfId="26298" xr:uid="{1E4CACDD-561E-4F6B-B519-5737111CD453}"/>
    <cellStyle name="Note 2 9" xfId="7959" xr:uid="{EE1FDEAF-0876-4900-AEDB-7EE3ECCA2B43}"/>
    <cellStyle name="Note 2_Jan.12 (2)" xfId="7960" xr:uid="{8467FEFA-E9ED-40C1-BCA8-FDB8B71F3FD1}"/>
    <cellStyle name="Note 20" xfId="4236" xr:uid="{FED973EB-922E-4289-BC4A-52ADC8328C14}"/>
    <cellStyle name="Note 20 2" xfId="10395" xr:uid="{B4A1D97A-7519-4D46-87C7-3F775C2F685A}"/>
    <cellStyle name="Note 20 2 2" xfId="12245" xr:uid="{7B289B88-0662-4425-8D12-49021C8B8F11}"/>
    <cellStyle name="Note 20 2 2 2" xfId="16177" xr:uid="{D4C97142-8654-4280-B433-81E5BE523D85}"/>
    <cellStyle name="Note 20 2 2 2 2" xfId="22818" xr:uid="{77D54B67-1910-4671-8CBC-D8DD0DAE8FD4}"/>
    <cellStyle name="Note 20 2 2 3" xfId="19467" xr:uid="{5BB8F445-E8A9-4B65-B49A-9233248390B1}"/>
    <cellStyle name="Note 20 2 2 4" xfId="25743" xr:uid="{8BEE0FC1-C769-4BDD-8A3D-368CE5E76662}"/>
    <cellStyle name="Note 20 2 3" xfId="14643" xr:uid="{D9B4D39C-1BB0-448A-B3EF-B617A9CE2215}"/>
    <cellStyle name="Note 20 2 3 2" xfId="21284" xr:uid="{119751F7-9D77-4C92-89AC-67B4B90D4874}"/>
    <cellStyle name="Note 20 2 4" xfId="17933" xr:uid="{D8589E52-1B44-4EFA-BD1A-FCAD3B686711}"/>
    <cellStyle name="Note 20 2 5" xfId="23724" xr:uid="{7F1113F3-F2C2-4CFF-B630-8351CE32CD22}"/>
    <cellStyle name="Note 20 2 6" xfId="24859" xr:uid="{4F89D3E1-D733-4C67-9CAC-FC2A191BDE34}"/>
    <cellStyle name="Note 20 3" xfId="8752" xr:uid="{32D5D8AD-8365-4455-B862-3DC5F7C43694}"/>
    <cellStyle name="Note 20 3 2" xfId="14275" xr:uid="{666E5AB2-C548-4ACC-A1C9-5B7003A06B42}"/>
    <cellStyle name="Note 20 3 2 2" xfId="20916" xr:uid="{BC70EEAD-EB3A-4214-B382-ED7FA65A7033}"/>
    <cellStyle name="Note 20 3 3" xfId="17565" xr:uid="{DC9DB025-A6FE-4659-AC52-43669C85F41F}"/>
    <cellStyle name="Note 20 3 4" xfId="25379" xr:uid="{B02AA913-4074-4A80-B9B3-1B4120EC116D}"/>
    <cellStyle name="Note 20 4" xfId="11877" xr:uid="{A467DF8A-CA8B-478E-9286-E448BF21D07E}"/>
    <cellStyle name="Note 20 4 2" xfId="15809" xr:uid="{DEE43F80-6C0C-4A5F-86A4-8B0C58A339DF}"/>
    <cellStyle name="Note 20 4 2 2" xfId="22450" xr:uid="{E8A2510B-2271-41E8-8464-B0F2B4F32703}"/>
    <cellStyle name="Note 20 4 3" xfId="19099" xr:uid="{5D7B9FA7-9E3F-47C3-AB01-A6F2F2A23B41}"/>
    <cellStyle name="Note 20 5" xfId="12929" xr:uid="{4B4241B5-EBF4-4599-8523-C18531A73C4B}"/>
    <cellStyle name="Note 20 6" xfId="23356" xr:uid="{4DD45375-694E-4194-8301-3F28450272CE}"/>
    <cellStyle name="Note 20 7" xfId="24495" xr:uid="{80E28643-EEA9-4DE9-8FE8-584DAD28BE56}"/>
    <cellStyle name="Note 21" xfId="4257" xr:uid="{9216E143-A0E6-4C46-A126-A4A3B64E07C9}"/>
    <cellStyle name="Note 21 2" xfId="10412" xr:uid="{C2841C06-08F7-490A-AAD3-0C40D574031D}"/>
    <cellStyle name="Note 21 2 2" xfId="12262" xr:uid="{A3EDA87C-9C1F-4D7E-A563-F388581690A3}"/>
    <cellStyle name="Note 21 2 2 2" xfId="16194" xr:uid="{6E095E56-669F-44EE-9997-6E4056731E99}"/>
    <cellStyle name="Note 21 2 2 2 2" xfId="22835" xr:uid="{66023F13-556A-42DC-8FE5-C088C39F03D2}"/>
    <cellStyle name="Note 21 2 2 3" xfId="19484" xr:uid="{7D4A88FD-FB98-4698-A6ED-676ECBA41499}"/>
    <cellStyle name="Note 21 2 2 4" xfId="25760" xr:uid="{6075FDD7-3A79-474E-97D0-47113C56A56D}"/>
    <cellStyle name="Note 21 2 3" xfId="14660" xr:uid="{380E31C6-055E-4814-AE11-6D8BF376B8DD}"/>
    <cellStyle name="Note 21 2 3 2" xfId="21301" xr:uid="{572832B3-C5EE-4DED-A834-1435F162450F}"/>
    <cellStyle name="Note 21 2 4" xfId="17950" xr:uid="{506CD2E4-1415-4C52-877D-5762D617131B}"/>
    <cellStyle name="Note 21 2 5" xfId="23741" xr:uid="{8D0F3215-C238-4EBE-A7E2-7BBB74A33A92}"/>
    <cellStyle name="Note 21 2 6" xfId="24876" xr:uid="{5A8DC69D-702B-4576-821D-42A158988AB0}"/>
    <cellStyle name="Note 21 3" xfId="8769" xr:uid="{176098D2-570E-4A52-A5EE-9FA20F04F379}"/>
    <cellStyle name="Note 21 3 2" xfId="14292" xr:uid="{A78204DC-18D2-449E-A750-705C4A25067C}"/>
    <cellStyle name="Note 21 3 2 2" xfId="20933" xr:uid="{E75BB9B1-D6F9-498C-B1BB-8EC2E1145994}"/>
    <cellStyle name="Note 21 3 3" xfId="17582" xr:uid="{3FCB0235-0197-4E61-B0FA-B805C9F551C6}"/>
    <cellStyle name="Note 21 3 4" xfId="25396" xr:uid="{EB5B3222-1748-4BD8-9C5A-D5608E6764F3}"/>
    <cellStyle name="Note 21 4" xfId="11894" xr:uid="{757EE1F3-2B7B-45C6-BD0B-0EC16BE12257}"/>
    <cellStyle name="Note 21 4 2" xfId="15826" xr:uid="{BAA87B6E-D2DC-4233-843C-98290BAB0868}"/>
    <cellStyle name="Note 21 4 2 2" xfId="22467" xr:uid="{A24ECB93-0C88-4E4E-8F3C-03B8B31E7C82}"/>
    <cellStyle name="Note 21 4 3" xfId="19116" xr:uid="{056B448B-21E6-4200-A775-B92A77DDF11E}"/>
    <cellStyle name="Note 21 5" xfId="12948" xr:uid="{875E4329-2B2B-4384-B671-A37A022F6496}"/>
    <cellStyle name="Note 21 6" xfId="23373" xr:uid="{8BBDD75B-4364-465E-B7B6-D4A0B2233B68}"/>
    <cellStyle name="Note 21 7" xfId="24512" xr:uid="{9A7C652F-DC85-426C-BDF8-FE58CE5D70C4}"/>
    <cellStyle name="Note 22" xfId="4278" xr:uid="{01EA5B81-8F8B-4A7A-B847-A6F9FC44A532}"/>
    <cellStyle name="Note 22 2" xfId="10760" xr:uid="{57251F40-E1E0-481F-B2BD-E8B78BC038F4}"/>
    <cellStyle name="Note 22 2 2" xfId="14778" xr:uid="{0286D734-3E68-45AC-BB54-520E9C9E5AEF}"/>
    <cellStyle name="Note 22 2 2 2" xfId="21419" xr:uid="{7585DAC0-1E59-4745-8517-A8222DAA9774}"/>
    <cellStyle name="Note 22 2 3" xfId="18068" xr:uid="{80B9520C-8C8B-4197-A419-B577639EB42B}"/>
    <cellStyle name="Note 22 3" xfId="12968" xr:uid="{0F1FE550-40FF-4021-B9BE-6952203E788D}"/>
    <cellStyle name="Note 22 4" xfId="24994" xr:uid="{F0FF3DD2-A04D-414D-B9CA-5CF19F068373}"/>
    <cellStyle name="Note 23" xfId="4305" xr:uid="{3D547A97-A123-4854-8DBC-07D127C19168}"/>
    <cellStyle name="Note 23 2" xfId="10809" xr:uid="{CAA7C599-5C5A-4A57-A938-ECEF59760B24}"/>
    <cellStyle name="Note 23 2 2" xfId="14799" xr:uid="{FD449B6E-2C28-4283-BE1A-7BE3938F1BFC}"/>
    <cellStyle name="Note 23 2 2 2" xfId="21440" xr:uid="{3A522785-C0FE-45CB-A35A-68824301A013}"/>
    <cellStyle name="Note 23 2 3" xfId="18089" xr:uid="{072581B0-6857-4726-82FB-07A6A9422356}"/>
    <cellStyle name="Note 23 3" xfId="12994" xr:uid="{2F9AF2D5-82EA-4454-99BD-40A77FBCDB97}"/>
    <cellStyle name="Note 23 4" xfId="25015" xr:uid="{FD1EA6AD-7451-43A2-86CF-1964D09D6CF6}"/>
    <cellStyle name="Note 24" xfId="4325" xr:uid="{AF40BD8A-9178-47BF-A02C-CC1444328BE4}"/>
    <cellStyle name="Note 24 2" xfId="10813" xr:uid="{22722B4A-CE95-492B-A2AC-CFFDA3B991A0}"/>
    <cellStyle name="Note 24 2 2" xfId="14800" xr:uid="{EF0BEED0-828E-4F5E-A35C-76C9140FC62D}"/>
    <cellStyle name="Note 24 2 2 2" xfId="21441" xr:uid="{6CA78A61-1857-4DD7-B123-8695D9952246}"/>
    <cellStyle name="Note 24 2 3" xfId="18090" xr:uid="{AD895A81-3E82-42A5-AD81-4B9BADF1D325}"/>
    <cellStyle name="Note 24 3" xfId="13014" xr:uid="{F0A149DD-8394-4B65-85E7-512E9EC37D27}"/>
    <cellStyle name="Note 24 4" xfId="25016" xr:uid="{985DC48A-EE2F-4738-95A9-C00F149A2CA9}"/>
    <cellStyle name="Note 25" xfId="4347" xr:uid="{9D099082-1D1B-42FC-8CAE-95B6C80D3945}"/>
    <cellStyle name="Note 25 2" xfId="10816" xr:uid="{D4F153E8-0200-4806-B934-69D0105CC9E5}"/>
    <cellStyle name="Note 25 2 2" xfId="14801" xr:uid="{D8476D7E-F93A-4F70-986E-8B302E528354}"/>
    <cellStyle name="Note 25 2 2 2" xfId="21442" xr:uid="{6EBD332B-CC43-4128-BE0F-CCEDC33073A7}"/>
    <cellStyle name="Note 25 2 3" xfId="18091" xr:uid="{663CDB9C-2244-48F3-B0C1-0A262B8A125E}"/>
    <cellStyle name="Note 25 3" xfId="13036" xr:uid="{B170E166-803F-43B0-951E-F80608C6C9DF}"/>
    <cellStyle name="Note 25 4" xfId="25017" xr:uid="{BBA73951-BB95-4E90-BBAA-87BABCA9E469}"/>
    <cellStyle name="Note 26" xfId="4370" xr:uid="{732E486F-24BE-47CE-98AF-A318E3892A55}"/>
    <cellStyle name="Note 26 2" xfId="10818" xr:uid="{07D38833-E047-4ABE-9538-B66F8A6512D0}"/>
    <cellStyle name="Note 26 2 2" xfId="14802" xr:uid="{E6F790C8-4A75-474A-A1BB-9A687F0A53A3}"/>
    <cellStyle name="Note 26 2 2 2" xfId="21443" xr:uid="{FB809494-A107-4767-BD5E-7ACC9910F4EC}"/>
    <cellStyle name="Note 26 2 3" xfId="18092" xr:uid="{D95840B1-76BD-4BD5-ACF9-9C63E957C953}"/>
    <cellStyle name="Note 26 3" xfId="13059" xr:uid="{ECF30257-8A41-4572-81E0-2E32EDAA82BC}"/>
    <cellStyle name="Note 26 4" xfId="25018" xr:uid="{8BB3DCA6-8DE2-4D36-A5AC-C6990428F3A5}"/>
    <cellStyle name="Note 27" xfId="4394" xr:uid="{BC7D6A52-417D-4F0A-9BA7-2B09F9D2F025}"/>
    <cellStyle name="Note 27 2" xfId="13083" xr:uid="{163AE395-46A9-4BEC-868E-DEB14D1F332C}"/>
    <cellStyle name="Note 27 3" xfId="25021" xr:uid="{8EF6FE04-07FD-4B63-BA33-AFFC1BD7CF3C}"/>
    <cellStyle name="Note 28" xfId="4427" xr:uid="{ABF5A581-EF89-48FA-A8E5-459C55DC15DC}"/>
    <cellStyle name="Note 28 2" xfId="13107" xr:uid="{0667CB85-F309-4679-950E-2218D2FC081F}"/>
    <cellStyle name="Note 29" xfId="4517" xr:uid="{E74A1E6A-D541-4D11-B7C4-1E00971622D4}"/>
    <cellStyle name="Note 29 2" xfId="13129" xr:uid="{9FB21D31-E25E-4E7C-9306-D3D5C14DB010}"/>
    <cellStyle name="Note 3" xfId="2447" xr:uid="{848D99C3-034F-4FD7-B87E-B88D0383EAF2}"/>
    <cellStyle name="Note 3 10" xfId="8644" xr:uid="{06355613-218E-46F5-A663-E7B083928D8F}"/>
    <cellStyle name="Note 3 10 2" xfId="11837" xr:uid="{2DBF11B4-0104-4038-BF32-4F06E4281473}"/>
    <cellStyle name="Note 3 10 2 2" xfId="15769" xr:uid="{783CC3C0-571C-4ACD-91EF-B36DAB0C2ADD}"/>
    <cellStyle name="Note 3 10 2 2 2" xfId="22410" xr:uid="{CFA1CC9A-8DB7-4148-9C6E-315FEF0DA959}"/>
    <cellStyle name="Note 3 10 2 2 2 2" xfId="31015" xr:uid="{DE3A2C79-0477-47C5-B8DA-1D2808023440}"/>
    <cellStyle name="Note 3 10 2 2 3" xfId="28411" xr:uid="{724001F4-5FF4-4C19-B8D3-C5018ADC5333}"/>
    <cellStyle name="Note 3 10 2 3" xfId="19059" xr:uid="{BD62325B-C5BD-4143-B2FA-1E6CF4FF40E9}"/>
    <cellStyle name="Note 3 10 2 3 2" xfId="29713" xr:uid="{36BEB8B5-61A9-46C1-A4B0-D2343202B99A}"/>
    <cellStyle name="Note 3 10 2 4" xfId="27109" xr:uid="{237E756D-3C09-4DF6-9DA8-4B0A40C84FDD}"/>
    <cellStyle name="Note 3 10 3" xfId="14235" xr:uid="{A2CB95BF-EF52-4744-B1FF-1AA14E35D123}"/>
    <cellStyle name="Note 3 10 3 2" xfId="20876" xr:uid="{05A61A08-C804-41CC-9A60-9A5FF7E10310}"/>
    <cellStyle name="Note 3 10 3 2 2" xfId="30376" xr:uid="{CE7200CE-751B-4A16-807B-56C024C6B038}"/>
    <cellStyle name="Note 3 10 3 3" xfId="27772" xr:uid="{9DAA72E9-067A-4FB9-900D-C5A541E02AE9}"/>
    <cellStyle name="Note 3 10 4" xfId="17525" xr:uid="{494D77A8-4503-4570-BAB0-996751C7BBB3}"/>
    <cellStyle name="Note 3 10 4 2" xfId="29074" xr:uid="{1DD57C34-A349-4679-B3AE-B2A1EA25C39E}"/>
    <cellStyle name="Note 3 10 5" xfId="26470" xr:uid="{B0C8B528-7B60-49DB-BDD3-96EC01EA85E1}"/>
    <cellStyle name="Note 3 11" xfId="8713" xr:uid="{23C0D1CF-30FF-49A1-A90B-5F5DCB57DC15}"/>
    <cellStyle name="Note 3 12" xfId="10046" xr:uid="{6ABE58BF-2D70-428E-AC1F-A6DAB0DADFCA}"/>
    <cellStyle name="Note 3 13" xfId="10072" xr:uid="{8B04C4E0-39B2-4E80-B4BA-30A73F2150BD}"/>
    <cellStyle name="Note 3 13 2" xfId="11921" xr:uid="{67D788B6-CF42-4270-B35E-4F275D907F08}"/>
    <cellStyle name="Note 3 13 2 2" xfId="15853" xr:uid="{574756CF-3A00-4890-9F66-537675C7E4D0}"/>
    <cellStyle name="Note 3 13 2 2 2" xfId="22494" xr:uid="{F0E04EFB-7C52-4729-8B24-D5D69EFE6FBB}"/>
    <cellStyle name="Note 3 13 2 3" xfId="19143" xr:uid="{527EFC11-68BE-47C6-86E0-DFE74E64E185}"/>
    <cellStyle name="Note 3 13 2 4" xfId="25419" xr:uid="{CC3BA391-A7E3-4632-808A-404DA9D9DCE8}"/>
    <cellStyle name="Note 3 13 3" xfId="14319" xr:uid="{66DFA57C-DF2C-4465-B3C2-0EA717216C35}"/>
    <cellStyle name="Note 3 13 3 2" xfId="20960" xr:uid="{6F991A76-03CE-4AD7-937B-B902E419D9E0}"/>
    <cellStyle name="Note 3 13 4" xfId="17609" xr:uid="{6ADF8F8A-8642-4A12-881F-EEC00106371F}"/>
    <cellStyle name="Note 3 13 5" xfId="23400" xr:uid="{FEF7897C-0B40-4E62-99F3-4DCEDFB672A1}"/>
    <cellStyle name="Note 3 13 6" xfId="24535" xr:uid="{FE2C83F7-2394-4132-8B20-95D6DBC0B163}"/>
    <cellStyle name="Note 3 14" xfId="4953" xr:uid="{5AE32223-65C6-4DED-83DB-B99CA7A8C79D}"/>
    <cellStyle name="Note 3 14 2" xfId="13311" xr:uid="{9AA9AD7B-9851-470E-9B74-544E9B0D7E82}"/>
    <cellStyle name="Note 3 14 2 2" xfId="19952" xr:uid="{2FF13307-83E1-4B7B-94E6-1B797306C4CE}"/>
    <cellStyle name="Note 3 14 3" xfId="16601" xr:uid="{0DE5A7F1-D889-446B-A846-4E29A90EB321}"/>
    <cellStyle name="Note 3 14 4" xfId="25055" xr:uid="{9FA429B8-8109-4C16-9435-4DC29ECBC605}"/>
    <cellStyle name="Note 3 15" xfId="10918" xr:uid="{69259098-AC56-4C42-8307-2519C11B4246}"/>
    <cellStyle name="Note 3 15 2" xfId="14850" xr:uid="{19B85E81-C6A3-4B26-BAC3-887E4675031E}"/>
    <cellStyle name="Note 3 15 2 2" xfId="21491" xr:uid="{C3C78CCA-4E48-43E0-91A9-F6CBCC718C65}"/>
    <cellStyle name="Note 3 15 3" xfId="18140" xr:uid="{DA28B172-D4B3-4E59-913E-3FF7D5F34EB3}"/>
    <cellStyle name="Note 3 16" xfId="12428" xr:uid="{9E614855-7F84-4558-8125-3CE7E6FD4E04}"/>
    <cellStyle name="Note 3 16 2" xfId="16274" xr:uid="{F067DC66-CB47-4934-8C5F-7A5112850766}"/>
    <cellStyle name="Note 3 16 2 2" xfId="22915" xr:uid="{CCE603EB-6DF7-4941-8A89-27698C229B38}"/>
    <cellStyle name="Note 3 16 3" xfId="19564" xr:uid="{ADAB2822-9718-4936-8D31-4FA644879A50}"/>
    <cellStyle name="Note 3 17" xfId="12496" xr:uid="{B7B021BF-4742-48AA-8A0A-EC93EA425435}"/>
    <cellStyle name="Note 3 17 2" xfId="19624" xr:uid="{579B159F-CCAC-4B92-B012-F6CB957A71F4}"/>
    <cellStyle name="Note 3 18" xfId="22981" xr:uid="{1BFE26DD-0ADE-4486-AF21-D05A327883B8}"/>
    <cellStyle name="Note 3 19" xfId="23003" xr:uid="{DAD0D24C-B9E6-47B7-9FF8-F0DB27911EF2}"/>
    <cellStyle name="Note 3 2" xfId="2448" xr:uid="{6EFF57BA-7F10-46B4-8FA5-DEB8390BE1B9}"/>
    <cellStyle name="Note 3 2 2" xfId="4079" xr:uid="{237FA7E0-73C9-4496-AA71-FBAA387D92C9}"/>
    <cellStyle name="Note 3 2 2 2" xfId="7962" xr:uid="{3518F01D-C45B-4805-A101-651951D09EEE}"/>
    <cellStyle name="Note 3 2 3" xfId="12843" xr:uid="{BB3F7493-9D42-464B-B9BD-C3D48D4C8471}"/>
    <cellStyle name="Note 3 2 3 2" xfId="19830" xr:uid="{BAB706BE-3D25-458B-ADE1-B6C24CFAFE49}"/>
    <cellStyle name="Note 3 2 4" xfId="16479" xr:uid="{8DF9257C-DF8B-4765-8741-0A3CD7B72D86}"/>
    <cellStyle name="Note 3 2 5" xfId="24002" xr:uid="{D0B92FE1-BFED-4EA3-8924-0BDC709C417B}"/>
    <cellStyle name="Note 3 20" xfId="23926" xr:uid="{93C1DE73-72CC-4307-9769-9C367CEA3F9D}"/>
    <cellStyle name="Note 3 20 2" xfId="31043" xr:uid="{1542EC80-4FC7-432D-B40C-AC0F3D3A0F2C}"/>
    <cellStyle name="Note 3 21" xfId="24055" xr:uid="{B018FBA7-1690-4F99-BE60-6CFFAF9331A3}"/>
    <cellStyle name="Note 3 22" xfId="24119" xr:uid="{E8AD914F-45D7-49BC-A0AA-F9B7DC3D967B}"/>
    <cellStyle name="Note 3 23" xfId="24149" xr:uid="{1A040D35-1A70-4CA2-8382-0037EAEA86EB}"/>
    <cellStyle name="Note 3 3" xfId="3359" xr:uid="{174973F7-F349-4860-8411-CB55F0192899}"/>
    <cellStyle name="Note 3 3 2" xfId="7963" xr:uid="{8200BDAB-2830-4080-AD80-BE38D5CF2E21}"/>
    <cellStyle name="Note 3 3 3" xfId="13194" xr:uid="{E79E5066-3BC3-45DF-AA08-6A36023E2EF5}"/>
    <cellStyle name="Note 3 3 3 2" xfId="19879" xr:uid="{57041D29-70FD-4787-B10E-40DDCE8CCAF1}"/>
    <cellStyle name="Note 3 3 3 2 2" xfId="29718" xr:uid="{E7A083AD-D283-4B92-A2A0-F792F527DE1A}"/>
    <cellStyle name="Note 3 3 3 3" xfId="27114" xr:uid="{C5E2EE12-8BD3-4922-9E51-4C542D9EB1F5}"/>
    <cellStyle name="Note 3 3 4" xfId="16528" xr:uid="{52AE17C9-A18C-4A43-A905-A0E1873D828B}"/>
    <cellStyle name="Note 3 3 4 2" xfId="28416" xr:uid="{29921042-F033-43A1-B451-118501F98758}"/>
    <cellStyle name="Note 3 3 5" xfId="24020" xr:uid="{8C63EFEF-1E1D-4E7E-8D10-08BE6F90EB9C}"/>
    <cellStyle name="Note 3 3 6" xfId="4580" xr:uid="{6A70461D-3A85-48C9-BCC5-CF5F89E4A9EF}"/>
    <cellStyle name="Note 3 3 7" xfId="25791" xr:uid="{7E0903A8-9060-487E-94DE-DEE273A5AE10}"/>
    <cellStyle name="Note 3 4" xfId="7964" xr:uid="{814B18D4-A59D-4B62-8484-F21B062D74C0}"/>
    <cellStyle name="Note 3 5" xfId="7965" xr:uid="{726502F8-E45F-4AF4-9195-37E1E062E76D}"/>
    <cellStyle name="Note 3 6" xfId="7966" xr:uid="{1C1E8C7A-C122-421B-A912-02A99FCE9249}"/>
    <cellStyle name="Note 3 7" xfId="7967" xr:uid="{8BB892E4-2027-41E6-87A4-480BFE031E52}"/>
    <cellStyle name="Note 3 8" xfId="7961" xr:uid="{F814625B-0E40-4520-9F63-701EE93A7E41}"/>
    <cellStyle name="Note 3 9" xfId="8247" xr:uid="{346FD699-6E01-45E5-BC2E-0AB28E9E0FE8}"/>
    <cellStyle name="Note 3 9 2" xfId="10246" xr:uid="{2EC0317B-7B64-4406-AC86-80EBDAC468E0}"/>
    <cellStyle name="Note 3 9 2 2" xfId="12095" xr:uid="{B5B03FB7-3251-4161-B40E-F9B53A1F017E}"/>
    <cellStyle name="Note 3 9 2 2 2" xfId="16027" xr:uid="{188645B3-ED93-4779-ABFA-09F6997BEA25}"/>
    <cellStyle name="Note 3 9 2 2 2 2" xfId="22668" xr:uid="{92A3ECAF-AD84-45E5-8799-A614B039C578}"/>
    <cellStyle name="Note 3 9 2 2 3" xfId="19317" xr:uid="{BB63F383-EC8C-4644-9289-0EBEACA27883}"/>
    <cellStyle name="Note 3 9 2 2 4" xfId="25593" xr:uid="{D9FDFD2F-0683-423F-8958-F54A60FFD9BC}"/>
    <cellStyle name="Note 3 9 2 3" xfId="14493" xr:uid="{7D58DE55-6394-4C23-B33B-65B91A8C3FE2}"/>
    <cellStyle name="Note 3 9 2 3 2" xfId="21134" xr:uid="{45C8F3AE-11AB-4895-806B-5C65EC54EACF}"/>
    <cellStyle name="Note 3 9 2 4" xfId="17783" xr:uid="{579182F0-48B1-44E0-A67F-CD3FA6274FB3}"/>
    <cellStyle name="Note 3 9 2 5" xfId="23574" xr:uid="{11BD6838-C8BD-4438-9672-ED9952FAEAC5}"/>
    <cellStyle name="Note 3 9 2 6" xfId="24709" xr:uid="{35BAC17E-7BA8-42DA-A70B-3EB34819A9D6}"/>
    <cellStyle name="Note 3 9 3" xfId="11726" xr:uid="{A174AB6F-3F2A-4458-A257-349FF612E470}"/>
    <cellStyle name="Note 3 9 3 2" xfId="15658" xr:uid="{2E2E6A0F-28FA-4C25-B26F-FD402DE3B4B3}"/>
    <cellStyle name="Note 3 9 3 2 2" xfId="22299" xr:uid="{90126900-EF09-435C-9973-6B3087D24870}"/>
    <cellStyle name="Note 3 9 3 3" xfId="18948" xr:uid="{0492C905-3156-4BB6-96E8-AF59D6D51183}"/>
    <cellStyle name="Note 3 9 3 4" xfId="25229" xr:uid="{2A07230D-F8F0-404E-84C9-6BC330C42E9F}"/>
    <cellStyle name="Note 3 9 4" xfId="14124" xr:uid="{0C3A4C08-C353-441A-BA59-827EAD33B574}"/>
    <cellStyle name="Note 3 9 4 2" xfId="20765" xr:uid="{157B418E-C1BD-4940-9129-8F9F3C3273C2}"/>
    <cellStyle name="Note 3 9 5" xfId="17414" xr:uid="{4723C092-441A-4DA9-B68D-7F615E0A5770}"/>
    <cellStyle name="Note 3 9 6" xfId="23183" xr:uid="{2639AE8C-24F6-4CB2-9152-86938E1C02EC}"/>
    <cellStyle name="Note 3 9 7" xfId="24323" xr:uid="{F7359546-9E52-445E-B77B-0E27DA548601}"/>
    <cellStyle name="Note 30" xfId="4520" xr:uid="{773BE8BB-1D42-4E53-AE5D-DA9C28AC4109}"/>
    <cellStyle name="Note 30 2" xfId="13150" xr:uid="{7510CB15-97BC-4336-926A-B11E10C0F81F}"/>
    <cellStyle name="Note 31" xfId="4542" xr:uid="{830D4C3A-566B-46B1-BBBB-B2AA55DA419C}"/>
    <cellStyle name="Note 31 2" xfId="13171" xr:uid="{541998E0-1272-4BBD-870B-7FDA33F89AD9}"/>
    <cellStyle name="Note 32" xfId="4602" xr:uid="{84036866-32A0-4BDD-BE93-AA2454B85D2F}"/>
    <cellStyle name="Note 32 2" xfId="13199" xr:uid="{041AC51A-AA0D-44AF-B6B6-C054B0C5AC66}"/>
    <cellStyle name="Note 33" xfId="4623" xr:uid="{695059A7-39F7-46E0-9CAB-A5A02560FE20}"/>
    <cellStyle name="Note 33 2" xfId="13218" xr:uid="{6ED1FE87-6832-4221-86FC-6FF7954EF23E}"/>
    <cellStyle name="Note 34" xfId="4818" xr:uid="{93ECD069-DEC7-47A6-ADE3-F5169152F060}"/>
    <cellStyle name="Note 34 2" xfId="13251" xr:uid="{430477E6-F4CA-4ED9-86FF-BD82DA6DE750}"/>
    <cellStyle name="Note 34 2 2" xfId="19892" xr:uid="{36037DC0-81D9-4CDF-822D-7CDEDF052F0D}"/>
    <cellStyle name="Note 34 3" xfId="16541" xr:uid="{771BC6D2-4853-47A6-8B84-0DF46617621B}"/>
    <cellStyle name="Note 35" xfId="4894" xr:uid="{ED3E1D54-A897-4B17-A04C-F52495891A25}"/>
    <cellStyle name="Note 36" xfId="10858" xr:uid="{17B1DABE-3608-43A5-8097-A920551E9E02}"/>
    <cellStyle name="Note 36 2" xfId="14818" xr:uid="{4BACAFA7-B53B-4EFE-B4EE-F5104575B7F6}"/>
    <cellStyle name="Note 36 2 2" xfId="21459" xr:uid="{8FFAE58D-C6A4-4066-88E4-A1E883D7B264}"/>
    <cellStyle name="Note 36 3" xfId="18108" xr:uid="{77703298-E709-4736-9400-A142F9C2F9D9}"/>
    <cellStyle name="Note 37" xfId="10876" xr:uid="{6A8A2B95-A3C3-4033-B34F-1F158F85F713}"/>
    <cellStyle name="Note 37 2" xfId="14823" xr:uid="{B29DAA20-30E9-4108-AB70-518D2692153D}"/>
    <cellStyle name="Note 37 2 2" xfId="21464" xr:uid="{902FC6EC-EF58-493D-99DB-46F7298DE8A0}"/>
    <cellStyle name="Note 37 3" xfId="18113" xr:uid="{71BF19D2-7326-4F98-8CE1-32EA07A8DBE9}"/>
    <cellStyle name="Note 38" xfId="10891" xr:uid="{9879A5BC-891B-49D5-B792-0410C8AFF56D}"/>
    <cellStyle name="Note 38 2" xfId="14827" xr:uid="{0C4E0310-AC20-47CA-8455-5ACB5818AA8B}"/>
    <cellStyle name="Note 38 2 2" xfId="21468" xr:uid="{58510F15-C8C0-44AD-AD05-373D8157319A}"/>
    <cellStyle name="Note 38 3" xfId="18117" xr:uid="{70FDBD42-CEE1-4AE6-B651-AD58558CA555}"/>
    <cellStyle name="Note 39" xfId="10895" xr:uid="{3A5D0B5D-50DA-463F-BA35-D46F00371333}"/>
    <cellStyle name="Note 39 2" xfId="14830" xr:uid="{279B7681-F57A-4994-917B-DDEB5905F710}"/>
    <cellStyle name="Note 39 2 2" xfId="21471" xr:uid="{F53CD7BE-1238-4F34-91C7-837223833DF8}"/>
    <cellStyle name="Note 39 3" xfId="18120" xr:uid="{E47B3185-D0B8-4CBF-86D3-F5D704F9DE07}"/>
    <cellStyle name="Note 4" xfId="2449" xr:uid="{62C0EC2C-E966-40A4-9D9D-63F36F84088D}"/>
    <cellStyle name="Note 4 10" xfId="10047" xr:uid="{FF6392F6-9267-4141-90C4-5AF0069AD926}"/>
    <cellStyle name="Note 4 10 2" xfId="11900" xr:uid="{140E536D-7C06-42CE-9257-F8B1D0016948}"/>
    <cellStyle name="Note 4 10 2 2" xfId="15832" xr:uid="{BADE0F2C-265C-443E-A692-B32D76A03A13}"/>
    <cellStyle name="Note 4 10 2 2 2" xfId="22473" xr:uid="{44369B2D-589E-4764-B761-3F064ECB28BD}"/>
    <cellStyle name="Note 4 10 2 2 2 2" xfId="31018" xr:uid="{9263D71F-C14A-4DF8-A1A7-51AA4AF94B38}"/>
    <cellStyle name="Note 4 10 2 2 3" xfId="28414" xr:uid="{A8EE3A48-4F23-4AD9-AB38-6E5E033EC895}"/>
    <cellStyle name="Note 4 10 2 3" xfId="19122" xr:uid="{36C592F4-0243-4717-BF02-E4735187765F}"/>
    <cellStyle name="Note 4 10 2 3 2" xfId="29716" xr:uid="{94A27071-25CE-43BB-80F7-294C156109DA}"/>
    <cellStyle name="Note 4 10 2 4" xfId="27112" xr:uid="{9075B13E-C5A2-4390-BB38-F8C6BE9BE0DA}"/>
    <cellStyle name="Note 4 10 3" xfId="14298" xr:uid="{7EA544E7-D599-4D4E-A5AB-D08690D647EF}"/>
    <cellStyle name="Note 4 10 3 2" xfId="20939" xr:uid="{12D8A64A-4CE1-422A-A1BD-AB9C51C5EA6D}"/>
    <cellStyle name="Note 4 10 3 2 2" xfId="30379" xr:uid="{1A071C5D-43FD-4E48-9B00-D91C707BA7C1}"/>
    <cellStyle name="Note 4 10 3 3" xfId="27775" xr:uid="{E30AAFFA-F5BC-4BC1-B83F-021824C83FBC}"/>
    <cellStyle name="Note 4 10 4" xfId="17588" xr:uid="{61E01397-D54A-4817-8D85-93C2FCB43A80}"/>
    <cellStyle name="Note 4 10 4 2" xfId="29077" xr:uid="{E3F63235-9F01-4446-83B9-A5FA0C9E82D9}"/>
    <cellStyle name="Note 4 10 5" xfId="26473" xr:uid="{37DA718F-50D6-4CC4-8E47-1A851B0099BE}"/>
    <cellStyle name="Note 4 11" xfId="7968" xr:uid="{28BE4ECF-3833-4044-A8E7-AF5AFB27163C}"/>
    <cellStyle name="Note 4 12" xfId="12429" xr:uid="{A9687D39-32F1-4EF6-B1DD-4863D8300CF8}"/>
    <cellStyle name="Note 4 12 2" xfId="16275" xr:uid="{CF5B0920-7CCE-45EB-9DDA-5016B4EB8796}"/>
    <cellStyle name="Note 4 12 2 2" xfId="22916" xr:uid="{63D078B5-7F4D-49FC-8DC5-157DCC3CA9DB}"/>
    <cellStyle name="Note 4 12 3" xfId="19565" xr:uid="{C69EA4D5-7226-4617-BAA0-3AFD4DEA0DB2}"/>
    <cellStyle name="Note 4 13" xfId="12497" xr:uid="{48C4D374-D7E4-4B48-B52B-B00065EAC5DB}"/>
    <cellStyle name="Note 4 13 2" xfId="19625" xr:uid="{906D38B7-223E-467C-870A-8845A6AD2BAA}"/>
    <cellStyle name="Note 4 14" xfId="22982" xr:uid="{0B95BDCA-F32A-45C6-BED4-BEC7CAFDCCF9}"/>
    <cellStyle name="Note 4 15" xfId="24120" xr:uid="{973DBEA4-89E7-4844-9ADA-15287C3D5111}"/>
    <cellStyle name="Note 4 2" xfId="2450" xr:uid="{779DFF51-9C2D-4AAF-938A-13AD09CD6110}"/>
    <cellStyle name="Note 4 2 2" xfId="4080" xr:uid="{7B0F31E7-9841-4BB1-87FA-7B2CC29BB0B9}"/>
    <cellStyle name="Note 4 2 2 2" xfId="7969" xr:uid="{7271054A-42F4-430D-B080-5228F44D0DDB}"/>
    <cellStyle name="Note 4 2 3" xfId="12844" xr:uid="{32887ACC-66F5-4B91-AC8D-06F9AF40087C}"/>
    <cellStyle name="Note 4 2 3 2" xfId="19831" xr:uid="{8F5938CD-34C8-4A91-B65B-71F3D57ADF76}"/>
    <cellStyle name="Note 4 2 4" xfId="16480" xr:uid="{6A238785-EEDD-45C9-9873-48A15D8DD378}"/>
    <cellStyle name="Note 4 3" xfId="3364" xr:uid="{836534EE-CC0A-4D87-BE26-900916F1C5CB}"/>
    <cellStyle name="Note 4 3 2" xfId="7970" xr:uid="{517FAECC-ABB2-44B1-9560-10508965C183}"/>
    <cellStyle name="Note 4 4" xfId="7971" xr:uid="{C94300D5-FE80-48ED-9D14-4540BD871DEE}"/>
    <cellStyle name="Note 4 5" xfId="7972" xr:uid="{A084BA6E-1765-4C0A-99E3-373CA4B4BD12}"/>
    <cellStyle name="Note 4 6" xfId="7973" xr:uid="{C9FD0814-EDCA-4C0A-8AEC-043D78B35389}"/>
    <cellStyle name="Note 4 7" xfId="7974" xr:uid="{E4371DBC-7AE5-47E4-AB85-BCFBC90F209D}"/>
    <cellStyle name="Note 4 8" xfId="8279" xr:uid="{BB1D7E5B-C27F-4A93-9C8B-80AB3E3C092C}"/>
    <cellStyle name="Note 4 8 2" xfId="10277" xr:uid="{14801EF1-276C-4A59-8266-027EC69BEBC5}"/>
    <cellStyle name="Note 4 8 2 2" xfId="12126" xr:uid="{3581565F-E66C-47E0-9808-D309D82DBCEC}"/>
    <cellStyle name="Note 4 8 2 2 2" xfId="16058" xr:uid="{A8E2B267-68DE-47DA-B893-16B306AE6636}"/>
    <cellStyle name="Note 4 8 2 2 2 2" xfId="22699" xr:uid="{B68AC87A-53EB-46AF-9219-57667AC5CA72}"/>
    <cellStyle name="Note 4 8 2 2 3" xfId="19348" xr:uid="{F92E3E59-4D26-486F-B675-B5022CE393D2}"/>
    <cellStyle name="Note 4 8 2 2 4" xfId="25624" xr:uid="{0D6BD5E5-6969-48AB-9E88-889550EA868E}"/>
    <cellStyle name="Note 4 8 2 3" xfId="14524" xr:uid="{E108BD84-B1B8-406C-A8F9-956144650CDF}"/>
    <cellStyle name="Note 4 8 2 3 2" xfId="21165" xr:uid="{D7332803-F71B-4C93-B59E-E7B431A2D217}"/>
    <cellStyle name="Note 4 8 2 4" xfId="17814" xr:uid="{032EFE6B-8C84-4A69-B0AB-7D8AB55B0C3F}"/>
    <cellStyle name="Note 4 8 2 5" xfId="23605" xr:uid="{01CEA858-4FE2-4580-9311-D182B4F817B9}"/>
    <cellStyle name="Note 4 8 2 6" xfId="24740" xr:uid="{4A63BA01-01D1-47D7-878C-D8B4479FB586}"/>
    <cellStyle name="Note 4 8 3" xfId="11757" xr:uid="{B75D8227-97F3-4BB4-8514-1059E2530D66}"/>
    <cellStyle name="Note 4 8 3 2" xfId="15689" xr:uid="{9D40F839-7F6C-4296-80A2-8AC206175F52}"/>
    <cellStyle name="Note 4 8 3 2 2" xfId="22330" xr:uid="{06589775-56C7-4865-AE83-88A020248CBF}"/>
    <cellStyle name="Note 4 8 3 3" xfId="18979" xr:uid="{DA443160-D8D5-42A1-94E2-383BB4EF1599}"/>
    <cellStyle name="Note 4 8 3 4" xfId="25260" xr:uid="{BFBFB7AE-4AA1-414E-A229-D5FE42B95E8B}"/>
    <cellStyle name="Note 4 8 4" xfId="14155" xr:uid="{A300CA17-0902-47B6-B512-2B3352083D7D}"/>
    <cellStyle name="Note 4 8 4 2" xfId="20796" xr:uid="{0C9C9D25-A767-45BE-9A1A-32B616200381}"/>
    <cellStyle name="Note 4 8 5" xfId="17445" xr:uid="{A8334C92-36D4-45B2-8C7E-CD3F900EF71D}"/>
    <cellStyle name="Note 4 8 6" xfId="23214" xr:uid="{22221165-654A-46B3-8A27-35675A1E8CC3}"/>
    <cellStyle name="Note 4 8 7" xfId="24354" xr:uid="{92506414-2C84-4AE5-B804-6D0461D77FD8}"/>
    <cellStyle name="Note 4 9" xfId="8714" xr:uid="{78CB0E0E-C717-4FBC-8B42-72E61AA6D110}"/>
    <cellStyle name="Note 40" xfId="10899" xr:uid="{3DDCB515-A8C6-4422-894C-D79D05AED5EE}"/>
    <cellStyle name="Note 40 2" xfId="14833" xr:uid="{8A28D14E-91DD-4257-B881-81C162F1B800}"/>
    <cellStyle name="Note 40 2 2" xfId="21474" xr:uid="{D15C7CA0-8984-435B-8AFC-740006112F28}"/>
    <cellStyle name="Note 40 3" xfId="18123" xr:uid="{7C983FB2-D9B7-4E86-960F-F965CEA770E2}"/>
    <cellStyle name="Note 41" xfId="12372" xr:uid="{3161D6AF-A640-40C9-A2E0-F12354996365}"/>
    <cellStyle name="Note 41 2" xfId="16224" xr:uid="{4FAD08C5-2194-4D1B-9F27-2E407E8F3892}"/>
    <cellStyle name="Note 41 2 2" xfId="22865" xr:uid="{497A39A3-DB5E-44E6-98DF-151593932B95}"/>
    <cellStyle name="Note 41 3" xfId="19514" xr:uid="{E4A52149-1463-4A84-83F6-1923FBF08148}"/>
    <cellStyle name="Note 42" xfId="12440" xr:uid="{D5BD464A-BEE3-4C3B-9183-1BB44AD23132}"/>
    <cellStyle name="Note 42 2" xfId="19574" xr:uid="{C1FAB0D3-3E55-4049-BD26-3A4E0B7A7AF7}"/>
    <cellStyle name="Note 43" xfId="22925" xr:uid="{227FD7CA-11F2-4930-9649-F90188EBA8E8}"/>
    <cellStyle name="Note 44" xfId="23792" xr:uid="{D048B459-E6C6-4582-AB8E-7921F6E72933}"/>
    <cellStyle name="Note 45" xfId="23789" xr:uid="{33DB9DC1-8572-40A1-AF59-0910E41F13B5}"/>
    <cellStyle name="Note 46" xfId="23833" xr:uid="{08193E3C-14A4-451C-A7EF-C61E9A36ADD9}"/>
    <cellStyle name="Note 47" xfId="23838" xr:uid="{B51EC1C8-1DD6-4AB1-B75F-6667F57F4B36}"/>
    <cellStyle name="Note 48" xfId="23842" xr:uid="{64096B3D-1F06-4EFD-8C5E-3E533249BC03}"/>
    <cellStyle name="Note 49" xfId="23851" xr:uid="{188BE16B-87F9-4205-8FB2-2DE6E4295897}"/>
    <cellStyle name="Note 5" xfId="2451" xr:uid="{CA1506B1-E109-4488-B6DB-242A54937FA1}"/>
    <cellStyle name="Note 5 10" xfId="7975" xr:uid="{EA9002EE-5CBB-4CB6-840A-27BE04CF545B}"/>
    <cellStyle name="Note 5 2" xfId="2452" xr:uid="{012BC0D2-42F3-44C4-BBB6-501CE6E752D3}"/>
    <cellStyle name="Note 5 2 2" xfId="4081" xr:uid="{C1F93A67-20D7-4E1E-A028-72C95ADAED3A}"/>
    <cellStyle name="Note 5 2 2 2" xfId="7976" xr:uid="{238871D7-08E8-46A7-A53C-48D72A765EFB}"/>
    <cellStyle name="Note 5 2 3" xfId="12845" xr:uid="{DEA44568-4A92-4ADB-9A26-C8EDAFD0B940}"/>
    <cellStyle name="Note 5 2 3 2" xfId="19832" xr:uid="{8EEE9CE4-81C1-4F30-A378-78D90F835189}"/>
    <cellStyle name="Note 5 2 4" xfId="16481" xr:uid="{FA715243-38C8-4F8E-86F2-4FE518E947EE}"/>
    <cellStyle name="Note 5 3" xfId="3410" xr:uid="{278386DA-EE1E-4F1C-9950-F33E68BCC0AB}"/>
    <cellStyle name="Note 5 3 2" xfId="7977" xr:uid="{76FF9628-5C9F-46E6-8DDA-5A99C115D29D}"/>
    <cellStyle name="Note 5 4" xfId="7978" xr:uid="{09B98007-776D-444A-8EE2-B64566073C6C}"/>
    <cellStyle name="Note 5 5" xfId="7979" xr:uid="{FC7A1BF9-4F36-4457-87F6-059A10125C76}"/>
    <cellStyle name="Note 5 6" xfId="7980" xr:uid="{F08EBAB5-B5E9-4A92-A6E8-AE5D67CED9C7}"/>
    <cellStyle name="Note 5 7" xfId="7981" xr:uid="{8E8CA713-707C-4652-B4B8-232558B8F09C}"/>
    <cellStyle name="Note 5 8" xfId="8715" xr:uid="{9DE80FE7-1CB3-434F-B4DC-85860DD685B2}"/>
    <cellStyle name="Note 5 9" xfId="10048" xr:uid="{AEB0D473-09D2-4844-8AA7-958D243E2E08}"/>
    <cellStyle name="Note 5 9 2" xfId="11901" xr:uid="{B5A6ADD9-ACBA-4085-B3BE-87CBDB531BA3}"/>
    <cellStyle name="Note 5 9 2 2" xfId="15833" xr:uid="{7DD4E6F7-368A-4EB4-9ED9-C09A63C69542}"/>
    <cellStyle name="Note 5 9 2 2 2" xfId="22474" xr:uid="{6258C97E-6822-44F6-8D58-CF3C09F0887F}"/>
    <cellStyle name="Note 5 9 2 2 2 2" xfId="31019" xr:uid="{6112E7CD-4446-4F59-8EE2-78DC63BC1BBA}"/>
    <cellStyle name="Note 5 9 2 2 3" xfId="28415" xr:uid="{ADD65586-8C52-478A-A701-FF0A14FC791B}"/>
    <cellStyle name="Note 5 9 2 3" xfId="19123" xr:uid="{F51C7192-DDF7-4769-B5A9-4E19995A91B9}"/>
    <cellStyle name="Note 5 9 2 3 2" xfId="29717" xr:uid="{E65E4383-6A42-4658-BB27-B1B22400E65E}"/>
    <cellStyle name="Note 5 9 2 4" xfId="27113" xr:uid="{9B23291B-DF52-4042-9834-20204280761F}"/>
    <cellStyle name="Note 5 9 3" xfId="14299" xr:uid="{0CD2754E-71F6-4B25-982C-5B3D9B23AD8F}"/>
    <cellStyle name="Note 5 9 3 2" xfId="20940" xr:uid="{49CB1017-E095-4DB1-8532-8B131C766DDA}"/>
    <cellStyle name="Note 5 9 3 2 2" xfId="30380" xr:uid="{4E257805-85AC-4345-988F-C8B92AFFC604}"/>
    <cellStyle name="Note 5 9 3 3" xfId="27776" xr:uid="{BD1A7E20-4877-41AF-879A-DB3DE8D54D4F}"/>
    <cellStyle name="Note 5 9 4" xfId="17589" xr:uid="{25DB9308-8F2F-499B-BE1C-E533EDE06911}"/>
    <cellStyle name="Note 5 9 4 2" xfId="29078" xr:uid="{0C68D6F0-E7A6-4916-BA90-E1FE1FE77AED}"/>
    <cellStyle name="Note 5 9 5" xfId="26474" xr:uid="{0E29B722-293D-4C09-A061-3445101741CB}"/>
    <cellStyle name="Note 50" xfId="23876" xr:uid="{380E5889-2696-4B6A-8027-B056AC3EBEA1}"/>
    <cellStyle name="Note 51" xfId="24054" xr:uid="{0D19EF60-6A27-4A75-AD67-84EC9F6EF1A5}"/>
    <cellStyle name="Note 52" xfId="24063" xr:uid="{B00C613C-F049-4911-9392-3C462A72492F}"/>
    <cellStyle name="Note 6" xfId="2453" xr:uid="{8C86872F-B2FE-4B4A-A5C0-C670C1744FAE}"/>
    <cellStyle name="Note 6 10" xfId="7983" xr:uid="{DE4253F7-00A1-4C77-8A17-E29837C0BD70}"/>
    <cellStyle name="Note 6 10 2" xfId="7984" xr:uid="{B586D583-68FA-485A-A180-B73986963C41}"/>
    <cellStyle name="Note 6 10 2 2" xfId="11575" xr:uid="{86452EF5-C263-483C-995F-9CFB0493391B}"/>
    <cellStyle name="Note 6 10 2 2 2" xfId="15507" xr:uid="{B04D46B0-258A-40DF-BB0E-A8F5B2FF0851}"/>
    <cellStyle name="Note 6 10 2 2 2 2" xfId="22148" xr:uid="{70CC6932-7430-47E7-A41F-74FC1BE8BCBE}"/>
    <cellStyle name="Note 6 10 2 2 2 2 2" xfId="30868" xr:uid="{8D86B8B7-CC74-4F70-BAA9-F1EFB204102A}"/>
    <cellStyle name="Note 6 10 2 2 2 3" xfId="28264" xr:uid="{232D5891-2094-4BFA-9298-9820424FAB60}"/>
    <cellStyle name="Note 6 10 2 2 3" xfId="18797" xr:uid="{1E6DA66E-4B6B-41AB-99BF-0BE76D4092C1}"/>
    <cellStyle name="Note 6 10 2 2 3 2" xfId="29566" xr:uid="{A269BD51-9879-45A0-BFAA-03CD311802AE}"/>
    <cellStyle name="Note 6 10 2 2 4" xfId="26962" xr:uid="{8F6F2F61-5BBD-4600-A160-63A57DD43F61}"/>
    <cellStyle name="Note 6 10 2 3" xfId="13968" xr:uid="{8C5EBA5C-4B67-48D3-A477-87640059D765}"/>
    <cellStyle name="Note 6 10 2 3 2" xfId="20609" xr:uid="{D60F9340-5F8F-43A7-BEA6-407263A478D4}"/>
    <cellStyle name="Note 6 10 2 3 2 2" xfId="30224" xr:uid="{488AEE5A-D55A-4C91-9847-64234D7D371F}"/>
    <cellStyle name="Note 6 10 2 3 3" xfId="27620" xr:uid="{8E49DA92-C739-4C80-9A14-D0B628668791}"/>
    <cellStyle name="Note 6 10 2 4" xfId="17258" xr:uid="{869D0D8A-6D93-46D8-BFA3-D8FD30EDFB9C}"/>
    <cellStyle name="Note 6 10 2 4 2" xfId="28922" xr:uid="{3535B71D-0FF3-4187-B870-4FA28310A221}"/>
    <cellStyle name="Note 6 10 2 5" xfId="26301" xr:uid="{7A00865B-E0C0-4A4A-99BE-DF9561E02EFD}"/>
    <cellStyle name="Note 6 10 3" xfId="11574" xr:uid="{0AD85E54-D94C-42EC-890B-9CA769DF2ABC}"/>
    <cellStyle name="Note 6 10 3 2" xfId="15506" xr:uid="{C860D00B-2109-40C7-BF28-4F1171FA450F}"/>
    <cellStyle name="Note 6 10 3 2 2" xfId="22147" xr:uid="{B008CCF8-99D0-4EE3-B3BE-DBD2FD85C5FA}"/>
    <cellStyle name="Note 6 10 3 2 2 2" xfId="30867" xr:uid="{5C903AC2-0300-4915-92E6-FFE00F6B45B7}"/>
    <cellStyle name="Note 6 10 3 2 3" xfId="28263" xr:uid="{3519BAAB-0666-468A-8A05-439208330EE3}"/>
    <cellStyle name="Note 6 10 3 3" xfId="18796" xr:uid="{59AAB291-2287-45FC-B660-E9A95FD33B22}"/>
    <cellStyle name="Note 6 10 3 3 2" xfId="29565" xr:uid="{B18DAD36-F5CC-4783-A735-188C276299E8}"/>
    <cellStyle name="Note 6 10 3 4" xfId="26961" xr:uid="{7D8CF255-9313-4B56-9A19-BB555FFBCA8C}"/>
    <cellStyle name="Note 6 10 4" xfId="13967" xr:uid="{DB282118-EC3B-4B17-AD68-1BF388AE630F}"/>
    <cellStyle name="Note 6 10 4 2" xfId="20608" xr:uid="{D923DE06-8453-4CCB-8F9D-34CDCB8EC392}"/>
    <cellStyle name="Note 6 10 4 2 2" xfId="30223" xr:uid="{4AC29376-4BBB-4500-A1F7-CECE74376660}"/>
    <cellStyle name="Note 6 10 4 3" xfId="27619" xr:uid="{7672844B-D74E-4104-A968-FD41B6EA36FC}"/>
    <cellStyle name="Note 6 10 5" xfId="17257" xr:uid="{5E408AEE-1717-4C86-A6EF-68342BCE6148}"/>
    <cellStyle name="Note 6 10 5 2" xfId="28921" xr:uid="{386F80A3-7506-44EE-B428-EB06EE879E1D}"/>
    <cellStyle name="Note 6 10 6" xfId="26300" xr:uid="{023A91F7-1C94-4469-BCF4-EE9DD1AB3B35}"/>
    <cellStyle name="Note 6 11" xfId="7985" xr:uid="{93655108-6836-45D3-B69A-3B9EA0F51489}"/>
    <cellStyle name="Note 6 11 2" xfId="11576" xr:uid="{73835F97-4D71-41BE-BD7D-FEA883EA8D38}"/>
    <cellStyle name="Note 6 11 2 2" xfId="15508" xr:uid="{05FD25D5-50B8-4AE4-8153-4D09A77DB2C1}"/>
    <cellStyle name="Note 6 11 2 2 2" xfId="22149" xr:uid="{7DAD94EE-B424-42E2-9540-D8AC4EFAE13A}"/>
    <cellStyle name="Note 6 11 2 2 2 2" xfId="30869" xr:uid="{01579FBA-EFDC-4EF8-96CE-27CEDA7CE8AB}"/>
    <cellStyle name="Note 6 11 2 2 3" xfId="28265" xr:uid="{E023388A-BF1C-462C-8048-4558D5D03E90}"/>
    <cellStyle name="Note 6 11 2 3" xfId="18798" xr:uid="{96142CDD-B77C-4424-B625-7C1C1A7965F2}"/>
    <cellStyle name="Note 6 11 2 3 2" xfId="29567" xr:uid="{FF3830B9-9893-43FA-B4D9-B6DD91ABE031}"/>
    <cellStyle name="Note 6 11 2 4" xfId="26963" xr:uid="{5F72EB0E-3466-48E6-8441-41078FAB8E59}"/>
    <cellStyle name="Note 6 11 3" xfId="13969" xr:uid="{9FE2B932-4BBE-43A9-8802-1381B98363CA}"/>
    <cellStyle name="Note 6 11 3 2" xfId="20610" xr:uid="{00511765-D0BC-4507-BBBC-1788ACD775CC}"/>
    <cellStyle name="Note 6 11 3 2 2" xfId="30225" xr:uid="{3F2B46D1-78F4-4107-BAA0-3D6394F4346F}"/>
    <cellStyle name="Note 6 11 3 3" xfId="27621" xr:uid="{88BACA1A-86B5-47ED-B88C-16DA6B2521BD}"/>
    <cellStyle name="Note 6 11 4" xfId="17259" xr:uid="{89D624EE-0020-4CF0-B569-2B965ED2AC8F}"/>
    <cellStyle name="Note 6 11 4 2" xfId="28923" xr:uid="{96B25B45-5FDA-4E58-8091-2B92930CBC2E}"/>
    <cellStyle name="Note 6 11 5" xfId="26302" xr:uid="{89953564-F29F-4FDF-A0CE-248F16CA9B69}"/>
    <cellStyle name="Note 6 12" xfId="7986" xr:uid="{DB31EFF2-BCEB-4F60-9F96-1AB91DF2B93B}"/>
    <cellStyle name="Note 6 12 2" xfId="11577" xr:uid="{5ECEE4CD-84B3-4942-9DCB-4BCB9D781CA7}"/>
    <cellStyle name="Note 6 12 2 2" xfId="15509" xr:uid="{D694C45D-3E69-4E33-9293-2B11C6DC0656}"/>
    <cellStyle name="Note 6 12 2 2 2" xfId="22150" xr:uid="{4D02428E-3367-44B5-A968-2866ED1544D5}"/>
    <cellStyle name="Note 6 12 2 2 2 2" xfId="30870" xr:uid="{DC34E76F-40BA-47B8-A9CD-D2A61357B840}"/>
    <cellStyle name="Note 6 12 2 2 3" xfId="28266" xr:uid="{19AF8E68-5318-4B44-A1CB-00E77EBE703F}"/>
    <cellStyle name="Note 6 12 2 3" xfId="18799" xr:uid="{B15D94DD-C141-4F89-9496-E36BFB25B383}"/>
    <cellStyle name="Note 6 12 2 3 2" xfId="29568" xr:uid="{FD9F60BD-88C6-4127-8522-AAC03FA7E4C4}"/>
    <cellStyle name="Note 6 12 2 4" xfId="26964" xr:uid="{98043A60-B123-4627-A4FD-5A1875989A26}"/>
    <cellStyle name="Note 6 12 3" xfId="13970" xr:uid="{47EBD5CC-7596-43D6-BABD-EA307511BF8A}"/>
    <cellStyle name="Note 6 12 3 2" xfId="20611" xr:uid="{0B2C8450-3557-4673-AE1C-32B180CF00DF}"/>
    <cellStyle name="Note 6 12 3 2 2" xfId="30226" xr:uid="{6D1BD4C1-2D3E-4E4B-98CA-6C9285E098C7}"/>
    <cellStyle name="Note 6 12 3 3" xfId="27622" xr:uid="{0B4CCEBB-A01D-4A9E-B37A-F650C047D918}"/>
    <cellStyle name="Note 6 12 4" xfId="17260" xr:uid="{59E2DD24-E3A6-4A62-9950-0668D60C757A}"/>
    <cellStyle name="Note 6 12 4 2" xfId="28924" xr:uid="{1752B4F6-02D4-4AB4-9464-CEAB5AD45547}"/>
    <cellStyle name="Note 6 12 5" xfId="26303" xr:uid="{BEE3DC00-1551-47D4-BBFF-052AFD72EA6D}"/>
    <cellStyle name="Note 6 13" xfId="7987" xr:uid="{5A8C6DC4-AD89-46A5-A979-6BD0C767CC38}"/>
    <cellStyle name="Note 6 13 2" xfId="11578" xr:uid="{20F7E2B0-75BB-4BF6-8541-B16DC6766FBD}"/>
    <cellStyle name="Note 6 13 2 2" xfId="15510" xr:uid="{D5C7D7EE-BADA-4270-AFE1-1A4CD5BDBA28}"/>
    <cellStyle name="Note 6 13 2 2 2" xfId="22151" xr:uid="{4EB4F5CE-86C5-4A8E-8837-1C7DC1F2087D}"/>
    <cellStyle name="Note 6 13 2 2 2 2" xfId="30871" xr:uid="{1B8D56C8-DCEC-4FC2-89C3-72C4A9BE5F85}"/>
    <cellStyle name="Note 6 13 2 2 3" xfId="28267" xr:uid="{4F1728A3-0D86-4C55-88BA-A18D1EADD5D4}"/>
    <cellStyle name="Note 6 13 2 3" xfId="18800" xr:uid="{BF3C1D73-E0CC-4EDB-8CC1-F5BCDF804A7D}"/>
    <cellStyle name="Note 6 13 2 3 2" xfId="29569" xr:uid="{FCBBB705-521A-441A-85A7-B371FAD65C53}"/>
    <cellStyle name="Note 6 13 2 4" xfId="26965" xr:uid="{49D89419-D2D8-4A42-8F24-73C241310175}"/>
    <cellStyle name="Note 6 13 3" xfId="13971" xr:uid="{98AE3ED0-C6E7-4E83-9EBE-472794B66373}"/>
    <cellStyle name="Note 6 13 3 2" xfId="20612" xr:uid="{D01BD284-3600-4993-B792-21BCA754CA00}"/>
    <cellStyle name="Note 6 13 3 2 2" xfId="30227" xr:uid="{1955ED6F-5548-4685-9BCB-AB26D6035D3C}"/>
    <cellStyle name="Note 6 13 3 3" xfId="27623" xr:uid="{C48A157C-B9C8-4B05-916E-0CEB30658DDC}"/>
    <cellStyle name="Note 6 13 4" xfId="17261" xr:uid="{0A44C77D-5170-4025-A0B2-99E612DEABFC}"/>
    <cellStyle name="Note 6 13 4 2" xfId="28925" xr:uid="{3953DAD1-E435-49DA-BFD1-396B35DF792E}"/>
    <cellStyle name="Note 6 13 5" xfId="26304" xr:uid="{3F332034-6DE9-49E0-B36E-011F5F80C87E}"/>
    <cellStyle name="Note 6 14" xfId="8716" xr:uid="{33DEF8FA-8014-414D-8549-40707A1064DA}"/>
    <cellStyle name="Note 6 15" xfId="7982" xr:uid="{841051C2-A132-47DF-8BCF-4553439E466D}"/>
    <cellStyle name="Note 6 15 2" xfId="13966" xr:uid="{B9C4D437-46C9-471C-BC3C-D3C596B24D8B}"/>
    <cellStyle name="Note 6 15 2 2" xfId="20607" xr:uid="{CE8B7580-AE54-4976-B16F-4A69F6F32ED3}"/>
    <cellStyle name="Note 6 15 2 2 2" xfId="30222" xr:uid="{A4388CE2-C461-479F-BFF1-6C035C396AD2}"/>
    <cellStyle name="Note 6 15 2 3" xfId="27618" xr:uid="{FBC1FC01-0F43-402D-8CA5-3BB495F67C1A}"/>
    <cellStyle name="Note 6 15 3" xfId="17256" xr:uid="{297FB008-7E17-440E-922F-00BA53F8F962}"/>
    <cellStyle name="Note 6 15 3 2" xfId="28920" xr:uid="{8681563F-DF90-4A1C-ADF8-6FA3DA6B992D}"/>
    <cellStyle name="Note 6 15 4" xfId="26299" xr:uid="{1C6D49C6-E3AC-44F7-BCAC-335DCF97148D}"/>
    <cellStyle name="Note 6 16" xfId="11573" xr:uid="{352CE932-DF16-4FE8-B093-289D54CFB430}"/>
    <cellStyle name="Note 6 16 2" xfId="15505" xr:uid="{1EC3A42D-E9CF-4BDE-9245-7A6AEC49C3D8}"/>
    <cellStyle name="Note 6 16 2 2" xfId="22146" xr:uid="{C50E34AC-8DC7-4F21-9C73-74027579CCF1}"/>
    <cellStyle name="Note 6 16 2 2 2" xfId="30866" xr:uid="{B28234D2-5974-4F95-AAC4-F4CEB07FBB41}"/>
    <cellStyle name="Note 6 16 2 3" xfId="28262" xr:uid="{644546F8-5959-46D0-888B-BC98E887694F}"/>
    <cellStyle name="Note 6 16 3" xfId="18795" xr:uid="{77423366-6A03-4796-A166-5F662A507C31}"/>
    <cellStyle name="Note 6 16 3 2" xfId="29564" xr:uid="{16A20D87-2B63-4478-AD3F-FF0020579D28}"/>
    <cellStyle name="Note 6 16 4" xfId="26960" xr:uid="{6DB2A80E-D99A-43BA-A5F5-B7DFEBC920E2}"/>
    <cellStyle name="Note 6 2" xfId="4082" xr:uid="{0C8E81DB-3518-49AE-8790-871B6DC4DBA2}"/>
    <cellStyle name="Note 6 2 2" xfId="7989" xr:uid="{11D59E89-AEC4-48E7-AE0E-A3FC7DB4A2F5}"/>
    <cellStyle name="Note 6 2 2 2" xfId="11580" xr:uid="{B0BD53A8-90F6-4C3A-AB67-ABDB3F6B03B4}"/>
    <cellStyle name="Note 6 2 2 2 2" xfId="15512" xr:uid="{C06AF408-4F67-454E-B232-3AB5E7722F83}"/>
    <cellStyle name="Note 6 2 2 2 2 2" xfId="22153" xr:uid="{03AD4857-B962-4EF4-8A10-BC81588F1BE5}"/>
    <cellStyle name="Note 6 2 2 2 2 2 2" xfId="30873" xr:uid="{B794DC4D-DBD1-4227-A094-F18122BD81BF}"/>
    <cellStyle name="Note 6 2 2 2 2 3" xfId="28269" xr:uid="{700CCD22-69FD-40BC-A500-30BB4D2CF5B0}"/>
    <cellStyle name="Note 6 2 2 2 3" xfId="18802" xr:uid="{C46D30A2-4AFB-42B4-BAE9-4793742B124F}"/>
    <cellStyle name="Note 6 2 2 2 3 2" xfId="29571" xr:uid="{44078E98-0EFC-444E-A981-393613994085}"/>
    <cellStyle name="Note 6 2 2 2 4" xfId="26967" xr:uid="{FB4C6C89-C885-429A-95A9-366B1783FB9A}"/>
    <cellStyle name="Note 6 2 2 3" xfId="13973" xr:uid="{CA30B0C3-CD0F-4189-9386-1B70750DEF7A}"/>
    <cellStyle name="Note 6 2 2 3 2" xfId="20614" xr:uid="{4A535C82-C8F0-461D-8CF8-57BB9214CD01}"/>
    <cellStyle name="Note 6 2 2 3 2 2" xfId="30229" xr:uid="{5019D3E1-57DF-4A15-AA17-A298A96026D0}"/>
    <cellStyle name="Note 6 2 2 3 3" xfId="27625" xr:uid="{3AB9F9F0-4E51-48FE-B752-7228F13F2D0C}"/>
    <cellStyle name="Note 6 2 2 4" xfId="17263" xr:uid="{54F31705-BFBC-4DC0-B75D-C0F92E9C20A8}"/>
    <cellStyle name="Note 6 2 2 4 2" xfId="28927" xr:uid="{F9B49D9F-2E81-44B6-8150-B18819B18A7F}"/>
    <cellStyle name="Note 6 2 2 5" xfId="26306" xr:uid="{22E2C620-F1BA-42E8-BCC5-C07250F40DB5}"/>
    <cellStyle name="Note 6 2 3" xfId="7988" xr:uid="{F701E698-23B2-4785-94E9-F7C376312F15}"/>
    <cellStyle name="Note 6 2 3 2" xfId="13972" xr:uid="{37C3E1EA-9586-4B03-AA90-BEB95ED4E6FF}"/>
    <cellStyle name="Note 6 2 3 2 2" xfId="20613" xr:uid="{B594869F-7786-407A-9B92-80A64FA37299}"/>
    <cellStyle name="Note 6 2 3 2 2 2" xfId="30228" xr:uid="{4D80AE3B-DE46-4E6B-87BB-7E1FDF5398D9}"/>
    <cellStyle name="Note 6 2 3 2 3" xfId="27624" xr:uid="{927C9D0E-56CE-49E4-B229-63B5448861BF}"/>
    <cellStyle name="Note 6 2 3 3" xfId="17262" xr:uid="{017F0FDB-E579-4DBA-A593-D8CA19B51620}"/>
    <cellStyle name="Note 6 2 3 3 2" xfId="28926" xr:uid="{069D3527-0A67-40A9-BE32-A6FD26D25DEA}"/>
    <cellStyle name="Note 6 2 3 4" xfId="26305" xr:uid="{69DB4B1B-973D-45D4-8246-6A19ADB96092}"/>
    <cellStyle name="Note 6 2 4" xfId="11579" xr:uid="{F52E9C90-5F2A-4A5D-92E8-29609A6A52F9}"/>
    <cellStyle name="Note 6 2 4 2" xfId="15511" xr:uid="{A05876E6-3BDC-44E2-98D8-0E91B0B707B9}"/>
    <cellStyle name="Note 6 2 4 2 2" xfId="22152" xr:uid="{1EC437D9-1AA7-4DE8-8A83-FB1AAA24E827}"/>
    <cellStyle name="Note 6 2 4 2 2 2" xfId="30872" xr:uid="{709906C5-D06A-44CA-A2E6-E4CCAED8C98C}"/>
    <cellStyle name="Note 6 2 4 2 3" xfId="28268" xr:uid="{DE3C3F9F-AA64-4E6A-9B62-4713DF5D8191}"/>
    <cellStyle name="Note 6 2 4 3" xfId="18801" xr:uid="{895D6EE1-9C53-4A7B-92CD-99EF2CC2166F}"/>
    <cellStyle name="Note 6 2 4 3 2" xfId="29570" xr:uid="{9C12075E-B94E-4E56-981D-4A9EC0F36C49}"/>
    <cellStyle name="Note 6 2 4 4" xfId="26966" xr:uid="{F638AA78-88CE-4CFF-B81F-065C8D548898}"/>
    <cellStyle name="Note 6 2 5" xfId="12846" xr:uid="{1BE7E079-60BF-4BB5-B79A-C7142945DE81}"/>
    <cellStyle name="Note 6 2 5 2" xfId="19833" xr:uid="{D016CCEE-4117-4AAD-B607-529DD827ED3A}"/>
    <cellStyle name="Note 6 2 6" xfId="16482" xr:uid="{65943AB2-4F4A-486B-9AB5-C094ED8DFE49}"/>
    <cellStyle name="Note 6 3" xfId="3433" xr:uid="{A0B086DF-AE38-4BC5-89FA-4914116B0919}"/>
    <cellStyle name="Note 6 3 2" xfId="7991" xr:uid="{ED469AC4-DF25-419C-81E4-6D2CE7159501}"/>
    <cellStyle name="Note 6 3 2 2" xfId="11582" xr:uid="{A0BD5936-58BB-4C88-972D-494FCB2E6785}"/>
    <cellStyle name="Note 6 3 2 2 2" xfId="15514" xr:uid="{0C110290-A499-48E5-B674-737D1F61AC60}"/>
    <cellStyle name="Note 6 3 2 2 2 2" xfId="22155" xr:uid="{57532584-DAB2-4D50-B98F-BDCE9C85AE96}"/>
    <cellStyle name="Note 6 3 2 2 2 2 2" xfId="30875" xr:uid="{33B64699-F5A0-4F09-AB68-E07CD007C317}"/>
    <cellStyle name="Note 6 3 2 2 2 3" xfId="28271" xr:uid="{59AE71E8-C48A-4D35-96EF-CFCA5EC5C397}"/>
    <cellStyle name="Note 6 3 2 2 3" xfId="18804" xr:uid="{DEF8E4BA-2584-4820-954A-7EDDB74EBF42}"/>
    <cellStyle name="Note 6 3 2 2 3 2" xfId="29573" xr:uid="{33695452-B472-467D-8D54-BF6D6E5F496B}"/>
    <cellStyle name="Note 6 3 2 2 4" xfId="26969" xr:uid="{5FDA2EE6-E629-4A96-A406-632799EDD3BB}"/>
    <cellStyle name="Note 6 3 2 3" xfId="13975" xr:uid="{E47439C5-FBE0-4DE2-8235-4EB7C3149A23}"/>
    <cellStyle name="Note 6 3 2 3 2" xfId="20616" xr:uid="{D8400CED-B0FC-494B-81C4-ACCB1B80C5B1}"/>
    <cellStyle name="Note 6 3 2 3 2 2" xfId="30231" xr:uid="{22976F14-2704-405E-A1A1-2A3335A31EF3}"/>
    <cellStyle name="Note 6 3 2 3 3" xfId="27627" xr:uid="{9EA161B4-46F3-4669-8C51-74AF46C16F96}"/>
    <cellStyle name="Note 6 3 2 4" xfId="17265" xr:uid="{5F2DCCC7-B833-4C27-A8D4-DCA0D318BF18}"/>
    <cellStyle name="Note 6 3 2 4 2" xfId="28929" xr:uid="{FACF1F09-4805-4EAF-99B9-0CF16FBD2DC2}"/>
    <cellStyle name="Note 6 3 2 5" xfId="26308" xr:uid="{3FAACC0F-164E-4DF4-A158-54FC3BD2D8A4}"/>
    <cellStyle name="Note 6 3 3" xfId="11581" xr:uid="{B10C1BEB-FAC1-4E96-BDFC-B4CA62EF8023}"/>
    <cellStyle name="Note 6 3 3 2" xfId="15513" xr:uid="{E3898D81-B04C-4B5A-8B70-73525B7F4625}"/>
    <cellStyle name="Note 6 3 3 2 2" xfId="22154" xr:uid="{A54AC868-C94C-47E9-8C35-2EE0BC640F81}"/>
    <cellStyle name="Note 6 3 3 2 2 2" xfId="30874" xr:uid="{7A0F113F-5098-4047-A03F-9138C4BBBAED}"/>
    <cellStyle name="Note 6 3 3 2 3" xfId="28270" xr:uid="{EDCFF572-9624-4583-A67C-4A8647C79DDA}"/>
    <cellStyle name="Note 6 3 3 3" xfId="18803" xr:uid="{44F65F5A-E5B6-4FED-AF41-278CF0B36F3C}"/>
    <cellStyle name="Note 6 3 3 3 2" xfId="29572" xr:uid="{1EADFB67-8764-4322-AA85-BB4DAF400DEC}"/>
    <cellStyle name="Note 6 3 3 4" xfId="26968" xr:uid="{7B1CB58B-DAEE-4DB1-B68D-1F0D6C0F88E4}"/>
    <cellStyle name="Note 6 3 4" xfId="13974" xr:uid="{F79DEB11-C189-407F-9078-60C7C360CFE9}"/>
    <cellStyle name="Note 6 3 4 2" xfId="20615" xr:uid="{FA785AEA-BB6C-4927-AC54-7C9CC2B7F934}"/>
    <cellStyle name="Note 6 3 4 2 2" xfId="30230" xr:uid="{35F19A5D-3EA3-4752-938B-2D6A919D69AC}"/>
    <cellStyle name="Note 6 3 4 3" xfId="27626" xr:uid="{40A98FE7-C2C2-4E0A-8730-122047B5F3F0}"/>
    <cellStyle name="Note 6 3 5" xfId="17264" xr:uid="{D2B0C0C0-0562-4156-82CD-4A0766D75CFA}"/>
    <cellStyle name="Note 6 3 5 2" xfId="28928" xr:uid="{E9354EA2-5417-4E55-AB3C-3EDF9DF0C65B}"/>
    <cellStyle name="Note 6 3 6" xfId="7990" xr:uid="{1FAAB3E9-980F-4CB3-8E80-B58A7580C5CA}"/>
    <cellStyle name="Note 6 3 7" xfId="26307" xr:uid="{FAC877BC-AF62-4ED7-9508-25D8255C80DD}"/>
    <cellStyle name="Note 6 4" xfId="7992" xr:uid="{9A9F3A08-CB56-4D08-A29A-9FDE8ADB54A2}"/>
    <cellStyle name="Note 6 4 2" xfId="7993" xr:uid="{E3BD6271-1FBC-4991-A49F-7A68887F72AF}"/>
    <cellStyle name="Note 6 4 2 2" xfId="11584" xr:uid="{693EE981-02D3-4BD1-8323-E25F626EBA43}"/>
    <cellStyle name="Note 6 4 2 2 2" xfId="15516" xr:uid="{331C0C60-B92E-4297-8AAA-F03FFB67B471}"/>
    <cellStyle name="Note 6 4 2 2 2 2" xfId="22157" xr:uid="{BFD7C436-5F53-48E5-BDA6-59A2E1A86FB7}"/>
    <cellStyle name="Note 6 4 2 2 2 2 2" xfId="30877" xr:uid="{9E51AE7A-BA12-4651-A799-6465E5B0AFD3}"/>
    <cellStyle name="Note 6 4 2 2 2 3" xfId="28273" xr:uid="{B1489BDE-E52C-49D9-A415-5CA83367A38E}"/>
    <cellStyle name="Note 6 4 2 2 3" xfId="18806" xr:uid="{4DF48181-4885-4E4D-A733-58A225490EE0}"/>
    <cellStyle name="Note 6 4 2 2 3 2" xfId="29575" xr:uid="{224044F4-E542-475B-A511-D84287E6AD0D}"/>
    <cellStyle name="Note 6 4 2 2 4" xfId="26971" xr:uid="{C7668C39-D331-4113-BC6B-EFEC708A2042}"/>
    <cellStyle name="Note 6 4 2 3" xfId="13977" xr:uid="{CACAC318-561C-44B3-BD06-6EE13F5B2F2F}"/>
    <cellStyle name="Note 6 4 2 3 2" xfId="20618" xr:uid="{A4E0F5CD-DC4A-4D99-9A53-05F55589FAAB}"/>
    <cellStyle name="Note 6 4 2 3 2 2" xfId="30233" xr:uid="{38D20423-0297-4BE5-8D73-B0D798697F83}"/>
    <cellStyle name="Note 6 4 2 3 3" xfId="27629" xr:uid="{6D9BD0BC-A568-418C-87B9-AC4FDBAF5EE3}"/>
    <cellStyle name="Note 6 4 2 4" xfId="17267" xr:uid="{45735505-2364-464A-A74F-4C7E0AE63BB1}"/>
    <cellStyle name="Note 6 4 2 4 2" xfId="28931" xr:uid="{20AF6F61-C537-4AF1-A4D0-AA846EEBC3ED}"/>
    <cellStyle name="Note 6 4 2 5" xfId="26310" xr:uid="{99C55CC9-CA66-4CFB-ACC0-87CFAE65A05F}"/>
    <cellStyle name="Note 6 4 3" xfId="11583" xr:uid="{9363074B-AE05-4B04-A4E4-642939BF9DFA}"/>
    <cellStyle name="Note 6 4 3 2" xfId="15515" xr:uid="{CE21E261-26A8-4F53-A787-F27D2A078C19}"/>
    <cellStyle name="Note 6 4 3 2 2" xfId="22156" xr:uid="{47D357B8-27D6-438E-986C-3CCEAA649D7D}"/>
    <cellStyle name="Note 6 4 3 2 2 2" xfId="30876" xr:uid="{A7E6065D-D06D-4D62-848B-13BB89934AC0}"/>
    <cellStyle name="Note 6 4 3 2 3" xfId="28272" xr:uid="{C2E9D823-66FD-453C-AEF8-03AFDCAD4D0B}"/>
    <cellStyle name="Note 6 4 3 3" xfId="18805" xr:uid="{08A18032-A74A-4FED-BC93-7415A8E4B438}"/>
    <cellStyle name="Note 6 4 3 3 2" xfId="29574" xr:uid="{84689B64-9252-439D-B204-CE1CB59D8FBA}"/>
    <cellStyle name="Note 6 4 3 4" xfId="26970" xr:uid="{B7ECB5B0-37B7-4BC0-9B6D-19B9246BCB58}"/>
    <cellStyle name="Note 6 4 4" xfId="13976" xr:uid="{86878F8B-B108-452F-82B8-7EDAD2B96B0C}"/>
    <cellStyle name="Note 6 4 4 2" xfId="20617" xr:uid="{33FC1648-5B93-4433-8A9A-A8CCAC4D42C8}"/>
    <cellStyle name="Note 6 4 4 2 2" xfId="30232" xr:uid="{9D4AACFC-F698-446A-BCDE-8FA6E275BD69}"/>
    <cellStyle name="Note 6 4 4 3" xfId="27628" xr:uid="{E06264BD-8934-4B3F-AE81-40F836A6C74B}"/>
    <cellStyle name="Note 6 4 5" xfId="17266" xr:uid="{3FACCECC-7DFF-48F3-9440-535E03D3D980}"/>
    <cellStyle name="Note 6 4 5 2" xfId="28930" xr:uid="{FB58BEE7-4CB2-442D-B35A-505A2C7D9D53}"/>
    <cellStyle name="Note 6 4 6" xfId="26309" xr:uid="{3DD89779-C678-47FE-AF31-61361AA1402A}"/>
    <cellStyle name="Note 6 5" xfId="7994" xr:uid="{029F9EAE-DCF5-453E-B5C9-B071FB227647}"/>
    <cellStyle name="Note 6 5 2" xfId="7995" xr:uid="{1A11B211-6170-4653-AB67-30482DD0C588}"/>
    <cellStyle name="Note 6 5 2 2" xfId="11586" xr:uid="{B681F392-5B95-46DF-920A-1DEB77DAF4AB}"/>
    <cellStyle name="Note 6 5 2 2 2" xfId="15518" xr:uid="{A9FC237C-0363-4E88-AC69-19C5BE4BE31D}"/>
    <cellStyle name="Note 6 5 2 2 2 2" xfId="22159" xr:uid="{EC9CCB8A-EB69-46DE-B31A-CDC721E322BA}"/>
    <cellStyle name="Note 6 5 2 2 2 2 2" xfId="30879" xr:uid="{F7048F23-5637-4D46-8CE2-C5A6FF3FDF75}"/>
    <cellStyle name="Note 6 5 2 2 2 3" xfId="28275" xr:uid="{BCFA41F6-7D8E-4B44-A162-1E07538647D3}"/>
    <cellStyle name="Note 6 5 2 2 3" xfId="18808" xr:uid="{A3FDA355-AFEE-47C5-82F5-365AEDA2E207}"/>
    <cellStyle name="Note 6 5 2 2 3 2" xfId="29577" xr:uid="{0D5014D9-B727-4D20-8D3B-E19EC193295B}"/>
    <cellStyle name="Note 6 5 2 2 4" xfId="26973" xr:uid="{49F5528A-0B8C-46E1-91B3-2479A0F4763F}"/>
    <cellStyle name="Note 6 5 2 3" xfId="13979" xr:uid="{D8D5F1AF-1076-4676-AC21-1FA2D1B91603}"/>
    <cellStyle name="Note 6 5 2 3 2" xfId="20620" xr:uid="{72FD8126-1689-472D-9190-609658CB895C}"/>
    <cellStyle name="Note 6 5 2 3 2 2" xfId="30235" xr:uid="{6AB5321C-5735-417A-93F2-E4EBF40B50A7}"/>
    <cellStyle name="Note 6 5 2 3 3" xfId="27631" xr:uid="{773B2A6F-0A55-4762-92EA-102B70CFBD5F}"/>
    <cellStyle name="Note 6 5 2 4" xfId="17269" xr:uid="{B36A056F-6C11-4836-93B8-E0A44F516A01}"/>
    <cellStyle name="Note 6 5 2 4 2" xfId="28933" xr:uid="{CFF91201-C52A-4BC1-AB02-881D7A01D945}"/>
    <cellStyle name="Note 6 5 2 5" xfId="26312" xr:uid="{20FD924A-5502-447C-9560-004105CD4E85}"/>
    <cellStyle name="Note 6 5 3" xfId="11585" xr:uid="{19988A29-3C9F-445B-99CA-CD60E614DE25}"/>
    <cellStyle name="Note 6 5 3 2" xfId="15517" xr:uid="{1DC668EF-FF2A-416E-A809-54051F0CCBA6}"/>
    <cellStyle name="Note 6 5 3 2 2" xfId="22158" xr:uid="{3367B7DF-FF41-4877-AE1C-FC4399BB27BB}"/>
    <cellStyle name="Note 6 5 3 2 2 2" xfId="30878" xr:uid="{A3A851AD-B6CA-441E-BE99-F1DD1B1A9840}"/>
    <cellStyle name="Note 6 5 3 2 3" xfId="28274" xr:uid="{FE0759A9-1B2B-4A51-9EC6-4FDC83F2ED0A}"/>
    <cellStyle name="Note 6 5 3 3" xfId="18807" xr:uid="{83BE9921-95DD-4F82-A2CD-453B3DAB2B02}"/>
    <cellStyle name="Note 6 5 3 3 2" xfId="29576" xr:uid="{1F6E4583-AB33-4604-B77A-F959A411025C}"/>
    <cellStyle name="Note 6 5 3 4" xfId="26972" xr:uid="{CA3DABD9-1B9B-4E32-A422-DB8CCE5BF752}"/>
    <cellStyle name="Note 6 5 4" xfId="13978" xr:uid="{77EFADDB-0144-4824-8959-FFCA14839AA9}"/>
    <cellStyle name="Note 6 5 4 2" xfId="20619" xr:uid="{EB8B319D-C683-407F-BCCF-9E4E453B00F8}"/>
    <cellStyle name="Note 6 5 4 2 2" xfId="30234" xr:uid="{56DEDBE7-7639-4213-B31C-C2E821E6C5CF}"/>
    <cellStyle name="Note 6 5 4 3" xfId="27630" xr:uid="{1C0807B8-FB2E-4CD9-A18E-41C610DF75A8}"/>
    <cellStyle name="Note 6 5 5" xfId="17268" xr:uid="{9E8D2ED3-41DD-45AD-AC2E-5284B7FD74C3}"/>
    <cellStyle name="Note 6 5 5 2" xfId="28932" xr:uid="{DBB16213-7A25-40A8-8D90-BD9243BC6202}"/>
    <cellStyle name="Note 6 5 6" xfId="26311" xr:uid="{E8B9889B-A240-4F28-B3D3-A15F38D007F5}"/>
    <cellStyle name="Note 6 6" xfId="7996" xr:uid="{992629C7-76FD-4DEF-AF11-B9B2A065FBAA}"/>
    <cellStyle name="Note 6 6 2" xfId="7997" xr:uid="{82BE00A5-345D-4803-B663-27298039A988}"/>
    <cellStyle name="Note 6 6 2 2" xfId="11588" xr:uid="{05E09648-26E1-4145-9423-8FE9E40E8183}"/>
    <cellStyle name="Note 6 6 2 2 2" xfId="15520" xr:uid="{4EDE88B3-88D9-4CA5-B02C-2F51F6029B88}"/>
    <cellStyle name="Note 6 6 2 2 2 2" xfId="22161" xr:uid="{DB024C5C-0C33-4063-99A8-989D1AEA7815}"/>
    <cellStyle name="Note 6 6 2 2 2 2 2" xfId="30881" xr:uid="{B01F6B68-BE03-4840-BFED-AB103A9ABCC1}"/>
    <cellStyle name="Note 6 6 2 2 2 3" xfId="28277" xr:uid="{6C0D2926-97AD-41FA-8DD0-A075BA4B234D}"/>
    <cellStyle name="Note 6 6 2 2 3" xfId="18810" xr:uid="{C78F8F3A-0D20-45D0-A461-5B3FE7CCE124}"/>
    <cellStyle name="Note 6 6 2 2 3 2" xfId="29579" xr:uid="{B17A5068-94E5-4830-A0E3-44252BE941C8}"/>
    <cellStyle name="Note 6 6 2 2 4" xfId="26975" xr:uid="{AB3088A2-1343-44CC-BDAC-1AC5AB802FC0}"/>
    <cellStyle name="Note 6 6 2 3" xfId="13981" xr:uid="{2A7DF9A1-FFFE-4FA3-B785-3F0AC51383D5}"/>
    <cellStyle name="Note 6 6 2 3 2" xfId="20622" xr:uid="{9F846F70-D973-4F50-84A3-D5C444F889C7}"/>
    <cellStyle name="Note 6 6 2 3 2 2" xfId="30237" xr:uid="{A85367E9-3AB6-49D3-8447-CC6468722C95}"/>
    <cellStyle name="Note 6 6 2 3 3" xfId="27633" xr:uid="{E19F5FEF-5101-48AE-8482-187BA1C8E800}"/>
    <cellStyle name="Note 6 6 2 4" xfId="17271" xr:uid="{5AB57D23-C1B2-479B-AFD4-AEDD9FCBF26B}"/>
    <cellStyle name="Note 6 6 2 4 2" xfId="28935" xr:uid="{34B9C3D2-04AC-43A4-B54A-1CFFD84FB671}"/>
    <cellStyle name="Note 6 6 2 5" xfId="26314" xr:uid="{5532CD40-645F-4B4D-A427-5AFB46E900F6}"/>
    <cellStyle name="Note 6 6 3" xfId="11587" xr:uid="{610430CE-4706-4E11-B8CA-2A8694260C49}"/>
    <cellStyle name="Note 6 6 3 2" xfId="15519" xr:uid="{448510F2-1DE1-4ED8-AD5D-95DD3B5754CF}"/>
    <cellStyle name="Note 6 6 3 2 2" xfId="22160" xr:uid="{7A5CF0F3-435F-446C-948D-9E67991CC116}"/>
    <cellStyle name="Note 6 6 3 2 2 2" xfId="30880" xr:uid="{2189FEE9-B35D-49FE-97B5-195931A23EC5}"/>
    <cellStyle name="Note 6 6 3 2 3" xfId="28276" xr:uid="{1ED5A1F3-3B3A-4C38-B07F-12AEAC0E3178}"/>
    <cellStyle name="Note 6 6 3 3" xfId="18809" xr:uid="{2A28EA59-1E92-4FC6-A5D6-9E0082896B50}"/>
    <cellStyle name="Note 6 6 3 3 2" xfId="29578" xr:uid="{8CEE34D0-E43C-43E5-AEA5-DF9ADC319D85}"/>
    <cellStyle name="Note 6 6 3 4" xfId="26974" xr:uid="{2EB59F42-CFE5-4682-B372-793F53FD6DCA}"/>
    <cellStyle name="Note 6 6 4" xfId="13980" xr:uid="{E5B4A041-7F54-474E-B6CF-B91A0474A8AA}"/>
    <cellStyle name="Note 6 6 4 2" xfId="20621" xr:uid="{2B5A241F-6A21-4790-8251-C8C7032344F5}"/>
    <cellStyle name="Note 6 6 4 2 2" xfId="30236" xr:uid="{5680036C-8F4F-46D7-ABEC-D763265C7EB8}"/>
    <cellStyle name="Note 6 6 4 3" xfId="27632" xr:uid="{7D09255B-976E-4DE1-BDFD-292E1BA71173}"/>
    <cellStyle name="Note 6 6 5" xfId="17270" xr:uid="{640354E5-79CC-4812-A320-7B5CA1605924}"/>
    <cellStyle name="Note 6 6 5 2" xfId="28934" xr:uid="{D65F99F1-7015-43D5-92A1-2DF38A7AFDA6}"/>
    <cellStyle name="Note 6 6 6" xfId="26313" xr:uid="{AE0D0FC3-1CE5-44D0-AD24-0E1D05E3B526}"/>
    <cellStyle name="Note 6 7" xfId="7998" xr:uid="{F75D8B50-2F76-498F-A585-84A4B2C6C60D}"/>
    <cellStyle name="Note 6 7 2" xfId="7999" xr:uid="{95668A78-75A8-491B-8488-494B376FE98B}"/>
    <cellStyle name="Note 6 7 2 2" xfId="11590" xr:uid="{9C6DD2B8-292B-41C6-A19B-0E088287FB63}"/>
    <cellStyle name="Note 6 7 2 2 2" xfId="15522" xr:uid="{ED118822-7A71-4224-994D-1400AF5FD853}"/>
    <cellStyle name="Note 6 7 2 2 2 2" xfId="22163" xr:uid="{C0FF2F57-AC27-4910-B89D-0C95CA4FF905}"/>
    <cellStyle name="Note 6 7 2 2 2 2 2" xfId="30883" xr:uid="{347A8F9F-20C3-4EFD-B80A-ECB093ACB4E5}"/>
    <cellStyle name="Note 6 7 2 2 2 3" xfId="28279" xr:uid="{C4F268BA-C7AF-4694-BFD8-CD3D5AB7F989}"/>
    <cellStyle name="Note 6 7 2 2 3" xfId="18812" xr:uid="{56C60705-25D2-4CC0-9E6B-62A588F02C10}"/>
    <cellStyle name="Note 6 7 2 2 3 2" xfId="29581" xr:uid="{98615E81-47B4-4F62-9CFA-C3BB603BB802}"/>
    <cellStyle name="Note 6 7 2 2 4" xfId="26977" xr:uid="{4155F8FE-BE32-4310-966E-E1CA441534A9}"/>
    <cellStyle name="Note 6 7 2 3" xfId="13983" xr:uid="{39C0A2FB-DADF-438A-AEE2-022D4110B5C0}"/>
    <cellStyle name="Note 6 7 2 3 2" xfId="20624" xr:uid="{E27AC009-8243-4265-A2B8-758EE1D2B2B8}"/>
    <cellStyle name="Note 6 7 2 3 2 2" xfId="30239" xr:uid="{07347C5E-4372-4A53-8FC7-B86269EE4FD9}"/>
    <cellStyle name="Note 6 7 2 3 3" xfId="27635" xr:uid="{A36C9F14-E04C-445F-84DC-1417731F9050}"/>
    <cellStyle name="Note 6 7 2 4" xfId="17273" xr:uid="{0018E6BA-3548-4827-A85E-91623C9CA84A}"/>
    <cellStyle name="Note 6 7 2 4 2" xfId="28937" xr:uid="{4F4FCE4A-2708-4BCA-9DA3-46818C9CA172}"/>
    <cellStyle name="Note 6 7 2 5" xfId="26316" xr:uid="{037ED875-1C4E-48A0-B135-46D7D64FC449}"/>
    <cellStyle name="Note 6 7 3" xfId="11589" xr:uid="{C875EE56-BAC0-4784-8C6F-135CDE90EA1C}"/>
    <cellStyle name="Note 6 7 3 2" xfId="15521" xr:uid="{08D52B6F-1DA8-4B5A-A995-51D4A30F8024}"/>
    <cellStyle name="Note 6 7 3 2 2" xfId="22162" xr:uid="{524E46C8-08D8-41E8-8A69-6FCF67E19345}"/>
    <cellStyle name="Note 6 7 3 2 2 2" xfId="30882" xr:uid="{0DD03D58-9607-400F-93C6-89743888323E}"/>
    <cellStyle name="Note 6 7 3 2 3" xfId="28278" xr:uid="{28273D4E-088E-4D79-823B-15FE802B2BA6}"/>
    <cellStyle name="Note 6 7 3 3" xfId="18811" xr:uid="{4A017867-2AD0-4FCC-AE67-A9CCA9D8E14E}"/>
    <cellStyle name="Note 6 7 3 3 2" xfId="29580" xr:uid="{4D895030-EEA2-4576-83FD-4088DCA2FC08}"/>
    <cellStyle name="Note 6 7 3 4" xfId="26976" xr:uid="{62AB5091-CB18-49A8-B8BC-DF8BB2DA1556}"/>
    <cellStyle name="Note 6 7 4" xfId="13982" xr:uid="{8CD5814A-1E15-4E2B-A1CE-3323CFF711FC}"/>
    <cellStyle name="Note 6 7 4 2" xfId="20623" xr:uid="{681E0315-E6D0-4802-A5F9-4E79D0A4C64A}"/>
    <cellStyle name="Note 6 7 4 2 2" xfId="30238" xr:uid="{6410EA71-0629-41C5-A969-C3A67E1B8247}"/>
    <cellStyle name="Note 6 7 4 3" xfId="27634" xr:uid="{5F9C07D0-A84B-491E-B45A-0E2429B6C4D0}"/>
    <cellStyle name="Note 6 7 5" xfId="17272" xr:uid="{4755ABD6-EB62-4120-A847-B035FCB6F8A8}"/>
    <cellStyle name="Note 6 7 5 2" xfId="28936" xr:uid="{F24ED306-DA99-4818-BD37-B3E76922B566}"/>
    <cellStyle name="Note 6 7 6" xfId="26315" xr:uid="{85B4EC4C-056F-49E2-9105-184629C00E64}"/>
    <cellStyle name="Note 6 8" xfId="8000" xr:uid="{4F380C13-C75B-4DC6-84CB-296E5FA85009}"/>
    <cellStyle name="Note 6 8 2" xfId="8001" xr:uid="{AB634AE5-0B05-48D7-A5C4-12DB5E2E7CEB}"/>
    <cellStyle name="Note 6 8 2 2" xfId="11592" xr:uid="{4974EF60-569E-4F7F-A537-E2CE8BFCECC6}"/>
    <cellStyle name="Note 6 8 2 2 2" xfId="15524" xr:uid="{27BFC1E8-1E4F-4403-A45F-4459997FFF6A}"/>
    <cellStyle name="Note 6 8 2 2 2 2" xfId="22165" xr:uid="{740894D8-7AFC-42EE-B9F1-0266DE4D3C0D}"/>
    <cellStyle name="Note 6 8 2 2 2 2 2" xfId="30885" xr:uid="{2E925C52-8307-4D7D-8C7C-E630D1975C50}"/>
    <cellStyle name="Note 6 8 2 2 2 3" xfId="28281" xr:uid="{A2F18268-CA27-4B9C-9E2E-4FABEB56A4DA}"/>
    <cellStyle name="Note 6 8 2 2 3" xfId="18814" xr:uid="{EFAFA841-7C2C-47B2-90DA-E87BDB251755}"/>
    <cellStyle name="Note 6 8 2 2 3 2" xfId="29583" xr:uid="{F2AD8468-8E9D-4BE5-B698-982AE79A0C7F}"/>
    <cellStyle name="Note 6 8 2 2 4" xfId="26979" xr:uid="{8AE42EF3-7718-401C-9AD6-6E283759BFBF}"/>
    <cellStyle name="Note 6 8 2 3" xfId="13985" xr:uid="{5F7F93CF-763F-411C-A5FC-6F23BCFDB433}"/>
    <cellStyle name="Note 6 8 2 3 2" xfId="20626" xr:uid="{7BEBDECC-2B43-48BD-806F-B12369BD4343}"/>
    <cellStyle name="Note 6 8 2 3 2 2" xfId="30241" xr:uid="{E8CD3873-89D0-4C4B-B535-C3C56FD577FB}"/>
    <cellStyle name="Note 6 8 2 3 3" xfId="27637" xr:uid="{328265B7-C6AF-4FD5-BFC8-1018815897D9}"/>
    <cellStyle name="Note 6 8 2 4" xfId="17275" xr:uid="{A646D50F-1779-419E-9E13-FAFC22875A4F}"/>
    <cellStyle name="Note 6 8 2 4 2" xfId="28939" xr:uid="{69F14BB0-E535-49E7-B3E2-E549F55CE7E3}"/>
    <cellStyle name="Note 6 8 2 5" xfId="26318" xr:uid="{1A316BEF-D346-443C-9268-07C017B14F71}"/>
    <cellStyle name="Note 6 8 3" xfId="11591" xr:uid="{D4D13B3C-1E7E-4211-AE1F-CFF2639DD020}"/>
    <cellStyle name="Note 6 8 3 2" xfId="15523" xr:uid="{D99EE6C8-9398-48D1-A22A-D7DBDB2171E7}"/>
    <cellStyle name="Note 6 8 3 2 2" xfId="22164" xr:uid="{1213FDBF-8295-42C6-8020-713A5589EADF}"/>
    <cellStyle name="Note 6 8 3 2 2 2" xfId="30884" xr:uid="{4432BBBC-B92E-46FD-8157-C8BD8465B374}"/>
    <cellStyle name="Note 6 8 3 2 3" xfId="28280" xr:uid="{2886E7AC-C1CC-4DAD-A613-D16555DC2135}"/>
    <cellStyle name="Note 6 8 3 3" xfId="18813" xr:uid="{5AA29ACB-F418-413E-A780-0FE8C26755D3}"/>
    <cellStyle name="Note 6 8 3 3 2" xfId="29582" xr:uid="{617696D8-55AA-4974-BBD9-3E75C7D9D771}"/>
    <cellStyle name="Note 6 8 3 4" xfId="26978" xr:uid="{052A92E3-78EB-4C04-90B7-2C83FCAC8EF1}"/>
    <cellStyle name="Note 6 8 4" xfId="13984" xr:uid="{F9234541-A8BF-4456-9480-CF034F6EE2D3}"/>
    <cellStyle name="Note 6 8 4 2" xfId="20625" xr:uid="{66DCBB27-2D15-449A-95D1-E1D09F298E0A}"/>
    <cellStyle name="Note 6 8 4 2 2" xfId="30240" xr:uid="{A6A5BA01-0A94-4E5A-B5E4-A72096932D2A}"/>
    <cellStyle name="Note 6 8 4 3" xfId="27636" xr:uid="{BB28EAE2-7DDD-4B90-B28A-FF2825B2EECA}"/>
    <cellStyle name="Note 6 8 5" xfId="17274" xr:uid="{554787A9-C167-459E-8A54-1ECE763F9EDD}"/>
    <cellStyle name="Note 6 8 5 2" xfId="28938" xr:uid="{8F714D0C-F2EE-4A94-9CA7-7F35A74A0F10}"/>
    <cellStyle name="Note 6 8 6" xfId="26317" xr:uid="{BEA83C44-CCC2-4809-B739-9989893B39C3}"/>
    <cellStyle name="Note 6 9" xfId="8002" xr:uid="{8E2B19EE-D7E6-4D0C-B6D3-6C167FF7A458}"/>
    <cellStyle name="Note 6 9 2" xfId="8003" xr:uid="{CFAFB247-C314-4766-B260-DB135555224D}"/>
    <cellStyle name="Note 6 9 2 2" xfId="11594" xr:uid="{90A699E5-11A4-4B58-9582-8145FE9350B6}"/>
    <cellStyle name="Note 6 9 2 2 2" xfId="15526" xr:uid="{31D9F555-69C7-4030-A3F7-42BC5016F1F9}"/>
    <cellStyle name="Note 6 9 2 2 2 2" xfId="22167" xr:uid="{C36E4EBB-AC32-41A1-8CCA-EC09021B50A9}"/>
    <cellStyle name="Note 6 9 2 2 2 2 2" xfId="30887" xr:uid="{51284173-296F-4AB7-AC15-2688F9A2E0D1}"/>
    <cellStyle name="Note 6 9 2 2 2 3" xfId="28283" xr:uid="{CF59A180-7DF4-421F-925F-AA7CE802C5E0}"/>
    <cellStyle name="Note 6 9 2 2 3" xfId="18816" xr:uid="{6CAC1B5A-9D4D-446B-A973-8C29692C84E0}"/>
    <cellStyle name="Note 6 9 2 2 3 2" xfId="29585" xr:uid="{0287E47A-C62C-4B78-B45A-555883C07F92}"/>
    <cellStyle name="Note 6 9 2 2 4" xfId="26981" xr:uid="{779B2ECF-4439-4DB1-A8F9-BFF9FB2FF3F2}"/>
    <cellStyle name="Note 6 9 2 3" xfId="13987" xr:uid="{D37613D3-E394-47C9-A1B6-9D4113E4AA64}"/>
    <cellStyle name="Note 6 9 2 3 2" xfId="20628" xr:uid="{413402C4-F6C2-4527-B00C-617B81DAF0DE}"/>
    <cellStyle name="Note 6 9 2 3 2 2" xfId="30243" xr:uid="{788F987E-4F3B-489C-9D3B-E0822DFEC32F}"/>
    <cellStyle name="Note 6 9 2 3 3" xfId="27639" xr:uid="{DA00BAD4-761B-488B-B1C0-CF0AD2006D23}"/>
    <cellStyle name="Note 6 9 2 4" xfId="17277" xr:uid="{79098236-841D-4C19-9E05-C54F0482E751}"/>
    <cellStyle name="Note 6 9 2 4 2" xfId="28941" xr:uid="{96EABC54-13D9-4AF6-956E-35F4F4AFDCB8}"/>
    <cellStyle name="Note 6 9 2 5" xfId="26320" xr:uid="{A52CB04B-74A6-4420-8DB9-18E0FB526ED8}"/>
    <cellStyle name="Note 6 9 3" xfId="11593" xr:uid="{EF58AE9D-91E4-44D4-B772-364F47F57520}"/>
    <cellStyle name="Note 6 9 3 2" xfId="15525" xr:uid="{8AD37D5B-CE6C-4F00-B8CC-E1C9DDBF5855}"/>
    <cellStyle name="Note 6 9 3 2 2" xfId="22166" xr:uid="{7F90247F-530A-4EA9-ACC9-4C4A00AAF879}"/>
    <cellStyle name="Note 6 9 3 2 2 2" xfId="30886" xr:uid="{765503F6-9AFB-44E6-8A5E-A7F2A9B21DD2}"/>
    <cellStyle name="Note 6 9 3 2 3" xfId="28282" xr:uid="{578DDD62-20D8-4936-AB5F-77E6917E78BE}"/>
    <cellStyle name="Note 6 9 3 3" xfId="18815" xr:uid="{59D4D5E8-3611-41AF-A5B2-09053C9F5748}"/>
    <cellStyle name="Note 6 9 3 3 2" xfId="29584" xr:uid="{FF32F9AA-04EC-4DC4-9F40-0A9695B9F9F3}"/>
    <cellStyle name="Note 6 9 3 4" xfId="26980" xr:uid="{FB85FF59-0A68-4AC7-A521-179C49F8495F}"/>
    <cellStyle name="Note 6 9 4" xfId="13986" xr:uid="{169A1029-CC00-452A-A2EE-B4B20CE2AAE3}"/>
    <cellStyle name="Note 6 9 4 2" xfId="20627" xr:uid="{ED5DBFDA-861A-4054-9535-A4B4DF91660D}"/>
    <cellStyle name="Note 6 9 4 2 2" xfId="30242" xr:uid="{FD3035CE-B56A-4278-9284-5719543B7673}"/>
    <cellStyle name="Note 6 9 4 3" xfId="27638" xr:uid="{7EDE9561-9855-4873-A3C5-74B7D7EA14A8}"/>
    <cellStyle name="Note 6 9 5" xfId="17276" xr:uid="{A59BDDD4-07B3-41D1-9953-20B5CF8C9B24}"/>
    <cellStyle name="Note 6 9 5 2" xfId="28940" xr:uid="{162DA294-404A-4F16-B0A5-8313265743AA}"/>
    <cellStyle name="Note 6 9 6" xfId="26319" xr:uid="{08A13D40-DEC1-4A67-959C-C4F805B215A1}"/>
    <cellStyle name="Note 7" xfId="3455" xr:uid="{959F2C2E-84E6-4237-8088-CCB7C2938191}"/>
    <cellStyle name="Note 7 2" xfId="4083" xr:uid="{26394026-031A-44F6-8102-C320BD8F0D63}"/>
    <cellStyle name="Note 7 2 2" xfId="8717" xr:uid="{F4FA2E56-B59B-4232-BD7A-F92C738493DF}"/>
    <cellStyle name="Note 7 2 3" xfId="12847" xr:uid="{30C8FC21-9E6D-4329-8D36-048D5C04D9E7}"/>
    <cellStyle name="Note 7 2 3 2" xfId="19834" xr:uid="{C2D9D875-4B3B-458A-8FAC-F0136C85B35D}"/>
    <cellStyle name="Note 7 2 4" xfId="16483" xr:uid="{149480E1-EFFC-44D3-9DA1-B34B4E6D0912}"/>
    <cellStyle name="Note 7 3" xfId="8004" xr:uid="{F67E717C-2A6A-4F3D-A1EC-A3885AB00A96}"/>
    <cellStyle name="Note 7 3 2" xfId="13988" xr:uid="{2F8D250C-9C0C-423E-A86A-97A1D205EBCC}"/>
    <cellStyle name="Note 7 3 2 2" xfId="20629" xr:uid="{756E7E0A-2724-40CF-9F9A-ED4F7FAE276C}"/>
    <cellStyle name="Note 7 3 2 2 2" xfId="30244" xr:uid="{E568A017-9F71-45EC-94CC-005E70E45B35}"/>
    <cellStyle name="Note 7 3 2 3" xfId="27640" xr:uid="{F297A3DE-69BD-40B6-9767-E19F1FEF876F}"/>
    <cellStyle name="Note 7 3 3" xfId="17278" xr:uid="{E2E0E848-C552-40BF-AEEA-12CE843DBA44}"/>
    <cellStyle name="Note 7 3 3 2" xfId="28942" xr:uid="{22517B52-D46F-4B62-8A87-BC1D8D37977B}"/>
    <cellStyle name="Note 7 3 4" xfId="26321" xr:uid="{877A746E-1744-4697-A92A-0E1C086902A1}"/>
    <cellStyle name="Note 7 4" xfId="11595" xr:uid="{7BB5B160-3113-4E5F-8633-B3D6C81371E7}"/>
    <cellStyle name="Note 7 4 2" xfId="15527" xr:uid="{79B21AF9-5EEF-4966-83A5-E209DEF8A340}"/>
    <cellStyle name="Note 7 4 2 2" xfId="22168" xr:uid="{E077039B-280D-4F0A-81C5-BEB78FD36C55}"/>
    <cellStyle name="Note 7 4 2 2 2" xfId="30888" xr:uid="{C8436CC6-26DE-43AA-BED4-27B0CB8AD277}"/>
    <cellStyle name="Note 7 4 2 3" xfId="28284" xr:uid="{CF02B324-C184-45CF-A78F-BBB60C2C7310}"/>
    <cellStyle name="Note 7 4 3" xfId="18817" xr:uid="{A7E0D993-0938-425C-99A0-85E9781C924F}"/>
    <cellStyle name="Note 7 4 3 2" xfId="29586" xr:uid="{8776CE65-3914-434F-9394-E2FF08C30F4E}"/>
    <cellStyle name="Note 7 4 4" xfId="26982" xr:uid="{A1BF281E-3433-4284-9388-CE8C76EBA7F8}"/>
    <cellStyle name="Note 8" xfId="3475" xr:uid="{D4FDFC0C-54D8-4597-B864-21F219B6B31E}"/>
    <cellStyle name="Note 8 2" xfId="4084" xr:uid="{4847E125-AA82-4677-9BA9-6136F579D674}"/>
    <cellStyle name="Note 8 2 2" xfId="8718" xr:uid="{0C2F05E9-2A0A-4481-B6E8-1E8DD6BA1922}"/>
    <cellStyle name="Note 8 2 3" xfId="12848" xr:uid="{51602F01-EC96-4819-A126-20039C2C9B99}"/>
    <cellStyle name="Note 8 2 3 2" xfId="19835" xr:uid="{D4ED921D-CAFA-40B9-917D-0E02D289F07B}"/>
    <cellStyle name="Note 8 2 4" xfId="16484" xr:uid="{996CE84E-E7C5-4A31-B2E3-7B285E118B6E}"/>
    <cellStyle name="Note 8 3" xfId="8005" xr:uid="{16E76E3A-841B-4E15-B79E-F0E92764C0CC}"/>
    <cellStyle name="Note 8 3 2" xfId="13989" xr:uid="{461B573C-D6AF-46E6-8FD3-AE29BC572571}"/>
    <cellStyle name="Note 8 3 2 2" xfId="20630" xr:uid="{27D6BB49-C270-4669-A6D0-3E19EDF730E8}"/>
    <cellStyle name="Note 8 3 2 2 2" xfId="30245" xr:uid="{3CFAC02D-4FE8-44FD-9138-4266762251C0}"/>
    <cellStyle name="Note 8 3 2 3" xfId="27641" xr:uid="{B171BBC8-0BCF-4C33-B63F-04347E53E6F3}"/>
    <cellStyle name="Note 8 3 3" xfId="17279" xr:uid="{7F29A23F-4902-4C4D-8223-AD463C7A5A59}"/>
    <cellStyle name="Note 8 3 3 2" xfId="28943" xr:uid="{CC9E9DF1-A0FD-4AC7-A829-CD0A1D8362ED}"/>
    <cellStyle name="Note 8 3 4" xfId="26322" xr:uid="{F237AA5D-86CB-42D7-92F7-5F1DD17D04C0}"/>
    <cellStyle name="Note 8 4" xfId="11596" xr:uid="{B0A75FFB-1613-483D-99D6-8E51E6EBBCBD}"/>
    <cellStyle name="Note 8 4 2" xfId="15528" xr:uid="{1CBF66C8-42F1-458E-9592-1B1E972C46CF}"/>
    <cellStyle name="Note 8 4 2 2" xfId="22169" xr:uid="{135CFC3F-74FE-4E52-822C-3FD821966B58}"/>
    <cellStyle name="Note 8 4 2 2 2" xfId="30889" xr:uid="{B831D689-3A68-4E85-B4F8-7FFD2E0A7D9C}"/>
    <cellStyle name="Note 8 4 2 3" xfId="28285" xr:uid="{3C0370C0-0324-44F5-BDE1-27D312125D78}"/>
    <cellStyle name="Note 8 4 3" xfId="18818" xr:uid="{92AE4B09-7CCF-4380-874B-BBBB20E9B377}"/>
    <cellStyle name="Note 8 4 3 2" xfId="29587" xr:uid="{8E55A77C-EF39-460F-ACFC-B38D9422ABF1}"/>
    <cellStyle name="Note 8 4 4" xfId="26983" xr:uid="{4CB6D20B-5326-4F66-892B-549402586D08}"/>
    <cellStyle name="Note 9" xfId="3499" xr:uid="{36BCE9E6-BE88-42FA-A326-17D5EC2429E8}"/>
    <cellStyle name="Note 9 2" xfId="4085" xr:uid="{17A4E6D2-4115-4CF3-9026-9DEB431F9995}"/>
    <cellStyle name="Note 9 2 2" xfId="8719" xr:uid="{205E4351-42B6-4CFD-91D0-5AAC1EB08F28}"/>
    <cellStyle name="Note 9 2 3" xfId="12849" xr:uid="{9D0FBE4A-F5D6-42F2-8073-2ABC02B4BAA9}"/>
    <cellStyle name="Note 9 2 3 2" xfId="19836" xr:uid="{E6441A63-3B4A-4A32-9A0A-6E6BBAF305DD}"/>
    <cellStyle name="Note 9 2 4" xfId="16485" xr:uid="{2D66D27B-FE67-4E3D-8354-DA8C9D13D3A4}"/>
    <cellStyle name="Note 9 3" xfId="8006" xr:uid="{F0906399-AD69-4F22-B759-993F11681E57}"/>
    <cellStyle name="Note 9 3 2" xfId="13990" xr:uid="{07642CA0-9DFF-4B7B-9F7A-8563DFA1F684}"/>
    <cellStyle name="Note 9 3 2 2" xfId="20631" xr:uid="{DD7AF91B-4BB5-4421-9448-3835442080AC}"/>
    <cellStyle name="Note 9 3 2 2 2" xfId="30246" xr:uid="{64BCD8B0-DA22-442F-9292-D8D043AC6C1B}"/>
    <cellStyle name="Note 9 3 2 3" xfId="27642" xr:uid="{1D1BC7ED-DA6E-4D02-A393-994A7EF0B7D4}"/>
    <cellStyle name="Note 9 3 3" xfId="17280" xr:uid="{A2CB8BA1-9446-4DD9-9299-B72D603D2448}"/>
    <cellStyle name="Note 9 3 3 2" xfId="28944" xr:uid="{AAB14FF1-B2DC-4DF9-AB18-6E257EFF2C5E}"/>
    <cellStyle name="Note 9 3 4" xfId="26323" xr:uid="{5798A7E7-134F-444F-ABFA-31EC80DB2D07}"/>
    <cellStyle name="Note 9 4" xfId="11597" xr:uid="{46595A8E-91B9-4D89-9EE4-FA7998D32E12}"/>
    <cellStyle name="Note 9 4 2" xfId="15529" xr:uid="{696C7EB3-FD33-45B4-B4EB-48A94F99CEB8}"/>
    <cellStyle name="Note 9 4 2 2" xfId="22170" xr:uid="{A458CA64-1E25-44F2-9EF3-0F5C37FEEE6C}"/>
    <cellStyle name="Note 9 4 2 2 2" xfId="30890" xr:uid="{BB4E0096-8151-4A83-AFCA-1E62BDC37DAF}"/>
    <cellStyle name="Note 9 4 2 3" xfId="28286" xr:uid="{AE05AAC7-6BF3-45F4-8D1F-14C02B59851F}"/>
    <cellStyle name="Note 9 4 3" xfId="18819" xr:uid="{11E8BDCB-F89B-4BAB-8A39-00EBD63D8250}"/>
    <cellStyle name="Note 9 4 3 2" xfId="29588" xr:uid="{1BE165F5-99B3-4BCF-8D34-D2FA08F0B3B8}"/>
    <cellStyle name="Note 9 4 4" xfId="26984" xr:uid="{525F8ADD-1160-497A-84F7-486561C03921}"/>
    <cellStyle name="Œ…‹æØ‚è [0.00]_4m stock" xfId="2454" xr:uid="{CA271D66-2497-4E22-88F0-B6560CFEB5AA}"/>
    <cellStyle name="Œ…‹æØ‚è_4m stock" xfId="2455" xr:uid="{C5506F35-F906-479A-B8C2-0DB809C54F3F}"/>
    <cellStyle name="oft Excel]_x000d__x000a_Comment=The open=/f lines load custom functions into the Paste Function list._x000d__x000a_Maximized=3_x000d__x000a_Basics=1_x000d__x000a_A" xfId="2456" xr:uid="{D183ECAC-14A6-4A44-A5F3-EE77DCDB1FC0}"/>
    <cellStyle name="oft Excel]_x000d__x000a_Comment=The open=/f lines load custom functions into the Paste Function list._x000d__x000a_Maximized=3_x000d__x000a_Basics=1_x000d__x000a_A 2" xfId="2457" xr:uid="{7DD2EF88-A45C-4223-AE93-FC605ADA9B0F}"/>
    <cellStyle name="oft Excel]_x000d__x000a_Comment=The open=/f lines load custom functions into the Paste Function list._x000d__x000a_Maximized=3_x000d__x000a_Basics=1_x000d__x000a_A 3" xfId="2458" xr:uid="{570ECBAF-F48B-491B-89B1-4CBB0D9271CB}"/>
    <cellStyle name="oft Excel]_x000d__x000a_Comment=The open=/f lines load custom functions into the Paste Function list._x000d__x000a_Maximized=3_x000d__x000a_Basics=1_x000d__x000a_A 4" xfId="2459" xr:uid="{038875B1-FA48-4629-99B1-F7DFBB00EC87}"/>
    <cellStyle name="oft Excel]_x000d__x000a_Comment=The open=/f lines load custom functions into the Paste Function list._x000d__x000a_Maximized=3_x000d__x000a_Basics=1_x000d__x000a_A 5" xfId="2460" xr:uid="{AF8020A2-A0C0-4180-881A-73FD2280DB42}"/>
    <cellStyle name="Output 10" xfId="4086" xr:uid="{24E3247A-A35D-48FC-9592-94CA760DF7D9}"/>
    <cellStyle name="Output 10 2" xfId="8007" xr:uid="{7C9ACEB6-87CE-4F93-9F4A-CF8811C3416E}"/>
    <cellStyle name="Output 10 2 2" xfId="13991" xr:uid="{95EDF68C-C3CC-4139-83AB-7105D2242BEA}"/>
    <cellStyle name="Output 10 2 2 2" xfId="20632" xr:uid="{38473085-8C3C-4009-944E-ABF0F772EB51}"/>
    <cellStyle name="Output 10 2 2 2 2" xfId="30247" xr:uid="{0EA7011D-E5F2-4B4E-96EE-A36E0FE86E53}"/>
    <cellStyle name="Output 10 2 2 3" xfId="27643" xr:uid="{71F6DCB6-1F72-405D-8C7E-913E0BA7B43A}"/>
    <cellStyle name="Output 10 2 3" xfId="17281" xr:uid="{326CB29F-80EC-4D10-95F7-D6576A3EE5EF}"/>
    <cellStyle name="Output 10 2 3 2" xfId="28945" xr:uid="{62017F39-113F-4152-9D1B-9C3302B26293}"/>
    <cellStyle name="Output 10 2 4" xfId="26324" xr:uid="{B695F7AA-1830-42F3-A822-4C3CD23C7B63}"/>
    <cellStyle name="Output 10 3" xfId="11598" xr:uid="{1AA3D20A-6899-4BBF-9A47-7A3607C65CB8}"/>
    <cellStyle name="Output 10 3 2" xfId="15530" xr:uid="{D7310E12-2ECA-46AB-AF93-8BE732D1EAA0}"/>
    <cellStyle name="Output 10 3 2 2" xfId="22171" xr:uid="{0032FC5F-65A4-43DC-B719-999AF0D00A7C}"/>
    <cellStyle name="Output 10 3 2 2 2" xfId="30891" xr:uid="{451CDC2C-DB02-4F74-B5E4-D3096721D725}"/>
    <cellStyle name="Output 10 3 2 3" xfId="28287" xr:uid="{5F7A98E1-F3C3-4279-8D56-6485EFAE90DC}"/>
    <cellStyle name="Output 10 3 3" xfId="18820" xr:uid="{0B48E548-6808-4C3C-95F6-3F6B9EE942B6}"/>
    <cellStyle name="Output 10 3 3 2" xfId="29589" xr:uid="{7D9B8E0F-6113-4F9F-9681-B57C264DD3D8}"/>
    <cellStyle name="Output 10 3 4" xfId="26985" xr:uid="{782F79A0-55B9-441E-9FA4-710F393F04C8}"/>
    <cellStyle name="Output 11" xfId="4087" xr:uid="{55B9DA12-9B9F-49F7-91B2-54344CB74505}"/>
    <cellStyle name="Output 11 2" xfId="8008" xr:uid="{BCCA8065-854F-43C0-A2F8-AD73C9F910ED}"/>
    <cellStyle name="Output 11 2 2" xfId="13992" xr:uid="{6C36EDCA-3439-4827-A6AB-91944D3B513F}"/>
    <cellStyle name="Output 11 2 2 2" xfId="20633" xr:uid="{84C8D321-7F38-4D78-B103-7D5D1615303A}"/>
    <cellStyle name="Output 11 2 2 2 2" xfId="30248" xr:uid="{7EC5B5F9-4013-4BC8-8444-DFF8A56A53D7}"/>
    <cellStyle name="Output 11 2 2 3" xfId="27644" xr:uid="{BC6DB5F4-8868-476E-93B3-7BD438DC2287}"/>
    <cellStyle name="Output 11 2 3" xfId="17282" xr:uid="{2B8CB535-6C1D-412F-B298-DEDD65C1A5AD}"/>
    <cellStyle name="Output 11 2 3 2" xfId="28946" xr:uid="{373B8D29-885C-488E-B123-2632F018A456}"/>
    <cellStyle name="Output 11 2 4" xfId="26325" xr:uid="{5CB5F182-5606-4A6B-85D2-4084B5865C35}"/>
    <cellStyle name="Output 11 3" xfId="11599" xr:uid="{114D9016-0E00-40DE-87DE-23FC708A3B3F}"/>
    <cellStyle name="Output 11 3 2" xfId="15531" xr:uid="{43D0E4F3-D3D3-4180-BEC9-95BB37B200C8}"/>
    <cellStyle name="Output 11 3 2 2" xfId="22172" xr:uid="{E6A0BF26-7EC9-4015-81C9-FF8498007B79}"/>
    <cellStyle name="Output 11 3 2 2 2" xfId="30892" xr:uid="{09CFD10E-D986-4C8B-9458-B6F2705650DE}"/>
    <cellStyle name="Output 11 3 2 3" xfId="28288" xr:uid="{05D4DE13-A4CC-4D15-94B6-C018138D85CB}"/>
    <cellStyle name="Output 11 3 3" xfId="18821" xr:uid="{3FE71D27-CB6E-481D-9D99-312CA8875477}"/>
    <cellStyle name="Output 11 3 3 2" xfId="29590" xr:uid="{A04221D9-FC3C-4578-83AA-2FFD397CB91E}"/>
    <cellStyle name="Output 11 3 4" xfId="26986" xr:uid="{1267BD63-F9A9-4436-BD6E-87631F1301D4}"/>
    <cellStyle name="Output 12" xfId="4088" xr:uid="{0B755C2B-4C62-49BA-8A2D-E1D53D1F5248}"/>
    <cellStyle name="Output 12 2" xfId="8009" xr:uid="{C09C1C2F-3459-46DB-87CE-26F5FEEB6712}"/>
    <cellStyle name="Output 12 2 2" xfId="13993" xr:uid="{151FE155-3445-4AE7-AD29-6B19B32E7093}"/>
    <cellStyle name="Output 12 2 2 2" xfId="20634" xr:uid="{A257E543-8069-40A2-9129-DF00634DE8EA}"/>
    <cellStyle name="Output 12 2 2 2 2" xfId="30249" xr:uid="{021A43DA-5FEA-49A3-A0ED-6C90B8CEFE4B}"/>
    <cellStyle name="Output 12 2 2 3" xfId="27645" xr:uid="{84C95BF3-E16D-46A0-BA1E-534D7436AE6E}"/>
    <cellStyle name="Output 12 2 3" xfId="17283" xr:uid="{CD2C47CE-395E-4DDB-97CE-9115B0BF7CCC}"/>
    <cellStyle name="Output 12 2 3 2" xfId="28947" xr:uid="{F7E6FFE5-BEB9-40D3-A7F9-708B432027CC}"/>
    <cellStyle name="Output 12 2 4" xfId="26326" xr:uid="{5BA1701F-95EB-4575-A888-7355E2DD33B3}"/>
    <cellStyle name="Output 12 3" xfId="11600" xr:uid="{4F3C0BC4-0A7D-4A80-823C-A2C67000F3E3}"/>
    <cellStyle name="Output 12 3 2" xfId="15532" xr:uid="{484A9289-556B-4938-92A0-8B59874620EC}"/>
    <cellStyle name="Output 12 3 2 2" xfId="22173" xr:uid="{D10FA15F-8516-4D7E-A10D-A425CFD90E20}"/>
    <cellStyle name="Output 12 3 2 2 2" xfId="30893" xr:uid="{D95B9229-6985-47DD-8DE9-59B612E4390A}"/>
    <cellStyle name="Output 12 3 2 3" xfId="28289" xr:uid="{98059956-AFA4-4954-B4CE-A640115A5FD6}"/>
    <cellStyle name="Output 12 3 3" xfId="18822" xr:uid="{943AFBB8-55B9-46CA-B91D-6CAAD2CE1DBF}"/>
    <cellStyle name="Output 12 3 3 2" xfId="29591" xr:uid="{4DA4023C-8271-4036-9E65-FAF4F5953449}"/>
    <cellStyle name="Output 12 3 4" xfId="26987" xr:uid="{673CC35A-70C3-4AFA-A621-35C2A4727098}"/>
    <cellStyle name="Output 13" xfId="4089" xr:uid="{9B75A197-87A7-4DC5-9B24-B6B52016C029}"/>
    <cellStyle name="Output 13 2" xfId="8010" xr:uid="{DC44D6AC-5F01-4B25-AD63-79F026FA30B5}"/>
    <cellStyle name="Output 13 2 2" xfId="13994" xr:uid="{180E1260-214F-45FC-B431-3A24933774E5}"/>
    <cellStyle name="Output 13 2 2 2" xfId="20635" xr:uid="{D3B38B71-B258-434F-90A6-84D94B26B380}"/>
    <cellStyle name="Output 13 2 2 2 2" xfId="30250" xr:uid="{0BC9FB64-C121-4E05-BE8F-34896CE94C6F}"/>
    <cellStyle name="Output 13 2 2 3" xfId="27646" xr:uid="{D974FCE7-8E85-413E-A470-12EFAF4EC02B}"/>
    <cellStyle name="Output 13 2 3" xfId="17284" xr:uid="{849CFEF2-C52B-455A-9F90-8D4B0CF9075F}"/>
    <cellStyle name="Output 13 2 3 2" xfId="28948" xr:uid="{D60FE9A6-E588-425B-9A85-D5EE780691C0}"/>
    <cellStyle name="Output 13 2 4" xfId="26327" xr:uid="{93E42F6F-9651-48F4-AF1E-24DBFE52D0AF}"/>
    <cellStyle name="Output 13 3" xfId="11601" xr:uid="{64DBF225-55D5-45C3-96B2-EB73607FE6B0}"/>
    <cellStyle name="Output 13 3 2" xfId="15533" xr:uid="{AB1890A3-808C-455D-9C8E-7DBB611562B5}"/>
    <cellStyle name="Output 13 3 2 2" xfId="22174" xr:uid="{8B551370-6476-493E-9171-4578F489ED73}"/>
    <cellStyle name="Output 13 3 2 2 2" xfId="30894" xr:uid="{660E6CA0-A7BB-4EB5-87D0-5DB1416D9201}"/>
    <cellStyle name="Output 13 3 2 3" xfId="28290" xr:uid="{A11E03EA-676A-4F5D-BE18-0FD07F50D8CE}"/>
    <cellStyle name="Output 13 3 3" xfId="18823" xr:uid="{73FA62CD-65B0-4923-AB63-09320A6AC5F7}"/>
    <cellStyle name="Output 13 3 3 2" xfId="29592" xr:uid="{35AF4A8D-C202-42AD-9880-A46E9FB2909C}"/>
    <cellStyle name="Output 13 3 4" xfId="26988" xr:uid="{EBCC8E47-6119-4A44-98B9-B4F520B69C83}"/>
    <cellStyle name="Output 14" xfId="4090" xr:uid="{5426B132-6736-44CB-9134-5E973D403E1F}"/>
    <cellStyle name="Output 14 2" xfId="8011" xr:uid="{7C26E148-FC70-43BF-9D29-8F3BF4D50AC7}"/>
    <cellStyle name="Output 14 2 2" xfId="13995" xr:uid="{5DCC8FA6-BDDD-4D7E-B06C-DA69AB4EB0D2}"/>
    <cellStyle name="Output 14 2 2 2" xfId="20636" xr:uid="{7654D52C-0CC4-4335-B685-FF66257563A8}"/>
    <cellStyle name="Output 14 2 2 2 2" xfId="30251" xr:uid="{CE6D3CA5-406E-43D3-8408-55BCB5858629}"/>
    <cellStyle name="Output 14 2 2 3" xfId="27647" xr:uid="{DCFD4F5D-0DC3-4DA7-9DDF-13751AA18A18}"/>
    <cellStyle name="Output 14 2 3" xfId="17285" xr:uid="{5004BE44-CA97-4254-803A-8D79C49C94CC}"/>
    <cellStyle name="Output 14 2 3 2" xfId="28949" xr:uid="{8D414622-234A-4EB0-912E-950FAAA1F2B3}"/>
    <cellStyle name="Output 14 2 4" xfId="26328" xr:uid="{79B7787A-0949-4234-ABAB-DFE538EAE3A5}"/>
    <cellStyle name="Output 14 3" xfId="11602" xr:uid="{6D20E51E-F54C-4D81-8CDD-C9A2AE388C8E}"/>
    <cellStyle name="Output 14 3 2" xfId="15534" xr:uid="{B6B9F727-B2CE-4280-8D54-7B2B6ED3ED2C}"/>
    <cellStyle name="Output 14 3 2 2" xfId="22175" xr:uid="{0EA08DE6-E2FE-4CFD-BB1D-0CA65467E00D}"/>
    <cellStyle name="Output 14 3 2 2 2" xfId="30895" xr:uid="{414D8028-F135-4306-983F-EEC98BF2433C}"/>
    <cellStyle name="Output 14 3 2 3" xfId="28291" xr:uid="{5AE97881-38FB-4458-8ED4-1BEE6DB16C13}"/>
    <cellStyle name="Output 14 3 3" xfId="18824" xr:uid="{5696DBFE-AF00-4D3A-A09D-A507FCF0DB11}"/>
    <cellStyle name="Output 14 3 3 2" xfId="29593" xr:uid="{3C16EE62-95B5-46E4-AEFB-D4073E9ABBFF}"/>
    <cellStyle name="Output 14 3 4" xfId="26989" xr:uid="{EF042A96-19CA-47E8-A075-E898EC58AD4D}"/>
    <cellStyle name="Output 15" xfId="3548" xr:uid="{34F04B81-3AAA-4618-8134-29098BC911AB}"/>
    <cellStyle name="Output 15 2" xfId="8012" xr:uid="{AF73F3E8-BE8E-4DAE-9709-4BEC92CCC592}"/>
    <cellStyle name="Output 15 2 2" xfId="13996" xr:uid="{4EC906A9-D189-4BDF-832A-888D52902834}"/>
    <cellStyle name="Output 15 2 2 2" xfId="20637" xr:uid="{A7DD3095-C7C4-407A-926D-BFAA9C4C5093}"/>
    <cellStyle name="Output 15 2 2 2 2" xfId="30252" xr:uid="{BFACC754-4472-4B8E-9453-09654C6299AC}"/>
    <cellStyle name="Output 15 2 2 3" xfId="27648" xr:uid="{05F19E0B-C563-4F87-80E2-87307E598BD5}"/>
    <cellStyle name="Output 15 2 3" xfId="17286" xr:uid="{0150270F-F217-45E0-A48A-E74AAD8687A1}"/>
    <cellStyle name="Output 15 2 3 2" xfId="28950" xr:uid="{6D5357DB-64C4-4006-B0EC-2FBF35366EF9}"/>
    <cellStyle name="Output 15 2 4" xfId="26329" xr:uid="{04C6F8DE-F230-47AA-8B0B-4CBBBEACB782}"/>
    <cellStyle name="Output 15 3" xfId="11603" xr:uid="{8D1D8075-1C1C-4E1B-A5D9-88DB454260D7}"/>
    <cellStyle name="Output 15 3 2" xfId="15535" xr:uid="{1AD492B2-FECD-4226-8EC1-FD242C1BAB31}"/>
    <cellStyle name="Output 15 3 2 2" xfId="22176" xr:uid="{FE3D494C-1322-474A-8A05-D49096A8221B}"/>
    <cellStyle name="Output 15 3 2 2 2" xfId="30896" xr:uid="{D1C20842-0D3B-4C82-85AB-96F662A4B4FC}"/>
    <cellStyle name="Output 15 3 2 3" xfId="28292" xr:uid="{6808845D-F5A9-4B36-B98E-2723D1A4C173}"/>
    <cellStyle name="Output 15 3 3" xfId="18825" xr:uid="{44A8CCD0-8C15-4771-8505-4111F6670E30}"/>
    <cellStyle name="Output 15 3 3 2" xfId="29594" xr:uid="{6716B3D1-F84D-4E8D-8536-2C6D9AA702E4}"/>
    <cellStyle name="Output 15 3 4" xfId="26990" xr:uid="{CBB03B15-0D41-4D7A-A23A-98310E27A390}"/>
    <cellStyle name="Output 16" xfId="3217" xr:uid="{7CE87840-0147-436D-9E03-F6A77619F145}"/>
    <cellStyle name="Output 16 2" xfId="11604" xr:uid="{BDC427AA-B236-45ED-9F84-776B61095E07}"/>
    <cellStyle name="Output 16 2 2" xfId="15536" xr:uid="{47FDE1E0-2065-4C59-953B-4AB8B4877F80}"/>
    <cellStyle name="Output 16 2 2 2" xfId="22177" xr:uid="{EC4919E4-28BF-4223-A50E-0C95011C3EAC}"/>
    <cellStyle name="Output 16 2 2 2 2" xfId="30897" xr:uid="{D33F3CC1-C40F-4C38-B6F0-717C0754C055}"/>
    <cellStyle name="Output 16 2 2 3" xfId="28293" xr:uid="{68C87C0A-2665-4F05-9D12-899DC431C6F5}"/>
    <cellStyle name="Output 16 2 3" xfId="18826" xr:uid="{F2228B43-11E9-4734-8E77-9480E0023FB1}"/>
    <cellStyle name="Output 16 2 3 2" xfId="29595" xr:uid="{175CC088-21ED-4F48-A5D7-10174E2E3063}"/>
    <cellStyle name="Output 16 2 4" xfId="26991" xr:uid="{6D276BB1-C0E6-43C4-8AB9-A51C086708FA}"/>
    <cellStyle name="Output 16 3" xfId="13997" xr:uid="{12E6360F-E110-4678-A05E-EA2C2583DED5}"/>
    <cellStyle name="Output 16 3 2" xfId="20638" xr:uid="{C9C666E0-034D-4A92-B765-1A0178CCE8CE}"/>
    <cellStyle name="Output 16 3 2 2" xfId="30253" xr:uid="{102A1915-C88C-4FB5-BC94-C727ABCD44D2}"/>
    <cellStyle name="Output 16 3 3" xfId="27649" xr:uid="{78509BCF-95F7-4A71-87C8-013EF2602975}"/>
    <cellStyle name="Output 16 4" xfId="17287" xr:uid="{A37EAE2D-0DB3-4918-A5EE-73D7ED793AA2}"/>
    <cellStyle name="Output 16 4 2" xfId="28951" xr:uid="{E6F9BF88-B2F1-44A4-A349-7EEEEA0B3E43}"/>
    <cellStyle name="Output 16 5" xfId="8013" xr:uid="{6A48E084-905C-44C4-8855-87ADD8DFDBFB}"/>
    <cellStyle name="Output 16 6" xfId="26330" xr:uid="{293C4425-516D-439E-8B37-06A420FA9887}"/>
    <cellStyle name="Output 17" xfId="8014" xr:uid="{2B5D6360-0D6C-475F-83EF-DE2AB3E69F35}"/>
    <cellStyle name="Output 17 2" xfId="11605" xr:uid="{E68B8CBA-A9A4-4B29-B4A1-EFBE53540EAD}"/>
    <cellStyle name="Output 17 2 2" xfId="15537" xr:uid="{B80A7139-F162-4421-8264-D8C055E46AA0}"/>
    <cellStyle name="Output 17 2 2 2" xfId="22178" xr:uid="{F688F56E-2810-4581-BBE7-079A22F7F86A}"/>
    <cellStyle name="Output 17 2 2 2 2" xfId="30898" xr:uid="{4C1CD828-8E5E-45F6-B264-103D49FE4FFF}"/>
    <cellStyle name="Output 17 2 2 3" xfId="28294" xr:uid="{E572F12C-DE39-453D-8EB9-695123D3244F}"/>
    <cellStyle name="Output 17 2 3" xfId="18827" xr:uid="{438D832F-C4F0-485C-B459-69EBC01045A9}"/>
    <cellStyle name="Output 17 2 3 2" xfId="29596" xr:uid="{09A239ED-150E-4FD5-8027-21D466ADBB55}"/>
    <cellStyle name="Output 17 2 4" xfId="26992" xr:uid="{42A3DDAE-0EE2-40E7-A143-6A7424B4AD14}"/>
    <cellStyle name="Output 17 3" xfId="13998" xr:uid="{6AD8A5BC-9549-4925-BFD2-1015208110FE}"/>
    <cellStyle name="Output 17 3 2" xfId="20639" xr:uid="{496D2BF5-E7B0-43EC-8D64-42EA5EBEEEE1}"/>
    <cellStyle name="Output 17 3 2 2" xfId="30254" xr:uid="{52E78E8D-D228-4356-B87A-024290C19F3E}"/>
    <cellStyle name="Output 17 3 3" xfId="27650" xr:uid="{C8ECA3EB-AE91-45B2-A014-2218CA7C4D7D}"/>
    <cellStyle name="Output 17 4" xfId="17288" xr:uid="{B904DF10-F306-4B33-94EF-C20018C64ED8}"/>
    <cellStyle name="Output 17 4 2" xfId="28952" xr:uid="{F06864AD-86D1-4A30-BC98-E7F2CEE2CE31}"/>
    <cellStyle name="Output 17 5" xfId="26331" xr:uid="{D9CF556E-5A99-4917-A348-692A92673C4C}"/>
    <cellStyle name="Output 18" xfId="8673" xr:uid="{AE8EE8B3-83B5-4B1D-8556-9A72096A0F7D}"/>
    <cellStyle name="Output 19" xfId="4920" xr:uid="{C1F59CC2-2CE5-4915-9D29-613CA86CEC73}"/>
    <cellStyle name="Output 2" xfId="2461" xr:uid="{9CF05324-8374-4F1E-8324-4217A2553D8E}"/>
    <cellStyle name="Output 2 2" xfId="2462" xr:uid="{E6F98D49-05A1-422F-9873-EE150E8B1BEB}"/>
    <cellStyle name="Output 2 2 2" xfId="11607" xr:uid="{A69FDE11-4614-4909-94AD-A05D55077062}"/>
    <cellStyle name="Output 2 2 2 2" xfId="15539" xr:uid="{2456ED73-43D8-4C62-BF49-3A9CAD5F2A26}"/>
    <cellStyle name="Output 2 2 2 2 2" xfId="22180" xr:uid="{6E32FF31-79BD-4582-B11C-196A9EFCAD2A}"/>
    <cellStyle name="Output 2 2 2 2 2 2" xfId="30900" xr:uid="{E1998104-15B8-4292-9197-E58298EA0342}"/>
    <cellStyle name="Output 2 2 2 2 3" xfId="28296" xr:uid="{7571A511-F0B8-410B-8D01-F40EABBF0AD2}"/>
    <cellStyle name="Output 2 2 2 3" xfId="18829" xr:uid="{E53F4ED9-0FD3-4ACB-923D-6617F062DE5C}"/>
    <cellStyle name="Output 2 2 2 3 2" xfId="29598" xr:uid="{DB0998EF-5A78-4921-90FE-C4C29A3B2124}"/>
    <cellStyle name="Output 2 2 2 4" xfId="26994" xr:uid="{EC9162F0-2E51-4D77-87E9-14FC2AFC77DB}"/>
    <cellStyle name="Output 2 2 3" xfId="14000" xr:uid="{95E8BD84-20B6-4069-A515-FD2DBDAF8F29}"/>
    <cellStyle name="Output 2 2 3 2" xfId="20641" xr:uid="{4CD86FC1-DF26-47B7-9EAD-4204FD19AF91}"/>
    <cellStyle name="Output 2 2 3 2 2" xfId="30256" xr:uid="{C00F33D9-951D-4C5C-8BDA-12AADCF28DCA}"/>
    <cellStyle name="Output 2 2 3 3" xfId="27652" xr:uid="{F39005EA-93A8-4062-AAAA-08BFE765E272}"/>
    <cellStyle name="Output 2 2 4" xfId="17290" xr:uid="{E4862424-DB48-48B7-9FAB-9B0DB333C0C1}"/>
    <cellStyle name="Output 2 2 4 2" xfId="28954" xr:uid="{B44291CE-D1B0-43FB-8AC4-ED8B8E032F2C}"/>
    <cellStyle name="Output 2 2 5" xfId="8016" xr:uid="{AF1E1F55-7A8A-4F3D-8405-01411AC540D9}"/>
    <cellStyle name="Output 2 2 6" xfId="26333" xr:uid="{3E044973-31D8-49F0-90D9-2F92ABF45E6B}"/>
    <cellStyle name="Output 2 3" xfId="4091" xr:uid="{68BC3A36-51A0-4544-B979-DB3D375B0926}"/>
    <cellStyle name="Output 2 3 2" xfId="11608" xr:uid="{55AC6643-4AE1-4AAD-A687-84EF870FDB72}"/>
    <cellStyle name="Output 2 3 2 2" xfId="15540" xr:uid="{498EFE3E-C6E7-4F1C-93E9-00D5DEEDE7C0}"/>
    <cellStyle name="Output 2 3 2 2 2" xfId="22181" xr:uid="{3D93ED80-35F2-4AB7-9AA0-8FF3B2B3960D}"/>
    <cellStyle name="Output 2 3 2 2 2 2" xfId="30901" xr:uid="{12B85C1A-54F1-46FB-83A4-C7CB63AC10E3}"/>
    <cellStyle name="Output 2 3 2 2 3" xfId="28297" xr:uid="{50E41ACD-D215-4135-A68C-7C51632DEEEB}"/>
    <cellStyle name="Output 2 3 2 3" xfId="18830" xr:uid="{D4963801-AF42-4127-BE87-6AF19301A9D8}"/>
    <cellStyle name="Output 2 3 2 3 2" xfId="29599" xr:uid="{256D5DB3-923C-4AA8-8E76-59B7E6BDC0E0}"/>
    <cellStyle name="Output 2 3 2 4" xfId="26995" xr:uid="{E6266FD3-600E-4434-98BB-CFD06CD5F91D}"/>
    <cellStyle name="Output 2 3 3" xfId="14001" xr:uid="{B6CF68D8-7C24-4591-9864-5BA152FA394A}"/>
    <cellStyle name="Output 2 3 3 2" xfId="20642" xr:uid="{EA4C847A-3C16-4CD1-9BD4-D331BFC519AB}"/>
    <cellStyle name="Output 2 3 3 2 2" xfId="30257" xr:uid="{B9B1EE54-7DB7-4070-82D3-48F8E1BD3BB5}"/>
    <cellStyle name="Output 2 3 3 3" xfId="27653" xr:uid="{DCB7B920-0A7D-4A81-AB99-CC6A70F8A071}"/>
    <cellStyle name="Output 2 3 4" xfId="17291" xr:uid="{3F078140-D6C8-4B82-88F6-95D24A60246B}"/>
    <cellStyle name="Output 2 3 4 2" xfId="28955" xr:uid="{3EC472A0-574C-4DBC-A695-4CB67AE917B6}"/>
    <cellStyle name="Output 2 3 5" xfId="8017" xr:uid="{B060CCB2-2A7F-4ED7-9B38-DF8CA8F75C99}"/>
    <cellStyle name="Output 2 3 6" xfId="26334" xr:uid="{A8B2F041-E3D9-4657-A7B2-EC47914F832B}"/>
    <cellStyle name="Output 2 4" xfId="8015" xr:uid="{BCFD0DBA-4A2F-4E32-A500-9E82941C068F}"/>
    <cellStyle name="Output 2 4 2" xfId="12294" xr:uid="{7C29D0D1-9AA6-493A-862F-C5E40505F50A}"/>
    <cellStyle name="Output 2 4 3" xfId="13999" xr:uid="{AC0F1B6A-1DE0-4B2F-8128-EF5205D36757}"/>
    <cellStyle name="Output 2 4 3 2" xfId="20640" xr:uid="{B37DFEEA-475F-461A-88A2-9F1B888B7E6B}"/>
    <cellStyle name="Output 2 4 3 2 2" xfId="30255" xr:uid="{113F232D-CB30-44E0-B1DB-99CE6A2C6CDE}"/>
    <cellStyle name="Output 2 4 3 3" xfId="27651" xr:uid="{B87602E8-4DA6-4107-BE3A-101CD8536F84}"/>
    <cellStyle name="Output 2 4 4" xfId="17289" xr:uid="{62326B9D-1042-4BF3-A83D-9868CF92D929}"/>
    <cellStyle name="Output 2 4 4 2" xfId="28953" xr:uid="{C4DC5494-2487-4BFB-B058-C8B6E45DF1B0}"/>
    <cellStyle name="Output 2 4 5" xfId="26332" xr:uid="{A9D4679E-B095-43E2-9758-F3626A482D22}"/>
    <cellStyle name="Output 2 5" xfId="11606" xr:uid="{DD914423-8F15-4C7F-8352-4A8F1BAE8320}"/>
    <cellStyle name="Output 2 5 2" xfId="15538" xr:uid="{B9121732-A75A-403F-8BCC-EEF1A7AABDC0}"/>
    <cellStyle name="Output 2 5 2 2" xfId="22179" xr:uid="{C484C963-AD45-4EF7-9302-028A003B1E67}"/>
    <cellStyle name="Output 2 5 2 2 2" xfId="30899" xr:uid="{8B87BB04-44A3-4AC5-9F39-6429A073F625}"/>
    <cellStyle name="Output 2 5 2 3" xfId="28295" xr:uid="{4C6C9DC2-8827-4719-B9AA-1130F965A266}"/>
    <cellStyle name="Output 2 5 3" xfId="18828" xr:uid="{61261C69-139D-477B-8EEE-03AB380B08D9}"/>
    <cellStyle name="Output 2 5 3 2" xfId="29597" xr:uid="{73537275-D22A-40F4-B7E0-BA34C7C74C8A}"/>
    <cellStyle name="Output 2 5 4" xfId="26993" xr:uid="{08DC520F-974F-4D94-A0EE-97CE695F6141}"/>
    <cellStyle name="Output 2_Jan.12 (2)" xfId="8018" xr:uid="{FD7A8DF9-B063-426F-A3D5-9A230B6F0E7B}"/>
    <cellStyle name="Output 3" xfId="2463" xr:uid="{BF8618AE-35AD-48E1-8DC5-F8FA458177D3}"/>
    <cellStyle name="Output 3 10" xfId="8020" xr:uid="{78A8D692-EA3A-4A24-A318-65A8E308B795}"/>
    <cellStyle name="Output 3 10 2" xfId="8021" xr:uid="{5D737C23-4702-4145-B8BC-7EE9F21BC5F2}"/>
    <cellStyle name="Output 3 10 2 2" xfId="11611" xr:uid="{62D28207-8F6D-4E14-ACFC-23448B8B0E1E}"/>
    <cellStyle name="Output 3 10 2 2 2" xfId="15543" xr:uid="{2DDA55F0-E81F-43AC-8EBB-2E7CD5503567}"/>
    <cellStyle name="Output 3 10 2 2 2 2" xfId="22184" xr:uid="{173D59B7-F1E5-476B-9C0B-7BBB72E5D17A}"/>
    <cellStyle name="Output 3 10 2 2 2 2 2" xfId="30904" xr:uid="{20E562AA-5265-4245-9375-5C2C8B7F100F}"/>
    <cellStyle name="Output 3 10 2 2 2 3" xfId="28300" xr:uid="{790EFC47-16EF-4913-A3DD-1AA2A902CD0B}"/>
    <cellStyle name="Output 3 10 2 2 3" xfId="18833" xr:uid="{16EA77DB-B90C-4215-9714-A25C95AF38E1}"/>
    <cellStyle name="Output 3 10 2 2 3 2" xfId="29602" xr:uid="{57E3ED74-612F-43FB-9AA7-85C874DD44EB}"/>
    <cellStyle name="Output 3 10 2 2 4" xfId="26998" xr:uid="{7D306E3E-A99D-4AC0-A962-51F2283FB5FE}"/>
    <cellStyle name="Output 3 10 2 3" xfId="14004" xr:uid="{D040E4C1-25B8-4051-A847-F0129FDDD99A}"/>
    <cellStyle name="Output 3 10 2 3 2" xfId="20645" xr:uid="{62D83CC4-806A-4314-9B18-D0B2F5A535B8}"/>
    <cellStyle name="Output 3 10 2 3 2 2" xfId="30260" xr:uid="{6A9A79D1-9392-4753-B583-A484363B10CA}"/>
    <cellStyle name="Output 3 10 2 3 3" xfId="27656" xr:uid="{8228C241-1F47-4293-BF8D-B1EEFC3B3AE3}"/>
    <cellStyle name="Output 3 10 2 4" xfId="17294" xr:uid="{4D9E7437-553A-4E01-8D41-C1F56ED59BCC}"/>
    <cellStyle name="Output 3 10 2 4 2" xfId="28958" xr:uid="{7F32A2E0-E841-40D8-83BE-822DF4E982D7}"/>
    <cellStyle name="Output 3 10 2 5" xfId="26337" xr:uid="{6E7610F3-8BC8-4BA4-97C1-FCD467752E8A}"/>
    <cellStyle name="Output 3 10 3" xfId="11610" xr:uid="{9F39852A-E9F3-448E-A9E0-1C36316902EC}"/>
    <cellStyle name="Output 3 10 3 2" xfId="15542" xr:uid="{F0701C02-9194-4CCC-A011-D58B48872C8A}"/>
    <cellStyle name="Output 3 10 3 2 2" xfId="22183" xr:uid="{0804556B-841C-4EAD-AB66-A015B5150F8F}"/>
    <cellStyle name="Output 3 10 3 2 2 2" xfId="30903" xr:uid="{DD816F27-FAF6-4881-B96F-4CE4F6BE741D}"/>
    <cellStyle name="Output 3 10 3 2 3" xfId="28299" xr:uid="{F0679849-4190-45EC-81F7-B86330A11360}"/>
    <cellStyle name="Output 3 10 3 3" xfId="18832" xr:uid="{F84355F8-744D-4234-AEC1-44CDA9FA5EB0}"/>
    <cellStyle name="Output 3 10 3 3 2" xfId="29601" xr:uid="{748AE1D9-01B4-416B-A976-C0DB85A24D44}"/>
    <cellStyle name="Output 3 10 3 4" xfId="26997" xr:uid="{546475DE-8999-43A5-9F69-1BDBA6039048}"/>
    <cellStyle name="Output 3 10 4" xfId="14003" xr:uid="{4DB4C419-64C1-4497-BAC1-667CEE9A9BF7}"/>
    <cellStyle name="Output 3 10 4 2" xfId="20644" xr:uid="{86F8B556-54EF-480D-AE1D-FEEB39F07945}"/>
    <cellStyle name="Output 3 10 4 2 2" xfId="30259" xr:uid="{02F75FE3-5553-4011-8567-9B3FE0110CA2}"/>
    <cellStyle name="Output 3 10 4 3" xfId="27655" xr:uid="{0FE381B6-6C4F-4E3B-9D3C-C98DB12B1D40}"/>
    <cellStyle name="Output 3 10 5" xfId="17293" xr:uid="{5E20D359-E6FB-4F82-B835-D7B1FA79EFE4}"/>
    <cellStyle name="Output 3 10 5 2" xfId="28957" xr:uid="{ECEA55ED-02A8-4ECD-9ABD-1F301A53290B}"/>
    <cellStyle name="Output 3 10 6" xfId="26336" xr:uid="{A602A719-56E8-4B16-96D7-A7AC8A016BE2}"/>
    <cellStyle name="Output 3 11" xfId="8022" xr:uid="{3565461F-CA05-4B4A-8859-84D6B49B29F5}"/>
    <cellStyle name="Output 3 11 2" xfId="8023" xr:uid="{837BC213-A8B6-4422-9D56-E9E212A75730}"/>
    <cellStyle name="Output 3 11 2 2" xfId="11613" xr:uid="{3C37F5FE-2E19-44C1-AB24-545D176399DB}"/>
    <cellStyle name="Output 3 11 2 2 2" xfId="15545" xr:uid="{413EB70A-B607-4C3E-8D45-79F2722312D8}"/>
    <cellStyle name="Output 3 11 2 2 2 2" xfId="22186" xr:uid="{E8973464-55E8-45ED-B44A-B83548D45D2E}"/>
    <cellStyle name="Output 3 11 2 2 2 2 2" xfId="30906" xr:uid="{FCAABE2E-F11A-4E3C-B9C1-E7B3DF3DD60A}"/>
    <cellStyle name="Output 3 11 2 2 2 3" xfId="28302" xr:uid="{33C05D1D-F486-44EB-9B35-6A6F6222031B}"/>
    <cellStyle name="Output 3 11 2 2 3" xfId="18835" xr:uid="{78BC6AEB-0DF6-4694-B640-3BC5717604C5}"/>
    <cellStyle name="Output 3 11 2 2 3 2" xfId="29604" xr:uid="{7744ACEF-DA3A-4ABB-9748-00870AF9F1F5}"/>
    <cellStyle name="Output 3 11 2 2 4" xfId="27000" xr:uid="{440E36A5-43A5-448E-A4D2-DAF61289AF39}"/>
    <cellStyle name="Output 3 11 2 3" xfId="14006" xr:uid="{3D87B923-22D1-4F38-8E54-83D7447EDF47}"/>
    <cellStyle name="Output 3 11 2 3 2" xfId="20647" xr:uid="{B19143C0-C165-4912-8500-C3BC3BE8F368}"/>
    <cellStyle name="Output 3 11 2 3 2 2" xfId="30262" xr:uid="{42A386A9-99D1-4924-9B9F-F12A62569C13}"/>
    <cellStyle name="Output 3 11 2 3 3" xfId="27658" xr:uid="{CC7B6E52-98A1-4142-8297-BDE8CA6E4576}"/>
    <cellStyle name="Output 3 11 2 4" xfId="17296" xr:uid="{B884CD8B-09C7-4F70-85A7-A4F563551D1A}"/>
    <cellStyle name="Output 3 11 2 4 2" xfId="28960" xr:uid="{E3237759-76F7-427C-AA59-57C6045A2443}"/>
    <cellStyle name="Output 3 11 2 5" xfId="26339" xr:uid="{EC1642E4-BB1E-403F-9A0A-05F28EA48B12}"/>
    <cellStyle name="Output 3 11 3" xfId="11612" xr:uid="{72A9A321-72C5-43CF-9BBB-C23170E544FC}"/>
    <cellStyle name="Output 3 11 3 2" xfId="15544" xr:uid="{88EEF250-71DD-4AB3-9E62-1D4DBBAE5329}"/>
    <cellStyle name="Output 3 11 3 2 2" xfId="22185" xr:uid="{29F9C229-B61E-479D-97CB-04D3596C777B}"/>
    <cellStyle name="Output 3 11 3 2 2 2" xfId="30905" xr:uid="{0A973C28-BBCE-4B41-8990-B6F9379BDBB3}"/>
    <cellStyle name="Output 3 11 3 2 3" xfId="28301" xr:uid="{019618D7-4DE1-4519-A531-7431E5FF9C8B}"/>
    <cellStyle name="Output 3 11 3 3" xfId="18834" xr:uid="{5904D910-C3E3-4DBD-8ACF-D1A9EF79D2CA}"/>
    <cellStyle name="Output 3 11 3 3 2" xfId="29603" xr:uid="{01E82FC8-66F8-449F-9E2C-659623A11391}"/>
    <cellStyle name="Output 3 11 3 4" xfId="26999" xr:uid="{392DE731-8D8B-4DB3-8AAB-4E7EB8CD1098}"/>
    <cellStyle name="Output 3 11 4" xfId="14005" xr:uid="{4F5626FE-EC46-4526-AE48-7F080F1E6C6C}"/>
    <cellStyle name="Output 3 11 4 2" xfId="20646" xr:uid="{B42FA289-7EA0-404E-88FD-F77A796482DE}"/>
    <cellStyle name="Output 3 11 4 2 2" xfId="30261" xr:uid="{D9CE08D1-FD16-4298-9170-A74EDD43AB21}"/>
    <cellStyle name="Output 3 11 4 3" xfId="27657" xr:uid="{CDC7500F-34A1-4396-B13D-23009E7B47CD}"/>
    <cellStyle name="Output 3 11 5" xfId="17295" xr:uid="{988A4ADF-49F2-426D-92CF-5F5364B5B667}"/>
    <cellStyle name="Output 3 11 5 2" xfId="28959" xr:uid="{E0A487A7-E65D-485C-9B6B-1615C0B6D217}"/>
    <cellStyle name="Output 3 11 6" xfId="26338" xr:uid="{1A68A24F-6D67-4F6A-93E5-72138A013C80}"/>
    <cellStyle name="Output 3 12" xfId="8024" xr:uid="{E90A0FFF-C2D5-461E-B974-0928D0123069}"/>
    <cellStyle name="Output 3 12 2" xfId="8025" xr:uid="{D945948A-0700-4F21-8857-E185078920D7}"/>
    <cellStyle name="Output 3 12 2 2" xfId="11615" xr:uid="{96D4F923-E34F-4008-B73E-1525236E33E4}"/>
    <cellStyle name="Output 3 12 2 2 2" xfId="15547" xr:uid="{2F8B7370-054A-4352-B18E-0654361DF3E4}"/>
    <cellStyle name="Output 3 12 2 2 2 2" xfId="22188" xr:uid="{C3FD1445-F014-4247-AF28-89F48DEAF98F}"/>
    <cellStyle name="Output 3 12 2 2 2 2 2" xfId="30908" xr:uid="{56E9CE40-A0AC-4383-92A0-94B51FB136EC}"/>
    <cellStyle name="Output 3 12 2 2 2 3" xfId="28304" xr:uid="{BBE243D1-B053-492F-B480-9C61E727FE92}"/>
    <cellStyle name="Output 3 12 2 2 3" xfId="18837" xr:uid="{5E04DEA9-65D7-466B-BFAF-093071D60F17}"/>
    <cellStyle name="Output 3 12 2 2 3 2" xfId="29606" xr:uid="{1F34147A-8BE0-439E-93D0-DDD3CEA7B49B}"/>
    <cellStyle name="Output 3 12 2 2 4" xfId="27002" xr:uid="{27BD1816-1AC5-495E-8ACE-7F7336EB340F}"/>
    <cellStyle name="Output 3 12 2 3" xfId="14008" xr:uid="{B519396B-378D-4238-ADCE-5C31E95E54FA}"/>
    <cellStyle name="Output 3 12 2 3 2" xfId="20649" xr:uid="{611ABC4F-4F7F-4BD2-B404-75B8C2249AA3}"/>
    <cellStyle name="Output 3 12 2 3 2 2" xfId="30264" xr:uid="{6E8D5294-8FAD-43BF-BEB2-2BC63A84C286}"/>
    <cellStyle name="Output 3 12 2 3 3" xfId="27660" xr:uid="{29FFDD80-F7D2-4262-A495-DCC9EA53F99F}"/>
    <cellStyle name="Output 3 12 2 4" xfId="17298" xr:uid="{A7350595-FC5C-4DCD-8299-8F9E651A25DF}"/>
    <cellStyle name="Output 3 12 2 4 2" xfId="28962" xr:uid="{EB8AF4B4-9A97-4C41-A9FA-9CAC689DA1FB}"/>
    <cellStyle name="Output 3 12 2 5" xfId="26341" xr:uid="{DF8CFAF4-D5D4-4E55-9092-F01367F3A360}"/>
    <cellStyle name="Output 3 12 3" xfId="11614" xr:uid="{96817AF9-8562-46CB-BC3D-5CE3A60D38D1}"/>
    <cellStyle name="Output 3 12 3 2" xfId="15546" xr:uid="{51777137-723B-44F3-ADB6-311210A516AA}"/>
    <cellStyle name="Output 3 12 3 2 2" xfId="22187" xr:uid="{087A355C-5625-434D-8832-4E340F06CC57}"/>
    <cellStyle name="Output 3 12 3 2 2 2" xfId="30907" xr:uid="{AD0DB568-8A0A-40F7-8575-082E77B712A3}"/>
    <cellStyle name="Output 3 12 3 2 3" xfId="28303" xr:uid="{95B0597A-A4B0-4508-A865-EC3C6CB05AF1}"/>
    <cellStyle name="Output 3 12 3 3" xfId="18836" xr:uid="{78D36C14-431B-47D4-A691-D97EDB775E79}"/>
    <cellStyle name="Output 3 12 3 3 2" xfId="29605" xr:uid="{044D7CD6-683A-48FD-9248-0054619E330C}"/>
    <cellStyle name="Output 3 12 3 4" xfId="27001" xr:uid="{9998F4C5-F4B0-4143-81BD-E9DEAC3660C7}"/>
    <cellStyle name="Output 3 12 4" xfId="14007" xr:uid="{F4D533A5-A17F-49D2-A638-12BD4DC80A5C}"/>
    <cellStyle name="Output 3 12 4 2" xfId="20648" xr:uid="{5993C7C7-2AFB-4F5F-98D9-EDFE48965882}"/>
    <cellStyle name="Output 3 12 4 2 2" xfId="30263" xr:uid="{AAC006F7-DB12-4AA3-B188-46DF5E7FCC66}"/>
    <cellStyle name="Output 3 12 4 3" xfId="27659" xr:uid="{C772CF82-A684-4241-B67A-D0FF5414B595}"/>
    <cellStyle name="Output 3 12 5" xfId="17297" xr:uid="{DE262D8B-C574-4B42-B148-8CA3EA8E35EF}"/>
    <cellStyle name="Output 3 12 5 2" xfId="28961" xr:uid="{96AF6231-2EE0-4315-80F7-3313CD5586C0}"/>
    <cellStyle name="Output 3 12 6" xfId="26340" xr:uid="{0BB466AB-92C3-4031-BFC9-9F7BD2EA9F85}"/>
    <cellStyle name="Output 3 13" xfId="8026" xr:uid="{2A3EFB5F-A690-4FC9-A31B-F350B6733FCC}"/>
    <cellStyle name="Output 3 13 2" xfId="8027" xr:uid="{5186EAB5-3657-4226-923E-80F3DFF7B66D}"/>
    <cellStyle name="Output 3 13 2 2" xfId="11617" xr:uid="{E48A6794-4531-44C6-B955-63F4994B6DCF}"/>
    <cellStyle name="Output 3 13 2 2 2" xfId="15549" xr:uid="{8169553E-3AF4-4323-BA59-04F43D95DE16}"/>
    <cellStyle name="Output 3 13 2 2 2 2" xfId="22190" xr:uid="{AE7DDA4C-33D2-4E62-AA98-B62FFB0BC972}"/>
    <cellStyle name="Output 3 13 2 2 2 2 2" xfId="30910" xr:uid="{309A942F-A0F4-4E6C-ABAE-0ECA5EAD2C04}"/>
    <cellStyle name="Output 3 13 2 2 2 3" xfId="28306" xr:uid="{15F59B4A-0A76-42C2-ACD7-90C8C71D71F1}"/>
    <cellStyle name="Output 3 13 2 2 3" xfId="18839" xr:uid="{6B74AA50-9509-474F-977C-FFA84CEE522A}"/>
    <cellStyle name="Output 3 13 2 2 3 2" xfId="29608" xr:uid="{2CB9FD3F-8D38-4DC9-B2CA-37A9A7D04512}"/>
    <cellStyle name="Output 3 13 2 2 4" xfId="27004" xr:uid="{0EB4986E-6ABB-446C-B095-E5513E76556E}"/>
    <cellStyle name="Output 3 13 2 3" xfId="14010" xr:uid="{C337C0D3-4755-41F3-8F89-86A13C3138E4}"/>
    <cellStyle name="Output 3 13 2 3 2" xfId="20651" xr:uid="{DCEDC956-3DF6-4308-820A-1E4534F6A2B0}"/>
    <cellStyle name="Output 3 13 2 3 2 2" xfId="30266" xr:uid="{5FB67B53-805A-4A7B-A3E3-9C641E5637BB}"/>
    <cellStyle name="Output 3 13 2 3 3" xfId="27662" xr:uid="{58F15E2C-5FD0-496F-A02F-21B01E85B4A5}"/>
    <cellStyle name="Output 3 13 2 4" xfId="17300" xr:uid="{B447731C-D4AC-492F-A7E0-D1A58357B774}"/>
    <cellStyle name="Output 3 13 2 4 2" xfId="28964" xr:uid="{D580EE11-2B5E-48F5-849E-7E298BD32C9B}"/>
    <cellStyle name="Output 3 13 2 5" xfId="26343" xr:uid="{781C2987-14D3-41C4-A4A5-430F9803593C}"/>
    <cellStyle name="Output 3 13 3" xfId="11616" xr:uid="{22955BA9-D59E-4EEA-85E5-7F910818E027}"/>
    <cellStyle name="Output 3 13 3 2" xfId="15548" xr:uid="{57A02B20-6E9E-4DAC-A79C-57CF9DB2FAF6}"/>
    <cellStyle name="Output 3 13 3 2 2" xfId="22189" xr:uid="{E52B6F52-E1E8-4732-B2FF-BA621BDD4D66}"/>
    <cellStyle name="Output 3 13 3 2 2 2" xfId="30909" xr:uid="{A3E4379C-2857-4E67-AB04-3F786DAF8741}"/>
    <cellStyle name="Output 3 13 3 2 3" xfId="28305" xr:uid="{1027E779-4784-4FA0-BA26-3D8227CFFC21}"/>
    <cellStyle name="Output 3 13 3 3" xfId="18838" xr:uid="{7FFE70D3-03A5-4CE7-A3ED-1F141C293633}"/>
    <cellStyle name="Output 3 13 3 3 2" xfId="29607" xr:uid="{30507F1D-0282-4DDB-B741-1A68E07141D4}"/>
    <cellStyle name="Output 3 13 3 4" xfId="27003" xr:uid="{5FFCD3B2-8D8D-4257-9DE4-B8B60A12B917}"/>
    <cellStyle name="Output 3 13 4" xfId="14009" xr:uid="{FB5152CD-FBAC-4B68-993E-E2B25E813B1E}"/>
    <cellStyle name="Output 3 13 4 2" xfId="20650" xr:uid="{059D1709-31F4-4F3A-ABAD-42123B71A709}"/>
    <cellStyle name="Output 3 13 4 2 2" xfId="30265" xr:uid="{EB4C4029-E743-4BF2-B726-E87773B9A57E}"/>
    <cellStyle name="Output 3 13 4 3" xfId="27661" xr:uid="{B54EC60D-F72E-49EB-AF29-2DD5E5D743B4}"/>
    <cellStyle name="Output 3 13 5" xfId="17299" xr:uid="{6634B4BC-164C-4FDD-AF88-89D381E71350}"/>
    <cellStyle name="Output 3 13 5 2" xfId="28963" xr:uid="{DEE0333C-74E8-4724-81BA-9BB13186F2AD}"/>
    <cellStyle name="Output 3 13 6" xfId="26342" xr:uid="{A7BA935D-5DD3-4451-ADA8-74D0824C4974}"/>
    <cellStyle name="Output 3 14" xfId="8028" xr:uid="{6C48EDFA-9DB2-4A90-A485-29BE4235C285}"/>
    <cellStyle name="Output 3 14 2" xfId="8029" xr:uid="{270973F4-A20D-43FE-96EF-15DB065933AC}"/>
    <cellStyle name="Output 3 14 2 2" xfId="11619" xr:uid="{7E918AD0-2F91-426D-9F3F-5A0DFFE356C1}"/>
    <cellStyle name="Output 3 14 2 2 2" xfId="15551" xr:uid="{CE0C1C76-16BB-428B-B977-148CC74597C2}"/>
    <cellStyle name="Output 3 14 2 2 2 2" xfId="22192" xr:uid="{CEAC1F00-91B5-4E37-B4D2-9B71E238DA64}"/>
    <cellStyle name="Output 3 14 2 2 2 2 2" xfId="30912" xr:uid="{2566019E-A89E-4803-882C-2C9D4999B9A6}"/>
    <cellStyle name="Output 3 14 2 2 2 3" xfId="28308" xr:uid="{17B06E44-F5A8-43D0-9ED7-49074D576CDC}"/>
    <cellStyle name="Output 3 14 2 2 3" xfId="18841" xr:uid="{FB96F3E6-3910-4F8E-A269-13A2CD5CE84A}"/>
    <cellStyle name="Output 3 14 2 2 3 2" xfId="29610" xr:uid="{020597CD-259C-4A30-AE1D-3D1E7A479346}"/>
    <cellStyle name="Output 3 14 2 2 4" xfId="27006" xr:uid="{4B9A5F40-38C7-481A-AA32-1F35734807B2}"/>
    <cellStyle name="Output 3 14 2 3" xfId="14012" xr:uid="{5316827A-F916-42FF-89BD-24A660DA9BD8}"/>
    <cellStyle name="Output 3 14 2 3 2" xfId="20653" xr:uid="{361B6706-FB0F-41F7-8BE3-05F1D299FBBB}"/>
    <cellStyle name="Output 3 14 2 3 2 2" xfId="30268" xr:uid="{1F5EE5D7-5E10-441A-B8DE-4FCE57132365}"/>
    <cellStyle name="Output 3 14 2 3 3" xfId="27664" xr:uid="{9B19E650-B410-49C9-826B-352E44218A94}"/>
    <cellStyle name="Output 3 14 2 4" xfId="17302" xr:uid="{6A02C4D9-8FCB-4C39-AECF-FB71FC1CD718}"/>
    <cellStyle name="Output 3 14 2 4 2" xfId="28966" xr:uid="{150B76C4-B996-44CB-A0D1-21E7FAA06F01}"/>
    <cellStyle name="Output 3 14 2 5" xfId="26345" xr:uid="{5DA8667E-8E6C-4409-AD86-01919C8AAB3F}"/>
    <cellStyle name="Output 3 14 3" xfId="11618" xr:uid="{504A75D2-96EB-4BD4-A341-C5488C78216C}"/>
    <cellStyle name="Output 3 14 3 2" xfId="15550" xr:uid="{CA9E9E93-C206-4EC5-A170-B38E3B65C080}"/>
    <cellStyle name="Output 3 14 3 2 2" xfId="22191" xr:uid="{569CBE95-1D7A-40B5-9E01-413B0257EB4C}"/>
    <cellStyle name="Output 3 14 3 2 2 2" xfId="30911" xr:uid="{DA859DD0-4BF1-40FF-9724-D53979813C09}"/>
    <cellStyle name="Output 3 14 3 2 3" xfId="28307" xr:uid="{BFAC6621-52E4-40E9-82B0-71C32B19CDD9}"/>
    <cellStyle name="Output 3 14 3 3" xfId="18840" xr:uid="{1FB449A0-46E4-4F0E-BD7C-F744DDF77622}"/>
    <cellStyle name="Output 3 14 3 3 2" xfId="29609" xr:uid="{A9D1161C-4FF0-40AC-B6AA-BE9CA0D54A59}"/>
    <cellStyle name="Output 3 14 3 4" xfId="27005" xr:uid="{19ECAAA3-D25F-4E92-B255-B52769ADDE6D}"/>
    <cellStyle name="Output 3 14 4" xfId="14011" xr:uid="{A4198E56-FD4C-4393-AABC-D8D78650174E}"/>
    <cellStyle name="Output 3 14 4 2" xfId="20652" xr:uid="{3397B2A6-F7F6-4642-B883-F5A93CAD88A6}"/>
    <cellStyle name="Output 3 14 4 2 2" xfId="30267" xr:uid="{0AAD56C2-6C38-4120-885F-9980ACB16BA7}"/>
    <cellStyle name="Output 3 14 4 3" xfId="27663" xr:uid="{AC5732D2-1E4D-47C2-AB8A-76A054DCFB55}"/>
    <cellStyle name="Output 3 14 5" xfId="17301" xr:uid="{AC85CCD6-F131-4F50-AD2C-AB87DB4C7F37}"/>
    <cellStyle name="Output 3 14 5 2" xfId="28965" xr:uid="{B86CD341-5319-4F2E-A8FE-BE88E5E7A221}"/>
    <cellStyle name="Output 3 14 6" xfId="26344" xr:uid="{A0FE3126-42C8-4AE7-9E4C-AC31C45A9640}"/>
    <cellStyle name="Output 3 15" xfId="8030" xr:uid="{BB3852A5-91B0-4F63-B920-42F531004E23}"/>
    <cellStyle name="Output 3 15 2" xfId="8031" xr:uid="{A6971A73-42AC-4F62-9F63-8C946511F64B}"/>
    <cellStyle name="Output 3 15 2 2" xfId="11621" xr:uid="{4FC9D1F5-A609-4DAC-A9DA-C2DF54448192}"/>
    <cellStyle name="Output 3 15 2 2 2" xfId="15553" xr:uid="{263D0471-3DE2-46FC-A83A-16A80A586D08}"/>
    <cellStyle name="Output 3 15 2 2 2 2" xfId="22194" xr:uid="{5BDCADF0-8729-43FD-A71C-C25505D7AC64}"/>
    <cellStyle name="Output 3 15 2 2 2 2 2" xfId="30914" xr:uid="{F684A531-978C-44E1-8089-3B6E08ED7910}"/>
    <cellStyle name="Output 3 15 2 2 2 3" xfId="28310" xr:uid="{778B205F-1020-4B89-8CBD-6AA833CC1219}"/>
    <cellStyle name="Output 3 15 2 2 3" xfId="18843" xr:uid="{6F895A93-2564-4213-9FED-28882D69E4FD}"/>
    <cellStyle name="Output 3 15 2 2 3 2" xfId="29612" xr:uid="{E0E74A8B-6B16-4CAB-B298-2C05D0C7959D}"/>
    <cellStyle name="Output 3 15 2 2 4" xfId="27008" xr:uid="{C9D0A277-0858-4AB1-B541-01E75508F1B3}"/>
    <cellStyle name="Output 3 15 2 3" xfId="14014" xr:uid="{1E556F16-EBF7-48CC-B382-D1645A516D8A}"/>
    <cellStyle name="Output 3 15 2 3 2" xfId="20655" xr:uid="{4E46E60C-8692-4A1F-91FB-3AD03A5C71B0}"/>
    <cellStyle name="Output 3 15 2 3 2 2" xfId="30270" xr:uid="{93ABE84E-FD32-47A2-92A4-998714AD52A5}"/>
    <cellStyle name="Output 3 15 2 3 3" xfId="27666" xr:uid="{DC5F562D-B352-4CB3-9A82-2CFCA0A2BF35}"/>
    <cellStyle name="Output 3 15 2 4" xfId="17304" xr:uid="{9C1853D1-03FE-4CFA-829C-8D05568B456F}"/>
    <cellStyle name="Output 3 15 2 4 2" xfId="28968" xr:uid="{5F618964-A56F-419E-AB83-89E1E33F7A27}"/>
    <cellStyle name="Output 3 15 2 5" xfId="26347" xr:uid="{15A49B4A-1B01-4908-BCAA-1EDED0532DF0}"/>
    <cellStyle name="Output 3 15 3" xfId="11620" xr:uid="{69697CA5-6DDB-48C4-86D6-9D335B463ADE}"/>
    <cellStyle name="Output 3 15 3 2" xfId="15552" xr:uid="{F85B9515-BDBD-451A-9B30-7C6E46E8964A}"/>
    <cellStyle name="Output 3 15 3 2 2" xfId="22193" xr:uid="{14BC845D-32BF-4A6D-B5E5-1B014F91AFC7}"/>
    <cellStyle name="Output 3 15 3 2 2 2" xfId="30913" xr:uid="{0FA0057C-895B-47C8-9A3C-7972EB3D296E}"/>
    <cellStyle name="Output 3 15 3 2 3" xfId="28309" xr:uid="{EF37F576-D2D7-4967-9C9C-10F55F2DFD76}"/>
    <cellStyle name="Output 3 15 3 3" xfId="18842" xr:uid="{71E48AE1-1C4E-4BE4-9675-DDA7DD1A91D9}"/>
    <cellStyle name="Output 3 15 3 3 2" xfId="29611" xr:uid="{5116DA2B-5F73-4699-B5F5-40CB0A4E824D}"/>
    <cellStyle name="Output 3 15 3 4" xfId="27007" xr:uid="{1C9017D9-9581-4DD1-8572-903520DAAA8B}"/>
    <cellStyle name="Output 3 15 4" xfId="14013" xr:uid="{7D60A9A9-044E-476A-8C19-6C6810133CF9}"/>
    <cellStyle name="Output 3 15 4 2" xfId="20654" xr:uid="{83722E82-04D9-402B-AD3C-5AF93C4BDE46}"/>
    <cellStyle name="Output 3 15 4 2 2" xfId="30269" xr:uid="{15CBD5D8-A8FC-4AEA-81D4-689DACE77BA2}"/>
    <cellStyle name="Output 3 15 4 3" xfId="27665" xr:uid="{781FE7CF-C238-4348-9D1D-3007B6FE57AF}"/>
    <cellStyle name="Output 3 15 5" xfId="17303" xr:uid="{851D8AAD-7A27-495E-BA31-D138400C049A}"/>
    <cellStyle name="Output 3 15 5 2" xfId="28967" xr:uid="{5AF32077-E37F-405D-AFE1-3AB311031E15}"/>
    <cellStyle name="Output 3 15 6" xfId="26346" xr:uid="{E5C0BD98-AF48-44FE-A8E6-E6EDFF6E201B}"/>
    <cellStyle name="Output 3 16" xfId="8032" xr:uid="{BF698658-971C-4863-AED6-FC9E9933BE2B}"/>
    <cellStyle name="Output 3 16 2" xfId="8033" xr:uid="{ED0BADD1-CE34-4653-A607-660E2E184C4C}"/>
    <cellStyle name="Output 3 16 2 2" xfId="11623" xr:uid="{B5B7DBE7-3AA5-4D11-BFBF-7A7E9181D0B8}"/>
    <cellStyle name="Output 3 16 2 2 2" xfId="15555" xr:uid="{28DBF606-8C4A-43A6-B863-FF9743C922A4}"/>
    <cellStyle name="Output 3 16 2 2 2 2" xfId="22196" xr:uid="{C103EA56-AD24-4947-A43C-E72466B95341}"/>
    <cellStyle name="Output 3 16 2 2 2 2 2" xfId="30916" xr:uid="{FB41C6E8-697E-44A2-9D06-096FE4240D38}"/>
    <cellStyle name="Output 3 16 2 2 2 3" xfId="28312" xr:uid="{2A4EDB8A-52DF-44D4-BEE6-C960C41B88F6}"/>
    <cellStyle name="Output 3 16 2 2 3" xfId="18845" xr:uid="{E5F2C9F8-ECC0-42C2-B249-1789B860B865}"/>
    <cellStyle name="Output 3 16 2 2 3 2" xfId="29614" xr:uid="{7DD62F18-9B7E-45A0-9E18-1EB166354C98}"/>
    <cellStyle name="Output 3 16 2 2 4" xfId="27010" xr:uid="{1F5A1EF6-9B43-4601-B8DE-11EE72EE2B2C}"/>
    <cellStyle name="Output 3 16 2 3" xfId="14016" xr:uid="{63F3F3F3-8E97-4B42-B79C-509825B48D7E}"/>
    <cellStyle name="Output 3 16 2 3 2" xfId="20657" xr:uid="{25F8B788-27D5-49E2-BA37-FDDCCDC79AD5}"/>
    <cellStyle name="Output 3 16 2 3 2 2" xfId="30272" xr:uid="{FC66B4A7-3AF3-43A1-B93B-2D2A0CA7ED5B}"/>
    <cellStyle name="Output 3 16 2 3 3" xfId="27668" xr:uid="{0C37E38F-89D6-43DC-9795-B4968B0F97D4}"/>
    <cellStyle name="Output 3 16 2 4" xfId="17306" xr:uid="{71AA342E-8E58-4C2F-87B1-75EBA4033614}"/>
    <cellStyle name="Output 3 16 2 4 2" xfId="28970" xr:uid="{8CC26916-5EDD-462F-A527-CF202CC39F7F}"/>
    <cellStyle name="Output 3 16 2 5" xfId="26349" xr:uid="{E1F43CC7-553C-47ED-BBE1-87B16F338698}"/>
    <cellStyle name="Output 3 16 3" xfId="11622" xr:uid="{BE8FF081-3082-4791-86F5-F15428FDD6AE}"/>
    <cellStyle name="Output 3 16 3 2" xfId="15554" xr:uid="{75D74E25-B562-4718-A4F0-2DBB553B240C}"/>
    <cellStyle name="Output 3 16 3 2 2" xfId="22195" xr:uid="{F7A43706-144E-40F1-8659-480B9D9DA3ED}"/>
    <cellStyle name="Output 3 16 3 2 2 2" xfId="30915" xr:uid="{A84E7BE8-FD3F-49A9-AAF9-6E56CEE441AF}"/>
    <cellStyle name="Output 3 16 3 2 3" xfId="28311" xr:uid="{BAF00840-53CC-4A29-BC07-91B279FCDB78}"/>
    <cellStyle name="Output 3 16 3 3" xfId="18844" xr:uid="{A65D66EE-2CAB-4756-AFC1-AEB1F75ECA28}"/>
    <cellStyle name="Output 3 16 3 3 2" xfId="29613" xr:uid="{4295E5F0-D056-4E03-A0CC-CEEC4A618304}"/>
    <cellStyle name="Output 3 16 3 4" xfId="27009" xr:uid="{A10DF14A-1875-4B32-9639-E86F6EF0B9C2}"/>
    <cellStyle name="Output 3 16 4" xfId="14015" xr:uid="{5FE5D120-B79B-4B53-ABAA-25BCB538921F}"/>
    <cellStyle name="Output 3 16 4 2" xfId="20656" xr:uid="{9A12BDE1-7B78-4E52-8B24-581B558390B4}"/>
    <cellStyle name="Output 3 16 4 2 2" xfId="30271" xr:uid="{6A0D5254-B72D-4744-885D-E30024DEDAC9}"/>
    <cellStyle name="Output 3 16 4 3" xfId="27667" xr:uid="{C0C3EBCC-C0D3-492A-944E-949D53FD0551}"/>
    <cellStyle name="Output 3 16 5" xfId="17305" xr:uid="{B32DCB8E-C302-4311-8DDE-1DD15D385E1C}"/>
    <cellStyle name="Output 3 16 5 2" xfId="28969" xr:uid="{85B61C4C-1F2E-442E-BA28-AF60736F46E4}"/>
    <cellStyle name="Output 3 16 6" xfId="26348" xr:uid="{2DC056F2-82B7-426B-8CB4-D0AC97BCDC0D}"/>
    <cellStyle name="Output 3 17" xfId="8034" xr:uid="{46EEB71C-8EA2-4782-89A2-A9495DBB5084}"/>
    <cellStyle name="Output 3 17 2" xfId="8035" xr:uid="{86FA7657-8C77-42D8-B4A8-C2558C0C8769}"/>
    <cellStyle name="Output 3 17 2 2" xfId="11625" xr:uid="{9FA5A109-D78A-457B-82D3-0B3EEFF8DBD7}"/>
    <cellStyle name="Output 3 17 2 2 2" xfId="15557" xr:uid="{803B6961-19C8-40BD-811A-700D5920C212}"/>
    <cellStyle name="Output 3 17 2 2 2 2" xfId="22198" xr:uid="{462D840E-9387-4A19-9E12-9B7759CBBBEF}"/>
    <cellStyle name="Output 3 17 2 2 2 2 2" xfId="30918" xr:uid="{F294D822-CAD1-4128-A184-483680D706DD}"/>
    <cellStyle name="Output 3 17 2 2 2 3" xfId="28314" xr:uid="{D53BD75D-736E-4BFA-911B-617C1049CBE7}"/>
    <cellStyle name="Output 3 17 2 2 3" xfId="18847" xr:uid="{21452D25-58AC-4F02-B909-169D7D49BC75}"/>
    <cellStyle name="Output 3 17 2 2 3 2" xfId="29616" xr:uid="{797902DE-BA9E-402C-BBC0-34D84E198271}"/>
    <cellStyle name="Output 3 17 2 2 4" xfId="27012" xr:uid="{739A3B06-41AB-43E5-B0A4-61E2FB3D6769}"/>
    <cellStyle name="Output 3 17 2 3" xfId="14018" xr:uid="{14E56DCB-81B4-4ACA-B451-72EEA681CC2A}"/>
    <cellStyle name="Output 3 17 2 3 2" xfId="20659" xr:uid="{271D3FAC-3850-48E1-8533-D9E235052F34}"/>
    <cellStyle name="Output 3 17 2 3 2 2" xfId="30274" xr:uid="{87CCEE83-A9B2-4F0B-BDCC-23367C041C4D}"/>
    <cellStyle name="Output 3 17 2 3 3" xfId="27670" xr:uid="{0771734A-536C-4048-AE51-F5B5276398DC}"/>
    <cellStyle name="Output 3 17 2 4" xfId="17308" xr:uid="{4FED9241-82B5-4F89-8842-080D31C15B3E}"/>
    <cellStyle name="Output 3 17 2 4 2" xfId="28972" xr:uid="{54A58F4C-D2DF-4541-BBF5-3E10FE0A4658}"/>
    <cellStyle name="Output 3 17 2 5" xfId="26351" xr:uid="{4FAD2D9D-3024-40BD-9D19-15943B475A7D}"/>
    <cellStyle name="Output 3 17 3" xfId="11624" xr:uid="{A5959D27-4F90-43A4-B28C-23D8E44FA935}"/>
    <cellStyle name="Output 3 17 3 2" xfId="15556" xr:uid="{04C338D7-9626-4599-BCDD-C13533DC128B}"/>
    <cellStyle name="Output 3 17 3 2 2" xfId="22197" xr:uid="{AEF3C44B-D8CC-4038-BEFD-63DA0B9C1438}"/>
    <cellStyle name="Output 3 17 3 2 2 2" xfId="30917" xr:uid="{B062E4A6-0E41-4049-81DD-DC20E989D5AD}"/>
    <cellStyle name="Output 3 17 3 2 3" xfId="28313" xr:uid="{B8CB7ED6-9A83-4EE8-9176-2ED0E92CEF40}"/>
    <cellStyle name="Output 3 17 3 3" xfId="18846" xr:uid="{1DD312B4-11D4-40CE-82A7-F579F9793A63}"/>
    <cellStyle name="Output 3 17 3 3 2" xfId="29615" xr:uid="{774499BE-0716-4B45-A1AA-F1CBCDA753F9}"/>
    <cellStyle name="Output 3 17 3 4" xfId="27011" xr:uid="{DC6003BB-C2FA-4FA3-B0F9-0389FFBE60C3}"/>
    <cellStyle name="Output 3 17 4" xfId="14017" xr:uid="{304D0767-AAF2-4FD4-88D8-6F98A9162A9C}"/>
    <cellStyle name="Output 3 17 4 2" xfId="20658" xr:uid="{FB9222DD-C3CF-44A1-8776-0BC7E34ACC84}"/>
    <cellStyle name="Output 3 17 4 2 2" xfId="30273" xr:uid="{097F2602-E4FE-463F-BC78-B242A80BFD69}"/>
    <cellStyle name="Output 3 17 4 3" xfId="27669" xr:uid="{CCC27406-33BF-45B3-AD9C-DE34DC0AE33A}"/>
    <cellStyle name="Output 3 17 5" xfId="17307" xr:uid="{E65E552E-CE41-4394-BEAD-79EEF6782D29}"/>
    <cellStyle name="Output 3 17 5 2" xfId="28971" xr:uid="{B0EDEF37-B76E-4E66-8E57-D83AFF687398}"/>
    <cellStyle name="Output 3 17 6" xfId="26350" xr:uid="{393E0A4A-CFD3-42A3-8373-306C64E3BDCB}"/>
    <cellStyle name="Output 3 18" xfId="8036" xr:uid="{2BA93541-C6FE-43C1-A414-E87A2DD43EFD}"/>
    <cellStyle name="Output 3 18 2" xfId="8037" xr:uid="{59C20D4D-8CBC-49F4-944B-CEEA8BFF4D50}"/>
    <cellStyle name="Output 3 18 2 2" xfId="11627" xr:uid="{01E240A7-306F-4120-987A-3E68EF58990D}"/>
    <cellStyle name="Output 3 18 2 2 2" xfId="15559" xr:uid="{7910C811-B663-4953-A47D-3D8124BB421C}"/>
    <cellStyle name="Output 3 18 2 2 2 2" xfId="22200" xr:uid="{6177144E-45FF-49AE-B135-1DB06EA7A744}"/>
    <cellStyle name="Output 3 18 2 2 2 2 2" xfId="30920" xr:uid="{4B32ED71-1EC3-454E-9868-B4EFD21BCAF7}"/>
    <cellStyle name="Output 3 18 2 2 2 3" xfId="28316" xr:uid="{2BB1DE63-8749-4692-8813-10B8C21BA167}"/>
    <cellStyle name="Output 3 18 2 2 3" xfId="18849" xr:uid="{CBEBBE7D-E1D7-4871-A549-DC768493EB33}"/>
    <cellStyle name="Output 3 18 2 2 3 2" xfId="29618" xr:uid="{F47BDCCF-D539-4923-BBF8-2F9697C92BCF}"/>
    <cellStyle name="Output 3 18 2 2 4" xfId="27014" xr:uid="{045856C1-4A7C-40F9-AE59-82C6BA0A0DE7}"/>
    <cellStyle name="Output 3 18 2 3" xfId="14020" xr:uid="{24A22C63-3254-46CB-A764-98D5172592A9}"/>
    <cellStyle name="Output 3 18 2 3 2" xfId="20661" xr:uid="{26476207-A0EB-4842-AB89-0A87F8022C77}"/>
    <cellStyle name="Output 3 18 2 3 2 2" xfId="30276" xr:uid="{1FF40731-8166-4714-88F8-CCC093E9019F}"/>
    <cellStyle name="Output 3 18 2 3 3" xfId="27672" xr:uid="{144D096C-5880-469C-8824-E394B8E6C7DA}"/>
    <cellStyle name="Output 3 18 2 4" xfId="17310" xr:uid="{1BC6296C-2424-4B48-A452-6014BD6F19B8}"/>
    <cellStyle name="Output 3 18 2 4 2" xfId="28974" xr:uid="{D80232A8-8A73-4922-B595-7F561819A07D}"/>
    <cellStyle name="Output 3 18 2 5" xfId="26353" xr:uid="{C8B4AACC-4D41-447A-8C92-07F6EC2D6C8C}"/>
    <cellStyle name="Output 3 18 3" xfId="11626" xr:uid="{8E9A2759-221E-4A28-B2B3-DF224914C93C}"/>
    <cellStyle name="Output 3 18 3 2" xfId="15558" xr:uid="{CA0BBB69-CE39-4241-A4A8-B72B6E3BECCE}"/>
    <cellStyle name="Output 3 18 3 2 2" xfId="22199" xr:uid="{47F70BE7-A340-4434-88E3-D98DF11B500E}"/>
    <cellStyle name="Output 3 18 3 2 2 2" xfId="30919" xr:uid="{103DAD9E-13D7-45D6-852A-F47AEBE65157}"/>
    <cellStyle name="Output 3 18 3 2 3" xfId="28315" xr:uid="{5FF36A42-0BDB-42ED-9604-64C2777184FD}"/>
    <cellStyle name="Output 3 18 3 3" xfId="18848" xr:uid="{AFCC368C-E0D6-4B0C-8D6C-6CE91F9AB604}"/>
    <cellStyle name="Output 3 18 3 3 2" xfId="29617" xr:uid="{9944CC8B-D910-4DC9-89E5-364F31349661}"/>
    <cellStyle name="Output 3 18 3 4" xfId="27013" xr:uid="{A5023A95-DA13-4848-BCDA-965448C7C9D7}"/>
    <cellStyle name="Output 3 18 4" xfId="14019" xr:uid="{C50E5949-050D-4D2C-ACA1-B28653557307}"/>
    <cellStyle name="Output 3 18 4 2" xfId="20660" xr:uid="{92026219-E45B-47B9-9259-9C1D16FD59EA}"/>
    <cellStyle name="Output 3 18 4 2 2" xfId="30275" xr:uid="{395B4616-F480-4B20-918F-597188D16112}"/>
    <cellStyle name="Output 3 18 4 3" xfId="27671" xr:uid="{4823543C-7A67-4643-9FB3-293B8A5C3EF0}"/>
    <cellStyle name="Output 3 18 5" xfId="17309" xr:uid="{EDF77BEC-CE39-42AC-99BA-EDF51E710CBF}"/>
    <cellStyle name="Output 3 18 5 2" xfId="28973" xr:uid="{72D8691C-EE8D-4CFB-B615-88DB69948E8D}"/>
    <cellStyle name="Output 3 18 6" xfId="26352" xr:uid="{727263DB-3ADC-4E39-B2F9-1F5F1D758498}"/>
    <cellStyle name="Output 3 19" xfId="8038" xr:uid="{EC358A62-D687-4719-AB28-C072966B5235}"/>
    <cellStyle name="Output 3 19 2" xfId="11628" xr:uid="{6941F56A-FFDE-4693-90F5-D1D3A1E6DC9A}"/>
    <cellStyle name="Output 3 19 2 2" xfId="15560" xr:uid="{F72528D6-3714-4166-B5AC-B856A3CF2361}"/>
    <cellStyle name="Output 3 19 2 2 2" xfId="22201" xr:uid="{53307850-E3C9-485E-9411-FC5C4870320A}"/>
    <cellStyle name="Output 3 19 2 2 2 2" xfId="30921" xr:uid="{490ACEA1-FCCF-4CE6-BCEA-74D2B5BFF115}"/>
    <cellStyle name="Output 3 19 2 2 3" xfId="28317" xr:uid="{A401A7DC-6EA7-40E8-AF21-E6DBDD39FDC8}"/>
    <cellStyle name="Output 3 19 2 3" xfId="18850" xr:uid="{DF5D18EC-513D-4B55-ACCA-E3BA46BBBB76}"/>
    <cellStyle name="Output 3 19 2 3 2" xfId="29619" xr:uid="{E3193364-3FC5-4E80-BB56-A5713D8E3BAB}"/>
    <cellStyle name="Output 3 19 2 4" xfId="27015" xr:uid="{86C62CB0-1511-4946-845F-FF9DDC459D92}"/>
    <cellStyle name="Output 3 19 3" xfId="14021" xr:uid="{60CC2A69-F36D-4A32-A048-D111A7FF489B}"/>
    <cellStyle name="Output 3 19 3 2" xfId="20662" xr:uid="{7B4A386F-7741-4DB1-8315-6E1E8269B5AF}"/>
    <cellStyle name="Output 3 19 3 2 2" xfId="30277" xr:uid="{E7CDA3EC-8984-475C-8753-3E574DF1EE65}"/>
    <cellStyle name="Output 3 19 3 3" xfId="27673" xr:uid="{08B07203-E8C7-4E74-849F-A666B58B7365}"/>
    <cellStyle name="Output 3 19 4" xfId="17311" xr:uid="{EA68ED05-C823-4D40-9F5C-632244A14BEE}"/>
    <cellStyle name="Output 3 19 4 2" xfId="28975" xr:uid="{29C5FF04-E40E-4CC6-A8A6-FFACFDD33CC3}"/>
    <cellStyle name="Output 3 19 5" xfId="26354" xr:uid="{45F9AE3B-5498-42BF-A553-7B605A6E9440}"/>
    <cellStyle name="Output 3 2" xfId="4092" xr:uid="{9D89B02B-32E4-4539-A472-FA7D23E0A8A7}"/>
    <cellStyle name="Output 3 2 2" xfId="8040" xr:uid="{7CCC27F7-445C-43C5-A6C4-A25AF51A360E}"/>
    <cellStyle name="Output 3 2 2 2" xfId="11630" xr:uid="{DFC3737D-4C6B-447D-913D-2EE0B1D5A8BC}"/>
    <cellStyle name="Output 3 2 2 2 2" xfId="15562" xr:uid="{838BC19F-BD7B-4A6F-9E7F-BD2EF5039529}"/>
    <cellStyle name="Output 3 2 2 2 2 2" xfId="22203" xr:uid="{EDFD31A1-8440-4D86-92DA-D1677ED85497}"/>
    <cellStyle name="Output 3 2 2 2 2 2 2" xfId="30923" xr:uid="{841EBDCB-A55B-486F-A4AF-98601D0A175A}"/>
    <cellStyle name="Output 3 2 2 2 2 3" xfId="28319" xr:uid="{CA51B4CF-C807-4D7C-BE80-0F705FE05710}"/>
    <cellStyle name="Output 3 2 2 2 3" xfId="18852" xr:uid="{5AEE718E-4540-452A-8C7B-C4A40525E472}"/>
    <cellStyle name="Output 3 2 2 2 3 2" xfId="29621" xr:uid="{CE39C011-CF0E-4F67-BC6C-FA2C5EB0B7DC}"/>
    <cellStyle name="Output 3 2 2 2 4" xfId="27017" xr:uid="{CB7F1B48-FA0C-47C3-BCA3-FA267F41A5C5}"/>
    <cellStyle name="Output 3 2 2 3" xfId="14023" xr:uid="{8317302E-12A4-4B06-ADD8-704EAB86DA4C}"/>
    <cellStyle name="Output 3 2 2 3 2" xfId="20664" xr:uid="{928BBA89-AD6D-466D-8634-8D129A1CDCD7}"/>
    <cellStyle name="Output 3 2 2 3 2 2" xfId="30279" xr:uid="{D830959E-5884-417A-BF68-FC48BFD12530}"/>
    <cellStyle name="Output 3 2 2 3 3" xfId="27675" xr:uid="{FC0E75EF-798C-4D85-B59D-C346F434D24D}"/>
    <cellStyle name="Output 3 2 2 4" xfId="17313" xr:uid="{DBE613B7-F01A-4A30-A664-9D956D7D8A8F}"/>
    <cellStyle name="Output 3 2 2 4 2" xfId="28977" xr:uid="{8EBBBC76-3CBE-45B6-AF2E-7AC2798B8A8C}"/>
    <cellStyle name="Output 3 2 2 5" xfId="26356" xr:uid="{AA1A1398-8B17-4EFA-9240-3E88122C24EE}"/>
    <cellStyle name="Output 3 2 3" xfId="11629" xr:uid="{7E6E631A-8ECF-4B4C-96C9-5CC34A91BBD9}"/>
    <cellStyle name="Output 3 2 3 2" xfId="15561" xr:uid="{DCA20F5F-EFFE-4506-A549-1B29B52EBFEC}"/>
    <cellStyle name="Output 3 2 3 2 2" xfId="22202" xr:uid="{2AC8BBE2-16C9-4BF2-9139-6688EE2C3ED5}"/>
    <cellStyle name="Output 3 2 3 2 2 2" xfId="30922" xr:uid="{A7F86D7F-B532-4CA0-B07C-CF0C07C7427A}"/>
    <cellStyle name="Output 3 2 3 2 3" xfId="28318" xr:uid="{4AA97321-E56D-4014-8021-BC9184FF47FA}"/>
    <cellStyle name="Output 3 2 3 3" xfId="18851" xr:uid="{658C2690-6EC0-4EF4-BE23-373EA2E6DEB7}"/>
    <cellStyle name="Output 3 2 3 3 2" xfId="29620" xr:uid="{7D7C3FFE-8EFE-4FF2-8490-DB468E057C3D}"/>
    <cellStyle name="Output 3 2 3 4" xfId="27016" xr:uid="{CCC5CBE0-09AB-416E-B80A-D86BF28E76DE}"/>
    <cellStyle name="Output 3 2 4" xfId="14022" xr:uid="{FA0E8D58-C442-4B34-8ACB-9C03D6B376FA}"/>
    <cellStyle name="Output 3 2 4 2" xfId="20663" xr:uid="{71C12565-A932-40D3-835C-BDCAE58C3549}"/>
    <cellStyle name="Output 3 2 4 2 2" xfId="30278" xr:uid="{D6DCF98F-94F8-40CC-BD38-DCB087E1F4D3}"/>
    <cellStyle name="Output 3 2 4 3" xfId="27674" xr:uid="{0DEE8A1A-4563-4B48-95C0-F2062E1CA2D7}"/>
    <cellStyle name="Output 3 2 5" xfId="17312" xr:uid="{7D33662E-9911-46D6-A77D-12A7C983647B}"/>
    <cellStyle name="Output 3 2 5 2" xfId="28976" xr:uid="{244EF0AA-FDBD-492C-A661-DCA735667AB8}"/>
    <cellStyle name="Output 3 2 6" xfId="8039" xr:uid="{BF5EA7ED-D8F5-4E8A-8D53-B569E061ABD1}"/>
    <cellStyle name="Output 3 2 7" xfId="26355" xr:uid="{EC960A49-BA93-4D11-B8FC-B29208F38349}"/>
    <cellStyle name="Output 3 20" xfId="8041" xr:uid="{8F119B44-23AC-4E3E-9DFA-EC6A3C6615B1}"/>
    <cellStyle name="Output 3 20 2" xfId="11631" xr:uid="{CD8AFCE2-BFD3-41A6-98C6-D2BF52EA9C30}"/>
    <cellStyle name="Output 3 20 2 2" xfId="15563" xr:uid="{E8B374CD-6872-4164-9AEB-B2848B443160}"/>
    <cellStyle name="Output 3 20 2 2 2" xfId="22204" xr:uid="{F50BC71A-4967-4E80-8671-728E68597030}"/>
    <cellStyle name="Output 3 20 2 2 2 2" xfId="30924" xr:uid="{682930D5-77DD-446D-9057-5E532CB826B9}"/>
    <cellStyle name="Output 3 20 2 2 3" xfId="28320" xr:uid="{DF122908-C03C-49B8-8E7B-7D0F247B284E}"/>
    <cellStyle name="Output 3 20 2 3" xfId="18853" xr:uid="{976FB038-4504-49D6-89EA-8DD7FE2CEF72}"/>
    <cellStyle name="Output 3 20 2 3 2" xfId="29622" xr:uid="{4BD3BB7B-1B64-42D9-B16B-7A838B1A827F}"/>
    <cellStyle name="Output 3 20 2 4" xfId="27018" xr:uid="{646FCCA2-9874-4630-BBEC-F2ED97525EF5}"/>
    <cellStyle name="Output 3 20 3" xfId="14024" xr:uid="{2E7D136D-FEFC-43BD-B7B3-239D0A66CF74}"/>
    <cellStyle name="Output 3 20 3 2" xfId="20665" xr:uid="{1AE97676-E716-4377-A2D2-9F5035B43750}"/>
    <cellStyle name="Output 3 20 3 2 2" xfId="30280" xr:uid="{D74023B3-1A4A-42B5-9764-8C320DFA2613}"/>
    <cellStyle name="Output 3 20 3 3" xfId="27676" xr:uid="{A98A7BCD-694A-4AC2-8C8B-B19413180322}"/>
    <cellStyle name="Output 3 20 4" xfId="17314" xr:uid="{5A6B1C5D-D0A0-4F9A-8557-6A2E821EA971}"/>
    <cellStyle name="Output 3 20 4 2" xfId="28978" xr:uid="{D8764633-39C5-4450-94BE-EB4A82B4EA0E}"/>
    <cellStyle name="Output 3 20 5" xfId="26357" xr:uid="{3AEFEB74-9A95-46EB-A7A1-96D17E82CC69}"/>
    <cellStyle name="Output 3 21" xfId="8042" xr:uid="{8AA8D78D-E37D-4902-A951-07924FE40044}"/>
    <cellStyle name="Output 3 21 2" xfId="11632" xr:uid="{0EB88C64-3168-44E8-A626-BF3612FB26C1}"/>
    <cellStyle name="Output 3 21 2 2" xfId="15564" xr:uid="{CD2D69C5-4766-4AF8-8C1B-304D0F136303}"/>
    <cellStyle name="Output 3 21 2 2 2" xfId="22205" xr:uid="{958986B7-082C-4EB2-9907-DA760362C522}"/>
    <cellStyle name="Output 3 21 2 2 2 2" xfId="30925" xr:uid="{E97F6FDE-2493-4BBA-AD24-259031C92607}"/>
    <cellStyle name="Output 3 21 2 2 3" xfId="28321" xr:uid="{FB9501EA-180A-4243-9196-66A34FAB3AFA}"/>
    <cellStyle name="Output 3 21 2 3" xfId="18854" xr:uid="{24EDCDCE-AA7F-467C-A771-86430E314A82}"/>
    <cellStyle name="Output 3 21 2 3 2" xfId="29623" xr:uid="{6716F381-5500-4AAF-823A-9A796EE3F57B}"/>
    <cellStyle name="Output 3 21 2 4" xfId="27019" xr:uid="{64A1092E-C92C-4EF4-B71C-F9EB7974BF14}"/>
    <cellStyle name="Output 3 21 3" xfId="14025" xr:uid="{D29105CD-4FC4-4EAD-9A0C-839D8025C074}"/>
    <cellStyle name="Output 3 21 3 2" xfId="20666" xr:uid="{273E4A1D-35BF-4F39-ABE5-AD1BE0EDE193}"/>
    <cellStyle name="Output 3 21 3 2 2" xfId="30281" xr:uid="{8A010194-5A94-4873-B53E-0DFAD278F729}"/>
    <cellStyle name="Output 3 21 3 3" xfId="27677" xr:uid="{379BCF3F-4F1D-45FC-92E8-CF93345AA8A6}"/>
    <cellStyle name="Output 3 21 4" xfId="17315" xr:uid="{F5A6EA70-8E02-4F2E-B05B-813911FAC136}"/>
    <cellStyle name="Output 3 21 4 2" xfId="28979" xr:uid="{0D5A2F1B-7053-47F0-BD21-D5B43EC6A6D6}"/>
    <cellStyle name="Output 3 21 5" xfId="26358" xr:uid="{DE55C73C-AFF3-475E-810B-5ADF2236BCE1}"/>
    <cellStyle name="Output 3 22" xfId="8043" xr:uid="{E335E15C-A049-4F07-8510-B0B6FF32D9A3}"/>
    <cellStyle name="Output 3 22 2" xfId="11633" xr:uid="{FA974490-7D63-458F-84DB-C455EDC88128}"/>
    <cellStyle name="Output 3 22 2 2" xfId="15565" xr:uid="{1539070B-7C2A-4AD1-9BE0-F89CCB24B4D6}"/>
    <cellStyle name="Output 3 22 2 2 2" xfId="22206" xr:uid="{13E2EED6-449B-40A4-93B8-ABBE58BA20C0}"/>
    <cellStyle name="Output 3 22 2 2 2 2" xfId="30926" xr:uid="{943D11CE-90DE-4724-8387-8E44E6E97BBA}"/>
    <cellStyle name="Output 3 22 2 2 3" xfId="28322" xr:uid="{D07BDF70-1E1C-41E3-87C5-A9BD2D488F95}"/>
    <cellStyle name="Output 3 22 2 3" xfId="18855" xr:uid="{0771FEF2-EAE3-4E7A-8C42-12540D69A616}"/>
    <cellStyle name="Output 3 22 2 3 2" xfId="29624" xr:uid="{9D9E3C09-E25A-44B0-BA3B-118904596F50}"/>
    <cellStyle name="Output 3 22 2 4" xfId="27020" xr:uid="{CEC4F676-3227-4BC2-AD51-196AA0B8B175}"/>
    <cellStyle name="Output 3 22 3" xfId="14026" xr:uid="{AA817E64-0580-45E9-8E19-E13EA0D9F35E}"/>
    <cellStyle name="Output 3 22 3 2" xfId="20667" xr:uid="{846D1D1D-B517-4087-996E-6CD8C5198A4D}"/>
    <cellStyle name="Output 3 22 3 2 2" xfId="30282" xr:uid="{01765E41-D0DE-4B75-83BC-FDE935FEDBEA}"/>
    <cellStyle name="Output 3 22 3 3" xfId="27678" xr:uid="{8602A97F-E3A8-4C11-A20D-076E0DFCCF59}"/>
    <cellStyle name="Output 3 22 4" xfId="17316" xr:uid="{BFB1E4D2-937C-437E-9561-0860C8AB32A0}"/>
    <cellStyle name="Output 3 22 4 2" xfId="28980" xr:uid="{9ABAA57E-F187-425C-A0A9-D9DEB59BB297}"/>
    <cellStyle name="Output 3 22 5" xfId="26359" xr:uid="{15C1026D-4034-442B-BB5A-E9BB5DA87364}"/>
    <cellStyle name="Output 3 23" xfId="8044" xr:uid="{847DE9CD-0A9C-4194-9C89-5A9EAA451A22}"/>
    <cellStyle name="Output 3 23 2" xfId="11634" xr:uid="{0689D805-2CD0-4425-B328-2D652340EE22}"/>
    <cellStyle name="Output 3 23 2 2" xfId="15566" xr:uid="{C0E409AF-E81E-4424-B5F8-549D7765A45B}"/>
    <cellStyle name="Output 3 23 2 2 2" xfId="22207" xr:uid="{353B0902-9828-485F-9A14-15392FEAD61C}"/>
    <cellStyle name="Output 3 23 2 2 2 2" xfId="30927" xr:uid="{89318D32-9600-4B5F-8CB1-FCCF0FD02315}"/>
    <cellStyle name="Output 3 23 2 2 3" xfId="28323" xr:uid="{930E59E7-E4E9-4D6F-9FBB-7F8856F1495E}"/>
    <cellStyle name="Output 3 23 2 3" xfId="18856" xr:uid="{D4903243-67BC-482F-A37F-3141A9E09D47}"/>
    <cellStyle name="Output 3 23 2 3 2" xfId="29625" xr:uid="{CDE65718-8994-48E6-97B3-B434C2BF00FC}"/>
    <cellStyle name="Output 3 23 2 4" xfId="27021" xr:uid="{BB20347F-3209-492E-8A57-1D3D215507D4}"/>
    <cellStyle name="Output 3 23 3" xfId="14027" xr:uid="{A1ACE1F5-9C1A-459E-9DB1-48E913765CE7}"/>
    <cellStyle name="Output 3 23 3 2" xfId="20668" xr:uid="{0D572CB4-E498-4A7F-AEBF-5ABD80CB883F}"/>
    <cellStyle name="Output 3 23 3 2 2" xfId="30283" xr:uid="{E084C269-2CFB-4D6C-91BE-2EFC557E497E}"/>
    <cellStyle name="Output 3 23 3 3" xfId="27679" xr:uid="{2B6F7A17-4198-4A73-B8AC-970982E0EA84}"/>
    <cellStyle name="Output 3 23 4" xfId="17317" xr:uid="{8AFADECB-C13F-4148-B039-D4EF8454215E}"/>
    <cellStyle name="Output 3 23 4 2" xfId="28981" xr:uid="{46FE93D9-171F-4988-986F-071CC2B7CF39}"/>
    <cellStyle name="Output 3 23 5" xfId="26360" xr:uid="{749FE022-5634-40A9-9FCA-5F3BEDB57EE3}"/>
    <cellStyle name="Output 3 24" xfId="10049" xr:uid="{38279D02-BCCB-4E69-91F1-8A3408081388}"/>
    <cellStyle name="Output 3 25" xfId="8019" xr:uid="{4F84C2EB-B6FF-46E1-AE03-3231234910B5}"/>
    <cellStyle name="Output 3 25 2" xfId="14002" xr:uid="{B83FCC6C-8B6C-4073-A3FA-ECC3B3CC7C3F}"/>
    <cellStyle name="Output 3 25 2 2" xfId="20643" xr:uid="{EF2C53A4-68FE-4D3C-AFFB-038EB67637E1}"/>
    <cellStyle name="Output 3 25 2 2 2" xfId="30258" xr:uid="{F71049C0-51B0-458A-B5F3-39BAA2C5F6F7}"/>
    <cellStyle name="Output 3 25 2 3" xfId="27654" xr:uid="{4CF66EA3-2637-4A49-A2BB-6CDF3DA92E4E}"/>
    <cellStyle name="Output 3 25 3" xfId="17292" xr:uid="{2148BD56-72FD-4D20-9847-551D61342ED1}"/>
    <cellStyle name="Output 3 25 3 2" xfId="28956" xr:uid="{B49CEBBB-4480-475A-BDC0-2F2C1B4DA7A4}"/>
    <cellStyle name="Output 3 25 4" xfId="26335" xr:uid="{70BAB3EC-F870-4392-9415-29A26F3EC3FB}"/>
    <cellStyle name="Output 3 26" xfId="11609" xr:uid="{9A03E711-DE9F-4877-8C20-61417372DEB4}"/>
    <cellStyle name="Output 3 26 2" xfId="15541" xr:uid="{66FFC9BE-DC5B-4326-894A-3A29FF56D465}"/>
    <cellStyle name="Output 3 26 2 2" xfId="22182" xr:uid="{31A37240-0740-4E87-B5D9-66C11812995E}"/>
    <cellStyle name="Output 3 26 2 2 2" xfId="30902" xr:uid="{BEF5F0B4-BD54-4A70-8977-609DF8962FD1}"/>
    <cellStyle name="Output 3 26 2 3" xfId="28298" xr:uid="{5442EE27-BC00-4EED-8187-B1B081601802}"/>
    <cellStyle name="Output 3 26 3" xfId="18831" xr:uid="{A1B7080D-0295-48BA-8F66-FDC94DFCB18A}"/>
    <cellStyle name="Output 3 26 3 2" xfId="29600" xr:uid="{88C6F01F-7943-466E-8531-3B70D73C771F}"/>
    <cellStyle name="Output 3 26 4" xfId="26996" xr:uid="{DC4F967A-358D-4294-97D1-5B9294305B25}"/>
    <cellStyle name="Output 3 27" xfId="23925" xr:uid="{1F037535-B134-4819-9C92-C5E6CFF26080}"/>
    <cellStyle name="Output 3 27 2" xfId="31042" xr:uid="{1582EF74-7001-4311-A456-6693EC2DD6B3}"/>
    <cellStyle name="Output 3 3" xfId="8045" xr:uid="{05DD778D-114F-46E9-B9AF-96AFEA163871}"/>
    <cellStyle name="Output 3 3 2" xfId="8046" xr:uid="{A6BBC4F2-83CB-4272-A115-4498F135224E}"/>
    <cellStyle name="Output 3 3 2 2" xfId="11636" xr:uid="{68513EDE-72F1-4498-BAC9-E0ACCF119368}"/>
    <cellStyle name="Output 3 3 2 2 2" xfId="15568" xr:uid="{1049D2C0-00A8-471F-B539-7071F0197BC0}"/>
    <cellStyle name="Output 3 3 2 2 2 2" xfId="22209" xr:uid="{C7F003D0-A132-4A62-BC0A-5F29478C75CB}"/>
    <cellStyle name="Output 3 3 2 2 2 2 2" xfId="30929" xr:uid="{EE7CAC3F-217E-415C-8E7D-9F4779E973D0}"/>
    <cellStyle name="Output 3 3 2 2 2 3" xfId="28325" xr:uid="{82399A1C-FB04-4124-9350-2F143DE1F941}"/>
    <cellStyle name="Output 3 3 2 2 3" xfId="18858" xr:uid="{F499E297-506E-4340-9308-4B1B90FA9453}"/>
    <cellStyle name="Output 3 3 2 2 3 2" xfId="29627" xr:uid="{2ECCC2E7-F624-4B82-99DE-E146D70B3D26}"/>
    <cellStyle name="Output 3 3 2 2 4" xfId="27023" xr:uid="{A5A5318F-FD9E-4F92-B239-DB8A4A42E7E1}"/>
    <cellStyle name="Output 3 3 2 3" xfId="14029" xr:uid="{1536EF16-64C9-46E9-88E7-87DB092C29B7}"/>
    <cellStyle name="Output 3 3 2 3 2" xfId="20670" xr:uid="{E61674FE-B4E2-437F-8DD4-83B0DCEA61EC}"/>
    <cellStyle name="Output 3 3 2 3 2 2" xfId="30285" xr:uid="{1D1E851F-2979-455D-81B3-ABCC545E6BF4}"/>
    <cellStyle name="Output 3 3 2 3 3" xfId="27681" xr:uid="{E3E906D2-BF98-4026-A01B-CE5A59F45847}"/>
    <cellStyle name="Output 3 3 2 4" xfId="17319" xr:uid="{CC91915C-9F15-43EE-8B5A-E85F854068A1}"/>
    <cellStyle name="Output 3 3 2 4 2" xfId="28983" xr:uid="{4E086701-DC3B-4F85-90FB-308166A0DE0E}"/>
    <cellStyle name="Output 3 3 2 5" xfId="26362" xr:uid="{EC135307-46E3-409F-A12F-8A89DFA81126}"/>
    <cellStyle name="Output 3 3 3" xfId="11635" xr:uid="{6E2CF3E0-E451-45FB-82E1-ED8C2B6200F7}"/>
    <cellStyle name="Output 3 3 3 2" xfId="15567" xr:uid="{3AA1EF7E-1130-4592-B122-8D34FBD2DD5B}"/>
    <cellStyle name="Output 3 3 3 2 2" xfId="22208" xr:uid="{F4FEDF1D-7101-4ECB-A9B3-F1ACF7BE6E44}"/>
    <cellStyle name="Output 3 3 3 2 2 2" xfId="30928" xr:uid="{DCE6E5AE-8ED2-4402-9073-04909B97749C}"/>
    <cellStyle name="Output 3 3 3 2 3" xfId="28324" xr:uid="{C62DE91D-0BF5-4A8E-9D97-A82E39732021}"/>
    <cellStyle name="Output 3 3 3 3" xfId="18857" xr:uid="{61A4310D-2752-4735-9835-A0EABC1EF5EE}"/>
    <cellStyle name="Output 3 3 3 3 2" xfId="29626" xr:uid="{EE1C8209-E168-4078-8696-71B5348F6A78}"/>
    <cellStyle name="Output 3 3 3 4" xfId="27022" xr:uid="{97B411E3-94BE-4B77-B7B1-2492D2D4F36E}"/>
    <cellStyle name="Output 3 3 4" xfId="14028" xr:uid="{E8FD17EF-EE17-4A10-AA71-2F15A25B1138}"/>
    <cellStyle name="Output 3 3 4 2" xfId="20669" xr:uid="{9C05EA79-9814-466F-823E-EE2B383D1F81}"/>
    <cellStyle name="Output 3 3 4 2 2" xfId="30284" xr:uid="{2A5A0FA4-82CD-481E-AD9A-038B142FB6EA}"/>
    <cellStyle name="Output 3 3 4 3" xfId="27680" xr:uid="{3F038567-4BAB-442C-9B48-53304AC2668C}"/>
    <cellStyle name="Output 3 3 5" xfId="17318" xr:uid="{3BD57FBC-8B2D-47D3-B598-99353D1B1BE2}"/>
    <cellStyle name="Output 3 3 5 2" xfId="28982" xr:uid="{97C4EBA7-A6E7-44DC-ADC9-3749F4C6DF3B}"/>
    <cellStyle name="Output 3 3 6" xfId="26361" xr:uid="{6F2FC38E-8521-48A8-BF3B-C6300B5EEBDF}"/>
    <cellStyle name="Output 3 4" xfId="8047" xr:uid="{F9899E7F-975F-4E5C-AAE0-DDCB8276173D}"/>
    <cellStyle name="Output 3 4 2" xfId="8048" xr:uid="{1D27D47A-94D0-40CA-A27E-3D08B6D22869}"/>
    <cellStyle name="Output 3 4 2 2" xfId="11638" xr:uid="{3E1C0F40-2E45-4B06-BBE4-5838B410D9BA}"/>
    <cellStyle name="Output 3 4 2 2 2" xfId="15570" xr:uid="{62E340B4-41B5-40EA-B74B-FD8BB3E4E325}"/>
    <cellStyle name="Output 3 4 2 2 2 2" xfId="22211" xr:uid="{DE566099-F7D8-4F9E-841F-D8384D54E081}"/>
    <cellStyle name="Output 3 4 2 2 2 2 2" xfId="30931" xr:uid="{01389B72-5B14-491B-B14F-CAD4AF3263D2}"/>
    <cellStyle name="Output 3 4 2 2 2 3" xfId="28327" xr:uid="{D2932E87-7AD1-4C17-A584-3920FBB4251F}"/>
    <cellStyle name="Output 3 4 2 2 3" xfId="18860" xr:uid="{92BB0ABC-28E6-405A-83F9-B4C2D81ADA6F}"/>
    <cellStyle name="Output 3 4 2 2 3 2" xfId="29629" xr:uid="{13DF999B-CBD0-4A98-9452-29C1F355DCF0}"/>
    <cellStyle name="Output 3 4 2 2 4" xfId="27025" xr:uid="{4A6E8CAA-E3F9-49AD-8663-BBA3556BA94A}"/>
    <cellStyle name="Output 3 4 2 3" xfId="14031" xr:uid="{85A74175-BF10-4AC1-A8A6-B5DC0D3020E2}"/>
    <cellStyle name="Output 3 4 2 3 2" xfId="20672" xr:uid="{CC20FF51-A3EB-4D98-80DE-27CC5D072B92}"/>
    <cellStyle name="Output 3 4 2 3 2 2" xfId="30287" xr:uid="{E37A11F5-D7BD-488E-9557-A00EF618AF1A}"/>
    <cellStyle name="Output 3 4 2 3 3" xfId="27683" xr:uid="{BB06DAA1-6EDD-45F9-8BE6-2A6D8CE93E87}"/>
    <cellStyle name="Output 3 4 2 4" xfId="17321" xr:uid="{AAE214E9-D496-4472-94F1-7A1A4537C7F9}"/>
    <cellStyle name="Output 3 4 2 4 2" xfId="28985" xr:uid="{58C99902-482A-4DEB-A1E0-93DD45BB4365}"/>
    <cellStyle name="Output 3 4 2 5" xfId="26364" xr:uid="{BB7EB0ED-9EB8-43F7-B943-F9B8DEF7F5C2}"/>
    <cellStyle name="Output 3 4 3" xfId="11637" xr:uid="{7F36265D-90EE-4310-BD8E-6568A48E01AB}"/>
    <cellStyle name="Output 3 4 3 2" xfId="15569" xr:uid="{07A97DB3-776C-4302-99AD-CFC2DC861823}"/>
    <cellStyle name="Output 3 4 3 2 2" xfId="22210" xr:uid="{CF73008A-0E0C-4A04-A5EB-E91755C04604}"/>
    <cellStyle name="Output 3 4 3 2 2 2" xfId="30930" xr:uid="{C2BD8B63-5228-4D7C-A987-839C4FD6A12B}"/>
    <cellStyle name="Output 3 4 3 2 3" xfId="28326" xr:uid="{AC726AF7-F3D8-45F4-BD5E-54981566CF26}"/>
    <cellStyle name="Output 3 4 3 3" xfId="18859" xr:uid="{92A32DCC-9A1C-4992-8E8E-85F95ADD5F3C}"/>
    <cellStyle name="Output 3 4 3 3 2" xfId="29628" xr:uid="{B3F07545-2020-4AE0-BCDA-D93A370E545F}"/>
    <cellStyle name="Output 3 4 3 4" xfId="27024" xr:uid="{696CA800-8DB0-48E8-9456-9B9AD2494DE6}"/>
    <cellStyle name="Output 3 4 4" xfId="14030" xr:uid="{7AE1EF85-A564-4CFD-AB02-B93A6640ADB1}"/>
    <cellStyle name="Output 3 4 4 2" xfId="20671" xr:uid="{ADE23EF8-271B-42B5-BEBE-8768F6FE0890}"/>
    <cellStyle name="Output 3 4 4 2 2" xfId="30286" xr:uid="{6A1BDA2A-27DB-42BC-AF0B-38639D81173F}"/>
    <cellStyle name="Output 3 4 4 3" xfId="27682" xr:uid="{BF49301E-7C3E-49AC-B66C-3E89EA1D89F0}"/>
    <cellStyle name="Output 3 4 5" xfId="17320" xr:uid="{B9C0BA25-9F05-4F82-A5A3-51D9CCCAD420}"/>
    <cellStyle name="Output 3 4 5 2" xfId="28984" xr:uid="{55D956CC-7ED1-41B8-828C-28037DF0F2B9}"/>
    <cellStyle name="Output 3 4 6" xfId="26363" xr:uid="{3643CD8D-3A67-4543-ACA0-5B1B43FB07DC}"/>
    <cellStyle name="Output 3 5" xfId="8049" xr:uid="{C0FC7058-AB79-4959-A6FE-83EE6D8BD37D}"/>
    <cellStyle name="Output 3 5 2" xfId="8050" xr:uid="{0A6F8A08-67F2-432F-B0B1-A8F090DD0448}"/>
    <cellStyle name="Output 3 5 2 2" xfId="11640" xr:uid="{BAC0A4DF-E953-4BE6-A430-8BFE09F74729}"/>
    <cellStyle name="Output 3 5 2 2 2" xfId="15572" xr:uid="{5E9BE85D-15D5-47FB-8B3E-ECA156FC2D9A}"/>
    <cellStyle name="Output 3 5 2 2 2 2" xfId="22213" xr:uid="{3858C9F3-D171-4AD8-838A-B4E586C31DA0}"/>
    <cellStyle name="Output 3 5 2 2 2 2 2" xfId="30933" xr:uid="{8D0D0B7C-71BC-4E93-A697-2B9845D8D5B3}"/>
    <cellStyle name="Output 3 5 2 2 2 3" xfId="28329" xr:uid="{E205833F-C687-430E-84A9-6C4D9E4C9B1C}"/>
    <cellStyle name="Output 3 5 2 2 3" xfId="18862" xr:uid="{502BF568-F06F-4498-9312-F3ACC1280C88}"/>
    <cellStyle name="Output 3 5 2 2 3 2" xfId="29631" xr:uid="{273B5EB2-D947-4320-8FB1-1FD46AF55431}"/>
    <cellStyle name="Output 3 5 2 2 4" xfId="27027" xr:uid="{694142A0-A71A-4473-B7F2-B0E2D1DB342E}"/>
    <cellStyle name="Output 3 5 2 3" xfId="14033" xr:uid="{B6DBA23B-E051-46F1-831A-74AFC4A5C5D8}"/>
    <cellStyle name="Output 3 5 2 3 2" xfId="20674" xr:uid="{FF6665BE-A75A-455F-8E7A-9622BD1582E3}"/>
    <cellStyle name="Output 3 5 2 3 2 2" xfId="30289" xr:uid="{B3786C07-61FE-46E9-BFF0-095ECE15C28B}"/>
    <cellStyle name="Output 3 5 2 3 3" xfId="27685" xr:uid="{1BFFF77C-4099-4675-83C7-22C717217476}"/>
    <cellStyle name="Output 3 5 2 4" xfId="17323" xr:uid="{4481600A-03AB-4C27-BC8D-334F68DDC8AB}"/>
    <cellStyle name="Output 3 5 2 4 2" xfId="28987" xr:uid="{07020295-D5CE-4F86-A86D-70C70F3DD8BA}"/>
    <cellStyle name="Output 3 5 2 5" xfId="26366" xr:uid="{29CEB4BE-8C8A-41C7-BB57-BF13ED96916E}"/>
    <cellStyle name="Output 3 5 3" xfId="11639" xr:uid="{3A86C049-0F58-40FD-A664-909DDAFB5588}"/>
    <cellStyle name="Output 3 5 3 2" xfId="15571" xr:uid="{7F2C46AE-CA5D-44AB-9A3D-03F14B19D900}"/>
    <cellStyle name="Output 3 5 3 2 2" xfId="22212" xr:uid="{A0DE2181-094A-4EE5-ADA2-874017F6ED07}"/>
    <cellStyle name="Output 3 5 3 2 2 2" xfId="30932" xr:uid="{FBFC07E6-A0BB-4CFD-9736-87173CC00B62}"/>
    <cellStyle name="Output 3 5 3 2 3" xfId="28328" xr:uid="{F6698101-78A6-4079-8373-C09EBFD9B97B}"/>
    <cellStyle name="Output 3 5 3 3" xfId="18861" xr:uid="{ACE9F4AE-AE91-4309-A05E-F642F7413F5B}"/>
    <cellStyle name="Output 3 5 3 3 2" xfId="29630" xr:uid="{937F2941-548F-4411-B3BE-E62C4D0CF33D}"/>
    <cellStyle name="Output 3 5 3 4" xfId="27026" xr:uid="{0D8EA50B-03A6-4FB4-B983-AF9EDAFF5E2B}"/>
    <cellStyle name="Output 3 5 4" xfId="14032" xr:uid="{6E20A7CF-A977-4652-8BC7-490E27B651C5}"/>
    <cellStyle name="Output 3 5 4 2" xfId="20673" xr:uid="{26044A9C-C94B-4D0A-98A1-E882426BA169}"/>
    <cellStyle name="Output 3 5 4 2 2" xfId="30288" xr:uid="{71251C98-E32C-4ECA-878E-3D33C8647DE6}"/>
    <cellStyle name="Output 3 5 4 3" xfId="27684" xr:uid="{DB8CB9AC-C239-49BF-A426-6275432FB831}"/>
    <cellStyle name="Output 3 5 5" xfId="17322" xr:uid="{D5F76D24-EA4E-4438-83A2-D33CD7F3EFA6}"/>
    <cellStyle name="Output 3 5 5 2" xfId="28986" xr:uid="{E3B3D1EA-5258-44AB-A334-43BE55079564}"/>
    <cellStyle name="Output 3 5 6" xfId="26365" xr:uid="{FAE023C6-4881-40C9-9136-44E5E52894B4}"/>
    <cellStyle name="Output 3 6" xfId="8051" xr:uid="{1F4E25F1-F550-47E9-97E1-580A5B725B94}"/>
    <cellStyle name="Output 3 6 2" xfId="8052" xr:uid="{14B9949B-0DC9-4C85-94E2-C34FCC418D22}"/>
    <cellStyle name="Output 3 6 2 2" xfId="11642" xr:uid="{C421F736-03F8-4F93-8F95-73E53F7F1BD6}"/>
    <cellStyle name="Output 3 6 2 2 2" xfId="15574" xr:uid="{A393D24B-14E0-41A8-857E-DCCDC6016815}"/>
    <cellStyle name="Output 3 6 2 2 2 2" xfId="22215" xr:uid="{3351B0D2-E3A5-4A75-A6EA-1032723C1060}"/>
    <cellStyle name="Output 3 6 2 2 2 2 2" xfId="30935" xr:uid="{41FACCCF-C6BE-4AD5-BC1A-78DAB6996A95}"/>
    <cellStyle name="Output 3 6 2 2 2 3" xfId="28331" xr:uid="{498F22DE-F5FA-43A0-BAA4-4E5DC5EA6E5F}"/>
    <cellStyle name="Output 3 6 2 2 3" xfId="18864" xr:uid="{B90F3D75-7986-4EA0-A64C-473D4E869CCE}"/>
    <cellStyle name="Output 3 6 2 2 3 2" xfId="29633" xr:uid="{327087FB-69DF-44D2-A406-F0B4B44FE7DE}"/>
    <cellStyle name="Output 3 6 2 2 4" xfId="27029" xr:uid="{90097E72-72D1-40A7-B7D8-0EFEB7621176}"/>
    <cellStyle name="Output 3 6 2 3" xfId="14035" xr:uid="{6847C087-898C-4600-958D-E525B1C7B733}"/>
    <cellStyle name="Output 3 6 2 3 2" xfId="20676" xr:uid="{85041F6E-5216-47B7-98F4-52CE9BADF6CC}"/>
    <cellStyle name="Output 3 6 2 3 2 2" xfId="30291" xr:uid="{9FA77E7B-A61F-4E02-B572-7F4B20DD69A9}"/>
    <cellStyle name="Output 3 6 2 3 3" xfId="27687" xr:uid="{312DC17C-E5B3-45FA-A05C-55DB0A2A015A}"/>
    <cellStyle name="Output 3 6 2 4" xfId="17325" xr:uid="{A7D36E8C-C925-4B5C-A729-9F62E0E387AB}"/>
    <cellStyle name="Output 3 6 2 4 2" xfId="28989" xr:uid="{B7390185-E038-45C3-875E-915A38822B4E}"/>
    <cellStyle name="Output 3 6 2 5" xfId="26368" xr:uid="{2B19E7F1-0D41-427A-B950-8EEDE33EED57}"/>
    <cellStyle name="Output 3 6 3" xfId="11641" xr:uid="{52D6E000-37C9-41F9-BF98-DE533E3B5310}"/>
    <cellStyle name="Output 3 6 3 2" xfId="15573" xr:uid="{EF1C1D72-485D-4ACF-B519-662F0EE888FE}"/>
    <cellStyle name="Output 3 6 3 2 2" xfId="22214" xr:uid="{089E620D-295A-4BEA-9F04-89C93F10819A}"/>
    <cellStyle name="Output 3 6 3 2 2 2" xfId="30934" xr:uid="{8E6E48BF-5DEF-49C4-8BF1-2DBCE50ED521}"/>
    <cellStyle name="Output 3 6 3 2 3" xfId="28330" xr:uid="{1128FDB5-72DA-4E81-8062-40B52674DFED}"/>
    <cellStyle name="Output 3 6 3 3" xfId="18863" xr:uid="{49527AF2-4068-48C3-AD9C-5CC5DF3AD971}"/>
    <cellStyle name="Output 3 6 3 3 2" xfId="29632" xr:uid="{420D0918-B23B-4243-AB99-391E3EE02227}"/>
    <cellStyle name="Output 3 6 3 4" xfId="27028" xr:uid="{58ADFC28-F259-443F-95B1-A5E227EB7719}"/>
    <cellStyle name="Output 3 6 4" xfId="14034" xr:uid="{023C9535-598E-4144-BAAA-79A39597DD5B}"/>
    <cellStyle name="Output 3 6 4 2" xfId="20675" xr:uid="{E67D9743-0979-47B4-8937-E8451CE1A2A1}"/>
    <cellStyle name="Output 3 6 4 2 2" xfId="30290" xr:uid="{EF8DF006-1B66-4C5B-8364-4B86655BE63C}"/>
    <cellStyle name="Output 3 6 4 3" xfId="27686" xr:uid="{6E71353F-4D97-4732-9307-EFC2FAEA0CE1}"/>
    <cellStyle name="Output 3 6 5" xfId="17324" xr:uid="{85B5D6C1-62EE-4EC3-BE2B-1C3CB7C1256B}"/>
    <cellStyle name="Output 3 6 5 2" xfId="28988" xr:uid="{BB78F171-6E15-49DE-8D44-94301BF92C01}"/>
    <cellStyle name="Output 3 6 6" xfId="26367" xr:uid="{BD173CA4-008C-46AD-B1E5-390993FA1F4A}"/>
    <cellStyle name="Output 3 7" xfId="8053" xr:uid="{D5F09DFD-F33C-40BC-8397-4F89D68B745D}"/>
    <cellStyle name="Output 3 7 2" xfId="8054" xr:uid="{07F80DAA-022F-4B73-ACBB-9C1B09A3918A}"/>
    <cellStyle name="Output 3 7 2 2" xfId="11644" xr:uid="{5AC693CD-B6F8-4E13-93BF-E44D0E0A34C0}"/>
    <cellStyle name="Output 3 7 2 2 2" xfId="15576" xr:uid="{AE630C1E-268D-4B05-98DC-4BF5883C9787}"/>
    <cellStyle name="Output 3 7 2 2 2 2" xfId="22217" xr:uid="{38E87735-B282-4675-B6D7-204A38899DF8}"/>
    <cellStyle name="Output 3 7 2 2 2 2 2" xfId="30937" xr:uid="{A7675844-D478-431E-BC26-98995FBEB5E4}"/>
    <cellStyle name="Output 3 7 2 2 2 3" xfId="28333" xr:uid="{E8F2C4F8-546E-4C90-9767-1766FF348750}"/>
    <cellStyle name="Output 3 7 2 2 3" xfId="18866" xr:uid="{39FB3745-0C33-42ED-8E70-F0265BF43319}"/>
    <cellStyle name="Output 3 7 2 2 3 2" xfId="29635" xr:uid="{F5C1D43F-73CD-41E6-9A9A-922C828C10A7}"/>
    <cellStyle name="Output 3 7 2 2 4" xfId="27031" xr:uid="{5A489AA7-1ACC-47FB-A722-BB75846852E9}"/>
    <cellStyle name="Output 3 7 2 3" xfId="14037" xr:uid="{F8DF7500-E064-4AAA-B2E1-06E8B6EF01B6}"/>
    <cellStyle name="Output 3 7 2 3 2" xfId="20678" xr:uid="{EF81DABF-4B4F-4D5B-A21A-6738F70471C6}"/>
    <cellStyle name="Output 3 7 2 3 2 2" xfId="30293" xr:uid="{BB85BCA1-5407-46B8-A76F-FE625074A42F}"/>
    <cellStyle name="Output 3 7 2 3 3" xfId="27689" xr:uid="{52BF38FA-E799-463B-A3D8-0FAE88CB0747}"/>
    <cellStyle name="Output 3 7 2 4" xfId="17327" xr:uid="{73EE486C-8EB9-4C33-98B1-1ED7B6B8C573}"/>
    <cellStyle name="Output 3 7 2 4 2" xfId="28991" xr:uid="{790D3AAA-CB92-4C72-A51D-FB026442FA42}"/>
    <cellStyle name="Output 3 7 2 5" xfId="26370" xr:uid="{43986E31-B41E-4A2F-872E-4220C3DEBDF4}"/>
    <cellStyle name="Output 3 7 3" xfId="11643" xr:uid="{BDBC6AAC-6FC1-4805-BEBE-B7D927D58507}"/>
    <cellStyle name="Output 3 7 3 2" xfId="15575" xr:uid="{AA250E36-274C-454B-9CA6-61713CF1C053}"/>
    <cellStyle name="Output 3 7 3 2 2" xfId="22216" xr:uid="{3002FA7C-7951-462B-B0A7-4B34BF936B94}"/>
    <cellStyle name="Output 3 7 3 2 2 2" xfId="30936" xr:uid="{932B5745-E18C-4CD6-9615-9888F5C76A28}"/>
    <cellStyle name="Output 3 7 3 2 3" xfId="28332" xr:uid="{195B6A14-ED08-4894-8BE4-74781A2F3AEC}"/>
    <cellStyle name="Output 3 7 3 3" xfId="18865" xr:uid="{57673A05-86DE-462F-A3D9-47A8B5125B2A}"/>
    <cellStyle name="Output 3 7 3 3 2" xfId="29634" xr:uid="{D2529772-2BA4-4D28-B639-D044B789BB53}"/>
    <cellStyle name="Output 3 7 3 4" xfId="27030" xr:uid="{FE75C15A-59E7-46AA-9460-6E8E49DD2EAA}"/>
    <cellStyle name="Output 3 7 4" xfId="14036" xr:uid="{FFA93FB6-DDB0-4048-929A-C25D64078EE7}"/>
    <cellStyle name="Output 3 7 4 2" xfId="20677" xr:uid="{CFCE64FE-792C-4816-B00C-40FDFAAE7F98}"/>
    <cellStyle name="Output 3 7 4 2 2" xfId="30292" xr:uid="{A0B7CD87-6D6B-45B8-89EE-A294EC07FED8}"/>
    <cellStyle name="Output 3 7 4 3" xfId="27688" xr:uid="{C9B9D5FC-FE0A-4CE9-B252-3959795D0190}"/>
    <cellStyle name="Output 3 7 5" xfId="17326" xr:uid="{0673E605-3816-4B18-B925-EDCA074F5E01}"/>
    <cellStyle name="Output 3 7 5 2" xfId="28990" xr:uid="{7706A10F-A7D8-4C9B-9765-746C5F9E7CFA}"/>
    <cellStyle name="Output 3 7 6" xfId="26369" xr:uid="{7BF975C7-7F66-4C3A-8FC6-A7EE33065D47}"/>
    <cellStyle name="Output 3 8" xfId="8055" xr:uid="{3C4DEC55-5ECF-4400-B1A5-F4EA25CBBC35}"/>
    <cellStyle name="Output 3 8 2" xfId="8056" xr:uid="{2C5AF9CA-D330-4E72-B1F4-C4F471C447EB}"/>
    <cellStyle name="Output 3 8 2 2" xfId="11646" xr:uid="{69B03F8D-E39F-4A50-AB58-35B540E4D7BE}"/>
    <cellStyle name="Output 3 8 2 2 2" xfId="15578" xr:uid="{766646F8-FE0B-4DB2-A463-8500256011EB}"/>
    <cellStyle name="Output 3 8 2 2 2 2" xfId="22219" xr:uid="{047955D5-5782-4830-AE91-A4C66D2BCEA7}"/>
    <cellStyle name="Output 3 8 2 2 2 2 2" xfId="30939" xr:uid="{42A45A16-19F9-4292-ADB6-15A898CD1C73}"/>
    <cellStyle name="Output 3 8 2 2 2 3" xfId="28335" xr:uid="{1413F44E-E75D-4BE9-B085-B3F9B1BE851B}"/>
    <cellStyle name="Output 3 8 2 2 3" xfId="18868" xr:uid="{D5FC9D9B-6577-481B-9CF1-2D4F55082F51}"/>
    <cellStyle name="Output 3 8 2 2 3 2" xfId="29637" xr:uid="{AAC97B8D-79A1-4377-8D35-6A8BC0499324}"/>
    <cellStyle name="Output 3 8 2 2 4" xfId="27033" xr:uid="{7C39ECC8-D53C-4FC0-989B-A5D290A16F1E}"/>
    <cellStyle name="Output 3 8 2 3" xfId="14039" xr:uid="{028D7DBF-3E45-41B2-888B-18FCA60C4171}"/>
    <cellStyle name="Output 3 8 2 3 2" xfId="20680" xr:uid="{485987B3-01FD-41B2-BD64-CE74C9E19D16}"/>
    <cellStyle name="Output 3 8 2 3 2 2" xfId="30295" xr:uid="{E8C3C755-D186-4383-AC81-326CB1B4B604}"/>
    <cellStyle name="Output 3 8 2 3 3" xfId="27691" xr:uid="{4EED0E95-49A6-4149-BA43-BC2D23F0F4AD}"/>
    <cellStyle name="Output 3 8 2 4" xfId="17329" xr:uid="{C27FE2CC-37C7-4890-9E91-49FF8B05C7D5}"/>
    <cellStyle name="Output 3 8 2 4 2" xfId="28993" xr:uid="{2DC610A0-7D97-45C9-A12F-D3B5D533D121}"/>
    <cellStyle name="Output 3 8 2 5" xfId="26372" xr:uid="{AFB1164B-DAF9-4A06-B024-62B72E7DEC0E}"/>
    <cellStyle name="Output 3 8 3" xfId="11645" xr:uid="{769ABA16-86F5-4D53-8339-7ADAB34DA3E9}"/>
    <cellStyle name="Output 3 8 3 2" xfId="15577" xr:uid="{ECCCD44A-3316-4731-89B1-C91A5739C467}"/>
    <cellStyle name="Output 3 8 3 2 2" xfId="22218" xr:uid="{7E46D7DE-2627-43FC-BD71-18CADE12177F}"/>
    <cellStyle name="Output 3 8 3 2 2 2" xfId="30938" xr:uid="{E58BFCE5-0734-42B0-9FB9-2BBE9E851D7F}"/>
    <cellStyle name="Output 3 8 3 2 3" xfId="28334" xr:uid="{27D46B43-33E7-44F0-AAED-6EDBEDF032C8}"/>
    <cellStyle name="Output 3 8 3 3" xfId="18867" xr:uid="{856975FF-5843-4076-BA02-6647551E8ED5}"/>
    <cellStyle name="Output 3 8 3 3 2" xfId="29636" xr:uid="{836F3CFF-8F1E-4DAB-8F28-D81E08D7AB8E}"/>
    <cellStyle name="Output 3 8 3 4" xfId="27032" xr:uid="{FB997384-632C-4995-B528-126464FC3848}"/>
    <cellStyle name="Output 3 8 4" xfId="14038" xr:uid="{C9246A03-9D44-47B9-BB28-BC52F773A755}"/>
    <cellStyle name="Output 3 8 4 2" xfId="20679" xr:uid="{6C5C0D0C-1B6B-416C-80E9-D953FEB754EC}"/>
    <cellStyle name="Output 3 8 4 2 2" xfId="30294" xr:uid="{CF1EED61-0A84-458F-9FEE-533D427704D4}"/>
    <cellStyle name="Output 3 8 4 3" xfId="27690" xr:uid="{59B20A64-8179-4AB3-B305-E58D0245B05B}"/>
    <cellStyle name="Output 3 8 5" xfId="17328" xr:uid="{BE430D9B-3D93-483F-82A6-D7BA8301A6C0}"/>
    <cellStyle name="Output 3 8 5 2" xfId="28992" xr:uid="{16E85026-EF06-43C0-85E5-04A46027C91D}"/>
    <cellStyle name="Output 3 8 6" xfId="26371" xr:uid="{38750CE2-1A2B-4DD9-BDE3-2854D54035E0}"/>
    <cellStyle name="Output 3 9" xfId="8057" xr:uid="{AE19DB51-D096-46E7-B9EB-F2AE3ADE63B2}"/>
    <cellStyle name="Output 3 9 2" xfId="8058" xr:uid="{FCB17BC5-49B7-4160-B4DB-BE6A644EEEB0}"/>
    <cellStyle name="Output 3 9 2 2" xfId="11648" xr:uid="{EEAB6774-C6D0-4DC8-8BCE-144103767E38}"/>
    <cellStyle name="Output 3 9 2 2 2" xfId="15580" xr:uid="{93CED952-EBE1-44F2-9A14-94AD8E3B57E3}"/>
    <cellStyle name="Output 3 9 2 2 2 2" xfId="22221" xr:uid="{F3393A85-8350-427E-9526-025D33594A12}"/>
    <cellStyle name="Output 3 9 2 2 2 2 2" xfId="30941" xr:uid="{D0B7A448-85E7-465D-A674-BB59D2D68769}"/>
    <cellStyle name="Output 3 9 2 2 2 3" xfId="28337" xr:uid="{401D3676-B3BC-400A-A032-D087A46AD009}"/>
    <cellStyle name="Output 3 9 2 2 3" xfId="18870" xr:uid="{DB63A52E-9D38-4F44-AC48-8335ADE9FA72}"/>
    <cellStyle name="Output 3 9 2 2 3 2" xfId="29639" xr:uid="{B71DC5E8-1782-46BF-B825-16F67D8F89DB}"/>
    <cellStyle name="Output 3 9 2 2 4" xfId="27035" xr:uid="{1FF28271-99A2-4369-A958-330042560A2F}"/>
    <cellStyle name="Output 3 9 2 3" xfId="14041" xr:uid="{76424D7F-D848-4B76-AFFD-D54E453A9C4E}"/>
    <cellStyle name="Output 3 9 2 3 2" xfId="20682" xr:uid="{5D5B3B81-12F0-4D63-9070-467074F4107D}"/>
    <cellStyle name="Output 3 9 2 3 2 2" xfId="30297" xr:uid="{854DA8CB-F543-4D46-9037-3EE5893149E4}"/>
    <cellStyle name="Output 3 9 2 3 3" xfId="27693" xr:uid="{ECD70A31-D3B5-4B86-930D-73AE633E82C8}"/>
    <cellStyle name="Output 3 9 2 4" xfId="17331" xr:uid="{ED040048-A4C6-43A7-B950-205C4EF41D96}"/>
    <cellStyle name="Output 3 9 2 4 2" xfId="28995" xr:uid="{1D452469-64F6-4943-B8FF-DFAB07987EEB}"/>
    <cellStyle name="Output 3 9 2 5" xfId="26374" xr:uid="{698C27DB-2FFD-41DE-9967-2320DBF08A85}"/>
    <cellStyle name="Output 3 9 3" xfId="11647" xr:uid="{2C7A8D70-396E-4168-BAAB-F1E7817D7CF8}"/>
    <cellStyle name="Output 3 9 3 2" xfId="15579" xr:uid="{576D4C76-A5F5-47F1-BEE4-736823962884}"/>
    <cellStyle name="Output 3 9 3 2 2" xfId="22220" xr:uid="{953E13EF-8326-4C3C-8B3C-E8ED5D8977C9}"/>
    <cellStyle name="Output 3 9 3 2 2 2" xfId="30940" xr:uid="{E8DA6DD7-1BB3-4901-9284-37580BB55DD0}"/>
    <cellStyle name="Output 3 9 3 2 3" xfId="28336" xr:uid="{BDA7A3CB-C873-4916-9DC7-9C730D1F8EBA}"/>
    <cellStyle name="Output 3 9 3 3" xfId="18869" xr:uid="{EF447FBB-0A91-4226-954E-ADE664166F1E}"/>
    <cellStyle name="Output 3 9 3 3 2" xfId="29638" xr:uid="{66283563-ECA5-4F92-A3AE-345222AD9445}"/>
    <cellStyle name="Output 3 9 3 4" xfId="27034" xr:uid="{7B003209-5B16-4A63-BB02-01CE372F7195}"/>
    <cellStyle name="Output 3 9 4" xfId="14040" xr:uid="{B8729710-8E6C-44F0-8C76-B2AA4F9BA414}"/>
    <cellStyle name="Output 3 9 4 2" xfId="20681" xr:uid="{BFF2901E-F313-4D8E-B990-64015E5044F8}"/>
    <cellStyle name="Output 3 9 4 2 2" xfId="30296" xr:uid="{B14A67C5-2562-497F-838A-8972FDE7EFFD}"/>
    <cellStyle name="Output 3 9 4 3" xfId="27692" xr:uid="{10D9A107-A1D0-4018-B75F-97933B8A7A46}"/>
    <cellStyle name="Output 3 9 5" xfId="17330" xr:uid="{0D5D02BF-99DB-4E03-AE5E-6B3B5B138586}"/>
    <cellStyle name="Output 3 9 5 2" xfId="28994" xr:uid="{DB9B7A56-E4A4-475A-9C9D-644E44D3B7A3}"/>
    <cellStyle name="Output 3 9 6" xfId="26373" xr:uid="{DEC70136-73CC-4A46-B0F7-FA1032AE48B8}"/>
    <cellStyle name="Output 4" xfId="2464" xr:uid="{57F79FA0-9E5E-4D45-B741-7C0EFF51796C}"/>
    <cellStyle name="Output 4 2" xfId="4093" xr:uid="{CCFCF1A6-9681-4CFF-959A-B7D49693441C}"/>
    <cellStyle name="Output 4 2 2" xfId="14042" xr:uid="{2CB44A87-09A5-4B8D-8BC1-73A51842A7F9}"/>
    <cellStyle name="Output 4 2 2 2" xfId="20683" xr:uid="{AE611C8E-B95F-4CA1-81A9-9CAFA7103FD7}"/>
    <cellStyle name="Output 4 2 2 2 2" xfId="30298" xr:uid="{70D91232-0459-42A3-BBC0-6B3F680CEF12}"/>
    <cellStyle name="Output 4 2 2 3" xfId="27694" xr:uid="{B75CB777-C3BC-4EC7-A1B8-2EF639BA4964}"/>
    <cellStyle name="Output 4 2 3" xfId="17332" xr:uid="{A0529102-8857-45E2-AB83-87291C344C97}"/>
    <cellStyle name="Output 4 2 3 2" xfId="28996" xr:uid="{91703926-F561-4896-A9AC-BEF328DFC2B9}"/>
    <cellStyle name="Output 4 2 4" xfId="8059" xr:uid="{702028D5-4615-453C-815F-FA5E4D1A2ADE}"/>
    <cellStyle name="Output 4 2 5" xfId="26375" xr:uid="{FAA1007F-5965-4B39-AC4E-7775D3A6ADC7}"/>
    <cellStyle name="Output 4 3" xfId="11649" xr:uid="{2354CB90-EAF4-4469-877D-A832F8CAB6FA}"/>
    <cellStyle name="Output 4 3 2" xfId="15581" xr:uid="{09532098-B391-4981-B8CA-692606F7A69A}"/>
    <cellStyle name="Output 4 3 2 2" xfId="22222" xr:uid="{CC2AA191-5DAD-4680-AD57-FF77F4F47B97}"/>
    <cellStyle name="Output 4 3 2 2 2" xfId="30942" xr:uid="{F9D02E76-B75A-4F5D-BA3C-FE0BF16228BB}"/>
    <cellStyle name="Output 4 3 2 3" xfId="28338" xr:uid="{47BDF95A-274A-43DD-BBE6-6790DB4B9F74}"/>
    <cellStyle name="Output 4 3 3" xfId="18871" xr:uid="{AA9CD3DB-81A8-4302-B533-FAA32E15ABF4}"/>
    <cellStyle name="Output 4 3 3 2" xfId="29640" xr:uid="{9FC88BE5-6040-4109-8C27-61E4C6B54099}"/>
    <cellStyle name="Output 4 3 4" xfId="27036" xr:uid="{C5CB09BC-4327-4373-9903-0575CD166BE6}"/>
    <cellStyle name="Output 4 4" xfId="24003" xr:uid="{995516CF-61FF-457F-88D4-E0A55A71D92F}"/>
    <cellStyle name="Output 5" xfId="2465" xr:uid="{00355652-7343-4D05-824D-84908D04F941}"/>
    <cellStyle name="Output 5 2" xfId="4094" xr:uid="{98DBA40D-F0E9-4634-B373-3F2A1E45A537}"/>
    <cellStyle name="Output 5 2 2" xfId="14043" xr:uid="{8EC21487-E255-427D-84DD-DC119700A3B3}"/>
    <cellStyle name="Output 5 2 2 2" xfId="20684" xr:uid="{53B1BFE9-1E39-4718-B282-55E27EBF2183}"/>
    <cellStyle name="Output 5 2 2 2 2" xfId="30299" xr:uid="{C0CCD1E4-8BB4-4E1E-A7D1-70D177B8398B}"/>
    <cellStyle name="Output 5 2 2 3" xfId="27695" xr:uid="{F4E2FCC5-F06D-4167-AE3B-ABB05737A983}"/>
    <cellStyle name="Output 5 2 3" xfId="17333" xr:uid="{23D2F346-9264-4AF1-8388-D20216FDFA76}"/>
    <cellStyle name="Output 5 2 3 2" xfId="28997" xr:uid="{A0313614-66C5-4152-B1E0-4DA54918F9FC}"/>
    <cellStyle name="Output 5 2 4" xfId="8060" xr:uid="{B34B20D8-FEAD-422E-B8E5-147E825ABDE4}"/>
    <cellStyle name="Output 5 2 5" xfId="26376" xr:uid="{150785CD-81D2-4F62-8AE0-306E46929425}"/>
    <cellStyle name="Output 5 3" xfId="11650" xr:uid="{BEBADB8B-8857-4BE4-944D-6860EFB60DA4}"/>
    <cellStyle name="Output 5 3 2" xfId="15582" xr:uid="{D4417B4E-92B0-4ADA-9171-7775A263B1DB}"/>
    <cellStyle name="Output 5 3 2 2" xfId="22223" xr:uid="{F05235BA-F5F7-4BDE-B4E8-B6DF14969443}"/>
    <cellStyle name="Output 5 3 2 2 2" xfId="30943" xr:uid="{A35BF0FC-6804-4A5A-A5AF-5743CA8E5C46}"/>
    <cellStyle name="Output 5 3 2 3" xfId="28339" xr:uid="{131C9990-7CEC-40E3-9FEE-3B981411E1BD}"/>
    <cellStyle name="Output 5 3 3" xfId="18872" xr:uid="{52C082B7-5477-430D-8C75-71AE7A24955D}"/>
    <cellStyle name="Output 5 3 3 2" xfId="29641" xr:uid="{A365C7B8-4710-4F4E-9B35-19C3F1ABC591}"/>
    <cellStyle name="Output 5 3 4" xfId="27037" xr:uid="{0E63B359-DADC-46C5-B978-D54628DAB33B}"/>
    <cellStyle name="Output 6" xfId="2466" xr:uid="{D9F9F72C-60C8-45EA-86A9-6D699E45EC80}"/>
    <cellStyle name="Output 6 2" xfId="4095" xr:uid="{3399100A-8B20-46D0-8721-5EBEBA3B8E1D}"/>
    <cellStyle name="Output 6 2 2" xfId="14044" xr:uid="{CB49504E-B390-46CB-9C32-BE4B1BD38DC3}"/>
    <cellStyle name="Output 6 2 2 2" xfId="20685" xr:uid="{6AF242D9-45E5-47AE-BAC6-B16F8A9A2A29}"/>
    <cellStyle name="Output 6 2 2 2 2" xfId="30300" xr:uid="{CF2FF9F6-63FE-49E3-8AF3-EBE487928D1E}"/>
    <cellStyle name="Output 6 2 2 3" xfId="27696" xr:uid="{FCF6C3D4-36E9-4BF8-85D7-985E2D371ABA}"/>
    <cellStyle name="Output 6 2 3" xfId="17334" xr:uid="{D42912B5-AC31-4F29-AA2E-7D69E74F3497}"/>
    <cellStyle name="Output 6 2 3 2" xfId="28998" xr:uid="{5ECDE908-F531-4221-9AB5-B468CCA812B9}"/>
    <cellStyle name="Output 6 2 4" xfId="8061" xr:uid="{C565E81B-F463-4811-9610-858FEA5DB99E}"/>
    <cellStyle name="Output 6 2 5" xfId="26377" xr:uid="{5E00F7A3-BBD8-43F4-B826-249B2070B3D3}"/>
    <cellStyle name="Output 6 3" xfId="11651" xr:uid="{BB2906F3-6D24-4677-A78F-098417116D48}"/>
    <cellStyle name="Output 6 3 2" xfId="15583" xr:uid="{83DBE2FF-BB38-4F48-BA99-E4E64DEE48FA}"/>
    <cellStyle name="Output 6 3 2 2" xfId="22224" xr:uid="{32DB3780-4BF5-4D87-A5C7-56E1DF70C75D}"/>
    <cellStyle name="Output 6 3 2 2 2" xfId="30944" xr:uid="{1B355F62-53B5-42A1-9D15-70D1A71171FC}"/>
    <cellStyle name="Output 6 3 2 3" xfId="28340" xr:uid="{3DEFBC00-0376-431A-9778-4602125D5932}"/>
    <cellStyle name="Output 6 3 3" xfId="18873" xr:uid="{9A97B222-923E-43FB-98E1-A4B34E6A4E78}"/>
    <cellStyle name="Output 6 3 3 2" xfId="29642" xr:uid="{EF58AF7E-D8B4-4531-9D07-C2520CA1E2BE}"/>
    <cellStyle name="Output 6 3 4" xfId="27038" xr:uid="{F5DDFB1C-0DEC-48C9-8E21-6C6919371FEF}"/>
    <cellStyle name="Output 7" xfId="4096" xr:uid="{6DBE6B50-1B97-4433-8A5D-6145595006C2}"/>
    <cellStyle name="Output 7 2" xfId="8062" xr:uid="{3C06293F-879E-484B-B1A4-9DB1B8DB9885}"/>
    <cellStyle name="Output 7 2 2" xfId="14045" xr:uid="{E802CA0D-4132-4E00-A421-DD60ECD6AD72}"/>
    <cellStyle name="Output 7 2 2 2" xfId="20686" xr:uid="{ACA43F84-1DD4-4788-BC03-ADFED3449F1B}"/>
    <cellStyle name="Output 7 2 2 2 2" xfId="30301" xr:uid="{AD099BC0-C4ED-44AE-8F16-CB1AA97E924D}"/>
    <cellStyle name="Output 7 2 2 3" xfId="27697" xr:uid="{6184C8FA-3559-401B-981B-40D23B1F9EA1}"/>
    <cellStyle name="Output 7 2 3" xfId="17335" xr:uid="{9B869D5C-B1F1-4219-9D4A-063E456DFC13}"/>
    <cellStyle name="Output 7 2 3 2" xfId="28999" xr:uid="{5397DDE9-3E17-4696-824C-44907EDE1BE7}"/>
    <cellStyle name="Output 7 2 4" xfId="26378" xr:uid="{28D884FC-41BC-4193-92B4-27EEE40F8B7F}"/>
    <cellStyle name="Output 7 3" xfId="11652" xr:uid="{5D6415F6-50C5-405A-BF66-E3B9352DB716}"/>
    <cellStyle name="Output 7 3 2" xfId="15584" xr:uid="{0787E70E-39BF-40DE-9707-A288949F4FC1}"/>
    <cellStyle name="Output 7 3 2 2" xfId="22225" xr:uid="{37C77287-1D2F-495F-B3FB-043D1F52AA26}"/>
    <cellStyle name="Output 7 3 2 2 2" xfId="30945" xr:uid="{D4D46252-F7C5-4146-910C-8C777EBE4F4F}"/>
    <cellStyle name="Output 7 3 2 3" xfId="28341" xr:uid="{FA7FE75C-F27F-406B-B1AA-313543D7330E}"/>
    <cellStyle name="Output 7 3 3" xfId="18874" xr:uid="{51A15B40-29C1-46C5-AB80-6BF957BC88C8}"/>
    <cellStyle name="Output 7 3 3 2" xfId="29643" xr:uid="{5226EE20-786F-44AF-8DAE-6E43C51C2213}"/>
    <cellStyle name="Output 7 3 4" xfId="27039" xr:uid="{13F91ED7-40FB-42FE-91DB-C75D38339BFC}"/>
    <cellStyle name="Output 8" xfId="4097" xr:uid="{BAD7E586-4405-4360-90F7-AEECA57CAF76}"/>
    <cellStyle name="Output 8 2" xfId="8063" xr:uid="{685F7137-575A-4BF8-B94D-0749465C4456}"/>
    <cellStyle name="Output 8 2 2" xfId="14046" xr:uid="{458DEEEA-FEA5-478D-BA93-CD1E6FA7E7E1}"/>
    <cellStyle name="Output 8 2 2 2" xfId="20687" xr:uid="{B9D1C5B2-58D2-4F06-91E7-4EF8A5816B87}"/>
    <cellStyle name="Output 8 2 2 2 2" xfId="30302" xr:uid="{9D5113F9-7368-42DD-A6BE-23D844AECD3B}"/>
    <cellStyle name="Output 8 2 2 3" xfId="27698" xr:uid="{7F98EA35-AC73-40C1-A3C6-A274E089D857}"/>
    <cellStyle name="Output 8 2 3" xfId="17336" xr:uid="{EE4898AF-5B13-46C7-BC89-8A3B9A050514}"/>
    <cellStyle name="Output 8 2 3 2" xfId="29000" xr:uid="{E76A1A7B-44FD-43A7-B4C5-55B52B328693}"/>
    <cellStyle name="Output 8 2 4" xfId="26379" xr:uid="{6A7AA248-A089-4704-8641-CC0A50BDE031}"/>
    <cellStyle name="Output 8 3" xfId="11653" xr:uid="{83E757C0-42C9-42AB-BE7D-811E71EE7F6F}"/>
    <cellStyle name="Output 8 3 2" xfId="15585" xr:uid="{586C3334-D87E-45CC-B4C2-87FF282B6729}"/>
    <cellStyle name="Output 8 3 2 2" xfId="22226" xr:uid="{F5746308-B505-46C3-8FD2-0C7233B82229}"/>
    <cellStyle name="Output 8 3 2 2 2" xfId="30946" xr:uid="{01B419D3-1BCA-43DF-8E05-6C94ABBF69D1}"/>
    <cellStyle name="Output 8 3 2 3" xfId="28342" xr:uid="{55CC11A6-73CB-48EF-AF9A-D08D098DACCD}"/>
    <cellStyle name="Output 8 3 3" xfId="18875" xr:uid="{9ED5901E-3B2E-42FC-9F73-696F75F2F781}"/>
    <cellStyle name="Output 8 3 3 2" xfId="29644" xr:uid="{F6840B65-3E13-4FD4-9E76-4F16229578D8}"/>
    <cellStyle name="Output 8 3 4" xfId="27040" xr:uid="{5C0024B6-277E-4FA7-A527-DF7ABD9A9DAA}"/>
    <cellStyle name="Output 9" xfId="4098" xr:uid="{BF48ACF0-1B7A-4B56-9C16-49F82A89D444}"/>
    <cellStyle name="Output 9 2" xfId="8064" xr:uid="{3E06C3B3-B32A-4965-93B2-C7D5B50962E2}"/>
    <cellStyle name="Output 9 2 2" xfId="14047" xr:uid="{DAFE205C-CE9E-4D29-BCC8-3E31EF6C0746}"/>
    <cellStyle name="Output 9 2 2 2" xfId="20688" xr:uid="{D5C6EB46-310A-4C93-AC63-E0033C5B6C16}"/>
    <cellStyle name="Output 9 2 2 2 2" xfId="30303" xr:uid="{5D71FF76-0886-4A88-BA71-8B350D171BD8}"/>
    <cellStyle name="Output 9 2 2 3" xfId="27699" xr:uid="{4236FD72-A5E2-47E1-97D1-5A797019B87F}"/>
    <cellStyle name="Output 9 2 3" xfId="17337" xr:uid="{57277723-48DC-4971-8114-3A8CA1487F70}"/>
    <cellStyle name="Output 9 2 3 2" xfId="29001" xr:uid="{F2CBAB0A-FC17-4858-94E6-4BDA52EFCB44}"/>
    <cellStyle name="Output 9 2 4" xfId="26380" xr:uid="{30C541F1-29C2-4662-B18D-B120663F1204}"/>
    <cellStyle name="Output 9 3" xfId="11654" xr:uid="{C8544863-7037-40BC-8129-4CD853AC54EB}"/>
    <cellStyle name="Output 9 3 2" xfId="15586" xr:uid="{A6AB858A-B2AE-485A-83CC-6A860E4194E2}"/>
    <cellStyle name="Output 9 3 2 2" xfId="22227" xr:uid="{93CA6EAE-05C2-4CEE-9A6E-8AF31331B696}"/>
    <cellStyle name="Output 9 3 2 2 2" xfId="30947" xr:uid="{A140DCF3-E376-48E4-9588-68B110E0AB53}"/>
    <cellStyle name="Output 9 3 2 3" xfId="28343" xr:uid="{C4B366B1-4F97-45A9-9AC2-9A4209A983B2}"/>
    <cellStyle name="Output 9 3 3" xfId="18876" xr:uid="{85D2AF23-90DA-41B8-AF7E-1C018D76807E}"/>
    <cellStyle name="Output 9 3 3 2" xfId="29645" xr:uid="{7F788EA2-1288-44AF-8AD2-770ED98D0BD2}"/>
    <cellStyle name="Output 9 3 4" xfId="27041" xr:uid="{3D357400-1A3E-48F3-BA5D-D2623B378400}"/>
    <cellStyle name="Output Amounts" xfId="2467" xr:uid="{B50B0CFC-1AB3-454B-8021-6AC863BA2485}"/>
    <cellStyle name="Output Column Headings" xfId="2468" xr:uid="{BD2B0D0B-54BF-4DC3-98E3-4564295E5814}"/>
    <cellStyle name="Output Line Items" xfId="2469" xr:uid="{15980046-0849-421D-B30D-6746197D3FFC}"/>
    <cellStyle name="Output Report Heading" xfId="2470" xr:uid="{8E17E3FB-7458-457A-A485-FA79EC09FB77}"/>
    <cellStyle name="Output Report Title" xfId="2471" xr:uid="{8A6E4228-43FB-4E49-830F-588DBB1B0CF2}"/>
    <cellStyle name="OUTPUTERROR" xfId="2472" xr:uid="{B201B1B5-C772-43D8-8649-7E950B0CF9A0}"/>
    <cellStyle name="OUTPUTNORMAL" xfId="2473" xr:uid="{BCE08EDC-BE27-4565-BD77-B9CF68FFC250}"/>
    <cellStyle name="Page Number" xfId="2474" xr:uid="{DDC03E65-25BA-488B-A45C-26785EF7EFC2}"/>
    <cellStyle name="PageSubTitle" xfId="2475" xr:uid="{F6BBB682-2E54-4F5E-BE33-E287BFC58097}"/>
    <cellStyle name="PageTitle" xfId="2476" xr:uid="{6B4B153B-090B-4457-83A5-B4FA0D8A1AF5}"/>
    <cellStyle name="Pattern" xfId="2477" xr:uid="{44815A9A-EB81-44A3-A4D3-5E3FC7210E80}"/>
    <cellStyle name="Pattern 2" xfId="2478" xr:uid="{D626436D-52C1-4536-A178-A49B641FF538}"/>
    <cellStyle name="Pattern 3" xfId="2479" xr:uid="{9D044C3E-131A-4895-99CC-0C1B5D9F87C6}"/>
    <cellStyle name="Pattern 4" xfId="2480" xr:uid="{EB68719D-3D31-49ED-9F01-48C3BCA8596F}"/>
    <cellStyle name="Pattern 5" xfId="2481" xr:uid="{FC66CDFE-D300-4398-94A7-DB6567BCD6A0}"/>
    <cellStyle name="per.style" xfId="2482" xr:uid="{1EA9FFE4-773F-432D-B8A4-070F86D4BD1D}"/>
    <cellStyle name="per.style 2" xfId="2483" xr:uid="{F89A4AB7-63A9-4421-8B0D-041A21EF84AB}"/>
    <cellStyle name="per.style 3" xfId="2484" xr:uid="{B686E6CE-BE67-4311-90CC-935AAB772B42}"/>
    <cellStyle name="per.style 4" xfId="2485" xr:uid="{66393C7E-1679-4B1A-A5F6-A206CADE91BE}"/>
    <cellStyle name="per.style 5" xfId="2486" xr:uid="{FC5E68CC-C622-4767-8A25-821067676995}"/>
    <cellStyle name="per.style_Procedure ZD'10" xfId="2487" xr:uid="{52764510-3222-41BD-87EC-60A4FA49A4BF}"/>
    <cellStyle name="Percent" xfId="9" builtinId="5"/>
    <cellStyle name="Percent (0)" xfId="2489" xr:uid="{9513BB1B-034A-4446-A61F-762A59609E94}"/>
    <cellStyle name="Percent (0) 2" xfId="2490" xr:uid="{74656432-4766-4DE6-836F-7712AADA3D59}"/>
    <cellStyle name="Percent (0) 3" xfId="2491" xr:uid="{4357BBF7-C189-4F7F-AAB8-759CD0EE6C7E}"/>
    <cellStyle name="Percent (0) 4" xfId="2492" xr:uid="{B5DE9A64-F606-401B-9866-559D8956D970}"/>
    <cellStyle name="Percent (0) 5" xfId="2493" xr:uid="{6DD89632-12C4-4E94-A766-A0A9E704E802}"/>
    <cellStyle name="Percent [0]" xfId="2494" xr:uid="{5677FE63-E9B8-4FA5-A9A9-03E78A824563}"/>
    <cellStyle name="Percent [0] 2" xfId="2495" xr:uid="{7A45E17A-4402-46F5-84C6-CA203248A86D}"/>
    <cellStyle name="Percent [0] 3" xfId="2496" xr:uid="{D9FBF49C-9B78-4F6D-AC1D-080F4E172FF8}"/>
    <cellStyle name="Percent [0] 4" xfId="2497" xr:uid="{F79EA3A3-BCCE-4CD9-ABF7-69F39212D548}"/>
    <cellStyle name="Percent [0] 5" xfId="2498" xr:uid="{B9D4C417-54F3-4FB1-8384-FF1D8B2CB7AA}"/>
    <cellStyle name="Percent [00]" xfId="2499" xr:uid="{19CD5568-A890-4E22-9ACF-5B54A43B4DF6}"/>
    <cellStyle name="Percent [2]" xfId="2500" xr:uid="{7766965C-EBDD-4D59-9545-26A9B8F6845E}"/>
    <cellStyle name="Percent [2] 2" xfId="3336" xr:uid="{D6CC5722-C576-41A8-86A6-5BC884FA806C}"/>
    <cellStyle name="Percent 10" xfId="2501" xr:uid="{3D501E07-BD05-46BE-BD47-887476B093C2}"/>
    <cellStyle name="Percent 10 2" xfId="3337" xr:uid="{11CFD1D5-33B4-4258-B88D-3D6B703E465C}"/>
    <cellStyle name="Percent 10 2 2" xfId="8654" xr:uid="{26DA2801-CB0F-49E4-B231-532FC9AA8F1F}"/>
    <cellStyle name="Percent 11" xfId="2502" xr:uid="{597132B2-2CEA-4465-AC0B-FC549E479FAF}"/>
    <cellStyle name="Percent 11 2" xfId="3338" xr:uid="{67DC6C53-56AF-4C42-A7DA-68F355E08D3A}"/>
    <cellStyle name="Percent 11 2 2" xfId="13288" xr:uid="{195ECEDD-8F7D-4BAD-921E-768564597CB0}"/>
    <cellStyle name="Percent 11 2 2 2" xfId="19929" xr:uid="{066AA0BC-0E6B-46B4-AD16-54D9C8712632}"/>
    <cellStyle name="Percent 11 2 3" xfId="16578" xr:uid="{B87077F0-FC7D-405E-BA26-465447D17B39}"/>
    <cellStyle name="Percent 11 3" xfId="8656" xr:uid="{F714EF09-2A55-4507-9AA1-EBAF2834C34A}"/>
    <cellStyle name="Percent 11 4" xfId="12519" xr:uid="{BB7B6B9F-1EB8-48DE-8F2A-F8B7FD13685B}"/>
    <cellStyle name="Percent 11 4 2" xfId="19635" xr:uid="{A1F11B20-34AE-4F22-8B82-D8807752EC8E}"/>
    <cellStyle name="Percent 11 5" xfId="16284" xr:uid="{4546DCFD-EAA6-404F-BF6B-A6C63795EFFD}"/>
    <cellStyle name="Percent 12" xfId="2503" xr:uid="{752B7020-B35C-4E51-9D71-92B0CB818A20}"/>
    <cellStyle name="Percent 12 2" xfId="3353" xr:uid="{282F85BA-591E-4BAC-B963-10303FDC56F9}"/>
    <cellStyle name="Percent 12 2 2" xfId="4905" xr:uid="{B146C2A0-EAF6-4EBC-8582-CE695C0FD2BB}"/>
    <cellStyle name="Percent 13" xfId="2504" xr:uid="{FFB8E521-9C60-4FE5-9EA6-F301DE02F94C}"/>
    <cellStyle name="Percent 13 2" xfId="3356" xr:uid="{A604797D-F37B-4ED6-B0BC-B59B5D56CDBF}"/>
    <cellStyle name="Percent 13 2 2" xfId="13292" xr:uid="{04F4CBE4-FF91-42CE-99CD-9FB26D6E0351}"/>
    <cellStyle name="Percent 13 2 2 2" xfId="19933" xr:uid="{782D9A82-1E81-463A-AD09-8BF74C84F52D}"/>
    <cellStyle name="Percent 13 2 3" xfId="16582" xr:uid="{6073E25D-75E1-462A-92AA-EB3B49D170A5}"/>
    <cellStyle name="Percent 13 3" xfId="10439" xr:uid="{48D9A439-D20C-4C36-8A79-118ADF21794A}"/>
    <cellStyle name="Percent 13 4" xfId="12521" xr:uid="{16427825-0F94-45D4-A916-C00E600A0149}"/>
    <cellStyle name="Percent 13 4 2" xfId="19637" xr:uid="{04AD20A9-4E63-4C32-8907-2730B85C0149}"/>
    <cellStyle name="Percent 13 5" xfId="16286" xr:uid="{1CFDE652-D2B5-4972-9110-E22B10B22221}"/>
    <cellStyle name="Percent 14" xfId="2505" xr:uid="{44CB78C8-12C1-46AB-851E-149FB4EB01A0}"/>
    <cellStyle name="Percent 14 2" xfId="4177" xr:uid="{4FCD1878-AEA2-4AC4-9C40-A68A9BF41963}"/>
    <cellStyle name="Percent 14 2 2" xfId="10469" xr:uid="{616C9016-342D-4D4E-828F-471E990B2992}"/>
    <cellStyle name="Percent 14 3" xfId="12295" xr:uid="{A918151A-3E46-41B8-AE4C-5E64B8498D2C}"/>
    <cellStyle name="Percent 14 4" xfId="12889" xr:uid="{F91FFFBC-5AF9-465E-891D-176287E77A51}"/>
    <cellStyle name="Percent 15" xfId="2506" xr:uid="{575612C7-3D7F-406F-ACA6-715CFF454041}"/>
    <cellStyle name="Percent 15 2" xfId="4210" xr:uid="{23BAB9E5-16B1-49AE-AC13-CCA6F3F4FE86}"/>
    <cellStyle name="Percent 15 2 2" xfId="10457" xr:uid="{3457BC6E-EADC-4E82-8F50-BD4D3F9003E9}"/>
    <cellStyle name="Percent 15 3" xfId="12913" xr:uid="{CDF24A0D-B44B-4FC3-B63B-41C446FD4F88}"/>
    <cellStyle name="Percent 16" xfId="2507" xr:uid="{0A0A3833-E255-4D4C-A8C4-9BA4E5757F73}"/>
    <cellStyle name="Percent 16 2" xfId="10476" xr:uid="{49A2EB21-6E1F-4947-906E-607409CF58F3}"/>
    <cellStyle name="Percent 16 3" xfId="4540" xr:uid="{A5ACE910-7C13-4F2E-A6D7-431CF1DAB165}"/>
    <cellStyle name="Percent 17" xfId="2508" xr:uid="{0A4B263A-7F78-43CB-BF44-1F370DE144FA}"/>
    <cellStyle name="Percent 17 2" xfId="10451" xr:uid="{BD41362C-F53B-4E54-94A7-806D7B402A88}"/>
    <cellStyle name="Percent 17 3" xfId="12288" xr:uid="{B9B5C4CD-8AF0-42CA-9D41-33DFD7F3130E}"/>
    <cellStyle name="Percent 17 4" xfId="4588" xr:uid="{CB013163-A88B-4C29-B493-D97C5D957B18}"/>
    <cellStyle name="Percent 18" xfId="2509" xr:uid="{7611CD92-2FCC-4664-9CEC-5DA5AF0C58E3}"/>
    <cellStyle name="Percent 18 2" xfId="10478" xr:uid="{CFC6F561-40E8-4817-A68E-501BB132D75A}"/>
    <cellStyle name="Percent 18 3" xfId="4590" xr:uid="{E3BD2D6C-65F7-4E95-AC85-5DA73D862028}"/>
    <cellStyle name="Percent 19" xfId="2510" xr:uid="{E8EDBF75-3A05-4701-A01C-E358AA3021EB}"/>
    <cellStyle name="Percent 19 2" xfId="12338" xr:uid="{B5D404B9-EE9C-4517-BE03-D551C93A39DD}"/>
    <cellStyle name="Percent 19 3" xfId="4594" xr:uid="{BB153866-422C-48ED-9B63-FA86132DCF83}"/>
    <cellStyle name="Percent 2" xfId="2511" xr:uid="{7DCC715F-01FD-47EE-96D8-BEDA9F6D6961}"/>
    <cellStyle name="Percent 2 10" xfId="3212" xr:uid="{8DFA3969-B4E7-4AF1-BFBC-B8FE4A1D99B2}"/>
    <cellStyle name="Percent 2 2" xfId="2512" xr:uid="{06440222-AF78-4210-8444-C6F939D77E0F}"/>
    <cellStyle name="Percent 2 2 10" xfId="8645" xr:uid="{9052C041-B612-4420-A68F-6C567FCB8F8F}"/>
    <cellStyle name="Percent 2 2 11" xfId="8066" xr:uid="{EAD14B7C-EA30-42BB-A70B-2CBEB0FC869B}"/>
    <cellStyle name="Percent 2 2 2" xfId="3339" xr:uid="{A118B4BF-01F7-4F43-A51B-47A086841A6E}"/>
    <cellStyle name="Percent 2 2 2 2" xfId="8067" xr:uid="{AFE5095D-FA00-406D-A4CE-C141C6BEEB3D}"/>
    <cellStyle name="Percent 2 2 2 3" xfId="4582" xr:uid="{D2917242-9780-402D-BCB1-C246F5C20555}"/>
    <cellStyle name="Percent 2 2 3" xfId="8521" xr:uid="{F225E427-E559-4452-8D64-46F4B7ED1956}"/>
    <cellStyle name="Percent 2 2 4" xfId="8522" xr:uid="{03259D3F-A5CD-43E6-9C46-834CFC47770B}"/>
    <cellStyle name="Percent 2 2 5" xfId="8523" xr:uid="{01731620-B83C-4F07-8926-D840291A384B}"/>
    <cellStyle name="Percent 2 2 6" xfId="8524" xr:uid="{71F6F7EA-06F1-46AE-BE4C-E6ADD5146BFE}"/>
    <cellStyle name="Percent 2 2 7" xfId="8525" xr:uid="{23C942C9-57DD-4EA7-BD11-8FAFCAB2EE13}"/>
    <cellStyle name="Percent 2 2 8" xfId="8526" xr:uid="{7A02ADC6-7A3D-4E42-8CD5-E3AD897B7D79}"/>
    <cellStyle name="Percent 2 2 9" xfId="8520" xr:uid="{3C7D5B75-694A-4BA2-B57E-C73FB7BC81A8}"/>
    <cellStyle name="Percent 2 3" xfId="3270" xr:uid="{58B2C2FC-FB19-401B-A74E-8B4FA79510B4}"/>
    <cellStyle name="Percent 2 3 2" xfId="4583" xr:uid="{2AA87EAB-903D-4A48-B067-197E1DF79966}"/>
    <cellStyle name="Percent 2 3 3" xfId="8527" xr:uid="{02DC9A14-8E83-4CA2-B0F2-33F27BC49C80}"/>
    <cellStyle name="Percent 2 3 4" xfId="12517" xr:uid="{F93F31DC-D85A-4FC3-B25E-C75195BFCD76}"/>
    <cellStyle name="Percent 2 3 4 2" xfId="19633" xr:uid="{7397A25F-56A7-4E22-8258-84BA30FD9353}"/>
    <cellStyle name="Percent 2 3 5" xfId="16282" xr:uid="{DF610A26-74E7-43E8-9351-2A9792A705F2}"/>
    <cellStyle name="Percent 2 4" xfId="4187" xr:uid="{8C6BCA4B-E63A-4799-82EA-FDF1E4E9CDF6}"/>
    <cellStyle name="Percent 2 4 2" xfId="8528" xr:uid="{29003E35-7486-4A2D-9EF4-9922AE7321FF}"/>
    <cellStyle name="Percent 2 5" xfId="4581" xr:uid="{CFA21767-4F79-4E53-A030-2710D41F98C5}"/>
    <cellStyle name="Percent 2 5 2" xfId="8069" xr:uid="{A60A2BE7-76FC-41EA-8BF9-473674DE4A2E}"/>
    <cellStyle name="Percent 2 5 3" xfId="8529" xr:uid="{97194DF6-4B20-4B13-938E-FD4B6220AEFA}"/>
    <cellStyle name="Percent 2 5 4" xfId="8068" xr:uid="{0D4B6346-9F44-4DB8-9C79-F3EAB4EEA21A}"/>
    <cellStyle name="Percent 2 6" xfId="4841" xr:uid="{07A0E002-4C62-42D9-B646-6691AB96CFB7}"/>
    <cellStyle name="Percent 2 6 2" xfId="8530" xr:uid="{1EF1560A-990A-4538-ADA4-CFBA9A9283A7}"/>
    <cellStyle name="Percent 2 6 3" xfId="8065" xr:uid="{31017EC9-C9B8-40CE-8413-73B93FD6618C}"/>
    <cellStyle name="Percent 2 6 4" xfId="13271" xr:uid="{DC40B033-F240-47A5-9F16-DD9C57574B0A}"/>
    <cellStyle name="Percent 2 6 4 2" xfId="19912" xr:uid="{834963BE-0903-4978-8713-3E04878A23E7}"/>
    <cellStyle name="Percent 2 6 5" xfId="16561" xr:uid="{D2AC046D-F115-46E2-9184-B73EF54A5FE8}"/>
    <cellStyle name="Percent 2 7" xfId="8531" xr:uid="{A910D4C9-80A7-4E1A-AAB0-12401694B44A}"/>
    <cellStyle name="Percent 2 8" xfId="8532" xr:uid="{FF06A320-E8D3-448F-808F-3B83F023B2EA}"/>
    <cellStyle name="Percent 2 9" xfId="3169" xr:uid="{DF52BA28-3D41-4AC6-AFDE-254CEB1CC588}"/>
    <cellStyle name="Percent 20" xfId="3120" xr:uid="{955519F2-E1A0-446E-8C72-75D4E1C4E110}"/>
    <cellStyle name="Percent 20 2" xfId="12289" xr:uid="{FC1C0B79-ACD1-447A-8CE7-437CAACD9706}"/>
    <cellStyle name="Percent 20 3" xfId="4599" xr:uid="{CFC1B987-E184-414A-A1A9-19E904CFD9DA}"/>
    <cellStyle name="Percent 21" xfId="2488" xr:uid="{20CE4B16-9625-47FE-A8A8-2FD58B7DEC4E}"/>
    <cellStyle name="Percent 21 2" xfId="12337" xr:uid="{966615C9-6D3F-45A7-AED6-E09074370547}"/>
    <cellStyle name="Percent 21 3" xfId="13242" xr:uid="{F1BD4B8C-7E0C-43F1-BB12-ED17C039D9E1}"/>
    <cellStyle name="Percent 21 3 2" xfId="19885" xr:uid="{BC3190BC-7EB7-41B8-ADF1-AEF63E13FD3D}"/>
    <cellStyle name="Percent 21 4" xfId="16534" xr:uid="{70C4C7BF-90E4-4F01-A1BA-DCD51F229489}"/>
    <cellStyle name="Percent 21 5" xfId="4738" xr:uid="{939CC67E-F62F-4A76-A7E4-B5972AE098C2}"/>
    <cellStyle name="Percent 21 6" xfId="3361" xr:uid="{F93C015F-455D-4F5A-ACF4-0BA564A7A10C}"/>
    <cellStyle name="Percent 22" xfId="3135" xr:uid="{ED8F6D9D-8D8E-44A3-9E20-0DC4B16D392D}"/>
    <cellStyle name="Percent 22 2" xfId="12347" xr:uid="{4B89FC03-3419-45F6-8C69-699CA3AE6476}"/>
    <cellStyle name="Percent 22 3" xfId="14819" xr:uid="{6239F8F1-3B19-43E4-96AE-938F25984453}"/>
    <cellStyle name="Percent 22 3 2" xfId="21460" xr:uid="{57D42AC5-8D17-4805-9E9D-93B6286D9608}"/>
    <cellStyle name="Percent 22 4" xfId="18109" xr:uid="{134ADB31-86BF-402A-AC58-843321A46F8A}"/>
    <cellStyle name="Percent 22 5" xfId="10859" xr:uid="{250E86C3-8970-4F3F-854D-464D9645B2DB}"/>
    <cellStyle name="Percent 22 6" xfId="4456" xr:uid="{87A59D89-8B9A-404D-AB21-A0AB2921A4B6}"/>
    <cellStyle name="Percent 23" xfId="17" xr:uid="{A51A418A-4F0E-496A-9A91-42547B203940}"/>
    <cellStyle name="Percent 23 2" xfId="12353" xr:uid="{64081A46-0D2C-4181-9C33-59118A8C3867}"/>
    <cellStyle name="Percent 23 3" xfId="14824" xr:uid="{EACB5808-1B37-4C74-AA88-074D127D45F8}"/>
    <cellStyle name="Percent 23 3 2" xfId="21465" xr:uid="{92AA2768-36A4-434C-9E73-110B78A05661}"/>
    <cellStyle name="Percent 23 4" xfId="18114" xr:uid="{03634888-31A4-4DBF-925E-539E3F8B5E03}"/>
    <cellStyle name="Percent 23 5" xfId="10877" xr:uid="{2E1904CC-4A10-4CE3-8988-34E1BE1B0CDE}"/>
    <cellStyle name="Percent 23 6" xfId="4448" xr:uid="{C32A10A5-F159-4EF9-9AC2-BDB45A8E8448}"/>
    <cellStyle name="Percent 24" xfId="3147" xr:uid="{6D39F41F-46AE-4D35-B5D7-3627EFFD43A1}"/>
    <cellStyle name="Percent 24 2" xfId="12359" xr:uid="{A0DA6CB3-F08A-4179-80B4-ED5197B688B4}"/>
    <cellStyle name="Percent 24 3" xfId="14828" xr:uid="{A4D2A4C2-F884-40CF-AF0B-B8A18ECB02E8}"/>
    <cellStyle name="Percent 24 3 2" xfId="21469" xr:uid="{0DADC5C1-6BC5-40FF-8F29-7CB87543CA2F}"/>
    <cellStyle name="Percent 24 4" xfId="18118" xr:uid="{DEC0C34C-F94A-4753-9E1F-F24304A01078}"/>
    <cellStyle name="Percent 24 5" xfId="10892" xr:uid="{EF9B5586-5049-4C77-BE3E-467ABA35597B}"/>
    <cellStyle name="Percent 24 6" xfId="4464" xr:uid="{EF8551DD-7342-46B3-B250-36F90489DA12}"/>
    <cellStyle name="Percent 25" xfId="4473" xr:uid="{1DED7253-40F8-4B89-B9AB-D7B3124F837C}"/>
    <cellStyle name="Percent 25 2" xfId="12360" xr:uid="{5E551538-BB7D-4970-A48C-5D86D29481CC}"/>
    <cellStyle name="Percent 25 3" xfId="14831" xr:uid="{A5129466-4BDD-4F9E-AE60-EA16C5C15E2D}"/>
    <cellStyle name="Percent 25 3 2" xfId="21472" xr:uid="{0BE53B79-DB1D-4A72-8E84-D678D7FA8BC2}"/>
    <cellStyle name="Percent 25 4" xfId="18121" xr:uid="{1924B1AF-65D1-4F6A-BABD-D28F35EA871D}"/>
    <cellStyle name="Percent 25 5" xfId="10896" xr:uid="{46F002F6-6484-4007-9E03-CE3CC9F651F5}"/>
    <cellStyle name="Percent 26" xfId="4481" xr:uid="{2462D0C8-BEDC-498D-A947-75C7A1E26CDD}"/>
    <cellStyle name="Percent 26 2" xfId="12362" xr:uid="{877E0507-8D86-4962-9E57-679B5FC5E100}"/>
    <cellStyle name="Percent 26 3" xfId="14834" xr:uid="{CF913AFB-42D1-4B10-BD58-852140AEE551}"/>
    <cellStyle name="Percent 26 3 2" xfId="21475" xr:uid="{351C664E-0D10-4574-8182-13B18040BD34}"/>
    <cellStyle name="Percent 26 4" xfId="18124" xr:uid="{B53A52A0-7ED3-4CCF-BB1F-05DE4A534903}"/>
    <cellStyle name="Percent 26 5" xfId="10900" xr:uid="{D4922C38-6923-4FEA-AD51-83217E972FBD}"/>
    <cellStyle name="Percent 27" xfId="12364" xr:uid="{4B7CB1F1-156E-44DB-87D5-43DB61267896}"/>
    <cellStyle name="Percent 28" xfId="12365" xr:uid="{7B939D75-A2B3-414B-B134-AC70E869636A}"/>
    <cellStyle name="Percent 29" xfId="12434" xr:uid="{1A189F5E-B58E-48D7-BF9F-9175CD4A5F83}"/>
    <cellStyle name="Percent 29 2" xfId="16278" xr:uid="{24728D60-7EEE-4EEB-9A75-659444BCA368}"/>
    <cellStyle name="Percent 29 2 2" xfId="22919" xr:uid="{D2C40EE5-504F-4AE7-A897-1546597F0F04}"/>
    <cellStyle name="Percent 29 3" xfId="19568" xr:uid="{C0CF5E2D-4D79-4F89-BBF4-833AA17149EA}"/>
    <cellStyle name="Percent 3" xfId="2513" xr:uid="{E804AF28-8D6B-4D30-AB39-071DE9FD668A}"/>
    <cellStyle name="Percent 3 2" xfId="2514" xr:uid="{B630FCF8-AC9C-4078-8867-33EC1C2175F3}"/>
    <cellStyle name="Percent 3 2 2" xfId="2515" xr:uid="{93B9ABEF-F716-44EF-B62C-A94ECDB881C3}"/>
    <cellStyle name="Percent 3 2 2 2" xfId="3398" xr:uid="{E18C10AE-D26C-451C-91BD-0935A8B5D8EE}"/>
    <cellStyle name="Percent 3 2 2 2 2" xfId="19647" xr:uid="{DC2781B9-BB70-4E53-AB5F-55EFCEAA393C}"/>
    <cellStyle name="Percent 3 2 2 3" xfId="16296" xr:uid="{F1997FEB-8EB8-46AD-97AE-2A0BEF4EDC37}"/>
    <cellStyle name="Percent 3 2 3" xfId="3310" xr:uid="{AA6C7A28-E086-439F-BAB6-C7D67D5E83BF}"/>
    <cellStyle name="Percent 3 2 3 2" xfId="8071" xr:uid="{5A85B2BE-5142-4842-9968-AC620E258341}"/>
    <cellStyle name="Percent 3 3" xfId="3387" xr:uid="{6B3D8005-5839-41E9-9FE6-F0E097F05F8A}"/>
    <cellStyle name="Percent 3 3 2" xfId="8264" xr:uid="{A604FFB5-C5F4-48C5-9657-D5D5973E6EF4}"/>
    <cellStyle name="Percent 3 3 3" xfId="12533" xr:uid="{F3FCDDC3-E43A-4260-A218-D76F86DAFE0A}"/>
    <cellStyle name="Percent 3 3 3 2" xfId="19641" xr:uid="{FF6446A7-121B-4CA4-98A2-45CA19C4A90F}"/>
    <cellStyle name="Percent 3 3 4" xfId="16290" xr:uid="{5DDCC85E-9B72-4873-8168-52861188F647}"/>
    <cellStyle name="Percent 3 4" xfId="3301" xr:uid="{D0001043-B447-4FBD-93D7-9ED20C347AC4}"/>
    <cellStyle name="Percent 3 5" xfId="8070" xr:uid="{3DC1B03E-3451-4164-AAF3-BA5EF664BB1C}"/>
    <cellStyle name="Percent 30" xfId="12501" xr:uid="{5F2D6D00-8D2B-49AE-B345-EACDACB5B847}"/>
    <cellStyle name="Percent 30 2" xfId="19628" xr:uid="{10D039CA-FE43-480A-A0A1-ABB732265D13}"/>
    <cellStyle name="Percent 31" xfId="12508" xr:uid="{74AAFE6E-D508-4107-BA2A-B7D9DEFC36C0}"/>
    <cellStyle name="Percent 31 2" xfId="19630" xr:uid="{945EFBAD-5763-44EE-9860-DC34320CDC99}"/>
    <cellStyle name="Percent 32" xfId="22985" xr:uid="{0D6CC17F-2491-4E83-8D5C-52E09C38988E}"/>
    <cellStyle name="Percent 33" xfId="24124" xr:uid="{9AE75798-F5E1-4051-979B-B06B2C84209C}"/>
    <cellStyle name="Percent 34" xfId="24131" xr:uid="{B796B2BC-E63D-4422-BF0E-648284DD3395}"/>
    <cellStyle name="Percent 35" xfId="4513" xr:uid="{F65A4087-963B-4F8B-96C1-D3C70DD86DED}"/>
    <cellStyle name="Percent 36" xfId="25790" xr:uid="{7095BDD4-64E9-452C-BFE6-732F9B0B767D}"/>
    <cellStyle name="Percent 4" xfId="2516" xr:uid="{8AC70F81-1F72-4617-A738-23096D1321CA}"/>
    <cellStyle name="Percent 4 2" xfId="2517" xr:uid="{B941B94B-D8E7-4C27-982D-17AC9D068935}"/>
    <cellStyle name="Percent 4 2 2" xfId="3314" xr:uid="{B6A53305-4672-4DD3-A8C5-83183E1904C5}"/>
    <cellStyle name="Percent 4 3" xfId="3302" xr:uid="{126ABC5C-3B50-462D-977C-9807B1A55405}"/>
    <cellStyle name="Percent 4 3 2" xfId="8072" xr:uid="{06684D30-1435-4417-933E-5540698FE734}"/>
    <cellStyle name="Percent 5" xfId="2518" xr:uid="{25DEA17A-E754-4CB4-9C19-2B272BA3FF6F}"/>
    <cellStyle name="Percent 5 2" xfId="2519" xr:uid="{E7D9686C-4F2F-4397-836C-A63D62906045}"/>
    <cellStyle name="Percent 5 2 2" xfId="3315" xr:uid="{2C6785D6-0241-41D7-A29E-BE4D2CFC4166}"/>
    <cellStyle name="Percent 5 3" xfId="3303" xr:uid="{B74FFC9D-746E-4AEB-AEAD-840AD7B2AF62}"/>
    <cellStyle name="Percent 5 3 2" xfId="8073" xr:uid="{9E13B339-64CC-4E33-A832-11A3916082C6}"/>
    <cellStyle name="Percent 6" xfId="2520" xr:uid="{0B967B63-5C1B-4C02-B4C8-CB6F279CC248}"/>
    <cellStyle name="Percent 6 2" xfId="3340" xr:uid="{10173D0F-AF68-4EB9-A172-56B65231211F}"/>
    <cellStyle name="Percent 6 2 2" xfId="10284" xr:uid="{845748DD-BAAF-42AB-BAE5-7D3A1E501C2A}"/>
    <cellStyle name="Percent 6 2 2 2" xfId="14532" xr:uid="{2E6A3264-3CBE-4D99-8EAF-FD21617CDE66}"/>
    <cellStyle name="Percent 6 2 2 2 2" xfId="21173" xr:uid="{4D1E2722-CCEF-4517-B5AF-20EA79F5A43A}"/>
    <cellStyle name="Percent 6 2 2 3" xfId="17822" xr:uid="{31A00FE9-0E1E-46EE-9319-C9217422B768}"/>
    <cellStyle name="Percent 6 2 2 4" xfId="25632" xr:uid="{4B90437D-5F70-42DD-A67E-12AFDE476C37}"/>
    <cellStyle name="Percent 6 2 3" xfId="12134" xr:uid="{231D62D7-7D42-4868-84EC-FC0E5BCFF012}"/>
    <cellStyle name="Percent 6 2 3 2" xfId="16066" xr:uid="{40D03A1D-6628-4BEF-BDC5-80572B5EAC71}"/>
    <cellStyle name="Percent 6 2 3 2 2" xfId="22707" xr:uid="{CDC3FD4A-A19E-478D-9858-452912FC42DE}"/>
    <cellStyle name="Percent 6 2 3 3" xfId="19356" xr:uid="{AE7447F6-66F3-40CE-9871-C6F197388590}"/>
    <cellStyle name="Percent 6 2 4" xfId="23613" xr:uid="{8BAB5225-7845-442C-A2A2-7230988D60D8}"/>
    <cellStyle name="Percent 6 2 5" xfId="24748" xr:uid="{C09B8B1C-5E0E-4F99-B569-A6BDE4DAC06F}"/>
    <cellStyle name="Percent 6 3" xfId="3304" xr:uid="{B293E759-7EEC-4213-A496-DDD23E04FC66}"/>
    <cellStyle name="Percent 6 3 2" xfId="14163" xr:uid="{257B6461-FAAA-496B-B2C8-EBF80E592801}"/>
    <cellStyle name="Percent 6 3 2 2" xfId="20804" xr:uid="{2A5E153E-95B3-49EE-8D74-456DF55AF28A}"/>
    <cellStyle name="Percent 6 3 3" xfId="17453" xr:uid="{BD69A27C-CA9B-439F-9941-3EF5CB70D500}"/>
    <cellStyle name="Percent 6 3 4" xfId="25268" xr:uid="{D7F72839-C4B9-4D42-BDFC-02585BEFD4F4}"/>
    <cellStyle name="Percent 6 3 5" xfId="8287" xr:uid="{59D4BBEB-3634-4808-98DE-92F7DC7C204C}"/>
    <cellStyle name="Percent 6 4" xfId="11765" xr:uid="{6242B782-A913-4969-A852-1B6609A30923}"/>
    <cellStyle name="Percent 6 4 2" xfId="15697" xr:uid="{095EC428-1E16-4BD4-90DC-3E8BA63FDB5E}"/>
    <cellStyle name="Percent 6 4 2 2" xfId="22338" xr:uid="{AAEBA52D-A8EE-4AD7-ACA6-444C6BE578BD}"/>
    <cellStyle name="Percent 6 4 3" xfId="18987" xr:uid="{00A79270-1E55-485C-A59D-93AA21029674}"/>
    <cellStyle name="Percent 6 5" xfId="23222" xr:uid="{364408B3-5180-4B5E-99F0-D43F1EE60890}"/>
    <cellStyle name="Percent 6 6" xfId="24362" xr:uid="{CDD82E2B-4356-4AF6-9949-304FCD19170A}"/>
    <cellStyle name="Percent 7" xfId="2521" xr:uid="{17D9F546-4293-470A-81A8-2A47ADEB4799}"/>
    <cellStyle name="Percent 7 2" xfId="3341" xr:uid="{581A3199-C2FE-447C-A446-8122DCC4969D}"/>
    <cellStyle name="Percent 7 3" xfId="3305" xr:uid="{DE079DAF-CDAB-4CE9-BE05-6799BAAF49A3}"/>
    <cellStyle name="Percent 8" xfId="2522" xr:uid="{1A94E04B-06F9-4981-82AF-8D27C5CC26DA}"/>
    <cellStyle name="Percent 8 2" xfId="3342" xr:uid="{8712B482-A726-4665-B2CB-3C8526C707CC}"/>
    <cellStyle name="Percent 8 3" xfId="3306" xr:uid="{1E7581DC-A628-4A9E-8C88-D8A3E840C2EB}"/>
    <cellStyle name="Percent 8 3 2" xfId="8653" xr:uid="{B2FE845F-4A9C-47EF-BCB6-A67EC6719331}"/>
    <cellStyle name="Percent 9" xfId="2523" xr:uid="{8FBE8033-4C70-48D4-822B-7FEEEB8D28F9}"/>
    <cellStyle name="Percent 9 2" xfId="8655" xr:uid="{83D37798-00BE-4C03-BF9C-6DF745CD9FD8}"/>
    <cellStyle name="PERCENTAGE" xfId="2524" xr:uid="{7E3541CD-41EE-4463-B9E9-1A0C08DA8D9C}"/>
    <cellStyle name="PLAN" xfId="2525" xr:uid="{1BBD6CB7-D60E-4357-BD4D-5B93C74BF933}"/>
    <cellStyle name="Porcentaje" xfId="2526" xr:uid="{7A6C2067-86AD-480D-A2F2-7F4EEC6242BF}"/>
    <cellStyle name="Porcentaje 2" xfId="2527" xr:uid="{2FA235A1-14C9-4C3E-86F5-D9E849EA1FB2}"/>
    <cellStyle name="Porcentaje 3" xfId="2528" xr:uid="{E55EBAE5-4A68-47CA-B510-047563203678}"/>
    <cellStyle name="Porcentaje 4" xfId="2529" xr:uid="{B4F27825-47DE-4693-99D3-468F4B42BB0E}"/>
    <cellStyle name="Porcentaje 5" xfId="2530" xr:uid="{8AD61FB8-C288-46AF-A519-60103FBCDD8E}"/>
    <cellStyle name="Porcentaje_Procedure ZD'10" xfId="2531" xr:uid="{2EC19D10-22F4-4C1C-ABEE-C8A38721F912}"/>
    <cellStyle name="Porcentual_ret_conso_statu_2000" xfId="2532" xr:uid="{136C6A83-CF9D-4B61-9BA7-AF498ACBAFCC}"/>
    <cellStyle name="PrePop Currency (0)" xfId="2533" xr:uid="{8467A90C-1D72-4BA2-A7A3-882987BCDAAD}"/>
    <cellStyle name="PrePop Currency (2)" xfId="2534" xr:uid="{477AC8BB-5939-4432-A035-42F58052DDCB}"/>
    <cellStyle name="PrePop Units (0)" xfId="2535" xr:uid="{1AAE887F-693B-4C35-B14B-515F55150D3C}"/>
    <cellStyle name="PrePop Units (1)" xfId="2536" xr:uid="{FF3F995C-F28D-463D-A34D-B6D507D7F67C}"/>
    <cellStyle name="PrePop Units (1) 2" xfId="2537" xr:uid="{5C495300-CE8D-4F1C-90C3-5237E20044B6}"/>
    <cellStyle name="PrePop Units (1) 3" xfId="2538" xr:uid="{8AB1951C-189E-4807-AA09-37BA7A67AB39}"/>
    <cellStyle name="PrePop Units (1) 4" xfId="2539" xr:uid="{9EFB22AC-DCC9-40D2-A676-BA6725336CA5}"/>
    <cellStyle name="PrePop Units (1) 5" xfId="2540" xr:uid="{5556C882-4178-4AAE-92F2-854A22FE2752}"/>
    <cellStyle name="PrePop Units (2)" xfId="2541" xr:uid="{B032B2FC-093A-4412-B226-7C396C3F047D}"/>
    <cellStyle name="price" xfId="2542" xr:uid="{7D84C9EC-BD19-4420-AE03-5808D3A3DDC6}"/>
    <cellStyle name="PSChar" xfId="2543" xr:uid="{DBA4AD0B-D04F-448B-99DD-00D2BD9F0429}"/>
    <cellStyle name="PSChar 2" xfId="2544" xr:uid="{F28AED36-3C59-4FEF-B4E0-AC6039E1932F}"/>
    <cellStyle name="PSChar 3" xfId="2545" xr:uid="{3902B3C1-5A22-4673-8C53-6A613BE1A801}"/>
    <cellStyle name="PSChar 4" xfId="2546" xr:uid="{17F71238-A88D-4796-97F6-D6185B3A9F23}"/>
    <cellStyle name="PSChar 5" xfId="2547" xr:uid="{2718DC39-90B5-4AE6-B7B4-C8D28C92BDD8}"/>
    <cellStyle name="PSDate" xfId="2548" xr:uid="{F848BF4B-E0AA-4B3A-AE16-6BE18D56C19C}"/>
    <cellStyle name="PSDate 2" xfId="2549" xr:uid="{4B281820-F0CF-4C4A-B068-C605D8445DB0}"/>
    <cellStyle name="PSDate 3" xfId="2550" xr:uid="{985005C3-198C-4075-8963-5F154C232040}"/>
    <cellStyle name="PSDate 4" xfId="2551" xr:uid="{FD435C7E-1E98-41EE-84C2-7026EEC0B3DC}"/>
    <cellStyle name="PSDate 5" xfId="2552" xr:uid="{D8AB3BB1-5498-45F6-9082-5C6E9ED7E572}"/>
    <cellStyle name="PSDec" xfId="2553" xr:uid="{2B3566AC-E2CC-48E3-9AA3-F660842FA11D}"/>
    <cellStyle name="PSDec 2" xfId="2554" xr:uid="{2DF91555-42C2-4EB2-850E-E087384E9172}"/>
    <cellStyle name="PSDec 3" xfId="2555" xr:uid="{043FBE34-B68F-4817-BDD7-EE2EA0DFDFD7}"/>
    <cellStyle name="PSDec 4" xfId="2556" xr:uid="{92F825D9-7509-47FB-B31C-16B9255293FE}"/>
    <cellStyle name="PSDec 5" xfId="2557" xr:uid="{90442CE4-81B2-480A-A7E5-77B0D5A8A835}"/>
    <cellStyle name="PSHeading" xfId="2558" xr:uid="{937F8B73-4C53-44C4-9FCD-85AE5D9A7E9A}"/>
    <cellStyle name="PSHeading 2" xfId="2559" xr:uid="{A44BDE96-547F-4F74-80B5-4CD6AEF9E9F1}"/>
    <cellStyle name="PSHeading 3" xfId="2560" xr:uid="{912A696A-C28D-4AE2-B1BD-13E5BD94DC92}"/>
    <cellStyle name="PSHeading 4" xfId="2561" xr:uid="{0FBDF712-B890-45C0-9DCA-596E9723D8A0}"/>
    <cellStyle name="PSHeading 5" xfId="2562" xr:uid="{5C00DD32-28B6-4FF8-81C1-B9AD734561EB}"/>
    <cellStyle name="PSInt" xfId="2563" xr:uid="{51427F68-7194-45EC-86A7-855081512245}"/>
    <cellStyle name="PSInt 2" xfId="2564" xr:uid="{03BE656B-F41D-4F4C-A5A6-3B9CA099DF24}"/>
    <cellStyle name="PSInt 3" xfId="2565" xr:uid="{B470EFD4-BC51-4B34-ACE6-620DC346F374}"/>
    <cellStyle name="PSInt 4" xfId="2566" xr:uid="{D802EACC-D37A-4B94-AB94-461680C0FDFC}"/>
    <cellStyle name="PSInt 5" xfId="2567" xr:uid="{D48C7C67-60FD-4F58-ACC4-7908D8AB5333}"/>
    <cellStyle name="PSSpacer" xfId="2568" xr:uid="{AC55FFCE-6112-4387-83B8-8AE92EAFF4B6}"/>
    <cellStyle name="PSSpacer 2" xfId="2569" xr:uid="{434312BB-426A-4BE3-AC0F-F991E0E34E1E}"/>
    <cellStyle name="PSSpacer 3" xfId="2570" xr:uid="{203D65C5-665E-4B83-BF62-5E5A34B3399C}"/>
    <cellStyle name="PSSpacer 4" xfId="2571" xr:uid="{9F423B0C-708B-4236-97BE-B1DCF7631089}"/>
    <cellStyle name="PSSpacer 5" xfId="2572" xr:uid="{D1411C5E-4457-4237-A8D0-1A36344C49D6}"/>
    <cellStyle name="pwstyle" xfId="2573" xr:uid="{69797662-5AFF-4AF8-AFCC-667A34B929D6}"/>
    <cellStyle name="Q" xfId="2574" xr:uid="{C4134BEE-6FF7-4EA1-A892-6F9ECFF295C7}"/>
    <cellStyle name="Q 2" xfId="2575" xr:uid="{46644E1F-61C0-4BCA-B8B5-F6EE7656C19C}"/>
    <cellStyle name="Q 3" xfId="2576" xr:uid="{88CCE333-6742-4048-833D-59C621EA33D7}"/>
    <cellStyle name="Q 4" xfId="2577" xr:uid="{E8F70341-63D9-4969-80C5-2B047F8E7FC5}"/>
    <cellStyle name="Q 5" xfId="2578" xr:uid="{0E294AAD-DDC8-4AD4-ADA3-61BDFAFC95AB}"/>
    <cellStyle name="Q 6" xfId="8533" xr:uid="{E8774BB4-94F5-4EF8-A1C2-9903C2B57711}"/>
    <cellStyle name="Q 7" xfId="8534" xr:uid="{F9F54F23-B966-4E51-A136-A31993C6DAD7}"/>
    <cellStyle name="Q 8" xfId="8535" xr:uid="{7A64DB67-B291-4B51-A437-1A684D909CE6}"/>
    <cellStyle name="Q 9" xfId="8333" xr:uid="{746156A1-C696-4EAA-A45F-2529E1441847}"/>
    <cellStyle name="Q_APN-Other co." xfId="2579" xr:uid="{6F3D6145-A45F-412B-A79A-2688B44B7B52}"/>
    <cellStyle name="Q_Confirm related " xfId="2580" xr:uid="{C97D1648-E043-4F80-9CB7-52CD954B7993}"/>
    <cellStyle name="Q_cut off purchase" xfId="2581" xr:uid="{1FCBEC55-C18C-4A86-89F1-23CC8C124FCF}"/>
    <cellStyle name="Q_ODP-2" xfId="2582" xr:uid="{89EB71B0-87EA-4EE8-B806-F5DDBE1132F3}"/>
    <cellStyle name="Q_Procedure ZD'10" xfId="2583" xr:uid="{8BFF765B-8C03-4B8F-AF1A-D6614F9BF993}"/>
    <cellStyle name="Q_subsequent accrued" xfId="2584" xr:uid="{590AD2A2-CA3B-49B8-97AE-84484B920CEC}"/>
    <cellStyle name="QTR94_95_INCOME CTMP#1 98" xfId="2585" xr:uid="{947274AE-216A-4554-805E-9FB274C5AA5A}"/>
    <cellStyle name="Quantity" xfId="2586" xr:uid="{5C7ED73F-098B-473B-8EB0-5DD700874659}"/>
    <cellStyle name="Quantity 2" xfId="2587" xr:uid="{A360030B-7010-4736-8554-1A4C97B3904B}"/>
    <cellStyle name="Quantity 2 2" xfId="3199" xr:uid="{3B0D0527-420D-42C1-AA0F-0D743D60ABD2}"/>
    <cellStyle name="Quantity 2 2 2" xfId="4512" xr:uid="{3F33AD8A-D4F9-413F-B3F9-378BCC56169F}"/>
    <cellStyle name="Quantity 3" xfId="2588" xr:uid="{842C38F6-492C-4ADA-B998-437E048B5D51}"/>
    <cellStyle name="Quantity 3 2" xfId="3200" xr:uid="{2130B8D7-1B86-490C-A357-CB375FE876A3}"/>
    <cellStyle name="Quantity 4" xfId="2589" xr:uid="{90A0B4B8-E8E2-4B23-AEDB-AE0C6DEB251A}"/>
    <cellStyle name="Quantity 4 2" xfId="3201" xr:uid="{0C80C6F3-2643-4C35-8EC1-32564E80109C}"/>
    <cellStyle name="Quantity 5" xfId="2590" xr:uid="{B3016D02-6EA9-48F6-A78F-8D8554652834}"/>
    <cellStyle name="Quantity 5 2" xfId="3202" xr:uid="{1E603F70-0DFC-4C75-A5AD-D6C4AEC87390}"/>
    <cellStyle name="Quantity 6" xfId="2591" xr:uid="{4362D2FD-E94A-4FBC-B2BB-973096E4A5EB}"/>
    <cellStyle name="Quantity 6 2" xfId="3203" xr:uid="{F5C33669-33E7-4B46-804C-D8B16928468D}"/>
    <cellStyle name="Quantity 7" xfId="3198" xr:uid="{133B8693-9CB9-40D2-AE53-A175310C2C6D}"/>
    <cellStyle name="Quantity 7 2" xfId="4511" xr:uid="{6BF3B08A-CB99-4580-B31B-36576E50E4BF}"/>
    <cellStyle name="Quantity_Procedure ZD'10" xfId="2592" xr:uid="{8052EE46-7328-4CE4-ABDF-B46C20668520}"/>
    <cellStyle name="regstoresfromspecstores" xfId="2593" xr:uid="{E3E77EFC-4DE0-4F32-BC56-7DF10EFF9587}"/>
    <cellStyle name="regstoresfromspecstores 2" xfId="2594" xr:uid="{8AFD454A-3396-484D-A8BC-9F5E0E75D79F}"/>
    <cellStyle name="regstoresfromspecstores 3" xfId="2595" xr:uid="{C642DC18-502F-4E93-9DAB-BAFF73A690CE}"/>
    <cellStyle name="regstoresfromspecstores 4" xfId="2596" xr:uid="{F946CF52-D4E6-4EB3-9CF9-8B4031C3CE40}"/>
    <cellStyle name="regstoresfromspecstores 5" xfId="2597" xr:uid="{603E9B99-0C63-458D-AA29-E70A5F505639}"/>
    <cellStyle name="report_title" xfId="2598" xr:uid="{D96F1AF4-7085-4C07-B760-10DD1DA2D015}"/>
    <cellStyle name="revised" xfId="2599" xr:uid="{DE9435EF-80EA-4D1F-BE11-614AF0CDA539}"/>
    <cellStyle name="RevList" xfId="2600" xr:uid="{78ABF6B3-8200-4CEB-BE95-28F8C3A91ED6}"/>
    <cellStyle name="RevList 2" xfId="2601" xr:uid="{44C6C041-D403-4482-B5E4-86437251D30C}"/>
    <cellStyle name="RevList_Procedure ZD'10" xfId="2602" xr:uid="{1F0C6B8F-52C5-413C-8F29-F007FA0F11AC}"/>
    <cellStyle name="RM" xfId="2603" xr:uid="{F9D45D69-A80C-4695-8150-2AE7658CD8C0}"/>
    <cellStyle name="Salomon Logo" xfId="2604" xr:uid="{AD41EFD5-A17B-4EAE-8C50-CDEED69B6A71}"/>
    <cellStyle name="SAPBEXaggData" xfId="2605" xr:uid="{9A67944F-5FC5-48D1-BA46-937F05A4F39D}"/>
    <cellStyle name="SAPBEXaggDataEmph" xfId="2606" xr:uid="{3654FA7A-EFD7-4A8B-9097-F9CDA58BBD3D}"/>
    <cellStyle name="SAPBEXaggItem" xfId="2607" xr:uid="{68392BBD-910C-43B2-BF94-2EFE431F554C}"/>
    <cellStyle name="SAPBEXaggItemX" xfId="2608" xr:uid="{80A31488-7451-4F45-B2A2-5F37800705B4}"/>
    <cellStyle name="SAPBEXchaText" xfId="2609" xr:uid="{731FAAD2-C3F0-4F5C-82D4-C6D504CFDD09}"/>
    <cellStyle name="SAPBEXchaText 2" xfId="2610" xr:uid="{2FD17774-F6D2-4AA8-9D0D-387F921C26DF}"/>
    <cellStyle name="SAPBEXchaText 3" xfId="2611" xr:uid="{D11CF0AD-35C8-48B7-98DF-1573DC0008FB}"/>
    <cellStyle name="SAPBEXchaText 4" xfId="2612" xr:uid="{8AF6F64E-EE27-48C0-B6EA-F9CCEB0C2EC7}"/>
    <cellStyle name="SAPBEXchaText 5" xfId="2613" xr:uid="{CC5AA8FA-9984-456B-9034-FD8B3828E160}"/>
    <cellStyle name="SAPBEXchaText_Procedure ZD'10" xfId="2614" xr:uid="{3BE9E453-F672-4B94-9284-58B20A070C72}"/>
    <cellStyle name="SAPBEXexcBad7" xfId="2615" xr:uid="{53275385-CB52-4B69-8394-9F6BEB3AD2A7}"/>
    <cellStyle name="SAPBEXexcBad8" xfId="2616" xr:uid="{83502638-5753-4046-AA31-FBB63D0BC2A3}"/>
    <cellStyle name="SAPBEXexcBad9" xfId="2617" xr:uid="{DBC2B1D5-A21C-47CC-83AF-3EC22F385203}"/>
    <cellStyle name="SAPBEXexcCritical4" xfId="2618" xr:uid="{A024C00A-ABD1-4DB8-BB9F-38564EB5D505}"/>
    <cellStyle name="SAPBEXexcCritical5" xfId="2619" xr:uid="{4994BBC5-04F0-4C49-B7BE-0F46208D0D56}"/>
    <cellStyle name="SAPBEXexcCritical6" xfId="2620" xr:uid="{0DDE4114-703B-4521-A51B-C8F90C1AEAFE}"/>
    <cellStyle name="SAPBEXexcGood1" xfId="2621" xr:uid="{73E69BB4-4B0F-4695-9865-41ED96D774F9}"/>
    <cellStyle name="SAPBEXexcGood2" xfId="2622" xr:uid="{A869E7D8-A441-4890-8DDA-BBBB472BEBB2}"/>
    <cellStyle name="SAPBEXexcGood3" xfId="2623" xr:uid="{8A8EBA12-9FC3-44A6-AFBE-D2DF96A976DD}"/>
    <cellStyle name="SAPBEXfilterDrill" xfId="2624" xr:uid="{3FE35922-91EA-4701-AE96-34537A457536}"/>
    <cellStyle name="SAPBEXfilterItem" xfId="2625" xr:uid="{C954CCBD-318C-48E9-91BB-521576B038E8}"/>
    <cellStyle name="SAPBEXfilterText" xfId="2626" xr:uid="{5B5DB306-D542-4D55-8F66-E1B11F8095BD}"/>
    <cellStyle name="SAPBEXfilterText 2" xfId="2627" xr:uid="{1A411453-1FE3-43E2-B669-E15826DF93AB}"/>
    <cellStyle name="SAPBEXfilterText 3" xfId="2628" xr:uid="{B4CEAB70-C6A4-4152-A4EA-79F83FA44DCA}"/>
    <cellStyle name="SAPBEXfilterText 4" xfId="2629" xr:uid="{68127122-E460-48EA-B16C-C4B434AF7C17}"/>
    <cellStyle name="SAPBEXfilterText 5" xfId="2630" xr:uid="{6107664E-3272-4C05-B66C-D5AD73F79EF0}"/>
    <cellStyle name="SAPBEXfilterText_Procedure ZD'10" xfId="2631" xr:uid="{922EDEF5-2468-4F3A-9E38-0EF012E20F61}"/>
    <cellStyle name="SAPBEXformats" xfId="2632" xr:uid="{679ED760-CE9A-4FD7-8FD9-C9EEAF5F0D75}"/>
    <cellStyle name="SAPBEXformats 2" xfId="2633" xr:uid="{EC1784E7-61E4-4086-BD85-09F5C9C8530C}"/>
    <cellStyle name="SAPBEXformats 3" xfId="2634" xr:uid="{B5F9BCEF-2594-469A-9B04-06A67085701E}"/>
    <cellStyle name="SAPBEXformats 4" xfId="2635" xr:uid="{8ACE1934-011C-4CC7-9742-18A328E800A4}"/>
    <cellStyle name="SAPBEXformats 5" xfId="2636" xr:uid="{B4A5D967-F5DA-439B-AC8C-B8032C2BB399}"/>
    <cellStyle name="SAPBEXformats_Procedure ZD'10" xfId="2637" xr:uid="{441D8DCD-59EF-4178-A735-AA53A6612850}"/>
    <cellStyle name="SAPBEXheaderItem" xfId="2638" xr:uid="{E10ECDAC-90D9-4B96-B7C8-015B758747DE}"/>
    <cellStyle name="SAPBEXheaderItem 2" xfId="2639" xr:uid="{9B85A946-5BF8-4566-B19D-79D18F2DE9C6}"/>
    <cellStyle name="SAPBEXheaderItem 2 2" xfId="3205" xr:uid="{B582828A-9AD8-45D7-8897-163F28D43179}"/>
    <cellStyle name="SAPBEXheaderItem 3" xfId="2640" xr:uid="{F513314B-5AC4-4F00-983D-354788451E21}"/>
    <cellStyle name="SAPBEXheaderItem 3 2" xfId="3206" xr:uid="{45F09D30-94D6-40E6-9BCA-E73455D89513}"/>
    <cellStyle name="SAPBEXheaderItem 4" xfId="2641" xr:uid="{681A8710-37CE-423A-A780-9F466571C68B}"/>
    <cellStyle name="SAPBEXheaderItem 4 2" xfId="3207" xr:uid="{5957703D-750F-493B-B2D2-205674962A6D}"/>
    <cellStyle name="SAPBEXheaderItem 5" xfId="2642" xr:uid="{EF07D75B-1C1E-4B3C-B3F6-9DB6C08A6AA1}"/>
    <cellStyle name="SAPBEXheaderItem 5 2" xfId="3208" xr:uid="{A470F02D-71F4-4932-A62C-89D85D3A3CDE}"/>
    <cellStyle name="SAPBEXheaderItem 6" xfId="3204" xr:uid="{7DD02587-4A51-4030-B08E-37F81268F99B}"/>
    <cellStyle name="SAPBEXheaderItem_Procedure ZD'10" xfId="2643" xr:uid="{CA560B25-CFA1-44A6-9147-55318E44F9FF}"/>
    <cellStyle name="SAPBEXheaderText" xfId="2644" xr:uid="{041DB899-39FB-4846-8E34-E3A2DF78721D}"/>
    <cellStyle name="SAPBEXheaderText 2" xfId="2645" xr:uid="{A00E8171-169F-4A9B-A086-B9C658EFE64B}"/>
    <cellStyle name="SAPBEXheaderText 3" xfId="2646" xr:uid="{1F395B63-8456-453A-9455-D90E14830416}"/>
    <cellStyle name="SAPBEXheaderText 4" xfId="2647" xr:uid="{A5D2AB4A-88E6-4B31-B235-1D40CC0FA4AE}"/>
    <cellStyle name="SAPBEXheaderText 5" xfId="2648" xr:uid="{8A642776-0928-43A7-8228-7E8C49FC8730}"/>
    <cellStyle name="SAPBEXheaderText_Procedure ZD'10" xfId="2649" xr:uid="{2301C978-BE80-4ACB-9EE0-BEDA494CFBCE}"/>
    <cellStyle name="SAPBEXHLevel0" xfId="2650" xr:uid="{A459B532-886F-411B-9B19-65AAD515FEDE}"/>
    <cellStyle name="SAPBEXHLevel0 2" xfId="2651" xr:uid="{2D876FDA-6CBE-4ED6-B84A-4A1656B9B019}"/>
    <cellStyle name="SAPBEXHLevel0 3" xfId="2652" xr:uid="{3222EA6E-64F1-46DC-AAEB-596DE37C6952}"/>
    <cellStyle name="SAPBEXHLevel0 4" xfId="2653" xr:uid="{852636F0-B3A4-4814-8F02-5DF56E4D8A08}"/>
    <cellStyle name="SAPBEXHLevel0 5" xfId="2654" xr:uid="{63DFF7F2-F1B8-463D-B3FB-D03E249B77C7}"/>
    <cellStyle name="SAPBEXHLevel0_Procedure ZD'10" xfId="2655" xr:uid="{2386E49B-5E30-4B0C-BC24-A839A9C2E79D}"/>
    <cellStyle name="SAPBEXHLevel0X" xfId="2656" xr:uid="{AAC1ECD7-1B87-47B0-857B-9F0704857178}"/>
    <cellStyle name="SAPBEXHLevel0X 2" xfId="2657" xr:uid="{7088E79D-B3E6-49F8-BA0C-446B8E6D9165}"/>
    <cellStyle name="SAPBEXHLevel0X 3" xfId="2658" xr:uid="{F6C0C38D-E4FF-488F-B100-BB228FA965B3}"/>
    <cellStyle name="SAPBEXHLevel0X 4" xfId="2659" xr:uid="{EFC3548C-702C-409F-A0A1-D87DA558791D}"/>
    <cellStyle name="SAPBEXHLevel0X 5" xfId="2660" xr:uid="{1E6732DC-A114-4DEA-846C-6CC05BA6D9A3}"/>
    <cellStyle name="SAPBEXHLevel0X_Procedure ZD'10" xfId="2661" xr:uid="{D4CD2D20-DB8E-4651-8122-E19B63652F17}"/>
    <cellStyle name="SAPBEXHLevel1" xfId="2662" xr:uid="{3C8C090A-0114-4C23-9575-5997C11AF4E3}"/>
    <cellStyle name="SAPBEXHLevel1 2" xfId="2663" xr:uid="{4E8F9676-2921-4917-A867-838DA86371FD}"/>
    <cellStyle name="SAPBEXHLevel1 3" xfId="2664" xr:uid="{B2DA34BE-43C7-4C8A-80C4-D30FF346022C}"/>
    <cellStyle name="SAPBEXHLevel1 4" xfId="2665" xr:uid="{55E63162-BC4A-401D-907F-6D7A72E8E7F2}"/>
    <cellStyle name="SAPBEXHLevel1 5" xfId="2666" xr:uid="{71F24A80-40A0-44B2-850B-59E045ACA939}"/>
    <cellStyle name="SAPBEXHLevel1_Procedure ZD'10" xfId="2667" xr:uid="{E5DCC231-B72F-4C86-93DD-6FA05AE1B390}"/>
    <cellStyle name="SAPBEXHLevel1X" xfId="2668" xr:uid="{C9C5EA33-27EF-4BDB-BE71-49123815A953}"/>
    <cellStyle name="SAPBEXHLevel1X 2" xfId="2669" xr:uid="{C68991DC-162B-447E-8BAC-5F87DECF2504}"/>
    <cellStyle name="SAPBEXHLevel1X 3" xfId="2670" xr:uid="{3DB316DF-FD8D-4141-99E8-32C1CE5838F2}"/>
    <cellStyle name="SAPBEXHLevel1X 4" xfId="2671" xr:uid="{882E68EB-322F-4666-A1E0-3BE2B98DD811}"/>
    <cellStyle name="SAPBEXHLevel1X 5" xfId="2672" xr:uid="{A0791C43-13F3-41BD-A354-99E744043856}"/>
    <cellStyle name="SAPBEXHLevel1X_Procedure ZD'10" xfId="2673" xr:uid="{3FB4CC84-8897-4A55-B063-EDB89B4310F2}"/>
    <cellStyle name="SAPBEXHLevel2" xfId="2674" xr:uid="{9E82A8FF-1B4E-4C28-BA1D-3363574BDEC2}"/>
    <cellStyle name="SAPBEXHLevel2 2" xfId="2675" xr:uid="{5EC69BD8-E579-4881-9295-D7BC5994C0A1}"/>
    <cellStyle name="SAPBEXHLevel2 3" xfId="2676" xr:uid="{F02801AA-8989-422E-9BB5-CD7A6B4CD105}"/>
    <cellStyle name="SAPBEXHLevel2 4" xfId="2677" xr:uid="{338D94CE-5CBA-40EC-99F6-88052B31FAFE}"/>
    <cellStyle name="SAPBEXHLevel2 5" xfId="2678" xr:uid="{48D68274-F66E-4DFC-B659-1AAE7DAD7D01}"/>
    <cellStyle name="SAPBEXHLevel2_Procedure ZD'10" xfId="2679" xr:uid="{90BC5A63-EF67-43BD-BB08-45D1CA49038E}"/>
    <cellStyle name="SAPBEXHLevel2X" xfId="2680" xr:uid="{B3AEC92C-3FD9-4F85-8A39-EE66F47131A1}"/>
    <cellStyle name="SAPBEXHLevel2X 2" xfId="2681" xr:uid="{930FEF57-BCFB-4447-821C-3F1DC4F4427C}"/>
    <cellStyle name="SAPBEXHLevel2X 3" xfId="2682" xr:uid="{FCBB6061-4E0A-4169-B694-B188FF96B21A}"/>
    <cellStyle name="SAPBEXHLevel2X 4" xfId="2683" xr:uid="{A9458D82-0193-4D7F-A782-579D252E89F6}"/>
    <cellStyle name="SAPBEXHLevel2X 5" xfId="2684" xr:uid="{4A60AAC6-5BF4-42E4-836E-71DEE229E7D2}"/>
    <cellStyle name="SAPBEXHLevel2X_Procedure ZD'10" xfId="2685" xr:uid="{BADF092E-AAFF-419E-821B-8C249D89AAD7}"/>
    <cellStyle name="SAPBEXHLevel3" xfId="2686" xr:uid="{F220ADC4-2D5A-44AA-9949-53AA1DD1EFBD}"/>
    <cellStyle name="SAPBEXHLevel3 2" xfId="2687" xr:uid="{8D692D6F-EDF1-4918-A5FE-D8CE8F3AC6AF}"/>
    <cellStyle name="SAPBEXHLevel3 3" xfId="2688" xr:uid="{03C02CF2-E7DD-46B0-8F38-DB0CD1F6A36B}"/>
    <cellStyle name="SAPBEXHLevel3 4" xfId="2689" xr:uid="{39639394-2980-49A0-AB45-1E071047F3D7}"/>
    <cellStyle name="SAPBEXHLevel3 5" xfId="2690" xr:uid="{9C35F060-482E-49B2-BD21-8E4E7B225519}"/>
    <cellStyle name="SAPBEXHLevel3_Procedure ZD'10" xfId="2691" xr:uid="{CCE0E49F-B8CB-442F-B364-DF2E54C5135D}"/>
    <cellStyle name="SAPBEXHLevel3X" xfId="2692" xr:uid="{145EBF95-6C2E-4B44-8CE7-FD0E66D2F112}"/>
    <cellStyle name="SAPBEXHLevel3X 2" xfId="2693" xr:uid="{5AED5F5A-DF54-4144-9A4F-4156ED23C757}"/>
    <cellStyle name="SAPBEXHLevel3X 3" xfId="2694" xr:uid="{8B7B3AE9-5FD0-417C-9FCE-4FC991269F33}"/>
    <cellStyle name="SAPBEXHLevel3X 4" xfId="2695" xr:uid="{4B31D762-3641-4142-A824-B3356E279388}"/>
    <cellStyle name="SAPBEXHLevel3X 5" xfId="2696" xr:uid="{D9238493-B519-48D6-BA82-98F440154EFD}"/>
    <cellStyle name="SAPBEXHLevel3X_Procedure ZD'10" xfId="2697" xr:uid="{4F785A39-F65F-4CED-B28D-860C01F062D3}"/>
    <cellStyle name="SAPBEXresData" xfId="2698" xr:uid="{C1FB53D6-5B73-4EC0-8969-210908AD9471}"/>
    <cellStyle name="SAPBEXresDataEmph" xfId="2699" xr:uid="{B1B2CA03-A4E9-4C35-BD3D-F94D87D0BB37}"/>
    <cellStyle name="SAPBEXresItem" xfId="2700" xr:uid="{2644F690-C2F2-4FDD-BE71-DE8824BA524D}"/>
    <cellStyle name="SAPBEXresItemX" xfId="2701" xr:uid="{B6313586-CEB6-4953-BBA4-CE66A203A1C1}"/>
    <cellStyle name="SAPBEXstdData" xfId="2702" xr:uid="{E7F26B79-4A78-49CC-8FA2-8A7F4E874337}"/>
    <cellStyle name="SAPBEXstdDataEmph" xfId="2703" xr:uid="{1C6013DB-3A22-4E84-ACDF-B06C05B3BBBD}"/>
    <cellStyle name="SAPBEXstdItem" xfId="2704" xr:uid="{5C74290E-E4F8-4A5D-B2FB-C0FF4EC35022}"/>
    <cellStyle name="SAPBEXstdItem 2" xfId="2705" xr:uid="{4D912187-1B44-484C-81EA-2822FD20DB5C}"/>
    <cellStyle name="SAPBEXstdItem 3" xfId="2706" xr:uid="{87B0664E-25F7-49DB-B5B9-33215C226E36}"/>
    <cellStyle name="SAPBEXstdItem 4" xfId="2707" xr:uid="{12E6D53D-9A9C-4C7E-B6A1-DBD88F6EF7FD}"/>
    <cellStyle name="SAPBEXstdItem 5" xfId="2708" xr:uid="{DBBFCA0F-91C2-4860-907E-0AE0F93FE12B}"/>
    <cellStyle name="SAPBEXstdItem_Procedure ZD'10" xfId="2709" xr:uid="{1F80DAA7-6224-4DB2-B323-53824EBB4788}"/>
    <cellStyle name="SAPBEXstdItemX" xfId="2710" xr:uid="{4E170780-A4A4-4056-B8A2-2E009B2B33A5}"/>
    <cellStyle name="SAPBEXstdItemX 2" xfId="2711" xr:uid="{04EDC870-C424-4173-8C0A-3F2C2527BE0B}"/>
    <cellStyle name="SAPBEXstdItemX 3" xfId="2712" xr:uid="{30374592-C67E-4A2B-97B8-6EAD41FA0205}"/>
    <cellStyle name="SAPBEXstdItemX 4" xfId="2713" xr:uid="{B1106365-EAE1-43D0-9AB9-FD4BBF6ACC28}"/>
    <cellStyle name="SAPBEXstdItemX 5" xfId="2714" xr:uid="{7C07235C-DB75-492D-BD5A-A96156D0AE0F}"/>
    <cellStyle name="SAPBEXstdItemX_Procedure ZD'10" xfId="2715" xr:uid="{962AD8C0-A5B9-46B9-86B5-A9E15DD3CE4B}"/>
    <cellStyle name="SAPBEXtitle" xfId="2716" xr:uid="{184324E3-43B3-470F-80A4-01C6ABD50492}"/>
    <cellStyle name="SAPBEXtitle 2" xfId="2717" xr:uid="{0B20CBE4-2F2C-49B1-9DCB-B0E1F3DB7B39}"/>
    <cellStyle name="SAPBEXtitle 3" xfId="2718" xr:uid="{59ED90E9-F873-490D-A9E1-E1FBE48CAE4C}"/>
    <cellStyle name="SAPBEXtitle 4" xfId="2719" xr:uid="{0562521A-6D8C-40DF-8860-5736682534C8}"/>
    <cellStyle name="SAPBEXtitle 5" xfId="2720" xr:uid="{3EE32386-C2C4-46A0-A814-1ABB5A6942C5}"/>
    <cellStyle name="SAPBEXtitle_Procedure ZD'10" xfId="2721" xr:uid="{0E8D7480-4ADF-45BB-B549-1DC35B86A606}"/>
    <cellStyle name="SAPBEXundefined" xfId="2722" xr:uid="{1A908E1C-660F-4003-A2F2-AE0087FDAED4}"/>
    <cellStyle name="SCH1" xfId="2723" xr:uid="{7A77323C-734D-4B92-8EBB-EE5BF9469CAB}"/>
    <cellStyle name="section" xfId="2724" xr:uid="{6EB7F2B5-4CB0-4E63-B37F-FD683E7D51E4}"/>
    <cellStyle name="section head" xfId="2725" xr:uid="{04A53C54-422C-46DF-9D5B-0BA0424721E6}"/>
    <cellStyle name="SHADEDSTORES" xfId="2726" xr:uid="{BA3A7EDE-3B25-421B-9DD7-AB888C0A4FCC}"/>
    <cellStyle name="SHADEDSTORES 2" xfId="2727" xr:uid="{12515181-17FB-498B-A81B-DED279FEE897}"/>
    <cellStyle name="SHADEDSTORES 3" xfId="2728" xr:uid="{70514F1B-34AF-45E0-9683-FB3BE13F75EA}"/>
    <cellStyle name="SHADEDSTORES 4" xfId="2729" xr:uid="{B9A5C3BA-831E-44D8-B17A-61DA29BB3EFF}"/>
    <cellStyle name="SHADEDSTORES 5" xfId="2730" xr:uid="{B1FE4C25-81EF-4B67-A962-3472F88AABA8}"/>
    <cellStyle name="Sheet Title" xfId="2731" xr:uid="{3F31669C-2503-453D-9101-024A069827C3}"/>
    <cellStyle name="Sheet Title 2" xfId="10050" xr:uid="{257DA0B3-7A3E-46EA-8908-F4870A6211C0}"/>
    <cellStyle name="Sheet Title 3" xfId="8074" xr:uid="{772F1A78-4703-4EAE-9289-D3EF079A85DE}"/>
    <cellStyle name="small border line" xfId="2732" xr:uid="{A9322D75-7470-46E3-8326-8EE448EC1B19}"/>
    <cellStyle name="small border line 2" xfId="8536" xr:uid="{CAAAF302-153B-4CD4-AA72-013EB6AAF8A7}"/>
    <cellStyle name="small border line 3" xfId="8537" xr:uid="{72EAAD4F-21D8-4D64-B9C8-659B5ABB87F5}"/>
    <cellStyle name="small border line 4" xfId="8538" xr:uid="{C29215EB-FDA0-4D75-8828-F590F72C7413}"/>
    <cellStyle name="small border line 5" xfId="8539" xr:uid="{6F957C6F-B3B2-4272-8BCB-BFDCBF00B51E}"/>
    <cellStyle name="small border line 6" xfId="8540" xr:uid="{79D86583-532A-4EEF-865B-90D87DF89592}"/>
    <cellStyle name="small border line 7" xfId="8541" xr:uid="{3C87BE56-C59C-4721-92C9-B4ADAD2F4614}"/>
    <cellStyle name="small border line 8" xfId="8542" xr:uid="{0871A6B8-9151-4BBD-A020-45A5ABC5438A}"/>
    <cellStyle name="small border line 9" xfId="8334" xr:uid="{D7B3C685-8B72-494D-8361-D4A08DE89901}"/>
    <cellStyle name="specstores" xfId="2733" xr:uid="{019C68BC-0A2E-4C91-85BB-7F0A0FB233F0}"/>
    <cellStyle name="specstores 2" xfId="2734" xr:uid="{36802458-6063-4871-81A0-08B530AD230C}"/>
    <cellStyle name="specstores 3" xfId="2735" xr:uid="{45E9EE65-D6AD-4F56-B36E-609DD3C7AD3C}"/>
    <cellStyle name="specstores 4" xfId="2736" xr:uid="{6484DD8B-8ED1-4208-8D32-5B5F0E7F8742}"/>
    <cellStyle name="specstores 5" xfId="2737" xr:uid="{7E5CBB81-5770-4817-92E7-FEF7047EA1CA}"/>
    <cellStyle name="specstores_Procedure ZD'10" xfId="2738" xr:uid="{FF0337C5-6516-47B1-BB7A-7ACC0F4976FB}"/>
    <cellStyle name="Standaard_Sheet1" xfId="2739" xr:uid="{8F3BD7C8-7919-4D76-AD9E-B497F5112F1C}"/>
    <cellStyle name="Standard" xfId="2740" xr:uid="{106CECAA-B031-447B-AEDD-18B4DD015495}"/>
    <cellStyle name="Style 1" xfId="2741" xr:uid="{88203CC3-A7B8-4B1D-B180-035106D35D8A}"/>
    <cellStyle name="Style 1 2" xfId="2742" xr:uid="{5FA3F2E4-AB58-4401-9DED-7A7F90FB33D0}"/>
    <cellStyle name="Style 1 2 2" xfId="3343" xr:uid="{31B18B57-1931-4C5B-8386-C5B1B9C3AF2A}"/>
    <cellStyle name="Style 1 2 2 2" xfId="8076" xr:uid="{8BFF1F28-AB93-4057-8BC6-5A7AFF7D2B08}"/>
    <cellStyle name="Style 1 3" xfId="3288" xr:uid="{47C273F3-70C1-40E2-9784-F9805A6BD651}"/>
    <cellStyle name="Style 1 3 2" xfId="8077" xr:uid="{5B558ED0-C9D2-45B5-8DCD-4917F9A28A4D}"/>
    <cellStyle name="Style 1 4" xfId="8075" xr:uid="{F0276C3D-FB7E-4EF8-BD40-4182AF6F1999}"/>
    <cellStyle name="Style 1_12OTDDETAIL_2_09" xfId="8078" xr:uid="{6A9C422B-CBCE-4904-BEEF-A7F68EB16AA4}"/>
    <cellStyle name="Style 2" xfId="2743" xr:uid="{1400362B-AF58-4B3C-AF0A-27FB30B20959}"/>
    <cellStyle name="Style 2 2" xfId="2744" xr:uid="{9C838923-B468-4E10-A8D1-23995EE3760E}"/>
    <cellStyle name="Style 2 3" xfId="2745" xr:uid="{066F3EB3-0699-4DD7-A39A-DCEEA1F31403}"/>
    <cellStyle name="Style 2 4" xfId="2746" xr:uid="{B1EE791F-8172-4A26-B811-8609588223F4}"/>
    <cellStyle name="Style 2 5" xfId="2747" xr:uid="{3F4C8965-6FE9-4C7F-A739-E9E8363AC7C1}"/>
    <cellStyle name="Style 2 6" xfId="8079" xr:uid="{D6B38CE1-7785-4CCA-A23E-BB5B93844839}"/>
    <cellStyle name="style1" xfId="2748" xr:uid="{C2AE58FE-376D-49B8-8658-F6A1977E315A}"/>
    <cellStyle name="style1 2" xfId="2749" xr:uid="{F0B22640-AD43-4B7E-B999-D802A8F80CAA}"/>
    <cellStyle name="style1_Procedure ZD'10" xfId="2750" xr:uid="{413FAF37-F02C-42D8-B099-BAC7AF39EFD2}"/>
    <cellStyle name="STYLE2" xfId="2751" xr:uid="{7B5B3443-996D-4C4A-841A-8E618BAD1DC6}"/>
    <cellStyle name="STYLE3" xfId="2752" xr:uid="{033FCE26-A16D-4D26-A8DF-AD042537D3BF}"/>
    <cellStyle name="STYLE4" xfId="2753" xr:uid="{16154B9A-1FA1-41AE-B9C9-9D7AB625EA6E}"/>
    <cellStyle name="STYLE5" xfId="2754" xr:uid="{3DEAD55B-D5D9-4905-9CE0-1496C52045A2}"/>
    <cellStyle name="STYLE6" xfId="2755" xr:uid="{CA752E00-7ACE-437D-9131-95D26BECC1EF}"/>
    <cellStyle name="STYLE7" xfId="2756" xr:uid="{826B6157-CCB4-45B0-B697-26F46AED3E1B}"/>
    <cellStyle name="STYLE8" xfId="2757" xr:uid="{936EE775-ABFE-44B8-A26A-0CA39281D66F}"/>
    <cellStyle name="subhead" xfId="2758" xr:uid="{A50BB1E3-7F65-47B9-B9E3-E3030DF69435}"/>
    <cellStyle name="SubHeading" xfId="2759" xr:uid="{93F72668-3060-4807-9687-A4C1E8193AA9}"/>
    <cellStyle name="Subtotal" xfId="2760" xr:uid="{AF08C635-DCF6-4596-945A-1D8C5EF62BD4}"/>
    <cellStyle name="Subtotal 2" xfId="2761" xr:uid="{27D457A4-FB02-4942-B7C5-613A12DA9F4B}"/>
    <cellStyle name="Subtotal_Procedure ZD'10" xfId="2762" xr:uid="{988E5094-AF38-40BE-BF78-B9EFB9D7986A}"/>
    <cellStyle name="sw" xfId="2763" xr:uid="{09BCAC22-9F5D-43CC-B1D8-020017C06527}"/>
    <cellStyle name="sw 2" xfId="10607" xr:uid="{CC7478C8-998B-43E4-8A6C-559C4B7F3C97}"/>
    <cellStyle name="sw 3" xfId="8335" xr:uid="{30C8CE78-E59A-43F0-9E32-42F352CEF082}"/>
    <cellStyle name="sw 4" xfId="3168" xr:uid="{63AE9F32-6B35-457D-AC09-E310586E7B0D}"/>
    <cellStyle name="Tabelle Text 10" xfId="2764" xr:uid="{AD9A242A-0531-4382-9EE0-090639D52A48}"/>
    <cellStyle name="Tabelle Zahl 2 10" xfId="2765" xr:uid="{80746E88-8EBE-4939-809C-B729893A06F9}"/>
    <cellStyle name="Table Head" xfId="2766" xr:uid="{EEEFC9DA-A391-4A76-9609-46ABA39322C2}"/>
    <cellStyle name="Table Source" xfId="2767" xr:uid="{75D84259-5269-4464-A9B6-249D03AD48B5}"/>
    <cellStyle name="Table Text" xfId="2768" xr:uid="{F3083CA6-B917-48C1-B21C-0B2E04167C42}"/>
    <cellStyle name="Table Text 2" xfId="2769" xr:uid="{4E7F5639-9E62-4A58-A1AA-4C03E0128543}"/>
    <cellStyle name="Table Title" xfId="2770" xr:uid="{B966CDD9-8EF9-4285-8087-28DCA0629FF8}"/>
    <cellStyle name="Table Units" xfId="2771" xr:uid="{D6770521-E4B5-4F51-9006-89D50D7081B8}"/>
    <cellStyle name="TB" xfId="2772" xr:uid="{B920843E-E64D-45A8-81D7-B8FD91F9FC0F}"/>
    <cellStyle name="TB 2" xfId="2773" xr:uid="{65D8401E-E8DC-4856-899C-20D4C48341F8}"/>
    <cellStyle name="TB 2 2" xfId="3210" xr:uid="{59991CBD-08B4-4A63-AB10-3678BEA8288B}"/>
    <cellStyle name="TB 3" xfId="3209" xr:uid="{9EB8181F-3F31-4EBD-8206-A30541064DAA}"/>
    <cellStyle name="TED STANDARD" xfId="2774" xr:uid="{C4D2436A-BA60-4982-AD89-ADD452DD03BF}"/>
    <cellStyle name="TED STANDARD 2" xfId="2775" xr:uid="{28B8990F-3421-45B8-9AF5-D1060E80DAC3}"/>
    <cellStyle name="TED STANDARD 3" xfId="2776" xr:uid="{DE93B79B-3F01-4841-A140-A189F9E5BEBC}"/>
    <cellStyle name="TED STANDARD 4" xfId="2777" xr:uid="{6FDED13D-B81A-4E33-88B1-9C503BB69C85}"/>
    <cellStyle name="TED STANDARD 5" xfId="2778" xr:uid="{6786B550-6EDD-4A01-95EC-D690CD1A0610}"/>
    <cellStyle name="Text 1" xfId="2779" xr:uid="{2C420D20-FEA5-44C5-8B03-1F0CB35E78B7}"/>
    <cellStyle name="Text 2" xfId="2780" xr:uid="{9DCD42DF-F57E-4539-A2AB-693056194691}"/>
    <cellStyle name="Text Head 1" xfId="2781" xr:uid="{D1744CA2-0FF8-49EA-A759-2273AD4F49F7}"/>
    <cellStyle name="Text Head 2" xfId="2782" xr:uid="{AE8F2E2E-BB06-4721-807D-7DF41FBC5311}"/>
    <cellStyle name="Text Indent 1" xfId="2783" xr:uid="{3529674A-0680-46F5-BDC4-A78B1DB123FB}"/>
    <cellStyle name="Text Indent 2" xfId="2784" xr:uid="{F81B5BF4-12B0-4349-AF2B-46CC07844648}"/>
    <cellStyle name="Text Indent A" xfId="2785" xr:uid="{BD3F7A9C-6121-4620-AC15-A1F3DC268A91}"/>
    <cellStyle name="Text Indent B" xfId="2786" xr:uid="{77B1300E-FA73-4CAC-824C-5E8A078FB20E}"/>
    <cellStyle name="Text Indent B 2" xfId="2787" xr:uid="{5D65051C-5780-4A7E-82BB-1D8812A94935}"/>
    <cellStyle name="Text Indent B 3" xfId="2788" xr:uid="{06DDAD77-37BE-4767-A9CA-3573D0DC9B41}"/>
    <cellStyle name="Text Indent B 4" xfId="2789" xr:uid="{ACBC788D-1458-4270-A872-D95209EAC292}"/>
    <cellStyle name="Text Indent B 5" xfId="2790" xr:uid="{A6B28E55-1AE0-4314-BB29-2303D47844D3}"/>
    <cellStyle name="Text Indent C" xfId="2791" xr:uid="{EE212128-E657-428E-B3B0-B1736E39773F}"/>
    <cellStyle name="Text Indent C 2" xfId="2792" xr:uid="{69DBA7A5-A335-495A-8ECC-25BF304933D4}"/>
    <cellStyle name="Text Indent C 3" xfId="2793" xr:uid="{A1F18F05-C4D6-4E64-8630-3CB91DCFEB5E}"/>
    <cellStyle name="Text Indent C 4" xfId="2794" xr:uid="{C22871D5-8F95-42FC-B2A1-196491596B2B}"/>
    <cellStyle name="Text Indent C 5" xfId="2795" xr:uid="{14A1CA66-887C-4AB3-BD45-1777E27A9A2B}"/>
    <cellStyle name="þ_x001d_ðK&amp;‚ý»&amp;{ý_x000b__x0008_n_x0008_B_x0009__x0007__x0001__x0001_" xfId="2796" xr:uid="{6B7942EA-B377-4E39-83B9-1D62E1230E52}"/>
    <cellStyle name="þ_x001d_ðK&amp;‚ý»&amp;{ý_x000b__x0008_n_x0008_B_x0009__x0007__x0001__x0001_ 2" xfId="2797" xr:uid="{2A4E16F7-F91F-49D3-8CA3-4E91F48A41F1}"/>
    <cellStyle name="þ_x001d_ðK&amp;‚ý»&amp;{ý_x000b__x0008_n_x0008_B_x0009__x0007__x0001__x0001_ 3" xfId="2798" xr:uid="{4086658E-9CD5-4C22-AB5A-E381A26F762F}"/>
    <cellStyle name="þ_x001d_ðK&amp;‚ý»&amp;{ý_x000b__x0008_n_x0008_B_x0009__x0007__x0001__x0001_ 4" xfId="2799" xr:uid="{708A85B4-2612-4D4B-AEFF-EA33707921D6}"/>
    <cellStyle name="þ_x001d_ðK&amp;‚ý»&amp;{ý_x000b__x0008_n_x0008_B_x0009__x0007__x0001__x0001_ 5" xfId="2800" xr:uid="{5842C9CB-8FE7-441D-BA25-D4CB7F255801}"/>
    <cellStyle name="Tickmark" xfId="2801" xr:uid="{E318C9E1-A400-49A8-A458-289427161530}"/>
    <cellStyle name="Title  -  Column" xfId="2802" xr:uid="{6FCB1872-62C0-4DA4-A559-B9B52CC2CD62}"/>
    <cellStyle name="Title 10" xfId="4099" xr:uid="{3259F05F-1B21-4BA7-BC73-FAC63C7DC58F}"/>
    <cellStyle name="Title 10 2" xfId="8080" xr:uid="{AE7D958D-E7C8-4287-A0C7-F447624859AD}"/>
    <cellStyle name="Title 11" xfId="4100" xr:uid="{1D19BECC-DCF2-4E00-BCE0-A26AA1B5893F}"/>
    <cellStyle name="Title 11 2" xfId="8081" xr:uid="{FDDDA3ED-7910-4C76-925C-6E5497E1C3ED}"/>
    <cellStyle name="Title 12" xfId="4101" xr:uid="{485F18C9-08C0-4710-AE95-DEC4EA4E0F5D}"/>
    <cellStyle name="Title 12 2" xfId="8082" xr:uid="{FC7AB923-5F9C-44C0-B8DD-3062E12BF09E}"/>
    <cellStyle name="Title 13" xfId="4102" xr:uid="{F40FFD93-AF3C-48CA-910A-B7FFAFEE6639}"/>
    <cellStyle name="Title 13 2" xfId="8083" xr:uid="{96761216-E80F-4968-AD6A-685CF41B81F1}"/>
    <cellStyle name="Title 14" xfId="4103" xr:uid="{46050F13-E1DA-4B4A-B24D-E4D0633AB2C3}"/>
    <cellStyle name="Title 14 2" xfId="8084" xr:uid="{9ADB4365-FFE5-428F-B38A-73D9630015F1}"/>
    <cellStyle name="Title 15" xfId="3539" xr:uid="{62D88658-009D-40B2-96BF-BE259E9827A7}"/>
    <cellStyle name="Title 15 2" xfId="8085" xr:uid="{55A564A4-A694-4323-AD4A-77FB1F196E25}"/>
    <cellStyle name="Title 16" xfId="3154" xr:uid="{0C63D07E-E8BB-4800-B445-0436D50C1D1E}"/>
    <cellStyle name="Title 16 2" xfId="8086" xr:uid="{3E84DC0E-4735-4E4C-A758-5A78E742B569}"/>
    <cellStyle name="Title 16 3" xfId="4805" xr:uid="{3FB0958C-26DE-4136-A351-1B8314CBA929}"/>
    <cellStyle name="Title 17" xfId="3160" xr:uid="{A0B13DEE-20DB-4CD0-97F9-79002B3B5E1F}"/>
    <cellStyle name="Title 17 2" xfId="8087" xr:uid="{DF27B829-9148-4E06-A2E1-19EA9C0928F5}"/>
    <cellStyle name="Title 18" xfId="4463" xr:uid="{99E52033-F5BB-46C7-B4CA-CBE0794AAA0F}"/>
    <cellStyle name="Title 18 2" xfId="8664" xr:uid="{507F50C9-DF7A-48E8-A1AF-235D5EB09098}"/>
    <cellStyle name="Title 19" xfId="4458" xr:uid="{536E8D63-D4D6-456E-B25B-07CD81A54E62}"/>
    <cellStyle name="Title 19 2" xfId="8721" xr:uid="{8F0355B3-C9EA-4552-B8F5-8B658E75E59F}"/>
    <cellStyle name="title 2" xfId="2803" xr:uid="{DD903ACE-346D-4BDB-90EB-B850A48624CC}"/>
    <cellStyle name="Title 2 2" xfId="2804" xr:uid="{8ACCC19D-A5D8-4D30-91AD-C81728F4793E}"/>
    <cellStyle name="Title 2 2 2" xfId="8089" xr:uid="{005C4875-2901-4E1A-95F5-38D83B845485}"/>
    <cellStyle name="Title 2 3" xfId="4104" xr:uid="{A1BA7549-AB60-41F4-A856-9A1752812A85}"/>
    <cellStyle name="Title 2 3 2" xfId="8090" xr:uid="{B6DF525E-C99A-436F-9BD6-D5EA67CBCBB1}"/>
    <cellStyle name="Title 2 4" xfId="8088" xr:uid="{98817AFA-7743-42DB-9CF1-44E846B13925}"/>
    <cellStyle name="Title 2 4 2" xfId="12285" xr:uid="{969E45CF-20D6-47CF-9283-A38D1E1339C8}"/>
    <cellStyle name="Title 20" xfId="4911" xr:uid="{5CB41256-F8EC-42F2-A207-A372532E1247}"/>
    <cellStyle name="Title 21" xfId="4895" xr:uid="{C77E5626-7BFC-4C34-91E9-36F0BF3FD793}"/>
    <cellStyle name="Title 22" xfId="4503" xr:uid="{3AAAC289-F305-41BC-956D-68C2A9B1AE87}"/>
    <cellStyle name="Title 23" xfId="25782" xr:uid="{C6611F36-6F3C-4986-B7BC-25DDFB494470}"/>
    <cellStyle name="title 3" xfId="2805" xr:uid="{718565AE-11F3-4AA1-8490-E312F2C60F2D}"/>
    <cellStyle name="Title 3 2" xfId="4105" xr:uid="{50BF94FD-415D-4485-8D1E-D14B83119927}"/>
    <cellStyle name="Title 3 2 2" xfId="10051" xr:uid="{E3543700-659D-40AD-AF17-6E06BA58CA37}"/>
    <cellStyle name="Title 3 3" xfId="8091" xr:uid="{3A59BE54-0CE4-48E2-BC43-62250A6858BB}"/>
    <cellStyle name="Title 3 4" xfId="23963" xr:uid="{DF4DF6D7-982A-4D36-916B-CA70F6866778}"/>
    <cellStyle name="title 4" xfId="2806" xr:uid="{51DBAFDC-4D77-405E-BE22-0E36D18F7F46}"/>
    <cellStyle name="Title 4 2" xfId="4106" xr:uid="{EF0B2B4B-5934-4328-B55C-966D2159B6EB}"/>
    <cellStyle name="Title 4 2 2" xfId="8092" xr:uid="{5CCBB941-BBF1-43A0-BEB3-AFE8A635E198}"/>
    <cellStyle name="Title 4 3" xfId="24004" xr:uid="{271FF0DB-B78E-4476-B760-BEE0456DFA40}"/>
    <cellStyle name="title 5" xfId="2807" xr:uid="{A11E70C7-9AAC-4F55-B55A-3A84235C333E}"/>
    <cellStyle name="Title 5 2" xfId="4107" xr:uid="{B5929C7D-2CC4-4297-957A-C54EA9691497}"/>
    <cellStyle name="Title 5 2 2" xfId="8093" xr:uid="{BA92873B-CB6C-461E-8588-DA356ABFDB7B}"/>
    <cellStyle name="Title 6" xfId="2808" xr:uid="{7133B438-D949-426D-B9CF-D0880A7A5F6A}"/>
    <cellStyle name="Title 6 2" xfId="4108" xr:uid="{4E927F7E-B311-4947-A08B-AC1C1E03CE43}"/>
    <cellStyle name="Title 6 2 2" xfId="8094" xr:uid="{8912A6C3-D6DF-4B47-820E-CB1E0242FA33}"/>
    <cellStyle name="Title 7" xfId="2809" xr:uid="{D8DAC959-CB4D-4682-B057-88AB003BC9B4}"/>
    <cellStyle name="Title 7 2" xfId="4109" xr:uid="{DCC1452F-DEAC-488D-98F0-76560F7339FB}"/>
    <cellStyle name="Title 7 2 2" xfId="8095" xr:uid="{9037B1B3-F959-4648-84DE-B803B060DF36}"/>
    <cellStyle name="Title 8" xfId="2810" xr:uid="{A3775428-844D-4B6B-90C7-3AADD2B119C5}"/>
    <cellStyle name="Title 8 2" xfId="4110" xr:uid="{BDED63FB-F6B3-47AA-AB99-A165310A0E33}"/>
    <cellStyle name="Title 8 2 2" xfId="8096" xr:uid="{BF4A7DA7-B507-4A33-A722-415DE388B303}"/>
    <cellStyle name="Title 9" xfId="4111" xr:uid="{BCEE53D6-37E4-4476-8254-8D8C304650B1}"/>
    <cellStyle name="Title 9 2" xfId="8097" xr:uid="{4EE439D3-B986-4134-B14D-18C0049713A3}"/>
    <cellStyle name="TOC 1" xfId="2811" xr:uid="{715F259D-4682-4441-A9A7-9284B3E413D4}"/>
    <cellStyle name="TOC 2" xfId="2812" xr:uid="{47FF21B2-DA5F-4437-850E-2C39429797F8}"/>
    <cellStyle name="Total 10" xfId="4112" xr:uid="{D373C951-7CBA-48C0-9978-237F08F7FF1F}"/>
    <cellStyle name="Total 10 2" xfId="8098" xr:uid="{A7CAEC34-7FF4-4E95-AF8A-E1160B1DF6F3}"/>
    <cellStyle name="Total 10 2 2" xfId="14048" xr:uid="{61ECF61E-28DD-4528-97E1-C3FF9D1A3E50}"/>
    <cellStyle name="Total 10 2 2 2" xfId="20689" xr:uid="{31972414-1747-414F-BA1F-DEFAC379C61E}"/>
    <cellStyle name="Total 10 2 2 2 2" xfId="30304" xr:uid="{13AE8257-A51D-42E8-99F5-5F52B677422B}"/>
    <cellStyle name="Total 10 2 2 3" xfId="27700" xr:uid="{DEF10098-FEFA-40D9-9988-156F4633F9D7}"/>
    <cellStyle name="Total 10 2 3" xfId="17338" xr:uid="{AA746DF6-EFCC-4C69-A42F-36730E18AB2B}"/>
    <cellStyle name="Total 10 2 3 2" xfId="29002" xr:uid="{6321F442-8B84-46E6-BDB7-BBBBDD3BD496}"/>
    <cellStyle name="Total 10 2 4" xfId="26381" xr:uid="{ED91DB86-563A-4628-9F6F-18A8874F3F78}"/>
    <cellStyle name="Total 10 3" xfId="11655" xr:uid="{3A4CF7AA-2649-448E-ACA3-988BBB4D18AB}"/>
    <cellStyle name="Total 10 3 2" xfId="15587" xr:uid="{F0E3B1AD-2BF6-4304-92EF-83945576DEF3}"/>
    <cellStyle name="Total 10 3 2 2" xfId="22228" xr:uid="{98C982A1-23E7-4042-B927-719B387D732E}"/>
    <cellStyle name="Total 10 3 2 2 2" xfId="30948" xr:uid="{10A9C482-D472-4613-9BCF-F3F300BF1E39}"/>
    <cellStyle name="Total 10 3 2 3" xfId="28344" xr:uid="{742C5A36-B6F7-4C33-AB7F-65CBB54041A8}"/>
    <cellStyle name="Total 10 3 3" xfId="18877" xr:uid="{CDEA3629-A8DE-4AB4-B5E2-B5A66937BB52}"/>
    <cellStyle name="Total 10 3 3 2" xfId="29646" xr:uid="{9CA7B138-E517-454A-B315-B17ACDD903BC}"/>
    <cellStyle name="Total 10 3 4" xfId="27042" xr:uid="{8367E6E3-2858-44E4-AD39-025BBA6AF449}"/>
    <cellStyle name="Total 11" xfId="4113" xr:uid="{6257F978-398F-47A9-8EA5-B20FCCC692AF}"/>
    <cellStyle name="Total 11 2" xfId="8099" xr:uid="{FB5F3260-8CDA-4041-9150-5068B49DD0B5}"/>
    <cellStyle name="Total 11 2 2" xfId="14049" xr:uid="{955527A7-DF71-4FB7-AEC4-86B236F09436}"/>
    <cellStyle name="Total 11 2 2 2" xfId="20690" xr:uid="{6C7E19BC-4963-4556-AC09-DEEA1777DCC6}"/>
    <cellStyle name="Total 11 2 2 2 2" xfId="30305" xr:uid="{015A88F4-C528-4395-87C5-8FA7C63D08C0}"/>
    <cellStyle name="Total 11 2 2 3" xfId="27701" xr:uid="{A2CB5B14-2F0F-463A-9931-0DA26EA0A237}"/>
    <cellStyle name="Total 11 2 3" xfId="17339" xr:uid="{68B7FB73-725C-4511-A8F9-EBCA90DE1758}"/>
    <cellStyle name="Total 11 2 3 2" xfId="29003" xr:uid="{28CD1575-0F50-4D20-A9BD-DFF559188B61}"/>
    <cellStyle name="Total 11 2 4" xfId="26382" xr:uid="{DBED887F-4BC0-40B2-B3B1-0479D14AF27C}"/>
    <cellStyle name="Total 11 3" xfId="11656" xr:uid="{58F8B20B-2D4D-429F-BA9F-69157E06B4DE}"/>
    <cellStyle name="Total 11 3 2" xfId="15588" xr:uid="{CFE5DFB5-573F-4B28-8A86-EDC4C4E92651}"/>
    <cellStyle name="Total 11 3 2 2" xfId="22229" xr:uid="{DCF3AFE7-FC8C-47B0-9A51-D86C0894A323}"/>
    <cellStyle name="Total 11 3 2 2 2" xfId="30949" xr:uid="{EE958A50-F04B-4258-9E19-0283C3D27A05}"/>
    <cellStyle name="Total 11 3 2 3" xfId="28345" xr:uid="{562142D0-A799-4A04-B588-802D2F77C517}"/>
    <cellStyle name="Total 11 3 3" xfId="18878" xr:uid="{EFA46012-900F-4A98-8476-54EE15E0E11C}"/>
    <cellStyle name="Total 11 3 3 2" xfId="29647" xr:uid="{31234083-1175-4213-83B9-226B7CDD73BB}"/>
    <cellStyle name="Total 11 3 4" xfId="27043" xr:uid="{BD7A76D5-2F19-4DA2-B8FF-F6BA5CFD3A50}"/>
    <cellStyle name="Total 12" xfId="4114" xr:uid="{E87D29F6-3AE5-4AAA-8FE4-0964F7C82EBA}"/>
    <cellStyle name="Total 12 2" xfId="8100" xr:uid="{8CF5F7A2-C06C-4BDC-B4C3-1563AB7F6D86}"/>
    <cellStyle name="Total 12 2 2" xfId="14050" xr:uid="{CC0A270A-ED33-4D94-9258-BB3916645AE7}"/>
    <cellStyle name="Total 12 2 2 2" xfId="20691" xr:uid="{5CA7E28E-1D73-48CF-8F68-8A10827172FD}"/>
    <cellStyle name="Total 12 2 2 2 2" xfId="30306" xr:uid="{957B52E6-8AAA-4BFD-A07F-C7147A7A8561}"/>
    <cellStyle name="Total 12 2 2 3" xfId="27702" xr:uid="{CA38FB3E-F5C8-457F-9372-6AA086FDE8C1}"/>
    <cellStyle name="Total 12 2 3" xfId="17340" xr:uid="{6A1D6DDD-7109-43DC-934E-232A00F068FF}"/>
    <cellStyle name="Total 12 2 3 2" xfId="29004" xr:uid="{868B7968-16E8-46AF-A71E-40EFAE829C65}"/>
    <cellStyle name="Total 12 2 4" xfId="26383" xr:uid="{256927E1-601E-4826-8B3B-92FCC3C6C303}"/>
    <cellStyle name="Total 12 3" xfId="11657" xr:uid="{29C795ED-B8E3-47CF-9B52-DADF35EA0CE5}"/>
    <cellStyle name="Total 12 3 2" xfId="15589" xr:uid="{27A50275-C5B6-4DBE-AD15-DE5259F4E484}"/>
    <cellStyle name="Total 12 3 2 2" xfId="22230" xr:uid="{F06C4DE5-309E-4B69-A771-95397C88343B}"/>
    <cellStyle name="Total 12 3 2 2 2" xfId="30950" xr:uid="{DD201701-1537-4332-9A34-897785A1C661}"/>
    <cellStyle name="Total 12 3 2 3" xfId="28346" xr:uid="{F597F2DE-E268-485B-A655-198E35C76EEB}"/>
    <cellStyle name="Total 12 3 3" xfId="18879" xr:uid="{840715F5-B3D0-426B-94F7-A349A2BDCABC}"/>
    <cellStyle name="Total 12 3 3 2" xfId="29648" xr:uid="{8EAE2AAE-C908-44D5-850B-5357437EA047}"/>
    <cellStyle name="Total 12 3 4" xfId="27044" xr:uid="{19CE835E-B6E6-4DF4-AC7A-5F0B7458DA2C}"/>
    <cellStyle name="Total 13" xfId="4115" xr:uid="{BB9A577A-9822-4199-85FE-8072CD4FBCAF}"/>
    <cellStyle name="Total 13 2" xfId="8101" xr:uid="{77922F27-3AF0-4DFC-8EC5-2AF092420BCF}"/>
    <cellStyle name="Total 13 2 2" xfId="14051" xr:uid="{7DE5E19A-7695-4F81-9BE9-9F080176B1F8}"/>
    <cellStyle name="Total 13 2 2 2" xfId="20692" xr:uid="{3954CE27-7B74-4621-8961-4816BF7444AD}"/>
    <cellStyle name="Total 13 2 2 2 2" xfId="30307" xr:uid="{9C5DE016-EC8E-4681-A5FF-6392A9C5D97A}"/>
    <cellStyle name="Total 13 2 2 3" xfId="27703" xr:uid="{6BEC4C15-6397-44BB-B9A2-BEC59E226AD0}"/>
    <cellStyle name="Total 13 2 3" xfId="17341" xr:uid="{F7AB6DE9-9A89-40E7-A974-B34EF1F65E5A}"/>
    <cellStyle name="Total 13 2 3 2" xfId="29005" xr:uid="{16DC5EB3-B272-4120-AB58-B96ABF85EE3F}"/>
    <cellStyle name="Total 13 2 4" xfId="26384" xr:uid="{CEE1750D-EB48-4780-B4F8-2AD0602607EF}"/>
    <cellStyle name="Total 13 3" xfId="11658" xr:uid="{2F8612C8-46E4-4C7C-A3B8-41486B0A8F06}"/>
    <cellStyle name="Total 13 3 2" xfId="15590" xr:uid="{2A124122-8E48-4713-AF33-BF85DC8E2AA7}"/>
    <cellStyle name="Total 13 3 2 2" xfId="22231" xr:uid="{1903849B-03AE-4272-937C-6C6665EC9EFA}"/>
    <cellStyle name="Total 13 3 2 2 2" xfId="30951" xr:uid="{AFA6FFFB-9302-41AF-BEB2-EF2D5DC6A4D5}"/>
    <cellStyle name="Total 13 3 2 3" xfId="28347" xr:uid="{1E08CDCD-C2BA-480B-87E4-8A1C06A56290}"/>
    <cellStyle name="Total 13 3 3" xfId="18880" xr:uid="{EDA27C62-35BC-4C58-BFD7-6851B66F3E26}"/>
    <cellStyle name="Total 13 3 3 2" xfId="29649" xr:uid="{B4157EB4-4DB4-4AAE-A60E-DF13621D7A37}"/>
    <cellStyle name="Total 13 3 4" xfId="27045" xr:uid="{52FC441E-E1EA-454D-8B93-5F6F47E2EA69}"/>
    <cellStyle name="Total 14" xfId="4116" xr:uid="{213BA60A-8569-4792-B581-D2A8F522E7F8}"/>
    <cellStyle name="Total 14 2" xfId="8102" xr:uid="{9C80F266-74C7-4BB5-8005-FF1C9B00CA7B}"/>
    <cellStyle name="Total 14 2 2" xfId="14052" xr:uid="{4FCBAB51-2268-4729-8772-17DF7A54159C}"/>
    <cellStyle name="Total 14 2 2 2" xfId="20693" xr:uid="{63347B8B-93EF-4DDD-B79B-4E5649CFB7ED}"/>
    <cellStyle name="Total 14 2 2 2 2" xfId="30308" xr:uid="{749E04C3-E0E9-4673-9681-1BF091A9AEC0}"/>
    <cellStyle name="Total 14 2 2 3" xfId="27704" xr:uid="{5E5719F0-962F-4A6A-B5E6-BF3C9A7A2AF3}"/>
    <cellStyle name="Total 14 2 3" xfId="17342" xr:uid="{2DB35C51-D6E2-43EA-8474-A094E5B65524}"/>
    <cellStyle name="Total 14 2 3 2" xfId="29006" xr:uid="{F8E051F0-00A4-4D69-A8DD-864478F7FAA2}"/>
    <cellStyle name="Total 14 2 4" xfId="26385" xr:uid="{2B94DBE4-5D7C-427B-9A2C-5053CB11FA3B}"/>
    <cellStyle name="Total 14 3" xfId="11659" xr:uid="{75B2E668-1CF0-41DE-AFB4-B293320498D1}"/>
    <cellStyle name="Total 14 3 2" xfId="15591" xr:uid="{BA017533-6699-4BD8-9C77-D0F9F3869BE1}"/>
    <cellStyle name="Total 14 3 2 2" xfId="22232" xr:uid="{DDA52A91-E080-4488-A408-0A74E20AC2CC}"/>
    <cellStyle name="Total 14 3 2 2 2" xfId="30952" xr:uid="{EBFDF07A-9BEF-472B-B65E-04137EB4642B}"/>
    <cellStyle name="Total 14 3 2 3" xfId="28348" xr:uid="{51DB323A-40D1-4A36-BAC0-A0E808A71DE4}"/>
    <cellStyle name="Total 14 3 3" xfId="18881" xr:uid="{78D62E95-5CC1-43B5-B6E3-0EF55DC025B4}"/>
    <cellStyle name="Total 14 3 3 2" xfId="29650" xr:uid="{A6805772-3988-4E7C-B981-62A9028B7708}"/>
    <cellStyle name="Total 14 3 4" xfId="27046" xr:uid="{FF7D817A-94BB-453C-9281-7755208E2F59}"/>
    <cellStyle name="Total 15" xfId="3554" xr:uid="{F820904D-D6B6-4B37-8FD6-2E2490BB5B91}"/>
    <cellStyle name="Total 15 2" xfId="8103" xr:uid="{7242A619-234A-4088-BCF9-572165007917}"/>
    <cellStyle name="Total 15 2 2" xfId="14053" xr:uid="{17CA3272-BDA8-4A61-BA55-74AC63EF87FD}"/>
    <cellStyle name="Total 15 2 2 2" xfId="20694" xr:uid="{4B341EAA-1636-42B3-BC2D-B793324C1AC7}"/>
    <cellStyle name="Total 15 2 2 2 2" xfId="30309" xr:uid="{FA3E2C3E-889E-4DEB-BA7F-A244D0267D9B}"/>
    <cellStyle name="Total 15 2 2 3" xfId="27705" xr:uid="{A425A3E0-A364-40A7-ABCB-D11995F7B86C}"/>
    <cellStyle name="Total 15 2 3" xfId="17343" xr:uid="{9054828E-1AC7-4866-B53B-9CB2D8A4726A}"/>
    <cellStyle name="Total 15 2 3 2" xfId="29007" xr:uid="{559A0898-9F3A-46C6-963A-4C0CD119F047}"/>
    <cellStyle name="Total 15 2 4" xfId="26386" xr:uid="{96AA77FD-E2A3-47BE-88BC-A23ECDE26871}"/>
    <cellStyle name="Total 15 3" xfId="11660" xr:uid="{C93B8029-ABAD-471B-B557-B2448F7B4ABA}"/>
    <cellStyle name="Total 15 3 2" xfId="15592" xr:uid="{07459C01-3A49-4CCC-8EF2-BDD9E01588A9}"/>
    <cellStyle name="Total 15 3 2 2" xfId="22233" xr:uid="{C5AC1139-607E-4E3A-A4B3-E328EF6104B3}"/>
    <cellStyle name="Total 15 3 2 2 2" xfId="30953" xr:uid="{1588F429-8BB0-43FE-BB3F-DB4ED382795A}"/>
    <cellStyle name="Total 15 3 2 3" xfId="28349" xr:uid="{66D3A915-7D68-4C85-AD5B-F7F54842E034}"/>
    <cellStyle name="Total 15 3 3" xfId="18882" xr:uid="{D18BB3E8-D9DB-45FF-BD27-2C972345E9F8}"/>
    <cellStyle name="Total 15 3 3 2" xfId="29651" xr:uid="{EEB45636-1FA8-4A6C-8985-161D5DF439F8}"/>
    <cellStyle name="Total 15 3 4" xfId="27047" xr:uid="{2B3B4F6A-BCAC-44BC-B89D-55A0B714B29F}"/>
    <cellStyle name="Total 16" xfId="3223" xr:uid="{182EF234-2A2B-4F59-8E0B-635838F66847}"/>
    <cellStyle name="Total 16 2" xfId="11661" xr:uid="{5F726B07-FC86-469C-A811-D43EB640C384}"/>
    <cellStyle name="Total 16 2 2" xfId="15593" xr:uid="{896A31DC-12A4-4D1C-9D8A-D4FFD4D7E92E}"/>
    <cellStyle name="Total 16 2 2 2" xfId="22234" xr:uid="{B93808FF-105F-4448-BE3B-2CBCA4FDC5AB}"/>
    <cellStyle name="Total 16 2 2 2 2" xfId="30954" xr:uid="{EC7D2F19-634A-4114-971D-FD2EEE171216}"/>
    <cellStyle name="Total 16 2 2 3" xfId="28350" xr:uid="{5AC87273-ABA3-4F40-A791-57479A28809F}"/>
    <cellStyle name="Total 16 2 3" xfId="18883" xr:uid="{303B4A3A-2F40-4C34-8E6A-9B52794A3262}"/>
    <cellStyle name="Total 16 2 3 2" xfId="29652" xr:uid="{530BDEA2-1A47-41E5-B6E7-8ED21EDDC0E0}"/>
    <cellStyle name="Total 16 2 4" xfId="27048" xr:uid="{8D7B971E-4D9C-4912-BDBD-6545355A509C}"/>
    <cellStyle name="Total 16 3" xfId="14054" xr:uid="{CBFD8F82-0004-4717-9A19-B8DE5C8E7DAF}"/>
    <cellStyle name="Total 16 3 2" xfId="20695" xr:uid="{2BCF5474-2F8C-4CEE-B4BB-3705B5C9B459}"/>
    <cellStyle name="Total 16 3 2 2" xfId="30310" xr:uid="{3D2CAB61-84A1-4B58-A805-5ACF7FEB3652}"/>
    <cellStyle name="Total 16 3 3" xfId="27706" xr:uid="{A470203B-06ED-4384-AA6D-4A3D30A9CBE7}"/>
    <cellStyle name="Total 16 4" xfId="17344" xr:uid="{1CCC405B-70E7-4253-8F88-18E9DB22A33D}"/>
    <cellStyle name="Total 16 4 2" xfId="29008" xr:uid="{784142EE-E7B9-48F2-868C-23B575B799BB}"/>
    <cellStyle name="Total 16 5" xfId="8104" xr:uid="{3FAAAF00-70A1-4BC6-93AF-DF87A319B20B}"/>
    <cellStyle name="Total 16 6" xfId="26387" xr:uid="{BAEB1913-2740-47D4-8F3E-83AD85BE3414}"/>
    <cellStyle name="Total 17" xfId="8105" xr:uid="{95031750-836C-4D33-BC1C-69C46F476F83}"/>
    <cellStyle name="Total 17 2" xfId="11662" xr:uid="{5CFDFED9-D61B-410A-B457-FD3ADD591A14}"/>
    <cellStyle name="Total 17 2 2" xfId="15594" xr:uid="{1E27F919-A016-4373-A5BA-5008083F64AF}"/>
    <cellStyle name="Total 17 2 2 2" xfId="22235" xr:uid="{55621060-EDE4-4577-8FC3-3A1555DD7144}"/>
    <cellStyle name="Total 17 2 2 2 2" xfId="30955" xr:uid="{99FE2960-E4EA-4E8F-82A7-5BF7416C99CA}"/>
    <cellStyle name="Total 17 2 2 3" xfId="28351" xr:uid="{293399BD-B06D-4C09-951A-7BED231876A4}"/>
    <cellStyle name="Total 17 2 3" xfId="18884" xr:uid="{B39CAAD4-7DA1-4DCE-9750-E0E1A96F00D0}"/>
    <cellStyle name="Total 17 2 3 2" xfId="29653" xr:uid="{9A57AC23-1955-4EB3-9395-56549C5C8971}"/>
    <cellStyle name="Total 17 2 4" xfId="27049" xr:uid="{0231BBCD-4AAD-4EA1-A38A-9DE90FEB5C35}"/>
    <cellStyle name="Total 17 3" xfId="14055" xr:uid="{16593EE8-9B24-4E65-9876-F29D5C1F27CD}"/>
    <cellStyle name="Total 17 3 2" xfId="20696" xr:uid="{D3103094-2598-4CA7-ACDE-8C3779302804}"/>
    <cellStyle name="Total 17 3 2 2" xfId="30311" xr:uid="{7C54546E-103B-499E-B9E6-B54FE291E0CE}"/>
    <cellStyle name="Total 17 3 3" xfId="27707" xr:uid="{8861F6B8-6851-48C0-A906-228BEA3359F8}"/>
    <cellStyle name="Total 17 4" xfId="17345" xr:uid="{B43B9118-DF2C-4F50-A722-163AB2595D19}"/>
    <cellStyle name="Total 17 4 2" xfId="29009" xr:uid="{81CB5732-E1DE-435A-BE52-6B5085531033}"/>
    <cellStyle name="Total 17 5" xfId="26388" xr:uid="{47FB52B2-F680-43C5-8863-821B059179AA}"/>
    <cellStyle name="Total 18" xfId="8679" xr:uid="{D4C7D5A8-F517-4FAF-983C-378FC532DA0E}"/>
    <cellStyle name="Total 19" xfId="4926" xr:uid="{2C3F6434-7E47-43EA-8769-4FF822491822}"/>
    <cellStyle name="Total 2" xfId="2813" xr:uid="{02450A07-2EBE-45D3-8FAE-B1785DBDB676}"/>
    <cellStyle name="Total 2 2" xfId="2814" xr:uid="{A1C58F12-EBC6-4EA7-8045-05205B63E391}"/>
    <cellStyle name="Total 2 2 2" xfId="11664" xr:uid="{F06FE4B7-55D0-4F7E-977B-3B5451686B32}"/>
    <cellStyle name="Total 2 2 2 2" xfId="15596" xr:uid="{D824E995-3009-4436-9B6E-5AED5C2B4016}"/>
    <cellStyle name="Total 2 2 2 2 2" xfId="22237" xr:uid="{70F158AF-8BD3-4AA6-8DD5-577ABDA52DEA}"/>
    <cellStyle name="Total 2 2 2 2 2 2" xfId="30957" xr:uid="{BBFA7BB8-CCFF-49A7-BA55-D45180A83E82}"/>
    <cellStyle name="Total 2 2 2 2 3" xfId="28353" xr:uid="{D0757D30-DF3C-48FB-B375-5B00EF5C1B50}"/>
    <cellStyle name="Total 2 2 2 3" xfId="18886" xr:uid="{2EB793B9-07C7-4429-B2B5-BCA2879DB1FE}"/>
    <cellStyle name="Total 2 2 2 3 2" xfId="29655" xr:uid="{F0A2073E-1A72-4DBE-B7DE-F8D4263FA5EB}"/>
    <cellStyle name="Total 2 2 2 4" xfId="27051" xr:uid="{B20F0F47-65B8-4F88-B84C-A143C7ED03C3}"/>
    <cellStyle name="Total 2 2 3" xfId="14057" xr:uid="{66DA2416-C8E6-4B93-9CA0-5A9108A8EDAF}"/>
    <cellStyle name="Total 2 2 3 2" xfId="20698" xr:uid="{90D42D0D-7F4E-49FC-AA83-F84B8DDAD632}"/>
    <cellStyle name="Total 2 2 3 2 2" xfId="30313" xr:uid="{F38D288D-0564-4272-8861-7AEDE556675F}"/>
    <cellStyle name="Total 2 2 3 3" xfId="27709" xr:uid="{51B445AB-E9B5-4672-A412-A2942BD55FF3}"/>
    <cellStyle name="Total 2 2 4" xfId="17347" xr:uid="{320C50F2-04A9-49AE-B988-2FA1AC6DC907}"/>
    <cellStyle name="Total 2 2 4 2" xfId="29011" xr:uid="{15C50076-0BE2-4D08-A711-FD64A4D6DFCA}"/>
    <cellStyle name="Total 2 2 5" xfId="8107" xr:uid="{852948E5-8542-4227-ABE2-0AFA00C62A53}"/>
    <cellStyle name="Total 2 2 6" xfId="26390" xr:uid="{73440783-9CE6-47F4-B672-DAF08486C930}"/>
    <cellStyle name="Total 2 3" xfId="4117" xr:uid="{715C482D-D915-4B0F-9EDD-B27D166B5BC1}"/>
    <cellStyle name="Total 2 3 2" xfId="11665" xr:uid="{D85EFFD6-AE7F-4D32-BC97-7A16D07D3992}"/>
    <cellStyle name="Total 2 3 2 2" xfId="15597" xr:uid="{042A9957-AC17-4E4D-8C4E-95DE1588C552}"/>
    <cellStyle name="Total 2 3 2 2 2" xfId="22238" xr:uid="{3AA185C5-6247-4F54-8D03-A4CFA01E9D63}"/>
    <cellStyle name="Total 2 3 2 2 2 2" xfId="30958" xr:uid="{05813E6B-61CC-4646-B3F1-E12474D04622}"/>
    <cellStyle name="Total 2 3 2 2 3" xfId="28354" xr:uid="{6D6376AE-F10C-4960-80CB-450A165F8C6C}"/>
    <cellStyle name="Total 2 3 2 3" xfId="18887" xr:uid="{ADA9ED65-C0D2-4C0E-8241-80C7ABFC0BE6}"/>
    <cellStyle name="Total 2 3 2 3 2" xfId="29656" xr:uid="{7D5C392E-2064-44F9-B62C-9F16B78DF154}"/>
    <cellStyle name="Total 2 3 2 4" xfId="27052" xr:uid="{384583D1-AF1F-4992-A4C2-18382AF59D5A}"/>
    <cellStyle name="Total 2 3 3" xfId="14058" xr:uid="{54EC33CE-2CB5-4A2F-95C8-B7041990E607}"/>
    <cellStyle name="Total 2 3 3 2" xfId="20699" xr:uid="{559FA68D-C50B-40F5-AA73-0E0D0077597C}"/>
    <cellStyle name="Total 2 3 3 2 2" xfId="30314" xr:uid="{A7E73D2D-C6ED-4B01-975C-F05490B98167}"/>
    <cellStyle name="Total 2 3 3 3" xfId="27710" xr:uid="{BF774728-C693-42F0-BE08-61E64CB791D7}"/>
    <cellStyle name="Total 2 3 4" xfId="17348" xr:uid="{F1840F2F-7C9C-4802-AB4B-152F9CF771EB}"/>
    <cellStyle name="Total 2 3 4 2" xfId="29012" xr:uid="{7E227D84-894F-4003-9CCE-827939232D3D}"/>
    <cellStyle name="Total 2 3 5" xfId="8108" xr:uid="{856E3AD7-D29C-442F-800E-6D775BF9298C}"/>
    <cellStyle name="Total 2 3 6" xfId="26391" xr:uid="{9FBFD115-7F28-427D-BD48-F64C29B18196}"/>
    <cellStyle name="Total 2 4" xfId="8543" xr:uid="{0B14FC7F-B6A5-49D4-A537-B8B7E3EE679F}"/>
    <cellStyle name="Total 2 5" xfId="8106" xr:uid="{A5510B8B-E636-4D38-BDDD-62590394E6EC}"/>
    <cellStyle name="Total 2 5 2" xfId="12330" xr:uid="{5E0CA7A4-39C8-439A-BD15-5E11B2BA1280}"/>
    <cellStyle name="Total 2 5 3" xfId="14056" xr:uid="{F4502947-5BA0-4953-897A-270DEFF8E489}"/>
    <cellStyle name="Total 2 5 3 2" xfId="20697" xr:uid="{E17528CB-71F8-49A2-A79E-A0331A225E45}"/>
    <cellStyle name="Total 2 5 3 2 2" xfId="30312" xr:uid="{E3076C74-0D20-418B-928A-74F960AE8A5D}"/>
    <cellStyle name="Total 2 5 3 3" xfId="27708" xr:uid="{7AAD0321-DECB-4D87-86B3-EFAA5754A743}"/>
    <cellStyle name="Total 2 5 4" xfId="17346" xr:uid="{42306069-50C2-4901-8B19-ACFF1E1772FE}"/>
    <cellStyle name="Total 2 5 4 2" xfId="29010" xr:uid="{5A5E138C-1E74-4951-8CA4-4456D2D2A4B8}"/>
    <cellStyle name="Total 2 5 5" xfId="26389" xr:uid="{4F614CEB-0AB1-41CD-B72E-B8047B57B11A}"/>
    <cellStyle name="Total 2 6" xfId="11663" xr:uid="{F7170339-524D-46B8-A068-9F8FF4095447}"/>
    <cellStyle name="Total 2 6 2" xfId="15595" xr:uid="{A84404C3-1B6C-45B9-AEAA-4779D827851B}"/>
    <cellStyle name="Total 2 6 2 2" xfId="22236" xr:uid="{A36A0DBA-26A5-4A89-8DCD-0B9F1D22D80E}"/>
    <cellStyle name="Total 2 6 2 2 2" xfId="30956" xr:uid="{319A5D51-CF3E-472E-84C5-24B117480999}"/>
    <cellStyle name="Total 2 6 2 3" xfId="28352" xr:uid="{6FBBF9CD-6D3D-42A6-9E47-C8ED42FC3414}"/>
    <cellStyle name="Total 2 6 3" xfId="18885" xr:uid="{44D8086B-FD60-4D5E-B189-E4EBBAEF1B80}"/>
    <cellStyle name="Total 2 6 3 2" xfId="29654" xr:uid="{8FE32218-FBA2-466B-8C6B-2C8CFC5AEB2F}"/>
    <cellStyle name="Total 2 6 4" xfId="27050" xr:uid="{EEEE792E-8163-4F6B-A396-12F595CF79BB}"/>
    <cellStyle name="Total 2_Jan.12 (2)" xfId="8109" xr:uid="{387C4741-21F4-47B7-BD91-E4D26DDAA84F}"/>
    <cellStyle name="Total 3" xfId="2815" xr:uid="{02B93759-80E3-444F-93AB-1A61127E407F}"/>
    <cellStyle name="Total 3 10" xfId="8111" xr:uid="{1BCCA49D-DD4C-4153-8E70-88140543BF28}"/>
    <cellStyle name="Total 3 10 2" xfId="8112" xr:uid="{0AB7840C-146A-4655-9EF7-ADDD5BA4D859}"/>
    <cellStyle name="Total 3 10 2 2" xfId="11668" xr:uid="{1F663CAD-5C4A-47E7-AC62-DD374A12D7A4}"/>
    <cellStyle name="Total 3 10 2 2 2" xfId="15600" xr:uid="{03A359B6-EB86-4BA3-9866-AD0C5D1B1CB3}"/>
    <cellStyle name="Total 3 10 2 2 2 2" xfId="22241" xr:uid="{BC524859-7710-4641-AE43-D3A345F6D670}"/>
    <cellStyle name="Total 3 10 2 2 2 2 2" xfId="30961" xr:uid="{E47784D7-F0B1-4EEB-9C32-B2F376C78806}"/>
    <cellStyle name="Total 3 10 2 2 2 3" xfId="28357" xr:uid="{6298139A-88AB-43D1-9583-3B0FE29A6004}"/>
    <cellStyle name="Total 3 10 2 2 3" xfId="18890" xr:uid="{A3F65978-18B8-4DE2-8D65-1068EA5A427F}"/>
    <cellStyle name="Total 3 10 2 2 3 2" xfId="29659" xr:uid="{B12BDB3E-2AEB-455D-8187-4E1FCD88C851}"/>
    <cellStyle name="Total 3 10 2 2 4" xfId="27055" xr:uid="{B07DBDB4-C947-45FB-8A21-376B388239A7}"/>
    <cellStyle name="Total 3 10 2 3" xfId="14061" xr:uid="{129485FD-E19D-407E-8CDA-EFF14E95CBC0}"/>
    <cellStyle name="Total 3 10 2 3 2" xfId="20702" xr:uid="{427DE45A-FBC5-45DA-8A5D-3EF86ABC1999}"/>
    <cellStyle name="Total 3 10 2 3 2 2" xfId="30317" xr:uid="{B980738F-BBAF-4325-A45F-3BAFE36CE88A}"/>
    <cellStyle name="Total 3 10 2 3 3" xfId="27713" xr:uid="{81A33BAD-A638-4D29-9D20-3A1B4A45A0F2}"/>
    <cellStyle name="Total 3 10 2 4" xfId="17351" xr:uid="{0B5822FB-E37B-4D0F-9D6F-CAC7CD73CB06}"/>
    <cellStyle name="Total 3 10 2 4 2" xfId="29015" xr:uid="{4206506C-830A-41FA-BE6C-8EFFF1D5B990}"/>
    <cellStyle name="Total 3 10 2 5" xfId="26394" xr:uid="{706F945A-8BF3-410B-9BFC-5C972DD41FBD}"/>
    <cellStyle name="Total 3 10 3" xfId="11667" xr:uid="{A3E370D1-65E6-4D90-9D71-F2105928BD61}"/>
    <cellStyle name="Total 3 10 3 2" xfId="15599" xr:uid="{A6DDE8D2-84F8-495B-BC60-B8E96D3167AF}"/>
    <cellStyle name="Total 3 10 3 2 2" xfId="22240" xr:uid="{D0062750-FBFE-4B71-83ED-DC1A99E5F53D}"/>
    <cellStyle name="Total 3 10 3 2 2 2" xfId="30960" xr:uid="{77CB3CA0-701A-4F47-BD5A-5B4D8A090DE7}"/>
    <cellStyle name="Total 3 10 3 2 3" xfId="28356" xr:uid="{35C59796-E05F-467F-BBE6-D63C5EE80944}"/>
    <cellStyle name="Total 3 10 3 3" xfId="18889" xr:uid="{0BD81960-5DBE-4509-8B3D-B8605F0A14F6}"/>
    <cellStyle name="Total 3 10 3 3 2" xfId="29658" xr:uid="{07883ECC-77A8-48DA-85A4-956AF7B8BF46}"/>
    <cellStyle name="Total 3 10 3 4" xfId="27054" xr:uid="{237DA6FD-E2C5-400F-9D90-435052C5F6E4}"/>
    <cellStyle name="Total 3 10 4" xfId="14060" xr:uid="{8FDB4DB7-758A-4E62-85E6-4118D01621CC}"/>
    <cellStyle name="Total 3 10 4 2" xfId="20701" xr:uid="{0B9ADE28-AAC5-42AE-BFDC-93A5C6F8B7E1}"/>
    <cellStyle name="Total 3 10 4 2 2" xfId="30316" xr:uid="{6B9C6A0D-EAA2-4BCA-947D-C092C1632437}"/>
    <cellStyle name="Total 3 10 4 3" xfId="27712" xr:uid="{E0CF897D-2369-46CC-BCF8-D763C270D934}"/>
    <cellStyle name="Total 3 10 5" xfId="17350" xr:uid="{EA6B53A7-3970-4EC1-A9AD-93E37C695E01}"/>
    <cellStyle name="Total 3 10 5 2" xfId="29014" xr:uid="{787809A0-CF83-430C-A8B3-0C1B3B849063}"/>
    <cellStyle name="Total 3 10 6" xfId="26393" xr:uid="{00AC84F2-A870-456C-B386-448499549CF3}"/>
    <cellStyle name="Total 3 11" xfId="8113" xr:uid="{AF8F7DD7-51E1-4A59-845C-0F745DF6C9A0}"/>
    <cellStyle name="Total 3 11 2" xfId="8114" xr:uid="{95124102-5B27-4D7D-9B72-8125C61CB610}"/>
    <cellStyle name="Total 3 11 2 2" xfId="11670" xr:uid="{5C28BA0A-711E-4F05-BEF6-29B85D41E1D7}"/>
    <cellStyle name="Total 3 11 2 2 2" xfId="15602" xr:uid="{2A9CC08E-6F24-4720-80AD-236C1D0DD6B7}"/>
    <cellStyle name="Total 3 11 2 2 2 2" xfId="22243" xr:uid="{063059B5-F1C7-4081-9911-2837DDBCCDB4}"/>
    <cellStyle name="Total 3 11 2 2 2 2 2" xfId="30963" xr:uid="{B843B35D-AAC6-4280-A696-8BB9C940F3F2}"/>
    <cellStyle name="Total 3 11 2 2 2 3" xfId="28359" xr:uid="{7512C194-8691-425E-8AA6-19AD9571D733}"/>
    <cellStyle name="Total 3 11 2 2 3" xfId="18892" xr:uid="{6F98CCB2-637C-4688-9CC1-67B6BF98711D}"/>
    <cellStyle name="Total 3 11 2 2 3 2" xfId="29661" xr:uid="{4B8E11CA-A76F-41D6-A594-28D05E266252}"/>
    <cellStyle name="Total 3 11 2 2 4" xfId="27057" xr:uid="{FA801EE3-BB9A-490F-8680-167F61E4E3CD}"/>
    <cellStyle name="Total 3 11 2 3" xfId="14063" xr:uid="{7DD074AC-22AC-4DDE-A106-5E465473C882}"/>
    <cellStyle name="Total 3 11 2 3 2" xfId="20704" xr:uid="{231C5F05-9F32-4C3F-A734-62455FCAD472}"/>
    <cellStyle name="Total 3 11 2 3 2 2" xfId="30319" xr:uid="{C70DE669-E8E2-4F12-B177-45429D9D8E77}"/>
    <cellStyle name="Total 3 11 2 3 3" xfId="27715" xr:uid="{E04C552D-9E66-4CAC-B565-DB5F829B01C4}"/>
    <cellStyle name="Total 3 11 2 4" xfId="17353" xr:uid="{159FC81B-E93C-4CE8-B291-D6A91F521EB1}"/>
    <cellStyle name="Total 3 11 2 4 2" xfId="29017" xr:uid="{523EFCB3-026D-40D2-AF9E-F56421564D70}"/>
    <cellStyle name="Total 3 11 2 5" xfId="26396" xr:uid="{8F056826-BF37-4899-93FF-9C1A20747A4C}"/>
    <cellStyle name="Total 3 11 3" xfId="11669" xr:uid="{5B2F062B-0820-4E33-A32A-348372943473}"/>
    <cellStyle name="Total 3 11 3 2" xfId="15601" xr:uid="{DE3CD029-1A81-4A15-A11D-B69EBE4D37DB}"/>
    <cellStyle name="Total 3 11 3 2 2" xfId="22242" xr:uid="{034B6C7A-4559-4EC4-B7A0-DBBF9647C201}"/>
    <cellStyle name="Total 3 11 3 2 2 2" xfId="30962" xr:uid="{46ED2DB1-D4B5-486A-8EC1-B8A43EB01B92}"/>
    <cellStyle name="Total 3 11 3 2 3" xfId="28358" xr:uid="{71E3DFC0-AC64-4FF9-A36D-6C9AEF41987D}"/>
    <cellStyle name="Total 3 11 3 3" xfId="18891" xr:uid="{2229F712-F32B-4A96-A78E-CB16EF616B0E}"/>
    <cellStyle name="Total 3 11 3 3 2" xfId="29660" xr:uid="{7420B9D0-F8CC-4688-8425-8A924A08AB7A}"/>
    <cellStyle name="Total 3 11 3 4" xfId="27056" xr:uid="{6CADF4E0-BBB8-4652-84DA-70DEF2F60338}"/>
    <cellStyle name="Total 3 11 4" xfId="14062" xr:uid="{1A2E86CC-A839-4E8B-A0C5-8729863F6D73}"/>
    <cellStyle name="Total 3 11 4 2" xfId="20703" xr:uid="{37075297-33C5-4C96-8147-CD3924554880}"/>
    <cellStyle name="Total 3 11 4 2 2" xfId="30318" xr:uid="{1EF1098D-7E4E-4460-A157-6E44F24B55FF}"/>
    <cellStyle name="Total 3 11 4 3" xfId="27714" xr:uid="{011175DA-2379-4081-80C8-BA54948E8589}"/>
    <cellStyle name="Total 3 11 5" xfId="17352" xr:uid="{4423EBD9-8A3B-40D5-9228-8B83C0C3BEA4}"/>
    <cellStyle name="Total 3 11 5 2" xfId="29016" xr:uid="{6C6A20E2-93DA-4475-850A-75B46D37803A}"/>
    <cellStyle name="Total 3 11 6" xfId="26395" xr:uid="{891E7F7B-9BFA-4EE3-B8C2-A7779C3EACC7}"/>
    <cellStyle name="Total 3 12" xfId="8115" xr:uid="{DE6D3818-BADE-41CD-9EBF-F14FB3DA7FCA}"/>
    <cellStyle name="Total 3 12 2" xfId="8116" xr:uid="{BA5AC82C-ECB1-4364-8103-1B53ACB2DF7A}"/>
    <cellStyle name="Total 3 12 2 2" xfId="11672" xr:uid="{EB99AAC5-685E-4F7F-8BA5-575D1DDDB211}"/>
    <cellStyle name="Total 3 12 2 2 2" xfId="15604" xr:uid="{DDE4D922-B53C-4483-BCDF-6312DA53F0B0}"/>
    <cellStyle name="Total 3 12 2 2 2 2" xfId="22245" xr:uid="{574512C5-52F3-4981-9DC6-4E92D521F30E}"/>
    <cellStyle name="Total 3 12 2 2 2 2 2" xfId="30965" xr:uid="{C2312F8D-9203-4F90-BD67-FFAECAEE99B5}"/>
    <cellStyle name="Total 3 12 2 2 2 3" xfId="28361" xr:uid="{784A6578-1F6D-4F54-8263-1A3E77B6DAD5}"/>
    <cellStyle name="Total 3 12 2 2 3" xfId="18894" xr:uid="{08A427F3-B885-4135-9BA5-9150B97E64A3}"/>
    <cellStyle name="Total 3 12 2 2 3 2" xfId="29663" xr:uid="{226E0434-208E-4349-9035-9CDAA6D2EE99}"/>
    <cellStyle name="Total 3 12 2 2 4" xfId="27059" xr:uid="{8A961BD6-77A3-4B0B-BB66-B73570DE3A6E}"/>
    <cellStyle name="Total 3 12 2 3" xfId="14065" xr:uid="{DC9B8F53-3C5A-429E-AAF7-A55001132138}"/>
    <cellStyle name="Total 3 12 2 3 2" xfId="20706" xr:uid="{D88CEDA2-0AC6-4050-B4AF-5405E6191180}"/>
    <cellStyle name="Total 3 12 2 3 2 2" xfId="30321" xr:uid="{D1C643B9-7ABE-44F4-AB3B-40BCD4EB033B}"/>
    <cellStyle name="Total 3 12 2 3 3" xfId="27717" xr:uid="{3A668100-85B3-44B0-8E53-2A42C6F9F498}"/>
    <cellStyle name="Total 3 12 2 4" xfId="17355" xr:uid="{DDC2F9CF-800C-459E-8E9D-12E084B5E20F}"/>
    <cellStyle name="Total 3 12 2 4 2" xfId="29019" xr:uid="{FB5B6905-4167-4C5C-9BBD-2360A776B43B}"/>
    <cellStyle name="Total 3 12 2 5" xfId="26398" xr:uid="{E7661C6F-60D1-4430-8DEB-C2ECFD4A98FD}"/>
    <cellStyle name="Total 3 12 3" xfId="11671" xr:uid="{0DA12DD2-29CF-4D1C-8DF2-DFCAD0B5CBB4}"/>
    <cellStyle name="Total 3 12 3 2" xfId="15603" xr:uid="{08CDD75C-6D27-4162-905E-D3EAAE0088CA}"/>
    <cellStyle name="Total 3 12 3 2 2" xfId="22244" xr:uid="{5AD004EA-2777-4B47-84C2-34E120639265}"/>
    <cellStyle name="Total 3 12 3 2 2 2" xfId="30964" xr:uid="{F34743DB-B80C-464B-B68F-2ABC6C6FC5BE}"/>
    <cellStyle name="Total 3 12 3 2 3" xfId="28360" xr:uid="{B1CA042D-AC8E-4897-A090-D1B3338A4740}"/>
    <cellStyle name="Total 3 12 3 3" xfId="18893" xr:uid="{A926C5F4-3E23-4104-88AD-19B54C71E3D3}"/>
    <cellStyle name="Total 3 12 3 3 2" xfId="29662" xr:uid="{0977FE6F-26BA-42B5-8B84-0D05061B4A57}"/>
    <cellStyle name="Total 3 12 3 4" xfId="27058" xr:uid="{33C610E5-AE09-47ED-9D0C-F112BA1B7A06}"/>
    <cellStyle name="Total 3 12 4" xfId="14064" xr:uid="{516EBFFE-9C6A-49FE-B18D-32A4C6B47FB3}"/>
    <cellStyle name="Total 3 12 4 2" xfId="20705" xr:uid="{0CC7D8E2-2027-4192-A118-8CC721336659}"/>
    <cellStyle name="Total 3 12 4 2 2" xfId="30320" xr:uid="{69EF6F6F-228A-4EA1-9B53-1BAC3326BF2C}"/>
    <cellStyle name="Total 3 12 4 3" xfId="27716" xr:uid="{154B0CDD-906C-4A2A-844A-8C4C967FE612}"/>
    <cellStyle name="Total 3 12 5" xfId="17354" xr:uid="{5391AE5E-FB06-40BE-9BD2-A245F38643F6}"/>
    <cellStyle name="Total 3 12 5 2" xfId="29018" xr:uid="{372B5591-DD4A-4DF9-B9FE-A065AF593259}"/>
    <cellStyle name="Total 3 12 6" xfId="26397" xr:uid="{D3407401-4C5C-4638-A154-CC2A2443C960}"/>
    <cellStyle name="Total 3 13" xfId="8117" xr:uid="{87D04A27-F678-4BCB-966F-87375A51E150}"/>
    <cellStyle name="Total 3 13 2" xfId="8118" xr:uid="{5C6AE2E7-34C8-4CC7-8716-EE94BFDE9C12}"/>
    <cellStyle name="Total 3 13 2 2" xfId="11674" xr:uid="{40EFAE08-8CC5-4D19-B92F-8EAC54CCD707}"/>
    <cellStyle name="Total 3 13 2 2 2" xfId="15606" xr:uid="{A6093D0F-6224-4892-ADBC-24CE1F321BF8}"/>
    <cellStyle name="Total 3 13 2 2 2 2" xfId="22247" xr:uid="{7A2EF25A-9357-4381-B176-E634A9B3E924}"/>
    <cellStyle name="Total 3 13 2 2 2 2 2" xfId="30967" xr:uid="{D09283C1-5AA9-4AF8-833A-49982753DB82}"/>
    <cellStyle name="Total 3 13 2 2 2 3" xfId="28363" xr:uid="{BAC3303F-4BD6-424E-887A-DBE1E5AF2FD3}"/>
    <cellStyle name="Total 3 13 2 2 3" xfId="18896" xr:uid="{BCFA7FD3-31C1-467C-9CD3-22D8A9D7347D}"/>
    <cellStyle name="Total 3 13 2 2 3 2" xfId="29665" xr:uid="{2EC2E877-0B59-480A-A17E-7BA216913E48}"/>
    <cellStyle name="Total 3 13 2 2 4" xfId="27061" xr:uid="{9C3C690D-99F8-4506-981E-5B53B6058AE2}"/>
    <cellStyle name="Total 3 13 2 3" xfId="14067" xr:uid="{F4AD3D2E-1C73-445C-ACD0-0369F572EC19}"/>
    <cellStyle name="Total 3 13 2 3 2" xfId="20708" xr:uid="{B94782EB-5567-41E6-86A2-DF0EBC6284D1}"/>
    <cellStyle name="Total 3 13 2 3 2 2" xfId="30323" xr:uid="{753BF542-1353-441D-8A09-36DE68A96F7B}"/>
    <cellStyle name="Total 3 13 2 3 3" xfId="27719" xr:uid="{50FF6041-092F-4DB0-BA40-B6E649444D6B}"/>
    <cellStyle name="Total 3 13 2 4" xfId="17357" xr:uid="{608625FD-D02E-4AE8-80B5-1B45635C9678}"/>
    <cellStyle name="Total 3 13 2 4 2" xfId="29021" xr:uid="{9E869FC8-4D07-4950-8EBF-4463D896EA39}"/>
    <cellStyle name="Total 3 13 2 5" xfId="26400" xr:uid="{50C6ABDD-9F75-4EC4-AFA1-7913803C04B0}"/>
    <cellStyle name="Total 3 13 3" xfId="11673" xr:uid="{41F77DA2-40FD-4542-BB3E-5AA394777629}"/>
    <cellStyle name="Total 3 13 3 2" xfId="15605" xr:uid="{C868C48A-ADC0-4CBE-BCC2-9D80E32ECBF7}"/>
    <cellStyle name="Total 3 13 3 2 2" xfId="22246" xr:uid="{A95A2AC2-2C4D-46F5-BB87-CBBA46475BDF}"/>
    <cellStyle name="Total 3 13 3 2 2 2" xfId="30966" xr:uid="{DA748857-09C7-474C-9445-EA2AF01C8E34}"/>
    <cellStyle name="Total 3 13 3 2 3" xfId="28362" xr:uid="{D13C7321-F8A7-4EDB-83B3-1C6C9146A05A}"/>
    <cellStyle name="Total 3 13 3 3" xfId="18895" xr:uid="{EC57A1FB-DD75-431D-BE34-B0C1C4057AC2}"/>
    <cellStyle name="Total 3 13 3 3 2" xfId="29664" xr:uid="{720079EC-196B-41A9-B721-6A807441808A}"/>
    <cellStyle name="Total 3 13 3 4" xfId="27060" xr:uid="{25BF6E5A-DD24-404E-A075-CF912DA16BA7}"/>
    <cellStyle name="Total 3 13 4" xfId="14066" xr:uid="{DE05CEF4-BBBF-4600-A94D-02ED2300D4B0}"/>
    <cellStyle name="Total 3 13 4 2" xfId="20707" xr:uid="{01F43A5B-28F3-4EB4-AC74-E99D5EB2C3E3}"/>
    <cellStyle name="Total 3 13 4 2 2" xfId="30322" xr:uid="{0C895997-E455-4FA1-92E0-7F12C039AA2D}"/>
    <cellStyle name="Total 3 13 4 3" xfId="27718" xr:uid="{A777079E-22B1-408C-B146-59246209AD7D}"/>
    <cellStyle name="Total 3 13 5" xfId="17356" xr:uid="{75806480-E14E-49B6-82B8-A1E0D107D1D4}"/>
    <cellStyle name="Total 3 13 5 2" xfId="29020" xr:uid="{5ED5582D-D30C-461E-9BDA-F35D00880A62}"/>
    <cellStyle name="Total 3 13 6" xfId="26399" xr:uid="{B088FFCE-21A6-4A60-BC6B-CC7022DB7F7F}"/>
    <cellStyle name="Total 3 14" xfId="8119" xr:uid="{73A0A2D4-D057-4657-B6E6-E1FB7C3DABA2}"/>
    <cellStyle name="Total 3 14 2" xfId="8120" xr:uid="{E3B3D29E-0C6D-4E26-B9E4-7320F3BC9465}"/>
    <cellStyle name="Total 3 14 2 2" xfId="11676" xr:uid="{63381B2B-1D08-4323-9C9A-1EFCCB568148}"/>
    <cellStyle name="Total 3 14 2 2 2" xfId="15608" xr:uid="{773794D4-BA31-4CAC-B8D3-7FCA8EE5ADFB}"/>
    <cellStyle name="Total 3 14 2 2 2 2" xfId="22249" xr:uid="{47FCD327-EF00-4D1F-97A0-C8EE3657BD40}"/>
    <cellStyle name="Total 3 14 2 2 2 2 2" xfId="30969" xr:uid="{2F7EA2EB-112F-42E4-899B-6205B1890ABB}"/>
    <cellStyle name="Total 3 14 2 2 2 3" xfId="28365" xr:uid="{D34C7D3B-EDD0-43CD-A778-332FCC47593A}"/>
    <cellStyle name="Total 3 14 2 2 3" xfId="18898" xr:uid="{FC594E97-2644-41EB-8D55-5584E9AC2CD4}"/>
    <cellStyle name="Total 3 14 2 2 3 2" xfId="29667" xr:uid="{8C1D91A4-D0DB-4F63-BC24-890AFD6BC096}"/>
    <cellStyle name="Total 3 14 2 2 4" xfId="27063" xr:uid="{104B826F-ED2D-4AAC-B64C-B2EE516DECBB}"/>
    <cellStyle name="Total 3 14 2 3" xfId="14069" xr:uid="{A9994776-B93C-4DD5-AAB0-BE63455A6D28}"/>
    <cellStyle name="Total 3 14 2 3 2" xfId="20710" xr:uid="{5346560F-A921-45CD-9CE3-AF2210C70834}"/>
    <cellStyle name="Total 3 14 2 3 2 2" xfId="30325" xr:uid="{3AEE4D21-B1E8-451A-90C4-DADF554BA30E}"/>
    <cellStyle name="Total 3 14 2 3 3" xfId="27721" xr:uid="{63F62AFD-09A4-4CEC-AA38-5AF697F49D41}"/>
    <cellStyle name="Total 3 14 2 4" xfId="17359" xr:uid="{7219B679-19AB-4966-90D0-6951A059E054}"/>
    <cellStyle name="Total 3 14 2 4 2" xfId="29023" xr:uid="{AEF4E2C3-1B46-427D-ACB6-B80064C49339}"/>
    <cellStyle name="Total 3 14 2 5" xfId="26402" xr:uid="{E2B32BBB-6384-4BD9-9844-E460D829703E}"/>
    <cellStyle name="Total 3 14 3" xfId="11675" xr:uid="{488A63C5-8FBB-4C87-B02F-346B0900CD66}"/>
    <cellStyle name="Total 3 14 3 2" xfId="15607" xr:uid="{47206D7F-47B6-4979-9B46-3BB8D1A03A77}"/>
    <cellStyle name="Total 3 14 3 2 2" xfId="22248" xr:uid="{2249B695-B2C6-41A5-AC47-629C1575402F}"/>
    <cellStyle name="Total 3 14 3 2 2 2" xfId="30968" xr:uid="{1187A1AB-28D6-47EC-8E6D-A75732E091A3}"/>
    <cellStyle name="Total 3 14 3 2 3" xfId="28364" xr:uid="{E0C4DF19-0859-4471-8BD2-19558889728C}"/>
    <cellStyle name="Total 3 14 3 3" xfId="18897" xr:uid="{2374D177-9281-4C67-9BC6-C0E9C30EF043}"/>
    <cellStyle name="Total 3 14 3 3 2" xfId="29666" xr:uid="{1B7B09C9-ADB7-44A4-AE05-6DB82EDA8DFA}"/>
    <cellStyle name="Total 3 14 3 4" xfId="27062" xr:uid="{43CE4802-68D5-477C-BDCD-D90BA50B55AE}"/>
    <cellStyle name="Total 3 14 4" xfId="14068" xr:uid="{3FA6BC24-6240-4884-8218-1E8E60BD0B7F}"/>
    <cellStyle name="Total 3 14 4 2" xfId="20709" xr:uid="{F1738734-5043-441F-A822-96B502DD8F24}"/>
    <cellStyle name="Total 3 14 4 2 2" xfId="30324" xr:uid="{F17384B9-7329-4F23-BFB7-FA0644E47278}"/>
    <cellStyle name="Total 3 14 4 3" xfId="27720" xr:uid="{F6E4D958-1BA6-4521-84A7-574F9D70CAC5}"/>
    <cellStyle name="Total 3 14 5" xfId="17358" xr:uid="{F9BA1155-84EA-4C31-8C05-79F80ECE8971}"/>
    <cellStyle name="Total 3 14 5 2" xfId="29022" xr:uid="{79FC535F-3AC3-4037-9206-79052766FCAA}"/>
    <cellStyle name="Total 3 14 6" xfId="26401" xr:uid="{5ADA7540-7D39-4AAF-8370-C1AF47A591EC}"/>
    <cellStyle name="Total 3 15" xfId="8121" xr:uid="{37EC5992-6FAC-4253-A2ED-ADB4BFEC636F}"/>
    <cellStyle name="Total 3 15 2" xfId="8122" xr:uid="{F1661463-F2F4-4F5F-A767-A436583BE60F}"/>
    <cellStyle name="Total 3 15 2 2" xfId="11678" xr:uid="{FDAAF6F9-298C-4C13-93F6-495187617629}"/>
    <cellStyle name="Total 3 15 2 2 2" xfId="15610" xr:uid="{70401816-A541-47B1-BADA-CA56DBFFBAB2}"/>
    <cellStyle name="Total 3 15 2 2 2 2" xfId="22251" xr:uid="{E147C729-E2D1-4349-810B-20A27A8E10C2}"/>
    <cellStyle name="Total 3 15 2 2 2 2 2" xfId="30971" xr:uid="{4905BF5C-7F7F-46A1-98E0-A7ADA553ACA5}"/>
    <cellStyle name="Total 3 15 2 2 2 3" xfId="28367" xr:uid="{46C1BE7B-7DAD-4348-97F2-0E72A9B47323}"/>
    <cellStyle name="Total 3 15 2 2 3" xfId="18900" xr:uid="{D376DA5E-FFD7-4678-B103-60DD5C5D9699}"/>
    <cellStyle name="Total 3 15 2 2 3 2" xfId="29669" xr:uid="{DAF0881F-9F6C-4807-AAC2-6A1667808D96}"/>
    <cellStyle name="Total 3 15 2 2 4" xfId="27065" xr:uid="{B24008B8-1763-4BE1-A44D-AC8FACA99599}"/>
    <cellStyle name="Total 3 15 2 3" xfId="14071" xr:uid="{B9B152F1-02A3-4BDE-A286-9F90CF1FE60B}"/>
    <cellStyle name="Total 3 15 2 3 2" xfId="20712" xr:uid="{6B8B504D-6DE3-4551-B92C-75F40E584480}"/>
    <cellStyle name="Total 3 15 2 3 2 2" xfId="30327" xr:uid="{5A34F499-0BB1-43AD-8DEE-64D1C02268E9}"/>
    <cellStyle name="Total 3 15 2 3 3" xfId="27723" xr:uid="{8E53E001-E472-4C51-B0E7-0AD8F1677575}"/>
    <cellStyle name="Total 3 15 2 4" xfId="17361" xr:uid="{688D1C2E-0956-41F5-B87E-3CC972BEDA78}"/>
    <cellStyle name="Total 3 15 2 4 2" xfId="29025" xr:uid="{51AFD0AA-8568-4DA4-BB1E-098F9D8FA9B1}"/>
    <cellStyle name="Total 3 15 2 5" xfId="26404" xr:uid="{C7993B7C-DFFB-43C2-9516-31B247FB8AFC}"/>
    <cellStyle name="Total 3 15 3" xfId="11677" xr:uid="{0C66922B-BFC5-46A8-9B85-6F2CADEA5D9A}"/>
    <cellStyle name="Total 3 15 3 2" xfId="15609" xr:uid="{69189CFD-B2C1-4798-BC7E-D0307709C250}"/>
    <cellStyle name="Total 3 15 3 2 2" xfId="22250" xr:uid="{B0EFC643-AFAF-4FA3-90DE-5CA2494FED65}"/>
    <cellStyle name="Total 3 15 3 2 2 2" xfId="30970" xr:uid="{B71DF01D-895D-43AD-BAC9-9B9CCE1ACBB8}"/>
    <cellStyle name="Total 3 15 3 2 3" xfId="28366" xr:uid="{309804CB-F081-4655-AD70-DEA9321953DA}"/>
    <cellStyle name="Total 3 15 3 3" xfId="18899" xr:uid="{D061080D-E89E-490F-8CEA-94489DB2E32D}"/>
    <cellStyle name="Total 3 15 3 3 2" xfId="29668" xr:uid="{E6AA4F44-6023-445A-958A-29A810AAF1C8}"/>
    <cellStyle name="Total 3 15 3 4" xfId="27064" xr:uid="{A7D94780-90B1-4147-B3B0-E42146BD1832}"/>
    <cellStyle name="Total 3 15 4" xfId="14070" xr:uid="{DF5F0148-5E91-4349-8D04-E067CB197D94}"/>
    <cellStyle name="Total 3 15 4 2" xfId="20711" xr:uid="{986D6EA5-1918-486B-A474-86C4005B563F}"/>
    <cellStyle name="Total 3 15 4 2 2" xfId="30326" xr:uid="{F6FE9A8C-A9F8-4C5B-9F6A-CA8AD8C2D841}"/>
    <cellStyle name="Total 3 15 4 3" xfId="27722" xr:uid="{B4813467-1D02-452B-A768-C8CCC546B5D1}"/>
    <cellStyle name="Total 3 15 5" xfId="17360" xr:uid="{0914BBF2-4124-4E18-BDEC-260FF437547E}"/>
    <cellStyle name="Total 3 15 5 2" xfId="29024" xr:uid="{12B11717-59E5-4AD6-9186-44F610B874BD}"/>
    <cellStyle name="Total 3 15 6" xfId="26403" xr:uid="{2C0EF1C1-58F8-4619-B240-6A5901484486}"/>
    <cellStyle name="Total 3 16" xfId="8123" xr:uid="{7C8C711C-26F1-4BEB-A9AA-FE7ACFABB9A3}"/>
    <cellStyle name="Total 3 16 2" xfId="8124" xr:uid="{05435256-B489-43ED-A063-79812CDD04B8}"/>
    <cellStyle name="Total 3 16 2 2" xfId="11680" xr:uid="{1651553E-4614-4ABB-94E3-B6EF8B8EF214}"/>
    <cellStyle name="Total 3 16 2 2 2" xfId="15612" xr:uid="{6267257B-B96F-4DFA-8579-7580E1A1E304}"/>
    <cellStyle name="Total 3 16 2 2 2 2" xfId="22253" xr:uid="{E7E185B2-FD5D-462F-BF03-501490ACF40D}"/>
    <cellStyle name="Total 3 16 2 2 2 2 2" xfId="30973" xr:uid="{7FCEA2E6-4D4D-4C0D-A2B2-995885C46462}"/>
    <cellStyle name="Total 3 16 2 2 2 3" xfId="28369" xr:uid="{86AFD835-AEA0-44D2-8CA0-A070A66B47E5}"/>
    <cellStyle name="Total 3 16 2 2 3" xfId="18902" xr:uid="{F91A70A5-7A40-490B-BB44-A57C7DA21B51}"/>
    <cellStyle name="Total 3 16 2 2 3 2" xfId="29671" xr:uid="{958F494A-188D-4D8A-9AF2-B362C1036F4C}"/>
    <cellStyle name="Total 3 16 2 2 4" xfId="27067" xr:uid="{767312DB-14F1-40C6-944A-6C3FC7800748}"/>
    <cellStyle name="Total 3 16 2 3" xfId="14073" xr:uid="{268C133F-9725-40BA-9106-07ECD899E820}"/>
    <cellStyle name="Total 3 16 2 3 2" xfId="20714" xr:uid="{7D8227E2-4B25-4476-972F-E7E68FF8BA36}"/>
    <cellStyle name="Total 3 16 2 3 2 2" xfId="30329" xr:uid="{016E2700-4C0C-4B4D-86EA-DD830505BD54}"/>
    <cellStyle name="Total 3 16 2 3 3" xfId="27725" xr:uid="{25233D22-F35B-40FD-B7FF-46C23B7B34AC}"/>
    <cellStyle name="Total 3 16 2 4" xfId="17363" xr:uid="{8F117B5D-E375-43C3-84D3-6A7FCB657C1F}"/>
    <cellStyle name="Total 3 16 2 4 2" xfId="29027" xr:uid="{C494F4FE-62B8-45D6-B541-714FCA38F49D}"/>
    <cellStyle name="Total 3 16 2 5" xfId="26406" xr:uid="{AA6BEEA4-BB3B-481C-888B-F3CDB25E8E09}"/>
    <cellStyle name="Total 3 16 3" xfId="11679" xr:uid="{56A2E4B0-4657-4FA0-9F99-F978FB5B2340}"/>
    <cellStyle name="Total 3 16 3 2" xfId="15611" xr:uid="{A7DE76F3-FC79-4BB4-B2C2-480DFF41439D}"/>
    <cellStyle name="Total 3 16 3 2 2" xfId="22252" xr:uid="{707FD3DE-59CC-4DD3-85CB-8E8EF310B45B}"/>
    <cellStyle name="Total 3 16 3 2 2 2" xfId="30972" xr:uid="{50DD827A-9221-4CA2-B075-18CEFF1D1076}"/>
    <cellStyle name="Total 3 16 3 2 3" xfId="28368" xr:uid="{D759031C-C33D-4045-9E3C-BC3E33A86C2D}"/>
    <cellStyle name="Total 3 16 3 3" xfId="18901" xr:uid="{1FE274AD-C843-4324-B7A3-5870E0E3DAEE}"/>
    <cellStyle name="Total 3 16 3 3 2" xfId="29670" xr:uid="{F9CF1062-0CAC-40AE-8E12-9EAEFB056343}"/>
    <cellStyle name="Total 3 16 3 4" xfId="27066" xr:uid="{2E5FEE99-1CAB-4F30-80D7-C000AE60E400}"/>
    <cellStyle name="Total 3 16 4" xfId="14072" xr:uid="{0EF493E3-4ED5-46FE-92EA-D455357BB322}"/>
    <cellStyle name="Total 3 16 4 2" xfId="20713" xr:uid="{4EED63CA-4634-4F5B-B410-3253ADCC1F78}"/>
    <cellStyle name="Total 3 16 4 2 2" xfId="30328" xr:uid="{A4501129-48A5-4203-8313-A76462FD9259}"/>
    <cellStyle name="Total 3 16 4 3" xfId="27724" xr:uid="{E3D9D2F4-8D38-4285-8EFB-85FDBF610AEA}"/>
    <cellStyle name="Total 3 16 5" xfId="17362" xr:uid="{CAEDC015-AE91-4003-8C2B-3F46EB1664CC}"/>
    <cellStyle name="Total 3 16 5 2" xfId="29026" xr:uid="{BC71F642-D3B3-45CE-B7C3-D217E5E3D3D7}"/>
    <cellStyle name="Total 3 16 6" xfId="26405" xr:uid="{AB42973B-B303-4975-8B6F-0F9039C5BE27}"/>
    <cellStyle name="Total 3 17" xfId="8125" xr:uid="{BC897852-04B6-4422-8E54-C0005B2686B1}"/>
    <cellStyle name="Total 3 17 2" xfId="8126" xr:uid="{914D78B1-EAC9-42D9-A1AC-6D53C751349D}"/>
    <cellStyle name="Total 3 17 2 2" xfId="11682" xr:uid="{4D89B832-4FC7-4C4A-8F4E-24096FB1EF34}"/>
    <cellStyle name="Total 3 17 2 2 2" xfId="15614" xr:uid="{F481C962-2276-49D2-9AB5-DD135B83762D}"/>
    <cellStyle name="Total 3 17 2 2 2 2" xfId="22255" xr:uid="{37F81045-8F8A-4E10-916C-2397A217047A}"/>
    <cellStyle name="Total 3 17 2 2 2 2 2" xfId="30975" xr:uid="{E19C85F7-7078-4C03-B51A-A8F4C17C28A5}"/>
    <cellStyle name="Total 3 17 2 2 2 3" xfId="28371" xr:uid="{0878002C-719C-4961-AC91-1A2C2C09CA33}"/>
    <cellStyle name="Total 3 17 2 2 3" xfId="18904" xr:uid="{A3035223-F8A9-44C9-9971-ED3CB32573B8}"/>
    <cellStyle name="Total 3 17 2 2 3 2" xfId="29673" xr:uid="{B150AC23-14CC-4A05-830F-104676DA4FFF}"/>
    <cellStyle name="Total 3 17 2 2 4" xfId="27069" xr:uid="{FC87977D-8B1D-4B84-859D-53D6C1A627C5}"/>
    <cellStyle name="Total 3 17 2 3" xfId="14075" xr:uid="{C5AD2A33-301D-4695-9D69-EA115AC32907}"/>
    <cellStyle name="Total 3 17 2 3 2" xfId="20716" xr:uid="{C15A03C7-56C2-4A22-B8E6-C5C044B85FA4}"/>
    <cellStyle name="Total 3 17 2 3 2 2" xfId="30331" xr:uid="{AE6834B9-7E7A-4991-A620-9B60BA0A6C44}"/>
    <cellStyle name="Total 3 17 2 3 3" xfId="27727" xr:uid="{1BE92704-4DA5-4E4C-ADB1-FA62802FDFEC}"/>
    <cellStyle name="Total 3 17 2 4" xfId="17365" xr:uid="{41757A97-43DF-4D30-B7DE-DC8B521F5C97}"/>
    <cellStyle name="Total 3 17 2 4 2" xfId="29029" xr:uid="{0240993A-F9E8-476B-91AE-E7458F51DAE3}"/>
    <cellStyle name="Total 3 17 2 5" xfId="26408" xr:uid="{792681BB-D8FF-433D-B825-0FB47F8C7AB5}"/>
    <cellStyle name="Total 3 17 3" xfId="11681" xr:uid="{BC3BBDA2-E096-4E77-BBFD-14CD08C39EA3}"/>
    <cellStyle name="Total 3 17 3 2" xfId="15613" xr:uid="{DCD4DEE2-3317-49BB-8B82-2A774CD6113B}"/>
    <cellStyle name="Total 3 17 3 2 2" xfId="22254" xr:uid="{E9032CA7-23D0-4CA5-BD49-86FE2378A985}"/>
    <cellStyle name="Total 3 17 3 2 2 2" xfId="30974" xr:uid="{4654AC5A-6C2E-41CE-A81D-4FC7B72FD18B}"/>
    <cellStyle name="Total 3 17 3 2 3" xfId="28370" xr:uid="{4763DA68-8F38-496D-84E6-0134F8F90952}"/>
    <cellStyle name="Total 3 17 3 3" xfId="18903" xr:uid="{0E464B30-0FBC-4417-980D-E2854692EB96}"/>
    <cellStyle name="Total 3 17 3 3 2" xfId="29672" xr:uid="{98D856CE-7907-425C-A135-57314C242BDB}"/>
    <cellStyle name="Total 3 17 3 4" xfId="27068" xr:uid="{DB01B3CE-F78E-4AC8-97EF-BE22BBC4276A}"/>
    <cellStyle name="Total 3 17 4" xfId="14074" xr:uid="{0106A744-8C7D-443D-96B4-BE22892646F8}"/>
    <cellStyle name="Total 3 17 4 2" xfId="20715" xr:uid="{DE3BE377-74DD-4818-8EAE-BCC59B6E8DE9}"/>
    <cellStyle name="Total 3 17 4 2 2" xfId="30330" xr:uid="{C56EFCC3-A3DD-4C41-8AF3-0B3C57D4491B}"/>
    <cellStyle name="Total 3 17 4 3" xfId="27726" xr:uid="{74D3BEAB-F8B6-4DE0-A444-C4AA21B48CB7}"/>
    <cellStyle name="Total 3 17 5" xfId="17364" xr:uid="{DCCAFCEA-4339-4A51-8F54-77C3DA93A44F}"/>
    <cellStyle name="Total 3 17 5 2" xfId="29028" xr:uid="{2B17BAED-5E3B-4C30-943D-2489FD18F233}"/>
    <cellStyle name="Total 3 17 6" xfId="26407" xr:uid="{94803153-EF8E-4BC1-9D81-FDD5832B8A49}"/>
    <cellStyle name="Total 3 18" xfId="8127" xr:uid="{E8AB59C9-97FF-4102-85B5-E73350068E47}"/>
    <cellStyle name="Total 3 18 2" xfId="8128" xr:uid="{45399627-8987-4438-AB43-1E503DE5D36E}"/>
    <cellStyle name="Total 3 18 2 2" xfId="11684" xr:uid="{2A7D81DA-1DEB-46C3-A988-10D4ECDBC476}"/>
    <cellStyle name="Total 3 18 2 2 2" xfId="15616" xr:uid="{D54B9E1A-EC40-4475-921D-C02BFD007663}"/>
    <cellStyle name="Total 3 18 2 2 2 2" xfId="22257" xr:uid="{96E3EC9F-7FC3-4D23-B433-164F326F3385}"/>
    <cellStyle name="Total 3 18 2 2 2 2 2" xfId="30977" xr:uid="{13BCB8F5-9201-4594-B53D-ABA380694ECD}"/>
    <cellStyle name="Total 3 18 2 2 2 3" xfId="28373" xr:uid="{17002646-65E5-4F23-A21C-BE4B9D467375}"/>
    <cellStyle name="Total 3 18 2 2 3" xfId="18906" xr:uid="{FB36CE98-854A-4936-A4A1-41971D212DBF}"/>
    <cellStyle name="Total 3 18 2 2 3 2" xfId="29675" xr:uid="{7D4EB28B-959D-406A-8669-C16E0CF44710}"/>
    <cellStyle name="Total 3 18 2 2 4" xfId="27071" xr:uid="{8D9C96F4-5959-4CC8-9FC2-A1813566DA78}"/>
    <cellStyle name="Total 3 18 2 3" xfId="14077" xr:uid="{007997FA-C480-44F0-9C7E-65FF472C1DD1}"/>
    <cellStyle name="Total 3 18 2 3 2" xfId="20718" xr:uid="{DB850E43-4620-49E9-ABEF-EAE836D02F3B}"/>
    <cellStyle name="Total 3 18 2 3 2 2" xfId="30333" xr:uid="{FC7EF0EF-E72B-4362-B70D-24585FB3964E}"/>
    <cellStyle name="Total 3 18 2 3 3" xfId="27729" xr:uid="{6630CFC0-07D0-4EB2-897F-57E604F30E08}"/>
    <cellStyle name="Total 3 18 2 4" xfId="17367" xr:uid="{4D9379A3-2CE0-49FC-A068-566A117C4869}"/>
    <cellStyle name="Total 3 18 2 4 2" xfId="29031" xr:uid="{08E04007-F318-4FE6-9D86-AB693B854F5E}"/>
    <cellStyle name="Total 3 18 2 5" xfId="26410" xr:uid="{9EE086C2-10D6-4404-95BC-90AF22F1D777}"/>
    <cellStyle name="Total 3 18 3" xfId="11683" xr:uid="{4009A939-6410-4AB3-B781-F6DC01C466AB}"/>
    <cellStyle name="Total 3 18 3 2" xfId="15615" xr:uid="{8F803563-5A2F-48F3-877F-0684C2E4D6CA}"/>
    <cellStyle name="Total 3 18 3 2 2" xfId="22256" xr:uid="{CC0F7BA7-588D-417E-9092-600368F070D8}"/>
    <cellStyle name="Total 3 18 3 2 2 2" xfId="30976" xr:uid="{C409D588-C557-4022-A5CB-DFF6D07DFF34}"/>
    <cellStyle name="Total 3 18 3 2 3" xfId="28372" xr:uid="{7BC78785-4E49-44AD-ACFF-EE3FF23E7806}"/>
    <cellStyle name="Total 3 18 3 3" xfId="18905" xr:uid="{161EFCCE-3CE0-4A04-9957-A6262056BD74}"/>
    <cellStyle name="Total 3 18 3 3 2" xfId="29674" xr:uid="{282C7083-B5E0-4D42-A3F5-6E4C49874968}"/>
    <cellStyle name="Total 3 18 3 4" xfId="27070" xr:uid="{79A963DE-F71B-41F2-8516-4FF2CD4C2598}"/>
    <cellStyle name="Total 3 18 4" xfId="14076" xr:uid="{C2B6DAEF-3A03-4ABD-87A6-EF81EC8BBECF}"/>
    <cellStyle name="Total 3 18 4 2" xfId="20717" xr:uid="{917FFFB1-713B-44D4-9CF1-074B1DDBCE5A}"/>
    <cellStyle name="Total 3 18 4 2 2" xfId="30332" xr:uid="{6323CD22-8EF4-44C1-AF53-A45F192FAF7D}"/>
    <cellStyle name="Total 3 18 4 3" xfId="27728" xr:uid="{447874A5-E48A-4F43-B461-29E010881B20}"/>
    <cellStyle name="Total 3 18 5" xfId="17366" xr:uid="{8B793F05-293F-40A6-A54A-957E4EE01351}"/>
    <cellStyle name="Total 3 18 5 2" xfId="29030" xr:uid="{4E830BB0-69F0-4BD0-A15A-23CF3DB58422}"/>
    <cellStyle name="Total 3 18 6" xfId="26409" xr:uid="{6B05FEB3-2DF3-4B9E-B653-E86764FED30B}"/>
    <cellStyle name="Total 3 19" xfId="8129" xr:uid="{9C1A7A26-0250-497A-A8E8-F074C9E69903}"/>
    <cellStyle name="Total 3 19 2" xfId="11685" xr:uid="{72BE64FA-52E8-47E9-AA6E-F78305FB4966}"/>
    <cellStyle name="Total 3 19 2 2" xfId="15617" xr:uid="{B9487869-7474-44F8-A9F8-9D80D9458C23}"/>
    <cellStyle name="Total 3 19 2 2 2" xfId="22258" xr:uid="{AAB618CF-FA16-4F77-B6E5-305C0BA10D70}"/>
    <cellStyle name="Total 3 19 2 2 2 2" xfId="30978" xr:uid="{9BACB144-AF54-452E-9AC0-28694765D050}"/>
    <cellStyle name="Total 3 19 2 2 3" xfId="28374" xr:uid="{5EA74992-A3A8-49ED-B9EE-74D053988410}"/>
    <cellStyle name="Total 3 19 2 3" xfId="18907" xr:uid="{5361BD42-C957-4FC9-BCE7-852CA81CCDDE}"/>
    <cellStyle name="Total 3 19 2 3 2" xfId="29676" xr:uid="{8E8381A8-42DC-4EA6-90A2-F42DC22FF86A}"/>
    <cellStyle name="Total 3 19 2 4" xfId="27072" xr:uid="{EE39CD5A-1000-40B2-8047-D5056E95F5E9}"/>
    <cellStyle name="Total 3 19 3" xfId="14078" xr:uid="{B69E31CE-415C-4988-92C3-61E0E0D020DE}"/>
    <cellStyle name="Total 3 19 3 2" xfId="20719" xr:uid="{41C3F526-A422-4C21-B4C3-7D3667F9AA26}"/>
    <cellStyle name="Total 3 19 3 2 2" xfId="30334" xr:uid="{815478D2-FFAC-4126-A5D5-124F80CE23CA}"/>
    <cellStyle name="Total 3 19 3 3" xfId="27730" xr:uid="{B4D3746B-0FC0-45EE-BB08-391C814B9D9E}"/>
    <cellStyle name="Total 3 19 4" xfId="17368" xr:uid="{98FCC8DB-A9EB-4904-9A00-136404DA1B9B}"/>
    <cellStyle name="Total 3 19 4 2" xfId="29032" xr:uid="{04DEC2B8-367D-4833-BBAB-CE6F0E6B281D}"/>
    <cellStyle name="Total 3 19 5" xfId="26411" xr:uid="{2EDD3E28-4A0E-4F9F-B2EC-F2D59FE30A94}"/>
    <cellStyle name="Total 3 2" xfId="4118" xr:uid="{A4FB96EE-2D71-4E66-B315-814320B3D34F}"/>
    <cellStyle name="Total 3 2 2" xfId="8131" xr:uid="{F677BFA2-AF5B-4A60-8133-8DCDB3B6A073}"/>
    <cellStyle name="Total 3 2 2 2" xfId="11687" xr:uid="{78763FFC-16E0-4092-BF24-A21B422B55D8}"/>
    <cellStyle name="Total 3 2 2 2 2" xfId="15619" xr:uid="{CDAC0386-6540-4E76-BAF6-62C99AB88492}"/>
    <cellStyle name="Total 3 2 2 2 2 2" xfId="22260" xr:uid="{64A29C1C-08E2-459C-B9DB-E30595F90D4D}"/>
    <cellStyle name="Total 3 2 2 2 2 2 2" xfId="30980" xr:uid="{F5ACA4C9-2470-428A-B263-F46D9057EE68}"/>
    <cellStyle name="Total 3 2 2 2 2 3" xfId="28376" xr:uid="{6D2D79C7-FAC6-4ACE-A987-8905D29E3F35}"/>
    <cellStyle name="Total 3 2 2 2 3" xfId="18909" xr:uid="{AE2AC88E-78D4-4717-9DF5-41623808036D}"/>
    <cellStyle name="Total 3 2 2 2 3 2" xfId="29678" xr:uid="{F3E7D49A-CC6D-4E78-AA06-6A4D36098981}"/>
    <cellStyle name="Total 3 2 2 2 4" xfId="27074" xr:uid="{54336109-B887-4A44-A646-11F80102AEDB}"/>
    <cellStyle name="Total 3 2 2 3" xfId="14080" xr:uid="{E5067778-DA14-478E-8B21-017E78BD61C2}"/>
    <cellStyle name="Total 3 2 2 3 2" xfId="20721" xr:uid="{C0C323F9-5A72-4958-85F8-DD4737589A14}"/>
    <cellStyle name="Total 3 2 2 3 2 2" xfId="30336" xr:uid="{DFDAAA73-091B-49F6-B070-1C5A547605D2}"/>
    <cellStyle name="Total 3 2 2 3 3" xfId="27732" xr:uid="{FE790861-2F4B-4431-8E01-2880113E58D2}"/>
    <cellStyle name="Total 3 2 2 4" xfId="17370" xr:uid="{CB42F9A7-ED53-4D64-91AF-EBA2A5103917}"/>
    <cellStyle name="Total 3 2 2 4 2" xfId="29034" xr:uid="{2939812E-30ED-4C26-AABD-4111C6FF239B}"/>
    <cellStyle name="Total 3 2 2 5" xfId="26413" xr:uid="{09D6D1D7-439B-4910-B399-A1D471ADD265}"/>
    <cellStyle name="Total 3 2 3" xfId="11686" xr:uid="{2627B6F5-F5EF-4793-A97D-BC896D255D15}"/>
    <cellStyle name="Total 3 2 3 2" xfId="15618" xr:uid="{1017450F-08C9-4812-880D-55E91A6F8491}"/>
    <cellStyle name="Total 3 2 3 2 2" xfId="22259" xr:uid="{574A8E58-7CB2-4186-8670-CC6D82F04A9D}"/>
    <cellStyle name="Total 3 2 3 2 2 2" xfId="30979" xr:uid="{4C49DFBC-F35A-4C36-B4EA-142437D8053F}"/>
    <cellStyle name="Total 3 2 3 2 3" xfId="28375" xr:uid="{159A3CF3-6DC2-47D4-9827-DD9EDBAD93FC}"/>
    <cellStyle name="Total 3 2 3 3" xfId="18908" xr:uid="{2A2F8133-DBAE-4402-9BEA-1A4044ACB030}"/>
    <cellStyle name="Total 3 2 3 3 2" xfId="29677" xr:uid="{62D72435-70E1-4CB1-BFBE-2EEA7B64501D}"/>
    <cellStyle name="Total 3 2 3 4" xfId="27073" xr:uid="{58DC6EDE-BBFB-4C24-A0A0-81E1DFC30894}"/>
    <cellStyle name="Total 3 2 4" xfId="14079" xr:uid="{1F6EED5A-5D0A-4321-B366-E5E647773F7A}"/>
    <cellStyle name="Total 3 2 4 2" xfId="20720" xr:uid="{FAFCD1C7-DCC3-499C-AF3F-141D384B0100}"/>
    <cellStyle name="Total 3 2 4 2 2" xfId="30335" xr:uid="{C093890D-0E68-4C2A-8A94-3522B596CDE7}"/>
    <cellStyle name="Total 3 2 4 3" xfId="27731" xr:uid="{620BE27E-655D-45BC-A7C8-81A9C4141BAE}"/>
    <cellStyle name="Total 3 2 5" xfId="17369" xr:uid="{0D5F6B0F-A98B-439C-B60A-BBE5D32E907F}"/>
    <cellStyle name="Total 3 2 5 2" xfId="29033" xr:uid="{ADA55BCB-7DF0-4674-AE9E-F0FA2F53B649}"/>
    <cellStyle name="Total 3 2 6" xfId="8130" xr:uid="{9B1DFEF7-7A9D-471D-80F8-B723D994A7B7}"/>
    <cellStyle name="Total 3 2 7" xfId="26412" xr:uid="{7F571474-7A74-44A2-962F-F5B4B7B4E7B3}"/>
    <cellStyle name="Total 3 20" xfId="8132" xr:uid="{C3507CB1-9B9F-471C-BECD-F0D0253CC64F}"/>
    <cellStyle name="Total 3 20 2" xfId="11688" xr:uid="{540E3BA9-3B07-49D1-B539-EAAF69BF303B}"/>
    <cellStyle name="Total 3 20 2 2" xfId="15620" xr:uid="{374D631E-DC1D-426D-9142-612711309DDC}"/>
    <cellStyle name="Total 3 20 2 2 2" xfId="22261" xr:uid="{9B74A33D-D39D-44C3-BD72-58A5645A2805}"/>
    <cellStyle name="Total 3 20 2 2 2 2" xfId="30981" xr:uid="{520E3F22-9C06-43F7-8D8F-BD7584E1A83F}"/>
    <cellStyle name="Total 3 20 2 2 3" xfId="28377" xr:uid="{ECC0FB06-5841-432D-B575-A7D3380307AC}"/>
    <cellStyle name="Total 3 20 2 3" xfId="18910" xr:uid="{EF1DD27C-6311-485B-955D-29748EE6E11D}"/>
    <cellStyle name="Total 3 20 2 3 2" xfId="29679" xr:uid="{EEBC1D93-5A6F-4755-992B-2C19659C5746}"/>
    <cellStyle name="Total 3 20 2 4" xfId="27075" xr:uid="{62B8F975-8469-4739-98E3-EA9E45D2BFFA}"/>
    <cellStyle name="Total 3 20 3" xfId="14081" xr:uid="{E7FD4D73-F475-4CC6-8EB8-98EA486D0B1E}"/>
    <cellStyle name="Total 3 20 3 2" xfId="20722" xr:uid="{B3CF0F68-C0DD-4DE4-A564-F5A7969BC1F1}"/>
    <cellStyle name="Total 3 20 3 2 2" xfId="30337" xr:uid="{BDC2D5D6-6E63-48BF-8D0F-3EC14BBC136A}"/>
    <cellStyle name="Total 3 20 3 3" xfId="27733" xr:uid="{2B37BDE3-82FC-4E66-9FD5-5ED5B6CCC37D}"/>
    <cellStyle name="Total 3 20 4" xfId="17371" xr:uid="{42087931-C002-4039-A3C5-1E442D43665A}"/>
    <cellStyle name="Total 3 20 4 2" xfId="29035" xr:uid="{64469E17-579E-4F0F-A5CE-1222FA40B8B2}"/>
    <cellStyle name="Total 3 20 5" xfId="26414" xr:uid="{3EF5500E-2EE8-4811-A71E-BA068CE768D8}"/>
    <cellStyle name="Total 3 21" xfId="8133" xr:uid="{A1A456E7-426E-4FBA-A6C9-6349F7819EEB}"/>
    <cellStyle name="Total 3 21 2" xfId="11689" xr:uid="{42596EC4-9FD1-4B20-9D54-58FF188DA928}"/>
    <cellStyle name="Total 3 21 2 2" xfId="15621" xr:uid="{D761D539-5322-4749-9F6E-7BC71802B76D}"/>
    <cellStyle name="Total 3 21 2 2 2" xfId="22262" xr:uid="{BBE543E2-31DD-4ED3-A8F4-AA919BA67A0D}"/>
    <cellStyle name="Total 3 21 2 2 2 2" xfId="30982" xr:uid="{E90AD048-0B3D-47BC-9827-E3BBAB2233A8}"/>
    <cellStyle name="Total 3 21 2 2 3" xfId="28378" xr:uid="{2DEDD57B-0484-4553-911D-337266A74535}"/>
    <cellStyle name="Total 3 21 2 3" xfId="18911" xr:uid="{9B5674FF-108F-4C04-B3AB-1B3FAD1AD8C7}"/>
    <cellStyle name="Total 3 21 2 3 2" xfId="29680" xr:uid="{C2A3321A-0AC6-4773-8320-EC2D350DD8C1}"/>
    <cellStyle name="Total 3 21 2 4" xfId="27076" xr:uid="{77D9BFF1-666A-4A6F-A579-6E41205BD4F5}"/>
    <cellStyle name="Total 3 21 3" xfId="14082" xr:uid="{1C8E8CA8-DE27-428D-A6E8-8F9EC3010743}"/>
    <cellStyle name="Total 3 21 3 2" xfId="20723" xr:uid="{9D22F477-507B-43ED-80D8-7E93C54C0B3B}"/>
    <cellStyle name="Total 3 21 3 2 2" xfId="30338" xr:uid="{5F8A5392-640D-4F53-9D3F-D5081582E58A}"/>
    <cellStyle name="Total 3 21 3 3" xfId="27734" xr:uid="{1FEC5759-D440-41C4-AFCD-66F4CC1D4075}"/>
    <cellStyle name="Total 3 21 4" xfId="17372" xr:uid="{9D7521AE-8DE9-458C-95BE-6C57A76455D9}"/>
    <cellStyle name="Total 3 21 4 2" xfId="29036" xr:uid="{1EEC7698-3630-4B0F-9252-9E3104031E69}"/>
    <cellStyle name="Total 3 21 5" xfId="26415" xr:uid="{07CB97BB-1927-460A-A7E1-A82B1748F082}"/>
    <cellStyle name="Total 3 22" xfId="8134" xr:uid="{FE397AB6-BA8B-41F2-839D-AE1AAF65B18B}"/>
    <cellStyle name="Total 3 22 2" xfId="11690" xr:uid="{E37008BC-598F-4BC7-B9E9-7303B0C9103D}"/>
    <cellStyle name="Total 3 22 2 2" xfId="15622" xr:uid="{B522BA3A-C6AD-4E0C-BB47-8DD467175AB7}"/>
    <cellStyle name="Total 3 22 2 2 2" xfId="22263" xr:uid="{F2A0921B-5099-4979-93B7-326F480B144F}"/>
    <cellStyle name="Total 3 22 2 2 2 2" xfId="30983" xr:uid="{7FA3B01F-675F-4C0C-BB45-7CDA8544FD3C}"/>
    <cellStyle name="Total 3 22 2 2 3" xfId="28379" xr:uid="{A39C5A1B-A7B8-4F35-8768-B943F598D248}"/>
    <cellStyle name="Total 3 22 2 3" xfId="18912" xr:uid="{51B524ED-D742-4B8A-BC76-6BEFC8ADCEA9}"/>
    <cellStyle name="Total 3 22 2 3 2" xfId="29681" xr:uid="{84301FE4-1173-499A-BED3-4D5F595F7EBE}"/>
    <cellStyle name="Total 3 22 2 4" xfId="27077" xr:uid="{69D57A49-8800-4DD0-BCD6-31A7A3A5E19A}"/>
    <cellStyle name="Total 3 22 3" xfId="14083" xr:uid="{62B29424-147C-4669-A565-35E58C377BA7}"/>
    <cellStyle name="Total 3 22 3 2" xfId="20724" xr:uid="{DB14D799-AC5C-4ABA-A862-672D33B0E139}"/>
    <cellStyle name="Total 3 22 3 2 2" xfId="30339" xr:uid="{CDF26771-E6F7-4F2F-911D-70957E507417}"/>
    <cellStyle name="Total 3 22 3 3" xfId="27735" xr:uid="{EEE47AFD-2596-4432-AC9B-E2BBC8BDF022}"/>
    <cellStyle name="Total 3 22 4" xfId="17373" xr:uid="{97E9E2BF-6E10-4C74-97A0-41043E636CB4}"/>
    <cellStyle name="Total 3 22 4 2" xfId="29037" xr:uid="{407F1B4B-3469-42E6-9CD0-4F14435FFAAD}"/>
    <cellStyle name="Total 3 22 5" xfId="26416" xr:uid="{460EB4F4-B508-45DA-B69A-BF1B5EB62C2D}"/>
    <cellStyle name="Total 3 23" xfId="8135" xr:uid="{B238E8E8-D040-4AC1-94C9-4AD452770FE3}"/>
    <cellStyle name="Total 3 23 2" xfId="11691" xr:uid="{A2170790-DE24-4833-8635-1F875CAC50C9}"/>
    <cellStyle name="Total 3 23 2 2" xfId="15623" xr:uid="{C53BECFA-2223-4F8E-9589-4F2B834A1283}"/>
    <cellStyle name="Total 3 23 2 2 2" xfId="22264" xr:uid="{85EC0845-AAE9-4324-A1C0-FDA5EA2598E0}"/>
    <cellStyle name="Total 3 23 2 2 2 2" xfId="30984" xr:uid="{CAD122F0-40EC-40E3-B02B-DE00F155358E}"/>
    <cellStyle name="Total 3 23 2 2 3" xfId="28380" xr:uid="{531F0337-B17C-4E87-A28F-DB50011B0D7F}"/>
    <cellStyle name="Total 3 23 2 3" xfId="18913" xr:uid="{BC82DD17-ECF5-4928-9E1E-78DF318D82E2}"/>
    <cellStyle name="Total 3 23 2 3 2" xfId="29682" xr:uid="{3BDF1527-2255-4289-92D0-AF8C29B95D71}"/>
    <cellStyle name="Total 3 23 2 4" xfId="27078" xr:uid="{5A19A938-9ADC-4802-8D78-37C19FFBE57A}"/>
    <cellStyle name="Total 3 23 3" xfId="14084" xr:uid="{ACD26E3C-1F9D-4B01-BDCB-670A86F361BE}"/>
    <cellStyle name="Total 3 23 3 2" xfId="20725" xr:uid="{D2829D96-2182-4D12-8F49-DE496DD89361}"/>
    <cellStyle name="Total 3 23 3 2 2" xfId="30340" xr:uid="{7E937F6A-5202-4DE5-BC8E-C91C5A72A64F}"/>
    <cellStyle name="Total 3 23 3 3" xfId="27736" xr:uid="{9D9346BD-31EE-425B-B671-6C4FB0625DE1}"/>
    <cellStyle name="Total 3 23 4" xfId="17374" xr:uid="{C754526B-B3C5-4B23-925E-9D5919E7CA10}"/>
    <cellStyle name="Total 3 23 4 2" xfId="29038" xr:uid="{C371B766-99AA-46D8-8EC4-08358D9A579B}"/>
    <cellStyle name="Total 3 23 5" xfId="26417" xr:uid="{3C8B09EC-14BE-4906-AACB-D737843AD291}"/>
    <cellStyle name="Total 3 24" xfId="8544" xr:uid="{F747BD2D-F836-4298-8CF2-B5A37BB67608}"/>
    <cellStyle name="Total 3 25" xfId="10052" xr:uid="{09242E7E-0AA0-4DE2-BB9F-48C63E8353DA}"/>
    <cellStyle name="Total 3 26" xfId="8110" xr:uid="{5D83C05F-3B04-4BD9-BD1E-FBE1B1947239}"/>
    <cellStyle name="Total 3 26 2" xfId="14059" xr:uid="{CA357D13-6003-48F9-A082-7BF06D702068}"/>
    <cellStyle name="Total 3 26 2 2" xfId="20700" xr:uid="{A4FE548B-9A27-40EF-A4D4-9FE42F81333E}"/>
    <cellStyle name="Total 3 26 2 2 2" xfId="30315" xr:uid="{961F96DE-B63B-4B5F-8852-8E7E32B9399A}"/>
    <cellStyle name="Total 3 26 2 3" xfId="27711" xr:uid="{FF3EE420-4401-4629-A56D-BC7C8CFAF4DA}"/>
    <cellStyle name="Total 3 26 3" xfId="17349" xr:uid="{787A6460-62F3-4842-AE53-D16D6D6BFE48}"/>
    <cellStyle name="Total 3 26 3 2" xfId="29013" xr:uid="{7236BD63-A263-460B-80B2-325D6A01438B}"/>
    <cellStyle name="Total 3 26 4" xfId="26392" xr:uid="{C5D83779-7428-4D50-B167-91D71F88C32F}"/>
    <cellStyle name="Total 3 27" xfId="11666" xr:uid="{B13B4459-1C31-4FD2-A2A4-A5CAAF72CA7A}"/>
    <cellStyle name="Total 3 27 2" xfId="15598" xr:uid="{05301A85-09E8-4688-91FF-B5078D609D39}"/>
    <cellStyle name="Total 3 27 2 2" xfId="22239" xr:uid="{9E128BC9-05B0-4E77-94E5-AC2139CE1444}"/>
    <cellStyle name="Total 3 27 2 2 2" xfId="30959" xr:uid="{E7FDBA36-DBFE-43D3-83D3-0B3763747F2B}"/>
    <cellStyle name="Total 3 27 2 3" xfId="28355" xr:uid="{6D6A72A5-E9AF-4603-BD49-56120F89D15F}"/>
    <cellStyle name="Total 3 27 3" xfId="18888" xr:uid="{C4109146-DC0C-4FC7-831B-7A60B34377A3}"/>
    <cellStyle name="Total 3 27 3 2" xfId="29657" xr:uid="{42214EE2-9C28-4DE3-97E7-6F6BED3848F5}"/>
    <cellStyle name="Total 3 27 4" xfId="27053" xr:uid="{778168A1-6506-42A9-8D0A-5E17938A3CB4}"/>
    <cellStyle name="Total 3 28" xfId="23964" xr:uid="{C78DCCE4-910F-4D5F-A69E-509A605DA130}"/>
    <cellStyle name="Total 3 28 2" xfId="31046" xr:uid="{1C7C8CE1-A636-4298-B502-0619DD1341D4}"/>
    <cellStyle name="Total 3 3" xfId="8136" xr:uid="{29F3A397-05F3-413F-8D11-90A919B60379}"/>
    <cellStyle name="Total 3 3 2" xfId="8137" xr:uid="{96E6F80B-03AE-4A88-8C20-BE6483C11F68}"/>
    <cellStyle name="Total 3 3 2 2" xfId="11693" xr:uid="{A8A8186D-775D-47E1-91B0-AD60C0A67804}"/>
    <cellStyle name="Total 3 3 2 2 2" xfId="15625" xr:uid="{A076ACB3-6FF1-4F33-8B90-EF1A1785F85E}"/>
    <cellStyle name="Total 3 3 2 2 2 2" xfId="22266" xr:uid="{DEC27090-2015-4B50-8433-63692E1D855A}"/>
    <cellStyle name="Total 3 3 2 2 2 2 2" xfId="30986" xr:uid="{B11BF53E-2FD7-40A0-8F74-90FE2D11B818}"/>
    <cellStyle name="Total 3 3 2 2 2 3" xfId="28382" xr:uid="{C012F387-12C9-4184-B8EE-26DF8DD0CD82}"/>
    <cellStyle name="Total 3 3 2 2 3" xfId="18915" xr:uid="{963C7825-0FF4-4404-878D-A3F874FC3742}"/>
    <cellStyle name="Total 3 3 2 2 3 2" xfId="29684" xr:uid="{9798F388-4A47-4366-8D45-5A6EA3E1A2DE}"/>
    <cellStyle name="Total 3 3 2 2 4" xfId="27080" xr:uid="{0228AAB2-3C83-4AC0-AE67-0B5FE03FEF22}"/>
    <cellStyle name="Total 3 3 2 3" xfId="14086" xr:uid="{40500892-1E1A-4874-9A50-987F29508B8D}"/>
    <cellStyle name="Total 3 3 2 3 2" xfId="20727" xr:uid="{15AF245F-E78B-4B08-A579-6AE12B6FFF42}"/>
    <cellStyle name="Total 3 3 2 3 2 2" xfId="30342" xr:uid="{5F0F2836-381C-43BB-83D9-1793555A62DC}"/>
    <cellStyle name="Total 3 3 2 3 3" xfId="27738" xr:uid="{F3731D27-7F3A-472E-9755-FF597EA20121}"/>
    <cellStyle name="Total 3 3 2 4" xfId="17376" xr:uid="{270FD32F-CC25-4D83-B10C-C585AE5A448A}"/>
    <cellStyle name="Total 3 3 2 4 2" xfId="29040" xr:uid="{B8FDBBC8-A94D-4E7D-9FB7-76F0373B2393}"/>
    <cellStyle name="Total 3 3 2 5" xfId="26419" xr:uid="{4CA5993C-9F33-4345-AA73-5D86E5F7B26B}"/>
    <cellStyle name="Total 3 3 3" xfId="11692" xr:uid="{8B8398F4-3BAA-404E-B745-3626132880AE}"/>
    <cellStyle name="Total 3 3 3 2" xfId="15624" xr:uid="{42437D9A-53F6-47A2-9859-57830B89E1D4}"/>
    <cellStyle name="Total 3 3 3 2 2" xfId="22265" xr:uid="{154E4505-9F21-45D2-A8C8-4B2CC2473296}"/>
    <cellStyle name="Total 3 3 3 2 2 2" xfId="30985" xr:uid="{FDFDC9D0-F47E-4F93-9616-F3A4E529AEDE}"/>
    <cellStyle name="Total 3 3 3 2 3" xfId="28381" xr:uid="{43AD7FB4-E00E-4318-B740-AE124AD1711B}"/>
    <cellStyle name="Total 3 3 3 3" xfId="18914" xr:uid="{C4A646A4-2137-4B98-B749-0E0A31B1ED64}"/>
    <cellStyle name="Total 3 3 3 3 2" xfId="29683" xr:uid="{9BE6D43C-A89F-435B-865E-61915CB67C83}"/>
    <cellStyle name="Total 3 3 3 4" xfId="27079" xr:uid="{58B98176-CA23-4606-A655-9F5AB3242C7A}"/>
    <cellStyle name="Total 3 3 4" xfId="14085" xr:uid="{0398F65B-E2B0-4422-B525-E8D8D3702267}"/>
    <cellStyle name="Total 3 3 4 2" xfId="20726" xr:uid="{835E55CE-8D44-4633-B8E2-FDB52B02EED0}"/>
    <cellStyle name="Total 3 3 4 2 2" xfId="30341" xr:uid="{8EEE3E77-2B3F-4A10-8DD0-F7BC01CEB30C}"/>
    <cellStyle name="Total 3 3 4 3" xfId="27737" xr:uid="{1D82F55A-71AE-4BA8-9193-D7F546954C64}"/>
    <cellStyle name="Total 3 3 5" xfId="17375" xr:uid="{C225DC77-E8BD-418C-A635-A794F84B091C}"/>
    <cellStyle name="Total 3 3 5 2" xfId="29039" xr:uid="{3A9F2697-0AF7-4E86-9B66-53C78EA26505}"/>
    <cellStyle name="Total 3 3 6" xfId="26418" xr:uid="{2A07321A-2802-47A5-9512-1EE5636798F2}"/>
    <cellStyle name="Total 3 4" xfId="8138" xr:uid="{76FB45CF-139C-4586-AED4-6BD575B578EC}"/>
    <cellStyle name="Total 3 4 2" xfId="8139" xr:uid="{78C98D5F-1926-40B4-AE5B-D9D10DF382BE}"/>
    <cellStyle name="Total 3 4 2 2" xfId="11695" xr:uid="{E58AD374-EC8E-4CBC-8658-AB97066E70F6}"/>
    <cellStyle name="Total 3 4 2 2 2" xfId="15627" xr:uid="{5643601F-0DE7-49CA-8B00-076EA113073D}"/>
    <cellStyle name="Total 3 4 2 2 2 2" xfId="22268" xr:uid="{16A15362-9E2D-46E2-956C-435376FE3C15}"/>
    <cellStyle name="Total 3 4 2 2 2 2 2" xfId="30988" xr:uid="{B1B4D2B5-085A-404F-8687-D2B46CBA499A}"/>
    <cellStyle name="Total 3 4 2 2 2 3" xfId="28384" xr:uid="{032BAA7F-A035-46A9-B1D9-4C1F817D1C07}"/>
    <cellStyle name="Total 3 4 2 2 3" xfId="18917" xr:uid="{1B86903C-6530-4494-8E00-158F1F55ABBE}"/>
    <cellStyle name="Total 3 4 2 2 3 2" xfId="29686" xr:uid="{59C1ED9F-ED74-409D-A8E8-49FE25C12675}"/>
    <cellStyle name="Total 3 4 2 2 4" xfId="27082" xr:uid="{FF33BB40-2097-437E-8C7A-AE880613510F}"/>
    <cellStyle name="Total 3 4 2 3" xfId="14088" xr:uid="{79ECB15B-08C0-4699-B215-8CF04FE9C96B}"/>
    <cellStyle name="Total 3 4 2 3 2" xfId="20729" xr:uid="{84D7849A-CBB8-4B0A-9563-9B5324DC589E}"/>
    <cellStyle name="Total 3 4 2 3 2 2" xfId="30344" xr:uid="{C0A9A086-F7BD-4349-8338-23465DAB07E1}"/>
    <cellStyle name="Total 3 4 2 3 3" xfId="27740" xr:uid="{EF9902D1-B280-49ED-9665-AF45BC7AB9FA}"/>
    <cellStyle name="Total 3 4 2 4" xfId="17378" xr:uid="{2EE1B75B-05B5-455A-9EE1-39259827057A}"/>
    <cellStyle name="Total 3 4 2 4 2" xfId="29042" xr:uid="{B2CE986D-4109-4BD4-B803-032442EE739B}"/>
    <cellStyle name="Total 3 4 2 5" xfId="26421" xr:uid="{E8B69475-5C98-4B5A-8CD6-0EC7653926BE}"/>
    <cellStyle name="Total 3 4 3" xfId="11694" xr:uid="{6826210D-CAEE-4E11-A158-7394F599A9B5}"/>
    <cellStyle name="Total 3 4 3 2" xfId="15626" xr:uid="{E3D957FE-34E3-4F2A-A15C-D6A9290D2755}"/>
    <cellStyle name="Total 3 4 3 2 2" xfId="22267" xr:uid="{B8219639-A0C4-409E-8610-8A7D0340100D}"/>
    <cellStyle name="Total 3 4 3 2 2 2" xfId="30987" xr:uid="{2A5B8992-F12A-4449-A5C4-A5FD7D5FFD3F}"/>
    <cellStyle name="Total 3 4 3 2 3" xfId="28383" xr:uid="{975C94D7-03CF-46A9-A8F6-4BF16182D43A}"/>
    <cellStyle name="Total 3 4 3 3" xfId="18916" xr:uid="{E0B56431-8EC4-43BB-9283-0D53C5FFF3CC}"/>
    <cellStyle name="Total 3 4 3 3 2" xfId="29685" xr:uid="{98CE29D2-E68D-4323-A56B-A49E8A73ED36}"/>
    <cellStyle name="Total 3 4 3 4" xfId="27081" xr:uid="{FB4A5C3F-7B3E-43C5-A604-E17ED6F91A21}"/>
    <cellStyle name="Total 3 4 4" xfId="14087" xr:uid="{6F91F331-2B20-4EAA-B4C1-60D94751C795}"/>
    <cellStyle name="Total 3 4 4 2" xfId="20728" xr:uid="{09F09C70-E1B8-4C8A-8383-950011521AF3}"/>
    <cellStyle name="Total 3 4 4 2 2" xfId="30343" xr:uid="{E7E812CE-09AA-4C21-BF68-6524DA46F13D}"/>
    <cellStyle name="Total 3 4 4 3" xfId="27739" xr:uid="{9407D85C-E628-4902-8E17-993B538B550A}"/>
    <cellStyle name="Total 3 4 5" xfId="17377" xr:uid="{42D5BACB-5EE9-48FD-8C2A-71344D5E6EB2}"/>
    <cellStyle name="Total 3 4 5 2" xfId="29041" xr:uid="{4547EFB7-EAE4-43D0-989F-26D285C3C05D}"/>
    <cellStyle name="Total 3 4 6" xfId="26420" xr:uid="{7EBD777A-DE2C-4DF9-9A39-4C04D5B69614}"/>
    <cellStyle name="Total 3 5" xfId="8140" xr:uid="{9CFE425A-F8C2-4D65-B52D-0EAD3878DEE9}"/>
    <cellStyle name="Total 3 5 2" xfId="8141" xr:uid="{72438569-8ABA-4B92-937C-B5C8A3AA2A41}"/>
    <cellStyle name="Total 3 5 2 2" xfId="11697" xr:uid="{8D3BA21A-DC7B-4DA5-82C0-23731A531035}"/>
    <cellStyle name="Total 3 5 2 2 2" xfId="15629" xr:uid="{370AC54B-5180-4D3E-B767-7ECF1986A333}"/>
    <cellStyle name="Total 3 5 2 2 2 2" xfId="22270" xr:uid="{F545C3CE-5CE1-48D9-9692-1392A1654AD0}"/>
    <cellStyle name="Total 3 5 2 2 2 2 2" xfId="30990" xr:uid="{9921C4BE-F2BE-45CA-9A94-7B3C8A9DDF47}"/>
    <cellStyle name="Total 3 5 2 2 2 3" xfId="28386" xr:uid="{0090B871-9888-4C10-8527-269124C25A6A}"/>
    <cellStyle name="Total 3 5 2 2 3" xfId="18919" xr:uid="{59C47801-DD7F-41EA-B9DE-ADAC0C28A4DB}"/>
    <cellStyle name="Total 3 5 2 2 3 2" xfId="29688" xr:uid="{A2ADFDC6-222F-44D4-B48A-6FD10234B5DE}"/>
    <cellStyle name="Total 3 5 2 2 4" xfId="27084" xr:uid="{3A7E996C-6810-419D-BD88-91A3223F787F}"/>
    <cellStyle name="Total 3 5 2 3" xfId="14090" xr:uid="{EFDD5B86-5502-494D-8D5C-519A4587E7E8}"/>
    <cellStyle name="Total 3 5 2 3 2" xfId="20731" xr:uid="{41E2040F-B5F4-428D-94AA-E02B9DC5D275}"/>
    <cellStyle name="Total 3 5 2 3 2 2" xfId="30346" xr:uid="{7E04F593-9C9A-48AB-8833-0870BFF66EAB}"/>
    <cellStyle name="Total 3 5 2 3 3" xfId="27742" xr:uid="{7E888DEC-0EBE-465D-800C-F9565B91332D}"/>
    <cellStyle name="Total 3 5 2 4" xfId="17380" xr:uid="{D9E803F8-3E6E-4C00-A052-C30ED3AC7602}"/>
    <cellStyle name="Total 3 5 2 4 2" xfId="29044" xr:uid="{76B13769-0F00-46D9-A945-CA2B92860C27}"/>
    <cellStyle name="Total 3 5 2 5" xfId="26423" xr:uid="{BF2A8876-3EC9-4E63-938D-3D9677E2A4EA}"/>
    <cellStyle name="Total 3 5 3" xfId="11696" xr:uid="{8D23C7BE-90FF-4618-B110-8F62CBAADB16}"/>
    <cellStyle name="Total 3 5 3 2" xfId="15628" xr:uid="{BBAEAF0A-3FE5-499E-B3C0-F8D5A8F0EA07}"/>
    <cellStyle name="Total 3 5 3 2 2" xfId="22269" xr:uid="{FD613AD8-32AD-41C0-A940-000DF5A117BC}"/>
    <cellStyle name="Total 3 5 3 2 2 2" xfId="30989" xr:uid="{B2248A5A-B9E5-4CAE-BD02-1A66D5D7D8C0}"/>
    <cellStyle name="Total 3 5 3 2 3" xfId="28385" xr:uid="{A4F199D0-E413-4EA1-9759-4293C80E4D03}"/>
    <cellStyle name="Total 3 5 3 3" xfId="18918" xr:uid="{8FD3A12C-F83A-4774-8D7C-00E5C25C7EBC}"/>
    <cellStyle name="Total 3 5 3 3 2" xfId="29687" xr:uid="{93FF5825-5972-425A-A408-F623917068B7}"/>
    <cellStyle name="Total 3 5 3 4" xfId="27083" xr:uid="{C79573EA-CFF4-4EF7-A2BF-2E754562EFAC}"/>
    <cellStyle name="Total 3 5 4" xfId="14089" xr:uid="{7D154110-B4ED-443A-AAC7-46663AC64B9C}"/>
    <cellStyle name="Total 3 5 4 2" xfId="20730" xr:uid="{9534C5EE-04F8-4756-9A70-56853402B55A}"/>
    <cellStyle name="Total 3 5 4 2 2" xfId="30345" xr:uid="{71BED14A-133F-44A9-95EF-F219394C3E89}"/>
    <cellStyle name="Total 3 5 4 3" xfId="27741" xr:uid="{876CBBEC-B088-4DE6-B05A-1825B3838830}"/>
    <cellStyle name="Total 3 5 5" xfId="17379" xr:uid="{5A524435-D59C-4C6A-AB92-EC449B44B5CC}"/>
    <cellStyle name="Total 3 5 5 2" xfId="29043" xr:uid="{CD0ACAB7-FC3C-4258-80D3-9889000BFE21}"/>
    <cellStyle name="Total 3 5 6" xfId="26422" xr:uid="{135DE8AD-7EAE-4096-8CD8-A8E3CD84C222}"/>
    <cellStyle name="Total 3 6" xfId="8142" xr:uid="{2F93013A-C13D-44CF-A09E-29FB5B96371B}"/>
    <cellStyle name="Total 3 6 2" xfId="8143" xr:uid="{C1454E84-9997-4F4B-BC4E-A9D1C71214B8}"/>
    <cellStyle name="Total 3 6 2 2" xfId="11699" xr:uid="{2179E222-03D9-43C9-B3C5-3B445C189FF0}"/>
    <cellStyle name="Total 3 6 2 2 2" xfId="15631" xr:uid="{6AF886BA-5E44-43C5-BFC9-F091F11D35C1}"/>
    <cellStyle name="Total 3 6 2 2 2 2" xfId="22272" xr:uid="{5E756E54-527C-4619-962F-06430376A598}"/>
    <cellStyle name="Total 3 6 2 2 2 2 2" xfId="30992" xr:uid="{0B5C7C9C-332A-4F9C-9DE1-748A09308759}"/>
    <cellStyle name="Total 3 6 2 2 2 3" xfId="28388" xr:uid="{193DEF48-95DE-4E2F-B9D3-D154D75C005A}"/>
    <cellStyle name="Total 3 6 2 2 3" xfId="18921" xr:uid="{C1532A6A-11FD-421B-AF16-2E85664EDBB3}"/>
    <cellStyle name="Total 3 6 2 2 3 2" xfId="29690" xr:uid="{78960DAE-5C01-49F8-8439-A94E28069F81}"/>
    <cellStyle name="Total 3 6 2 2 4" xfId="27086" xr:uid="{67986FCB-5079-4853-9C4D-83DF78C3E456}"/>
    <cellStyle name="Total 3 6 2 3" xfId="14092" xr:uid="{AF4DAC1D-E388-46B9-85A8-2EF601907773}"/>
    <cellStyle name="Total 3 6 2 3 2" xfId="20733" xr:uid="{FFFDE289-6889-4B09-AD4D-FD1EE961AE2B}"/>
    <cellStyle name="Total 3 6 2 3 2 2" xfId="30348" xr:uid="{73E28947-FC83-4224-8686-D0519AEDCF79}"/>
    <cellStyle name="Total 3 6 2 3 3" xfId="27744" xr:uid="{6BBBD595-03BB-4881-94E9-3835333B9F52}"/>
    <cellStyle name="Total 3 6 2 4" xfId="17382" xr:uid="{682ADE3E-F94A-45C7-93F9-47D3CA82DB0B}"/>
    <cellStyle name="Total 3 6 2 4 2" xfId="29046" xr:uid="{22F4F149-4ADD-4252-B66D-11DEA6AAB917}"/>
    <cellStyle name="Total 3 6 2 5" xfId="26425" xr:uid="{95BD1018-5017-4ECC-A99C-8E436B5587EA}"/>
    <cellStyle name="Total 3 6 3" xfId="11698" xr:uid="{94AAE316-57C4-48E5-8AC1-BBED2F149013}"/>
    <cellStyle name="Total 3 6 3 2" xfId="15630" xr:uid="{4C45A4EF-2E21-4D6B-9CB8-8139C607070B}"/>
    <cellStyle name="Total 3 6 3 2 2" xfId="22271" xr:uid="{05E98156-AE28-41D4-93E5-F04C2F858C8F}"/>
    <cellStyle name="Total 3 6 3 2 2 2" xfId="30991" xr:uid="{8A9A653E-9982-401D-AF26-3DF14A0D1E5C}"/>
    <cellStyle name="Total 3 6 3 2 3" xfId="28387" xr:uid="{65B542E5-EEBC-4E80-A25C-FC218321FB9E}"/>
    <cellStyle name="Total 3 6 3 3" xfId="18920" xr:uid="{A2E239C6-9A57-4FF3-A4AD-0C7763BC61A5}"/>
    <cellStyle name="Total 3 6 3 3 2" xfId="29689" xr:uid="{4436B274-560C-4F48-A8A6-E36DE830F561}"/>
    <cellStyle name="Total 3 6 3 4" xfId="27085" xr:uid="{D197A8F7-C2E7-428D-9E98-CB1B9B300779}"/>
    <cellStyle name="Total 3 6 4" xfId="14091" xr:uid="{43628478-8CE5-4D54-A7FC-00416D3AE222}"/>
    <cellStyle name="Total 3 6 4 2" xfId="20732" xr:uid="{7727FB0C-FD65-4CA4-85AB-46A7312BCE9C}"/>
    <cellStyle name="Total 3 6 4 2 2" xfId="30347" xr:uid="{23F823A4-AF40-46CC-B177-33764E1C40AC}"/>
    <cellStyle name="Total 3 6 4 3" xfId="27743" xr:uid="{C2F95F45-B78A-4E4D-B488-1D8F9E7867D3}"/>
    <cellStyle name="Total 3 6 5" xfId="17381" xr:uid="{D44629E0-2E33-4692-A3C6-2BD072E245F8}"/>
    <cellStyle name="Total 3 6 5 2" xfId="29045" xr:uid="{152B0196-138C-4196-80A3-6DBB8D7629F4}"/>
    <cellStyle name="Total 3 6 6" xfId="26424" xr:uid="{75D04FA7-E6F6-4345-BC89-F232D226EE83}"/>
    <cellStyle name="Total 3 7" xfId="8144" xr:uid="{BFE51EA7-3F51-4C1F-826F-D5F455EBE69E}"/>
    <cellStyle name="Total 3 7 2" xfId="8145" xr:uid="{7B904180-DF6B-44BF-AA51-9509FD81BD9A}"/>
    <cellStyle name="Total 3 7 2 2" xfId="11701" xr:uid="{2DBC3079-A731-4ABB-8AB1-6F1EE86A5516}"/>
    <cellStyle name="Total 3 7 2 2 2" xfId="15633" xr:uid="{F12AA425-4F39-4A1B-9822-D7F4966ADC1F}"/>
    <cellStyle name="Total 3 7 2 2 2 2" xfId="22274" xr:uid="{A4F111D5-829E-453E-84E7-DEF1E4BFE9C8}"/>
    <cellStyle name="Total 3 7 2 2 2 2 2" xfId="30994" xr:uid="{80328CFB-18E0-4049-92BD-A64419CCBB15}"/>
    <cellStyle name="Total 3 7 2 2 2 3" xfId="28390" xr:uid="{A650B7F0-E6C2-4DC6-80F4-3CA3B3BC3429}"/>
    <cellStyle name="Total 3 7 2 2 3" xfId="18923" xr:uid="{212EA331-7039-43C3-940C-2C3184A21B8A}"/>
    <cellStyle name="Total 3 7 2 2 3 2" xfId="29692" xr:uid="{5130853C-DD90-4E5A-83F4-97E5F2C025CB}"/>
    <cellStyle name="Total 3 7 2 2 4" xfId="27088" xr:uid="{881642B2-B56F-4219-8638-D66195BBC116}"/>
    <cellStyle name="Total 3 7 2 3" xfId="14094" xr:uid="{5A0A063A-7F7D-457E-811E-E9C890FE04D4}"/>
    <cellStyle name="Total 3 7 2 3 2" xfId="20735" xr:uid="{A130140F-9ED7-4478-8B6A-E32AE4DDADE4}"/>
    <cellStyle name="Total 3 7 2 3 2 2" xfId="30350" xr:uid="{4AD10466-CF4B-4A31-A1F1-AFF1C9BF8B76}"/>
    <cellStyle name="Total 3 7 2 3 3" xfId="27746" xr:uid="{890273CA-6208-4FE4-91A9-EDA8D315617C}"/>
    <cellStyle name="Total 3 7 2 4" xfId="17384" xr:uid="{A33B076B-2885-4773-9F45-3E14B02399BA}"/>
    <cellStyle name="Total 3 7 2 4 2" xfId="29048" xr:uid="{28A1CFD9-042D-44A9-A0C4-FFD0F77AD502}"/>
    <cellStyle name="Total 3 7 2 5" xfId="26427" xr:uid="{03475243-37E0-4C53-AFFC-2352171A01D3}"/>
    <cellStyle name="Total 3 7 3" xfId="11700" xr:uid="{2FD43B51-53A7-4EBD-AF65-7E316C7C1489}"/>
    <cellStyle name="Total 3 7 3 2" xfId="15632" xr:uid="{FD4112D9-687C-40A8-B42B-06259DDC8C55}"/>
    <cellStyle name="Total 3 7 3 2 2" xfId="22273" xr:uid="{695F1325-1AB6-4E3D-B4B7-B88BECF000D5}"/>
    <cellStyle name="Total 3 7 3 2 2 2" xfId="30993" xr:uid="{D8D66CE3-7CDF-4422-876C-ACD0C8335E05}"/>
    <cellStyle name="Total 3 7 3 2 3" xfId="28389" xr:uid="{06851893-3E84-4E81-B8EC-FEB57D4EF5CC}"/>
    <cellStyle name="Total 3 7 3 3" xfId="18922" xr:uid="{29F968E5-563C-4E5E-8BE7-8E0E6C1B25DB}"/>
    <cellStyle name="Total 3 7 3 3 2" xfId="29691" xr:uid="{FF69CB5B-B5BA-4824-A342-85FFF4E125E3}"/>
    <cellStyle name="Total 3 7 3 4" xfId="27087" xr:uid="{193C5EEB-31C0-4A83-9899-35AACCD7D2FE}"/>
    <cellStyle name="Total 3 7 4" xfId="14093" xr:uid="{D0185634-4CEF-431B-A156-0089A396C6FE}"/>
    <cellStyle name="Total 3 7 4 2" xfId="20734" xr:uid="{268C94D0-76B4-4E76-84D1-551C26261B2C}"/>
    <cellStyle name="Total 3 7 4 2 2" xfId="30349" xr:uid="{173475EA-DFCC-476A-8D71-C8B527F06EC5}"/>
    <cellStyle name="Total 3 7 4 3" xfId="27745" xr:uid="{5394F0C2-C5C8-4B7A-AF9F-04BC8164B1BC}"/>
    <cellStyle name="Total 3 7 5" xfId="17383" xr:uid="{6BBE29E2-226C-4AC1-9073-DC36C3CA0E4C}"/>
    <cellStyle name="Total 3 7 5 2" xfId="29047" xr:uid="{0716DE99-576D-4430-B7F7-566B827F7F7A}"/>
    <cellStyle name="Total 3 7 6" xfId="26426" xr:uid="{1831CBE3-13B7-4093-9469-50B7431254CF}"/>
    <cellStyle name="Total 3 8" xfId="8146" xr:uid="{6CDBCD9A-6A86-4F23-A8BF-91184D24946A}"/>
    <cellStyle name="Total 3 8 2" xfId="8147" xr:uid="{AC8084DC-80C3-46F6-A928-891D457D868B}"/>
    <cellStyle name="Total 3 8 2 2" xfId="11703" xr:uid="{DA59EC1A-E1BE-44DB-B715-590F03FA042D}"/>
    <cellStyle name="Total 3 8 2 2 2" xfId="15635" xr:uid="{16996650-68AB-4539-9221-32AE47A589E5}"/>
    <cellStyle name="Total 3 8 2 2 2 2" xfId="22276" xr:uid="{32F299BD-D17C-4F4B-A998-31DF25FF3079}"/>
    <cellStyle name="Total 3 8 2 2 2 2 2" xfId="30996" xr:uid="{6E4744D9-FDE5-486F-83BA-39B2CBD19513}"/>
    <cellStyle name="Total 3 8 2 2 2 3" xfId="28392" xr:uid="{6422D379-D8EB-478D-B280-8720FEE4C74E}"/>
    <cellStyle name="Total 3 8 2 2 3" xfId="18925" xr:uid="{C3DE73B3-38B3-4D61-A898-7019E4212E31}"/>
    <cellStyle name="Total 3 8 2 2 3 2" xfId="29694" xr:uid="{A2B91761-0997-462C-90D9-77CE2990D5E6}"/>
    <cellStyle name="Total 3 8 2 2 4" xfId="27090" xr:uid="{7FCC1978-0910-41F4-B3A2-396CE97C9C61}"/>
    <cellStyle name="Total 3 8 2 3" xfId="14096" xr:uid="{F924DBC6-89F6-46DB-9F1D-D9EF0EB2E29E}"/>
    <cellStyle name="Total 3 8 2 3 2" xfId="20737" xr:uid="{B10903AD-B3D8-4AB4-863C-53F4A112B0CC}"/>
    <cellStyle name="Total 3 8 2 3 2 2" xfId="30352" xr:uid="{0EAD5EE4-32BB-4C85-B5E6-FB5DC9AB1E52}"/>
    <cellStyle name="Total 3 8 2 3 3" xfId="27748" xr:uid="{7EBE5A6B-6163-40C7-99BF-BC54B92E8B13}"/>
    <cellStyle name="Total 3 8 2 4" xfId="17386" xr:uid="{163A24FB-AF01-4A4A-B030-64C7FB936D1E}"/>
    <cellStyle name="Total 3 8 2 4 2" xfId="29050" xr:uid="{E2BFE2A9-D16F-4D51-8440-332D7D335CA4}"/>
    <cellStyle name="Total 3 8 2 5" xfId="26429" xr:uid="{67840FF6-0A08-457E-8F14-6012C3F7D411}"/>
    <cellStyle name="Total 3 8 3" xfId="11702" xr:uid="{568A41F0-733F-45E8-99EB-A432C4D55A7B}"/>
    <cellStyle name="Total 3 8 3 2" xfId="15634" xr:uid="{1782ED1C-B1D2-4A22-96E9-D8C2DF78412E}"/>
    <cellStyle name="Total 3 8 3 2 2" xfId="22275" xr:uid="{56919832-3717-46EC-844A-AA808393B5AB}"/>
    <cellStyle name="Total 3 8 3 2 2 2" xfId="30995" xr:uid="{5CEE7861-39B4-4ACC-87EC-13C0A24604DE}"/>
    <cellStyle name="Total 3 8 3 2 3" xfId="28391" xr:uid="{5521A3BD-377C-4C3A-B9E5-4B1B1AE11016}"/>
    <cellStyle name="Total 3 8 3 3" xfId="18924" xr:uid="{638E51D5-55DA-45A8-906C-0815E06D4DB9}"/>
    <cellStyle name="Total 3 8 3 3 2" xfId="29693" xr:uid="{B0E752BC-4A73-4664-BC33-8F2AC158323A}"/>
    <cellStyle name="Total 3 8 3 4" xfId="27089" xr:uid="{B5E26013-BD80-440D-8300-120BAE2E886B}"/>
    <cellStyle name="Total 3 8 4" xfId="14095" xr:uid="{FBAA2C47-504C-470F-A746-7355E7034235}"/>
    <cellStyle name="Total 3 8 4 2" xfId="20736" xr:uid="{1BF71497-4BCC-4E9A-B8EE-630DAA4A3721}"/>
    <cellStyle name="Total 3 8 4 2 2" xfId="30351" xr:uid="{C061DA42-B3F9-45A3-A56E-69E57DBF6A76}"/>
    <cellStyle name="Total 3 8 4 3" xfId="27747" xr:uid="{AC517EB5-C179-48B1-89FD-1DA56E998A43}"/>
    <cellStyle name="Total 3 8 5" xfId="17385" xr:uid="{E0C9CC5D-C508-4385-94B6-D836595B091B}"/>
    <cellStyle name="Total 3 8 5 2" xfId="29049" xr:uid="{DF1499E0-9807-4D6D-B59C-970A2D54DFAD}"/>
    <cellStyle name="Total 3 8 6" xfId="26428" xr:uid="{DBC65AE0-F1EF-41AB-87F3-6C8AEBAF5BFA}"/>
    <cellStyle name="Total 3 9" xfId="8148" xr:uid="{DF7C0197-5014-4BFB-82C7-6DB165CFED74}"/>
    <cellStyle name="Total 3 9 2" xfId="8149" xr:uid="{F34F8FD1-D00E-4423-9A75-78BB12EFD5C1}"/>
    <cellStyle name="Total 3 9 2 2" xfId="11705" xr:uid="{59A53ADA-2B5A-45A6-A6B9-2989BF2555B5}"/>
    <cellStyle name="Total 3 9 2 2 2" xfId="15637" xr:uid="{FE0B6BE2-C05A-478D-998E-8A9C0BCEE1FC}"/>
    <cellStyle name="Total 3 9 2 2 2 2" xfId="22278" xr:uid="{77385098-577C-4CA5-A585-8A0C598166D6}"/>
    <cellStyle name="Total 3 9 2 2 2 2 2" xfId="30998" xr:uid="{EDEC2856-1798-430B-AC07-3B78F7A485C6}"/>
    <cellStyle name="Total 3 9 2 2 2 3" xfId="28394" xr:uid="{7D3E99A7-909E-449A-BD4C-163DEC87C368}"/>
    <cellStyle name="Total 3 9 2 2 3" xfId="18927" xr:uid="{3DD57441-98CF-4133-9A01-AD1EEF89AE2B}"/>
    <cellStyle name="Total 3 9 2 2 3 2" xfId="29696" xr:uid="{E150F85A-51F7-4AE1-BB05-061D379BD728}"/>
    <cellStyle name="Total 3 9 2 2 4" xfId="27092" xr:uid="{5CB46309-A165-4466-B4EE-67B089DB2F15}"/>
    <cellStyle name="Total 3 9 2 3" xfId="14098" xr:uid="{F58AED50-53BC-41C5-9DDD-E8842FCB0149}"/>
    <cellStyle name="Total 3 9 2 3 2" xfId="20739" xr:uid="{41CA980F-2202-464A-BE96-576066F1A153}"/>
    <cellStyle name="Total 3 9 2 3 2 2" xfId="30354" xr:uid="{EDE10247-EB62-4B92-B371-C01CC3329417}"/>
    <cellStyle name="Total 3 9 2 3 3" xfId="27750" xr:uid="{AB8BACFA-5601-44F4-9D41-D3B5F8B5AC37}"/>
    <cellStyle name="Total 3 9 2 4" xfId="17388" xr:uid="{BE930040-0DBB-4385-A2B9-1D1DEC06DDF5}"/>
    <cellStyle name="Total 3 9 2 4 2" xfId="29052" xr:uid="{0CCD04D5-A5B5-44C4-8EDF-CDDB769404F5}"/>
    <cellStyle name="Total 3 9 2 5" xfId="26431" xr:uid="{2F19603F-A901-402A-AA69-860BCE11E608}"/>
    <cellStyle name="Total 3 9 3" xfId="11704" xr:uid="{3A08995E-C1F1-4B11-AC32-CB7C4CE4EBD0}"/>
    <cellStyle name="Total 3 9 3 2" xfId="15636" xr:uid="{B05F6FBA-1215-4EE3-8434-7A5C5C36C113}"/>
    <cellStyle name="Total 3 9 3 2 2" xfId="22277" xr:uid="{2E03DD62-E251-40C4-9B93-3C13598992C8}"/>
    <cellStyle name="Total 3 9 3 2 2 2" xfId="30997" xr:uid="{85CB6CAA-A092-4D6F-9081-906A08B9BFC7}"/>
    <cellStyle name="Total 3 9 3 2 3" xfId="28393" xr:uid="{9B2E0499-82FC-4B26-A941-8688C9C4FBE1}"/>
    <cellStyle name="Total 3 9 3 3" xfId="18926" xr:uid="{E79E1AA7-50C3-4054-B957-A82F1810136B}"/>
    <cellStyle name="Total 3 9 3 3 2" xfId="29695" xr:uid="{B84C347F-8BD4-44E0-912E-A695DEA56879}"/>
    <cellStyle name="Total 3 9 3 4" xfId="27091" xr:uid="{55D6B701-E2DA-4AEA-B7ED-8B58ADFBC598}"/>
    <cellStyle name="Total 3 9 4" xfId="14097" xr:uid="{17B79365-193F-48A4-AA31-47757433ADA8}"/>
    <cellStyle name="Total 3 9 4 2" xfId="20738" xr:uid="{F4D63F43-F57F-4D35-9036-9E3A25B27FB5}"/>
    <cellStyle name="Total 3 9 4 2 2" xfId="30353" xr:uid="{1ABD7415-7C1D-4ECC-BFE2-C98311E8AA2A}"/>
    <cellStyle name="Total 3 9 4 3" xfId="27749" xr:uid="{AA5919CF-E097-43FC-B1A1-3F7ACD1BBBDF}"/>
    <cellStyle name="Total 3 9 5" xfId="17387" xr:uid="{122D7487-0F77-4D9B-BE7E-0D51F3E6450D}"/>
    <cellStyle name="Total 3 9 5 2" xfId="29051" xr:uid="{994E193F-2F70-4A82-843E-5901DB527D0B}"/>
    <cellStyle name="Total 3 9 6" xfId="26430" xr:uid="{FDA7738E-6DF0-4AAD-85C9-6C4E2E4C1840}"/>
    <cellStyle name="Total 4" xfId="2816" xr:uid="{1D247488-77C6-4B0A-8B75-6DFAD5B22CDF}"/>
    <cellStyle name="Total 4 2" xfId="4119" xr:uid="{ECB91A9F-A1A7-4FC6-BB99-4928EDED248B}"/>
    <cellStyle name="Total 4 2 2" xfId="8545" xr:uid="{962B3442-535C-4BBA-A142-FD828A71B6CA}"/>
    <cellStyle name="Total 4 3" xfId="8150" xr:uid="{19E5FC62-DB94-4862-AF2F-C800212A45F9}"/>
    <cellStyle name="Total 4 3 2" xfId="14099" xr:uid="{B79D932D-7DAE-45B0-A723-08BE0F52E0D2}"/>
    <cellStyle name="Total 4 3 2 2" xfId="20740" xr:uid="{8BAE5667-EC52-45FA-8572-48763849606C}"/>
    <cellStyle name="Total 4 3 2 2 2" xfId="30355" xr:uid="{A04517AD-D98A-4C25-8AEA-F2F217A43AA8}"/>
    <cellStyle name="Total 4 3 2 3" xfId="27751" xr:uid="{B56E5AF8-0629-444A-B7B3-56882777EB2F}"/>
    <cellStyle name="Total 4 3 3" xfId="17389" xr:uid="{3C5E23DE-084B-4736-9F45-1A32095EF1D4}"/>
    <cellStyle name="Total 4 3 3 2" xfId="29053" xr:uid="{C29FCFDA-BD18-4CA8-9E55-2F48B12AD65D}"/>
    <cellStyle name="Total 4 3 4" xfId="26432" xr:uid="{3B5F2DF1-F7CC-42D0-9ACB-19D30748D3C0}"/>
    <cellStyle name="Total 4 4" xfId="11706" xr:uid="{A94CA03E-5F4D-49B7-B3D6-56A4BAAE0AB3}"/>
    <cellStyle name="Total 4 4 2" xfId="15638" xr:uid="{17B88599-8227-460A-A04F-BF152DFA9F31}"/>
    <cellStyle name="Total 4 4 2 2" xfId="22279" xr:uid="{E213B1DC-A488-4510-8758-5319984143C6}"/>
    <cellStyle name="Total 4 4 2 2 2" xfId="30999" xr:uid="{638973C3-450A-4D84-809E-EAA3D6EB645D}"/>
    <cellStyle name="Total 4 4 2 3" xfId="28395" xr:uid="{6F696866-8E9E-494E-8053-C06807849C4E}"/>
    <cellStyle name="Total 4 4 3" xfId="18928" xr:uid="{64275BEF-3476-445D-A047-0AEFFFBE1223}"/>
    <cellStyle name="Total 4 4 3 2" xfId="29697" xr:uid="{157222BE-ED92-463C-BEFB-1A54DC24C225}"/>
    <cellStyle name="Total 4 4 4" xfId="27093" xr:uid="{12EEB7F8-BC70-4C22-B743-93C463692426}"/>
    <cellStyle name="Total 4 5" xfId="24005" xr:uid="{F6FA4868-D092-495F-9826-6253616F5942}"/>
    <cellStyle name="Total 5" xfId="2817" xr:uid="{94F24AB2-78CC-4598-8CBC-3AB44F839C8F}"/>
    <cellStyle name="Total 5 2" xfId="4120" xr:uid="{7C1C935E-642F-4DA0-95C4-FE2E31F827A6}"/>
    <cellStyle name="Total 5 2 2" xfId="8546" xr:uid="{0C9C953C-FBBE-430B-A766-FD9465BCD25E}"/>
    <cellStyle name="Total 5 3" xfId="8151" xr:uid="{4D1A4F17-1E67-4EE8-ABB0-16EF7DF5DE80}"/>
    <cellStyle name="Total 5 3 2" xfId="14100" xr:uid="{8CA4F50A-966D-4AD7-AA5A-D02B2D5BDCEA}"/>
    <cellStyle name="Total 5 3 2 2" xfId="20741" xr:uid="{E5C0099B-1AE0-4279-B2DD-9AA34FDB0CF5}"/>
    <cellStyle name="Total 5 3 2 2 2" xfId="30356" xr:uid="{52777953-955C-4BBE-9CCC-1A26C8F15AEA}"/>
    <cellStyle name="Total 5 3 2 3" xfId="27752" xr:uid="{20829F7D-41F4-4832-87FF-0681B47B0371}"/>
    <cellStyle name="Total 5 3 3" xfId="17390" xr:uid="{E2F65FA9-BB8F-4849-AB7B-9E76D7EB0B84}"/>
    <cellStyle name="Total 5 3 3 2" xfId="29054" xr:uid="{C9C13CF2-00C7-4C33-8961-F48A1A4C3AC3}"/>
    <cellStyle name="Total 5 3 4" xfId="26433" xr:uid="{E816D626-A064-48CC-99E8-A62DCAB51801}"/>
    <cellStyle name="Total 5 4" xfId="11707" xr:uid="{7902BB3D-29E7-476A-AB42-51BB313FC08E}"/>
    <cellStyle name="Total 5 4 2" xfId="15639" xr:uid="{E86F19F5-A342-45B6-8124-B104FACA6E79}"/>
    <cellStyle name="Total 5 4 2 2" xfId="22280" xr:uid="{3359B515-F676-4788-810D-3B1685E203BE}"/>
    <cellStyle name="Total 5 4 2 2 2" xfId="31000" xr:uid="{B9FB4A74-DA66-4F0D-B783-1AD8E35CE6C6}"/>
    <cellStyle name="Total 5 4 2 3" xfId="28396" xr:uid="{7E303C46-91AD-434B-A2E9-E6968FA485A4}"/>
    <cellStyle name="Total 5 4 3" xfId="18929" xr:uid="{8CB33514-1D95-470E-B44F-74D6C13F711F}"/>
    <cellStyle name="Total 5 4 3 2" xfId="29698" xr:uid="{73A36280-39F5-40DE-B4FB-E401CC6465C2}"/>
    <cellStyle name="Total 5 4 4" xfId="27094" xr:uid="{EDBFE025-A281-42C5-AB6A-FA00E2571370}"/>
    <cellStyle name="Total 6" xfId="2818" xr:uid="{31C5CE11-1C9F-43F8-9219-07ECB8A7E14B}"/>
    <cellStyle name="Total 6 2" xfId="4121" xr:uid="{2A044FCE-A770-48DE-B52A-11FADC1E7FAD}"/>
    <cellStyle name="Total 6 2 2" xfId="8547" xr:uid="{76031835-3E0E-4227-95EC-B3F2754F6342}"/>
    <cellStyle name="Total 6 3" xfId="8152" xr:uid="{EC274285-768F-431D-8366-C5C090C29D30}"/>
    <cellStyle name="Total 6 3 2" xfId="14101" xr:uid="{D7CCC8AA-D80F-423E-9EE9-D879D499E763}"/>
    <cellStyle name="Total 6 3 2 2" xfId="20742" xr:uid="{9AF08F47-146D-4748-9758-6486E79F1D14}"/>
    <cellStyle name="Total 6 3 2 2 2" xfId="30357" xr:uid="{437B3BCD-8884-4FFB-92FA-EDD141C2308A}"/>
    <cellStyle name="Total 6 3 2 3" xfId="27753" xr:uid="{0B1C3892-F10D-45A2-A7DA-EF04F502C199}"/>
    <cellStyle name="Total 6 3 3" xfId="17391" xr:uid="{D308165E-0286-4F15-8EAF-2421A15A39FE}"/>
    <cellStyle name="Total 6 3 3 2" xfId="29055" xr:uid="{59B0DDB1-A7BB-40C9-9125-14411464D958}"/>
    <cellStyle name="Total 6 3 4" xfId="26434" xr:uid="{5373D03C-9C60-4664-A0A0-78A572B4D7A9}"/>
    <cellStyle name="Total 6 4" xfId="11708" xr:uid="{518EA421-246C-47A3-9F22-D2B11C9476D7}"/>
    <cellStyle name="Total 6 4 2" xfId="15640" xr:uid="{29A8311D-BBDB-4000-ABA7-52039C101392}"/>
    <cellStyle name="Total 6 4 2 2" xfId="22281" xr:uid="{332B5965-120E-41DA-B1F2-8EC31E5B82E9}"/>
    <cellStyle name="Total 6 4 2 2 2" xfId="31001" xr:uid="{D0AD01D8-C046-47CA-8213-0D0BAD161D83}"/>
    <cellStyle name="Total 6 4 2 3" xfId="28397" xr:uid="{B4C89B41-C43D-41CA-85C7-9F7EC7E75958}"/>
    <cellStyle name="Total 6 4 3" xfId="18930" xr:uid="{B603799B-CBDA-4429-B500-319BD16C0C18}"/>
    <cellStyle name="Total 6 4 3 2" xfId="29699" xr:uid="{83A5AAA1-7BF6-431F-900F-C3B68808EFF6}"/>
    <cellStyle name="Total 6 4 4" xfId="27095" xr:uid="{E315F31A-DAA1-4297-86A3-279CB44BC1CF}"/>
    <cellStyle name="Total 7" xfId="2819" xr:uid="{C3ACCEA6-7A18-4E0B-BEF6-88393C04C0B0}"/>
    <cellStyle name="Total 7 2" xfId="4122" xr:uid="{B6EA6A5B-3CC1-4B6C-9186-D9BDE6C4BF61}"/>
    <cellStyle name="Total 7 2 2" xfId="8548" xr:uid="{A9E108EE-511B-4D4E-A504-AF677B9E9237}"/>
    <cellStyle name="Total 7 3" xfId="8153" xr:uid="{3ADC5924-756D-415C-BC85-43A95729D3D9}"/>
    <cellStyle name="Total 7 3 2" xfId="14102" xr:uid="{C577B1D3-1ED6-4F46-AAA4-67F5EBAF16D0}"/>
    <cellStyle name="Total 7 3 2 2" xfId="20743" xr:uid="{3F42F8A2-AEE8-4A06-A1B0-F65DC586FB90}"/>
    <cellStyle name="Total 7 3 2 2 2" xfId="30358" xr:uid="{2DC896AB-FD39-44B4-87B5-1CC5010AE9B9}"/>
    <cellStyle name="Total 7 3 2 3" xfId="27754" xr:uid="{CDF0A8AA-6FA3-4467-816B-79D0FC0EB89D}"/>
    <cellStyle name="Total 7 3 3" xfId="17392" xr:uid="{43BE7547-088D-45C0-B0F2-1C10F71B7576}"/>
    <cellStyle name="Total 7 3 3 2" xfId="29056" xr:uid="{43470D7F-B3F3-484F-BEB4-D1AFB72670CB}"/>
    <cellStyle name="Total 7 3 4" xfId="26435" xr:uid="{276AC9E9-D416-4F9B-BFB1-F23EA32518B6}"/>
    <cellStyle name="Total 7 4" xfId="11709" xr:uid="{F6C00AF8-2A0E-4F2F-ACD2-103CF54C373D}"/>
    <cellStyle name="Total 7 4 2" xfId="15641" xr:uid="{774A58A2-597B-43B3-BD30-E9F9C8FD30C9}"/>
    <cellStyle name="Total 7 4 2 2" xfId="22282" xr:uid="{117D5872-C41E-452B-A38B-1A43F03FCCAB}"/>
    <cellStyle name="Total 7 4 2 2 2" xfId="31002" xr:uid="{5C00DF78-F929-4B2C-B952-BEBB34D77299}"/>
    <cellStyle name="Total 7 4 2 3" xfId="28398" xr:uid="{FC83B558-FA51-4E85-9AB2-5EC96041700A}"/>
    <cellStyle name="Total 7 4 3" xfId="18931" xr:uid="{D4AFE992-E0FD-4D73-B53F-1D849DE0CCAC}"/>
    <cellStyle name="Total 7 4 3 2" xfId="29700" xr:uid="{8FCA9751-3E01-4E9B-AD62-479ED0450671}"/>
    <cellStyle name="Total 7 4 4" xfId="27096" xr:uid="{E96B752C-667A-48E7-8BB7-A2217358AD60}"/>
    <cellStyle name="Total 8" xfId="4123" xr:uid="{CE667879-3A96-49F0-B074-6104FF116370}"/>
    <cellStyle name="Total 8 2" xfId="8549" xr:uid="{3CE80D6E-8916-4820-AA40-504E7D5B95F6}"/>
    <cellStyle name="Total 8 3" xfId="8154" xr:uid="{18A78644-3700-41FC-9E7E-84F02F3802DD}"/>
    <cellStyle name="Total 8 3 2" xfId="14103" xr:uid="{5769B199-6D48-4BA3-A159-C8E690F43F27}"/>
    <cellStyle name="Total 8 3 2 2" xfId="20744" xr:uid="{C0FC9462-8666-473C-A008-FC7402F115A6}"/>
    <cellStyle name="Total 8 3 2 2 2" xfId="30359" xr:uid="{2A7A56F2-8826-47E9-BCB1-91FE19A9C245}"/>
    <cellStyle name="Total 8 3 2 3" xfId="27755" xr:uid="{03A71A3F-842B-4A5F-9863-016F79060F95}"/>
    <cellStyle name="Total 8 3 3" xfId="17393" xr:uid="{8288FD6B-6624-4ACF-8E42-0B1509013823}"/>
    <cellStyle name="Total 8 3 3 2" xfId="29057" xr:uid="{E64C104B-DC7A-4CBB-AC93-947B31A989C9}"/>
    <cellStyle name="Total 8 3 4" xfId="26436" xr:uid="{5FB7C647-1EE9-4A9B-A830-364F21608C50}"/>
    <cellStyle name="Total 8 4" xfId="11710" xr:uid="{3D2D2ED1-96C1-4B0B-86FC-051E21A3E04F}"/>
    <cellStyle name="Total 8 4 2" xfId="15642" xr:uid="{148FDCFB-543C-4F98-A36B-7E48E4C4A6DE}"/>
    <cellStyle name="Total 8 4 2 2" xfId="22283" xr:uid="{CBAB0710-1064-4E6E-A9B0-E92078709A9F}"/>
    <cellStyle name="Total 8 4 2 2 2" xfId="31003" xr:uid="{D371D605-16D3-43FF-9A71-4E90141889D0}"/>
    <cellStyle name="Total 8 4 2 3" xfId="28399" xr:uid="{E0B44852-6794-4865-9A7B-A37B1F645B0E}"/>
    <cellStyle name="Total 8 4 3" xfId="18932" xr:uid="{93947977-BC36-45E4-A770-AE18D213C1AF}"/>
    <cellStyle name="Total 8 4 3 2" xfId="29701" xr:uid="{F1292272-C357-4116-8EF6-0B75B15AB150}"/>
    <cellStyle name="Total 8 4 4" xfId="27097" xr:uid="{18A7AE36-6011-425A-BCC1-1553771C6F18}"/>
    <cellStyle name="Total 9" xfId="4124" xr:uid="{59D7B503-9EE4-41E7-A8CB-B182EC3A05B4}"/>
    <cellStyle name="Total 9 2" xfId="8155" xr:uid="{92B5FC64-AB32-4C8E-964B-A6A4920A378C}"/>
    <cellStyle name="Total 9 2 2" xfId="14104" xr:uid="{27C8058C-31F2-4777-B1F2-6DAF72FD1F2B}"/>
    <cellStyle name="Total 9 2 2 2" xfId="20745" xr:uid="{79D70628-80E1-43C1-8B7E-CECAEB622AC3}"/>
    <cellStyle name="Total 9 2 2 2 2" xfId="30360" xr:uid="{B426FE86-05E1-4BDB-8609-3EA514C08816}"/>
    <cellStyle name="Total 9 2 2 3" xfId="27756" xr:uid="{F8890484-DF51-486C-8B2D-95B11D1E5A8D}"/>
    <cellStyle name="Total 9 2 3" xfId="17394" xr:uid="{75AB9010-3150-4551-A9E7-1578B768FA58}"/>
    <cellStyle name="Total 9 2 3 2" xfId="29058" xr:uid="{1752AC7F-77C3-4B2F-9A71-D0994286FDFC}"/>
    <cellStyle name="Total 9 2 4" xfId="26437" xr:uid="{AB50A1CF-8E7D-44C5-8DD1-8851634090CB}"/>
    <cellStyle name="Total 9 3" xfId="11711" xr:uid="{1296D997-6A03-42D1-AB86-50E91030815A}"/>
    <cellStyle name="Total 9 3 2" xfId="15643" xr:uid="{DE748CE5-8313-4256-B0A9-454D830A7389}"/>
    <cellStyle name="Total 9 3 2 2" xfId="22284" xr:uid="{1B3A3B37-C9A5-4E84-A981-B3697D5326BB}"/>
    <cellStyle name="Total 9 3 2 2 2" xfId="31004" xr:uid="{D7FEBABC-EE73-4662-9BDA-B747F04B5F20}"/>
    <cellStyle name="Total 9 3 2 3" xfId="28400" xr:uid="{A6338CCF-59EC-4691-98C0-A8DF4C458C94}"/>
    <cellStyle name="Total 9 3 3" xfId="18933" xr:uid="{852E585C-3D31-4BE0-B0F0-DDF708B9025D}"/>
    <cellStyle name="Total 9 3 3 2" xfId="29702" xr:uid="{1FC47B88-E992-46B2-BD38-8A6F33382E26}"/>
    <cellStyle name="Total 9 3 4" xfId="27098" xr:uid="{67DC24CE-BD24-4F48-884D-9362B597224C}"/>
    <cellStyle name="turns the number of whole workdays between two dateœ" xfId="2820" xr:uid="{E94F2852-A2C6-4F8F-A1F4-18DA9560C465}"/>
    <cellStyle name="turns the number of whole workdays between two dateœ 2" xfId="2821" xr:uid="{0521AE1C-881F-4193-9BAD-652A668DA592}"/>
    <cellStyle name="turns the number of whole workdays between two dateœ 3" xfId="2822" xr:uid="{B08784E5-5F83-40C2-B6A9-063FD07E08FC}"/>
    <cellStyle name="turns the number of whole workdays between two dateœ 4" xfId="2823" xr:uid="{57D55BD2-196D-4BE5-B2A5-D00A0F4E4404}"/>
    <cellStyle name="turns the number of whole workdays between two dateœ 5" xfId="2824" xr:uid="{0AFBF47C-CDFD-42B8-B850-8B46F0941BF4}"/>
    <cellStyle name="Tusental (0)_laroux" xfId="2825" xr:uid="{3CB9718C-3B23-48E7-94A4-01DC6425D793}"/>
    <cellStyle name="Tusental_laroux" xfId="2826" xr:uid="{472CA1B3-2E8D-413D-B54F-510DB54DACCD}"/>
    <cellStyle name="Valuta (0)" xfId="2827" xr:uid="{E920210A-164E-479F-B59C-D089D5176D57}"/>
    <cellStyle name="Valuta (0) 2" xfId="2828" xr:uid="{2EBFC2E4-240C-4716-833A-5FA27BB44687}"/>
    <cellStyle name="Valuta (0) 2 2" xfId="8550" xr:uid="{B5585BBE-E755-41AF-8011-27CAB78A0C79}"/>
    <cellStyle name="Valuta (0) 3" xfId="2829" xr:uid="{B66603BA-0605-4998-9EB8-5C14AFCC90DA}"/>
    <cellStyle name="Valuta (0) 3 2" xfId="8551" xr:uid="{FA9D10F4-D422-4552-B1A3-9B8ABC3F1CEB}"/>
    <cellStyle name="Valuta (0) 4" xfId="2830" xr:uid="{5FB1A60F-DAC4-470F-A662-087600435193}"/>
    <cellStyle name="Valuta (0) 4 2" xfId="8552" xr:uid="{3C305627-B593-41E1-891C-A6E9710ED49A}"/>
    <cellStyle name="Valuta (0) 5" xfId="2831" xr:uid="{84568FD2-72F7-4F72-8D1B-6CE71CB47565}"/>
    <cellStyle name="Valuta (0) 5 2" xfId="8553" xr:uid="{028D8245-2085-4E1A-9256-4AA828BE2EF1}"/>
    <cellStyle name="Valuta (0) 6" xfId="8554" xr:uid="{E2036BE5-543B-4C4D-A392-574AB5CF14C4}"/>
    <cellStyle name="Valuta (0) 7" xfId="8555" xr:uid="{F2B283F8-8CE0-48E7-9958-629BD16DD1A4}"/>
    <cellStyle name="Valuta (0) 8" xfId="8556" xr:uid="{4ACC1F49-28E3-4991-B6F9-934020DC0B8E}"/>
    <cellStyle name="Valuta (0) 9" xfId="8336" xr:uid="{54D4888E-3AFE-4B5B-81F1-51CEEC97D44B}"/>
    <cellStyle name="Valuta (0)_laroux" xfId="2832" xr:uid="{B7FF10B8-5257-41BF-80FD-3F834B37396D}"/>
    <cellStyle name="Valuta [0]_form8Q" xfId="2833" xr:uid="{2FABACBC-D974-49A0-A57F-3D9F35F361D2}"/>
    <cellStyle name="Valuta_form8Q" xfId="2834" xr:uid="{360EEBBD-7CBB-4BB2-8530-DA8AC11CA36D}"/>
    <cellStyle name="W" xfId="2835" xr:uid="{65ACF00A-06C1-4701-B121-61B4C6BC9036}"/>
    <cellStyle name="W 2" xfId="2836" xr:uid="{70420949-9974-4081-ABC7-407A61B48225}"/>
    <cellStyle name="W 3" xfId="2837" xr:uid="{5955F79C-EFB8-4E53-8D84-5C91D2064775}"/>
    <cellStyle name="W 4" xfId="2838" xr:uid="{47D35F22-83B6-47D1-80A9-48F5E258C9E0}"/>
    <cellStyle name="W 5" xfId="2839" xr:uid="{EE846FD6-61EE-4960-A600-1AD77C0F76E6}"/>
    <cellStyle name="W 6" xfId="8557" xr:uid="{83C9D964-42B8-40B3-BEF3-BEF7470F26FA}"/>
    <cellStyle name="W 7" xfId="8558" xr:uid="{6F73836E-6ABC-41F1-B382-2D9D519CF3C9}"/>
    <cellStyle name="W 8" xfId="8559" xr:uid="{EF638BAF-2995-40CE-B023-FC858AAFCEDD}"/>
    <cellStyle name="W 9" xfId="8337" xr:uid="{763ACC41-A03B-45AD-A434-39640F1C0292}"/>
    <cellStyle name="W?hrung [0]_Tabelle1" xfId="2840" xr:uid="{18762772-A318-47AC-9CFE-0A56B4F762FC}"/>
    <cellStyle name="W?hrung_Tabelle1" xfId="2841" xr:uid="{D68EF4A6-548D-4338-A792-9D761F7DDACF}"/>
    <cellStyle name="W_APN-Other co." xfId="2842" xr:uid="{B417BABA-563E-4013-A473-93604BA70A33}"/>
    <cellStyle name="W_Confirm related " xfId="2843" xr:uid="{1D59C802-EF7D-4BE1-9D8F-4D1905C19A58}"/>
    <cellStyle name="W_cut off purchase" xfId="2844" xr:uid="{01272329-9C5A-410A-BBE5-BA7CF5A90DEB}"/>
    <cellStyle name="W_ODP-2" xfId="2845" xr:uid="{5115D467-149C-4630-BFFF-6157A2C57DF3}"/>
    <cellStyle name="W_Procedure ZD'10" xfId="2846" xr:uid="{D9F8CE57-58F5-499A-84A4-C29B2E0CA14C}"/>
    <cellStyle name="W_subsequent accrued" xfId="2847" xr:uid="{A9C341DA-0D24-47CE-B0D8-17DB0EA83BB7}"/>
    <cellStyle name="Währung [0]_Tabelle1" xfId="2848" xr:uid="{C43ABC30-DCD5-4A69-962F-F60AC6D848B9}"/>
    <cellStyle name="Währung_Tabelle1" xfId="2849" xr:uid="{59157AA2-86E5-4755-9CB5-C0F884809689}"/>
    <cellStyle name="Walutowy [0]_laroux" xfId="2850" xr:uid="{D280C7DD-7AD0-4D86-88A1-F2F6C532C8DE}"/>
    <cellStyle name="Walutowy_laroux" xfId="2851" xr:uid="{39A297F9-A8E8-435A-B05E-2E69AF6B5F41}"/>
    <cellStyle name="Warning Text 10" xfId="4125" xr:uid="{DD5D26E3-2384-4B51-A773-F04C2BA2DA07}"/>
    <cellStyle name="Warning Text 10 2" xfId="8156" xr:uid="{4FAAE41E-5040-43D7-A814-DFE397CE66CC}"/>
    <cellStyle name="Warning Text 11" xfId="4126" xr:uid="{803A5135-C331-4495-9C36-7602585856A9}"/>
    <cellStyle name="Warning Text 11 2" xfId="8157" xr:uid="{48C1B52C-2DCE-45F7-AE1F-1F32218C658F}"/>
    <cellStyle name="Warning Text 12" xfId="4127" xr:uid="{21F50817-4790-4340-809A-17F079A09673}"/>
    <cellStyle name="Warning Text 12 2" xfId="8158" xr:uid="{2631DC36-06F1-4E78-9E7F-C38231F7FA31}"/>
    <cellStyle name="Warning Text 13" xfId="4128" xr:uid="{3570ED5D-3980-4688-B129-FA10C633E6DE}"/>
    <cellStyle name="Warning Text 13 2" xfId="8159" xr:uid="{FE6BF74F-D6C2-41B2-95C7-BB721DEE1686}"/>
    <cellStyle name="Warning Text 14" xfId="4129" xr:uid="{E66CCCFA-9C74-4FC2-BA62-90285BE491AA}"/>
    <cellStyle name="Warning Text 14 2" xfId="8160" xr:uid="{06B439CE-CD93-44DE-90E0-2CFAAC169AD6}"/>
    <cellStyle name="Warning Text 15" xfId="3552" xr:uid="{1D8921B0-7FF7-4252-93D4-8A9839E99597}"/>
    <cellStyle name="Warning Text 15 2" xfId="8161" xr:uid="{A3A938FA-154D-4F12-9C6C-211300F9D26C}"/>
    <cellStyle name="Warning Text 16" xfId="3221" xr:uid="{6ADDD78D-C6AE-43FA-A1F9-F1BA309E9472}"/>
    <cellStyle name="Warning Text 16 2" xfId="8162" xr:uid="{9D87EB12-E920-4737-AB83-613C9FFC180A}"/>
    <cellStyle name="Warning Text 17" xfId="8163" xr:uid="{57EDE94C-3AE3-4C9D-AA44-3C5B4B87BB7B}"/>
    <cellStyle name="Warning Text 18" xfId="8677" xr:uid="{ECD5F686-7459-470E-BA8B-C65B1BE4D3E9}"/>
    <cellStyle name="Warning Text 19" xfId="4924" xr:uid="{6B9E0914-B152-4636-BA8B-0574B0160A95}"/>
    <cellStyle name="Warning Text 2" xfId="2852" xr:uid="{60BA7F94-81E7-4F66-B2D8-451449E77D38}"/>
    <cellStyle name="Warning Text 2 2" xfId="2853" xr:uid="{55ABD96A-9A85-453C-BE71-C4C04948F5BD}"/>
    <cellStyle name="Warning Text 2 2 2" xfId="8165" xr:uid="{5AAD2988-6EBB-42E7-ADF7-4F03733F9521}"/>
    <cellStyle name="Warning Text 2 3" xfId="4130" xr:uid="{E80E453D-0A2A-40D9-A545-BBDFCFF197EF}"/>
    <cellStyle name="Warning Text 2 3 2" xfId="8166" xr:uid="{F9C041AF-20D6-412A-A791-B9719B9A8DE3}"/>
    <cellStyle name="Warning Text 2 4" xfId="8164" xr:uid="{FF6698EA-F058-422C-86F5-20172082A2C5}"/>
    <cellStyle name="Warning Text 2 4 2" xfId="12293" xr:uid="{1B3C308F-3C1F-4882-AD61-998874124BCD}"/>
    <cellStyle name="Warning Text 3" xfId="2854" xr:uid="{CC11FF70-EC54-4714-9D28-C9F48D14CB6F}"/>
    <cellStyle name="Warning Text 3 2" xfId="4131" xr:uid="{03F73775-264D-4C98-94A2-AE81B05594D6}"/>
    <cellStyle name="Warning Text 3 2 2" xfId="10053" xr:uid="{53408D89-9BF0-489E-BA34-7EA0167FF00C}"/>
    <cellStyle name="Warning Text 3 3" xfId="8167" xr:uid="{A78F3853-25F1-4862-8BFD-BD126F4C660D}"/>
    <cellStyle name="Warning Text 3 4" xfId="23965" xr:uid="{6EF61B15-46F8-4774-B60C-19A2BE34F351}"/>
    <cellStyle name="Warning Text 4" xfId="2855" xr:uid="{8BECD836-178F-48F5-8A4D-5E7493A1594E}"/>
    <cellStyle name="Warning Text 4 2" xfId="4132" xr:uid="{FABC8CDF-3A6E-4D1B-88FD-3AB1603A500A}"/>
    <cellStyle name="Warning Text 4 2 2" xfId="8168" xr:uid="{9F2CBCFB-6AA9-458D-A2AD-7ED928CACC7F}"/>
    <cellStyle name="Warning Text 4 3" xfId="24006" xr:uid="{B6090F72-227E-429B-9C04-37B003AFC5B2}"/>
    <cellStyle name="Warning Text 5" xfId="2856" xr:uid="{517A6DCE-2109-43E4-9D76-8CA62EAEE1C0}"/>
    <cellStyle name="Warning Text 5 2" xfId="4133" xr:uid="{A0D0E0DA-02B5-4EB7-B71B-F91F98B73824}"/>
    <cellStyle name="Warning Text 5 2 2" xfId="8169" xr:uid="{A2D6050E-9F1C-49FC-93FF-4D345F15CC67}"/>
    <cellStyle name="Warning Text 6" xfId="2857" xr:uid="{36D5F6D6-2C93-4BE3-AC4A-D7D95B8F2C25}"/>
    <cellStyle name="Warning Text 6 2" xfId="4134" xr:uid="{0A0F95EE-5794-43A4-9AA3-C228EFBFD478}"/>
    <cellStyle name="Warning Text 6 2 2" xfId="8170" xr:uid="{5A85C765-556C-4192-B2FD-51FC3905D66F}"/>
    <cellStyle name="Warning Text 7" xfId="4135" xr:uid="{28120818-06F5-402B-B161-B8FAB771010B}"/>
    <cellStyle name="Warning Text 7 2" xfId="8171" xr:uid="{6128DF99-BF62-44D7-97DB-1EA3C59A2A85}"/>
    <cellStyle name="Warning Text 8" xfId="4136" xr:uid="{0A54A3DA-FE3E-494B-B777-C9F454DEC526}"/>
    <cellStyle name="Warning Text 8 2" xfId="8172" xr:uid="{B3FDBEA6-B4ED-4BDE-B66C-DF6BD0B3CB0E}"/>
    <cellStyle name="Warning Text 9" xfId="4137" xr:uid="{4BBFE2E3-32A6-4864-AD94-C43D06CFAD1D}"/>
    <cellStyle name="Warning Text 9 2" xfId="8173" xr:uid="{44D1E2AC-58EA-4555-808A-73FFBC2FDF6A}"/>
    <cellStyle name="Work in progress" xfId="2858" xr:uid="{4DC22C1A-F591-450A-96D1-70B837E229FB}"/>
    <cellStyle name="wrap" xfId="2859" xr:uid="{626FBD09-E9F2-4110-A947-18C4B36A1B15}"/>
    <cellStyle name="wrap 2" xfId="8560" xr:uid="{26683E2D-C754-4B4E-9CE6-D11CE4E3946D}"/>
    <cellStyle name="wrap 3" xfId="8561" xr:uid="{E0A9E3DE-92B7-4DF8-BBD3-868F7186330B}"/>
    <cellStyle name="wrap 4" xfId="8562" xr:uid="{DE30F780-7747-4FB7-B92B-A20BB99D3701}"/>
    <cellStyle name="wrap 5" xfId="8563" xr:uid="{1528C756-1839-4498-9E25-255CEEAD8B2F}"/>
    <cellStyle name="wrap 6" xfId="8564" xr:uid="{0ED078BC-FB35-4B9D-AFB1-0E6C8F59B740}"/>
    <cellStyle name="wrap 7" xfId="8565" xr:uid="{520D828E-2594-4BF8-A688-16CEC82784A9}"/>
    <cellStyle name="wrap 8" xfId="8566" xr:uid="{942AA7AA-A43B-412B-B3F9-7DF3D94AE0DC}"/>
    <cellStyle name="wrap 9" xfId="8338" xr:uid="{CA899520-3B77-4E3C-8A7E-978BD49EE349}"/>
    <cellStyle name="Wไhrung [0]_35ERI8T2gbIEMixb4v26icuOo" xfId="2860" xr:uid="{271C51A2-5533-4767-9CEF-82384C4C9087}"/>
    <cellStyle name="Wไhrung_35ERI8T2gbIEMixb4v26icuOo" xfId="2861" xr:uid="{B80208C8-23B1-4CE4-979E-3274062D6500}"/>
    <cellStyle name="Year" xfId="2862" xr:uid="{84A2B5CD-4A48-41F1-9DB3-51640572D07A}"/>
    <cellStyle name="ZSAPBEXsubtitle" xfId="2863" xr:uid="{45D20AAA-5678-4377-AEEF-5971B0338CD7}"/>
    <cellStyle name="ZSAPBEXsubtitle 2" xfId="2864" xr:uid="{92F00CF5-0FD9-4D59-864B-F43819566039}"/>
    <cellStyle name="ZSAPBEXsubtitle 3" xfId="2865" xr:uid="{75939A81-0EAF-4026-8AD2-54148AD7FE82}"/>
    <cellStyle name="ZSAPBEXsubtitle 4" xfId="2866" xr:uid="{EC2BA56A-D981-4209-8788-4C73EF4EE9B6}"/>
    <cellStyle name="ZSAPBEXsubtitle 5" xfId="2867" xr:uid="{31356595-B54C-4701-BF9E-E1B30D43E1CA}"/>
    <cellStyle name="ZSAPBEXsubtitle_Procedure ZD'10" xfId="2868" xr:uid="{4B539C9A-814F-44BA-86C6-ABDB75211246}"/>
    <cellStyle name="アクセント 1" xfId="2869" xr:uid="{58EB7303-4A5A-454E-889A-F81C1CD46AEA}"/>
    <cellStyle name="アクセント 2" xfId="2870" xr:uid="{CE4C6AE3-E8CF-4361-A593-1F96290BCB56}"/>
    <cellStyle name="アクセント 3" xfId="2871" xr:uid="{2EC3A9FD-5826-4952-A711-84F7168DAE8B}"/>
    <cellStyle name="アクセント 4" xfId="2872" xr:uid="{B42AE70D-C481-43E6-ACDE-BEBB3ACA14BE}"/>
    <cellStyle name="アクセント 5" xfId="2873" xr:uid="{E3849974-953A-462D-8303-B8489F2DB703}"/>
    <cellStyle name="アクセント 6" xfId="2874" xr:uid="{5FE229B3-8CEA-499F-B650-6BFC7CFD20D9}"/>
    <cellStyle name="ｵﾒﾁ｡ﾒﾃ爼ﾗ靉ﾁ篦ｧﾋﾅﾒﾂﾁﾔｵﾔ" xfId="2875" xr:uid="{BAE95C3F-ED8D-4DD1-8B08-996B3B9A8420}"/>
    <cellStyle name="タイトル" xfId="2876" xr:uid="{1CB30967-8F00-46C5-A2A2-9218A861BD11}"/>
    <cellStyle name="チェック セル" xfId="2877" xr:uid="{9D86BC37-C3B8-4254-AD83-7993465D2ACF}"/>
    <cellStyle name="どちらでもない" xfId="2878" xr:uid="{FED66707-F10A-4222-AA3F-E46F390EAFEB}"/>
    <cellStyle name="パーセント()" xfId="2879" xr:uid="{F85C7F4E-C939-4507-AC8A-131B76A0BC61}"/>
    <cellStyle name="パーセント(0.00)" xfId="2880" xr:uid="{87753A90-043C-4CAE-A270-904BB8BC11E8}"/>
    <cellStyle name="パーセント[0.00]" xfId="2881" xr:uid="{B864B473-FF2C-48A5-AD18-64B6B8007720}"/>
    <cellStyle name="ハイパーリンク" xfId="2882" xr:uid="{79FA17FF-FB10-4355-BF79-457941DE2073}"/>
    <cellStyle name="メモ" xfId="2883" xr:uid="{B0933A9B-FFE8-4309-8E97-40C8F2868E6E}"/>
    <cellStyle name="メモ 2" xfId="11712" xr:uid="{8415853C-19C7-40AC-B64F-008DCA868704}"/>
    <cellStyle name="メモ 2 2" xfId="15644" xr:uid="{DF6E9384-D122-4415-8291-3104EC86BC69}"/>
    <cellStyle name="メモ 2 2 2" xfId="22285" xr:uid="{00FC3FE8-1C05-4DA7-987E-23C9C68EAE3F}"/>
    <cellStyle name="メモ 2 2 2 2" xfId="31005" xr:uid="{A0395A0E-D3C5-4A38-9D47-D65C9BB376C4}"/>
    <cellStyle name="メモ 2 2 3" xfId="28401" xr:uid="{8460C45A-BE92-4498-B8B8-E7444615FEAB}"/>
    <cellStyle name="メモ 2 3" xfId="18934" xr:uid="{57810CBF-7087-4C29-AD22-0268DC7C238E}"/>
    <cellStyle name="メモ 2 3 2" xfId="29703" xr:uid="{0E1885F2-AAD9-465D-9F82-76B79E47A57E}"/>
    <cellStyle name="メモ 2 4" xfId="27099" xr:uid="{0C47D2E1-F610-418A-AFA0-E4416F507819}"/>
    <cellStyle name="メモ 3" xfId="14105" xr:uid="{5602BEB7-756E-44EB-A2CA-DB90069B38B9}"/>
    <cellStyle name="メモ 3 2" xfId="20746" xr:uid="{AFE57481-E369-4C82-BE0F-16CDC9F66E46}"/>
    <cellStyle name="メモ 3 2 2" xfId="30361" xr:uid="{A7925065-0756-47CA-849E-896F18A0B06D}"/>
    <cellStyle name="メモ 3 3" xfId="27757" xr:uid="{3CF43870-DAD3-4734-95E5-1880E107E36D}"/>
    <cellStyle name="メモ 4" xfId="17395" xr:uid="{2DB81200-7B39-4DFC-9B1F-25FA3FD7D8C2}"/>
    <cellStyle name="メモ 4 2" xfId="29059" xr:uid="{557A3235-2F5C-4483-B056-A89BEC73DCFE}"/>
    <cellStyle name="メモ 5" xfId="8174" xr:uid="{3388B1B1-C964-41C6-B13B-41F750373A33}"/>
    <cellStyle name="メモ 6" xfId="26438" xr:uid="{4E5BED03-17C3-4CA3-8F84-DE44F3028880}"/>
    <cellStyle name="リンク セル" xfId="2884" xr:uid="{46FD820C-1691-4A19-A7DC-8BC1B66C3A95}"/>
    <cellStyle name="เครื่องหมายเปอร์เซ็นต์" xfId="2885" xr:uid="{CD4643F6-9526-44B1-A7D1-474D7F1A1B40}"/>
    <cellStyle name="เครื่องหมายเปอร์เซ็นต์ 2" xfId="2886" xr:uid="{7F6CAC38-0401-4081-9749-CAD90BCA4965}"/>
    <cellStyle name="เครื่องหมายจุลภาค" xfId="2887" xr:uid="{C210E8D0-8897-4473-9ADA-CE6EAC12B7E0}"/>
    <cellStyle name="เครื่องหมายจุลภาค [0]" xfId="2888" xr:uid="{99BBF18E-5306-40E1-86A2-D42142059D4C}"/>
    <cellStyle name="เครื่องหมายจุลภาค [0] 2" xfId="2889" xr:uid="{8EB6D363-0F5F-48AB-A5A1-4D3169DC90C8}"/>
    <cellStyle name="เครื่องหมายจุลภาค [0] 2 2" xfId="2890" xr:uid="{1382D230-6A10-46EF-B365-9D35359F1DA7}"/>
    <cellStyle name="เครื่องหมายจุลภาค [0] 3" xfId="2891" xr:uid="{D876BB32-05CA-4CC3-AE02-973D54D0E384}"/>
    <cellStyle name="เครื่องหมายจุลภาค [0] 3 2" xfId="2892" xr:uid="{4176EB9B-68FB-47F2-BACF-AB6F27C60A5D}"/>
    <cellStyle name="เครื่องหมายจุลภาค [0] 4" xfId="2893" xr:uid="{1DB32C3A-0CFA-4A84-958C-1D95A72E3740}"/>
    <cellStyle name="เครื่องหมายจุลภาค [0] 4 2" xfId="2894" xr:uid="{AEEA9EE1-7F91-4EE2-805F-D1C1DEEA8D55}"/>
    <cellStyle name="เครื่องหมายจุลภาค [0] 5" xfId="4416" xr:uid="{F0D777A3-53F8-4208-8BBD-D5974AB6EFCB}"/>
    <cellStyle name="เครื่องหมายจุลภาค [0] 6" xfId="4584" xr:uid="{82B0070E-22E6-4241-94A5-45BF695125A0}"/>
    <cellStyle name="เครื่องหมายจุลภาค [0] 7" xfId="4597" xr:uid="{235EDBA7-E7EC-481A-BE74-3B894BBE599E}"/>
    <cellStyle name="เครื่องหมายจุลภาค [0]_~0391937" xfId="2895" xr:uid="{0DB62C75-CCBD-42F6-9BC9-CE59EAA2A39A}"/>
    <cellStyle name="เครื่องหมายจุลภาค 10" xfId="2896" xr:uid="{3DBF14F2-B03F-4AD3-A8F3-E3EDF31EDEFB}"/>
    <cellStyle name="เครื่องหมายจุลภาค 11" xfId="2897" xr:uid="{26D3F66D-C28F-4E1B-B5D5-A1FDAD6BD028}"/>
    <cellStyle name="เครื่องหมายจุลภาค 12" xfId="2898" xr:uid="{C48CF490-5678-41DA-8C59-9E1C4C86F58F}"/>
    <cellStyle name="เครื่องหมายจุลภาค 13" xfId="2899" xr:uid="{21BF0BCE-B3D9-4C84-96F6-EEC0ED76F361}"/>
    <cellStyle name="เครื่องหมายจุลภาค 14" xfId="2900" xr:uid="{483BEC15-2642-4FDD-8828-0376BB60A567}"/>
    <cellStyle name="เครื่องหมายจุลภาค 15" xfId="3167" xr:uid="{7851496E-C456-422A-8B37-B3BD63B02916}"/>
    <cellStyle name="เครื่องหมายจุลภาค 2" xfId="2901" xr:uid="{A9B35903-5DB8-4D02-A625-2B47239BB877}"/>
    <cellStyle name="เครื่องหมายจุลภาค 2 2" xfId="8179" xr:uid="{7DE66CCA-6101-43BA-B192-D2FA3C7C60CC}"/>
    <cellStyle name="เครื่องหมายจุลภาค 2 2 2" xfId="8180" xr:uid="{6A52ECF5-C930-417E-907A-27FE9251142B}"/>
    <cellStyle name="เครื่องหมายจุลภาค 2 2 2 2" xfId="10592" xr:uid="{2FA00852-6145-424C-A71C-F01036146D74}"/>
    <cellStyle name="เครื่องหมายจุลภาค 2 2 3" xfId="10591" xr:uid="{E149ADF3-2172-4B82-A663-F192297F9092}"/>
    <cellStyle name="เครื่องหมายจุลภาค 2 3" xfId="8181" xr:uid="{0B475E69-9A68-44CE-A313-183CDAB9A0B6}"/>
    <cellStyle name="เครื่องหมายจุลภาค 2 3 2" xfId="10593" xr:uid="{87F77C6F-3C48-402D-9E09-CDB644C4524A}"/>
    <cellStyle name="เครื่องหมายจุลภาค 2 4" xfId="10590" xr:uid="{2B35ECA7-16C8-418D-80EE-58AE61A4DD28}"/>
    <cellStyle name="เครื่องหมายจุลภาค 3" xfId="2902" xr:uid="{98DFF5BA-9038-490A-B2DD-5AC055AEF12E}"/>
    <cellStyle name="เครื่องหมายจุลภาค 3 2" xfId="10594" xr:uid="{068AEEB4-8BBE-49F8-8955-1C7EDCA41205}"/>
    <cellStyle name="เครื่องหมายจุลภาค 3 3" xfId="8182" xr:uid="{D8DD429C-4260-4579-92A3-2A3F8A2D5991}"/>
    <cellStyle name="เครื่องหมายจุลภาค 4" xfId="2903" xr:uid="{539B77C6-504B-43F7-B754-27E40084DE53}"/>
    <cellStyle name="เครื่องหมายจุลภาค 4 2" xfId="10595" xr:uid="{8899D919-37D2-4C6E-877C-6DF43B88835C}"/>
    <cellStyle name="เครื่องหมายจุลภาค 4 3" xfId="8183" xr:uid="{A5CD8ECC-3439-46E6-9403-6CCC4C9B0D33}"/>
    <cellStyle name="เครื่องหมายจุลภาค 5" xfId="2904" xr:uid="{C5A21B80-CE06-4F82-8D7D-BD663C50380A}"/>
    <cellStyle name="เครื่องหมายจุลภาค 5 2" xfId="10596" xr:uid="{A6808C33-E6F4-438D-98D2-61B59109C0CD}"/>
    <cellStyle name="เครื่องหมายจุลภาค 5 3" xfId="8184" xr:uid="{CC3B9062-577C-4182-BBE0-DBAAAB3FEBF7}"/>
    <cellStyle name="เครื่องหมายจุลภาค 6" xfId="2905" xr:uid="{9ED42704-69F9-4862-A34F-A883C7AF50FE}"/>
    <cellStyle name="เครื่องหมายจุลภาค 6 2" xfId="10597" xr:uid="{49DA0DCC-1DD7-4470-9135-032D71ECA39F}"/>
    <cellStyle name="เครื่องหมายจุลภาค 6 3" xfId="8185" xr:uid="{39DB1F66-9C53-4949-B722-5F0B8EDE5C1D}"/>
    <cellStyle name="เครื่องหมายจุลภาค 7" xfId="2906" xr:uid="{44AC15E5-4955-48E9-ABA4-9B00945B5B43}"/>
    <cellStyle name="เครื่องหมายจุลภาค 8" xfId="2907" xr:uid="{518A82A2-DD11-4215-A3B1-1218ADF9DBF1}"/>
    <cellStyle name="เครื่องหมายจุลภาค 9" xfId="2908" xr:uid="{EFA9A283-28F9-4715-878A-9698BA417D49}"/>
    <cellStyle name="เครื่องหมายจุลภาค_~0391937" xfId="2909" xr:uid="{5C9BA6BD-6414-48D8-8FDC-4237CC5D563D}"/>
    <cellStyle name="เครื่องหมายสกุลเงิน" xfId="2910" xr:uid="{A07CB0D3-F69F-41A0-A8D6-8891E0E52E8A}"/>
    <cellStyle name="เครื่องหมายสกุลเงิน [0]" xfId="2911" xr:uid="{65A30BD0-2984-4AC6-A8C2-0530876CC8B6}"/>
    <cellStyle name="เครื่องหมายสกุลเงิน [0] 2" xfId="2912" xr:uid="{B74D7D1F-AEB8-46A0-B487-54F80F897352}"/>
    <cellStyle name="เครื่องหมายสกุลเงิน [0] 2 2" xfId="2913" xr:uid="{7F2CB2AA-2FF4-4B14-8E34-37B4025F1D84}"/>
    <cellStyle name="เครื่องหมายสกุลเงิน [0] 3" xfId="2914" xr:uid="{CE270F9D-0D49-4847-9404-51031618F3B4}"/>
    <cellStyle name="เครื่องหมายสกุลเงิน [0] 3 2" xfId="2915" xr:uid="{46E54977-972E-4745-BB0D-F1F5F3AC9895}"/>
    <cellStyle name="เครื่องหมายสกุลเงิน [0] 4" xfId="2916" xr:uid="{564E531A-C501-423B-81FF-5111D355AAA5}"/>
    <cellStyle name="เครื่องหมายสกุลเงิน [0] 4 2" xfId="2917" xr:uid="{34059C80-DCAE-423A-BC92-B613C81EF984}"/>
    <cellStyle name="เครื่องหมายสกุลเงิน [0] 5" xfId="4417" xr:uid="{31F3A8B8-CDFE-47C8-AA8C-76622581C35A}"/>
    <cellStyle name="เครื่องหมายสกุลเงิน [0] 6" xfId="4585" xr:uid="{A75CB411-1179-4514-BF4D-04EEDDA0CAF2}"/>
    <cellStyle name="เครื่องหมายสกุลเงิน [0] 7" xfId="4598" xr:uid="{12276025-72EB-4153-B0AD-16F1B76B9B1B}"/>
    <cellStyle name="เครื่องหมายสกุลเงิน [0]_ADJ-VAR" xfId="2918" xr:uid="{69E20250-EF79-4BFE-B311-FBC99881E18A}"/>
    <cellStyle name="เครื่องหมายสกุลเงิน 2" xfId="2919" xr:uid="{33116BFD-472F-40AC-A57F-17C1D432AC76}"/>
    <cellStyle name="เครื่องหมายสกุลเงิน_~0391937" xfId="2920" xr:uid="{4086F98B-493A-4374-AABE-196F9C0CC084}"/>
    <cellStyle name="เชื่อมโยงหลายมิติ" xfId="2921" xr:uid="{957E35A1-BA27-47C6-A57C-636DB326D4EB}"/>
    <cellStyle name="เชื่อมโยงหลายมิติ 2" xfId="2922" xr:uid="{DF5CC1B1-B550-4156-8FDF-A11A59B37313}"/>
    <cellStyle name="เชื่อมโยงหลายมิติ 2 2" xfId="4586" xr:uid="{A8687EAF-ED8C-4B64-89DC-7D4E913DD038}"/>
    <cellStyle name="เชื่อมโยงหลายมิติ 3" xfId="2923" xr:uid="{DF672D7E-DD85-4265-B6B7-56F89CF223AC}"/>
    <cellStyle name="เชื่อมโยงหลายมิติ 4" xfId="2924" xr:uid="{10CF40BE-7C34-49C3-9A55-3C209A33B806}"/>
    <cellStyle name="เชื่อมโยงหลายมิติ 5" xfId="2925" xr:uid="{333ABD31-D264-4E26-816C-7095526D36AD}"/>
    <cellStyle name="เชื่อมโยงหลายมิติ 6" xfId="2926" xr:uid="{FD17573D-9884-4286-AEE6-10E77EB92618}"/>
    <cellStyle name="เชื่อมโยงหลายมิติ 7" xfId="2927" xr:uid="{8269732D-F7C0-48F4-AB2D-665BDC76B868}"/>
    <cellStyle name="เชื่อมโยงหลายมิติ_ConsolidateQ3_46" xfId="2928" xr:uid="{2C603F52-0533-47D1-ACD6-B37DCF674B6B}"/>
    <cellStyle name="เซลล์ตรวจสอบ" xfId="2929" xr:uid="{9F20783E-844C-4E22-B36A-96AB92840A54}"/>
    <cellStyle name="เซลล์ตรวจสอบ 2" xfId="2930" xr:uid="{0AC6F453-0FED-48D6-BE76-E6396862BEAC}"/>
    <cellStyle name="เซลล์ตรวจสอบ 3" xfId="8187" xr:uid="{8D8F4691-F7D9-45B3-9AEC-DFA22EA48963}"/>
    <cellStyle name="เซลล์ที่มีการเชื่อมโยง" xfId="2931" xr:uid="{CA136B76-F7AF-4EDC-9F81-E5C3DA01598E}"/>
    <cellStyle name="เซลล์ที่มีการเชื่อมโยง 2" xfId="2932" xr:uid="{73F0F73B-A90F-48F6-90D8-179B05799CD1}"/>
    <cellStyle name="เซลล์ที่มีการเชื่อมโยง 3" xfId="8188" xr:uid="{76E68F39-0E8B-4C83-B14D-07D2F64B0C9D}"/>
    <cellStyle name="เปอร์เซ็นต์ 2" xfId="2933" xr:uid="{240C306D-92DA-446D-A9EF-459C0C880431}"/>
    <cellStyle name="เปอร์เซ็นต์ 3" xfId="2934" xr:uid="{F5CAAF79-71D3-4C33-824C-00038A9278BC}"/>
    <cellStyle name="เปอร์เซ็นต์ 4" xfId="2935" xr:uid="{20935657-9689-4622-999A-B2157C5434E8}"/>
    <cellStyle name="แย่" xfId="2936" xr:uid="{2CE4452F-7A1E-4CD1-9D4C-1E67B03C59C9}"/>
    <cellStyle name="แย่ 2" xfId="2937" xr:uid="{5F7AF374-C673-4E3C-9633-C23B3E44DB75}"/>
    <cellStyle name="แย่ 3" xfId="8222" xr:uid="{16C22F4F-7E70-47AD-BF48-0F9A8833AB05}"/>
    <cellStyle name="แสดงผล" xfId="2938" xr:uid="{A357BEF3-0AA2-447C-930D-EA069688ADF5}"/>
    <cellStyle name="แสดงผล 2" xfId="2939" xr:uid="{0A16B845-1D28-4A88-AC08-57C00825833F}"/>
    <cellStyle name="แสดงผล 2 2" xfId="8230" xr:uid="{39B155AD-2290-43CB-AE3F-C2AB797FD780}"/>
    <cellStyle name="แสดงผล 2 2 2" xfId="14113" xr:uid="{C038A197-EDB7-4E8F-B1EF-6CE88256E24F}"/>
    <cellStyle name="แสดงผล 2 2 2 2" xfId="20754" xr:uid="{F20AD934-1AD9-4961-B827-B180D1EAD355}"/>
    <cellStyle name="แสดงผล 2 2 2 2 2" xfId="30369" xr:uid="{481D7EF9-2B6F-4496-9BC1-A2076F840960}"/>
    <cellStyle name="แสดงผล 2 2 2 3" xfId="27765" xr:uid="{9616D10E-3070-462E-AC2A-71FBC13AE49D}"/>
    <cellStyle name="แสดงผล 2 2 3" xfId="17403" xr:uid="{A42C7B7A-EBD3-4A3D-8A63-9B814DD83B32}"/>
    <cellStyle name="แสดงผล 2 2 3 2" xfId="29067" xr:uid="{9DB2CBEA-5BA8-4C4F-B5D7-A3F44EF49680}"/>
    <cellStyle name="แสดงผล 2 2 4" xfId="26446" xr:uid="{8579F7B7-5F2A-4DD2-878B-9A85428F3E7F}"/>
    <cellStyle name="แสดงผล 2 3" xfId="4853" xr:uid="{E7ED1519-AA6E-450B-A4D3-3A54721AF364}"/>
    <cellStyle name="แสดงผล 3" xfId="4475" xr:uid="{9A4F874A-0DB7-4768-AE10-F5198B611CD0}"/>
    <cellStyle name="แสดงผล 3 2" xfId="8229" xr:uid="{E45910FC-6C63-4C7D-A6F2-A76D737F1EFD}"/>
    <cellStyle name="แสดงผล 3 2 2" xfId="14112" xr:uid="{FFC122F7-5711-4CDB-8015-4F400DB2C759}"/>
    <cellStyle name="แสดงผล 3 2 2 2" xfId="20753" xr:uid="{C7216C3D-F692-40FB-AA14-98C469950BDB}"/>
    <cellStyle name="แสดงผล 3 2 2 2 2" xfId="30368" xr:uid="{D667E989-9E46-499D-95C2-CEBD0CDBF97A}"/>
    <cellStyle name="แสดงผล 3 2 2 3" xfId="27764" xr:uid="{C0B8F35B-46F0-4B00-939A-A6DA81F077F5}"/>
    <cellStyle name="แสดงผล 3 2 3" xfId="17402" xr:uid="{73032731-294C-41F4-AEFB-91A26EACBFED}"/>
    <cellStyle name="แสดงผล 3 2 3 2" xfId="29066" xr:uid="{97F8CA31-303D-4C85-B9DE-CA2A8C43FD6C}"/>
    <cellStyle name="แสดงผล 3 2 4" xfId="26445" xr:uid="{83BE3BE1-7484-4FA3-AEA4-8602F10DDB14}"/>
    <cellStyle name="แสดงผล 3 3" xfId="11716" xr:uid="{B1B43773-58E3-49C8-BA7A-CA7614D408AD}"/>
    <cellStyle name="แสดงผล 3 3 2" xfId="15648" xr:uid="{C28C21A5-8E90-4FAA-9470-3A12BA249A71}"/>
    <cellStyle name="แสดงผล 3 3 2 2" xfId="22289" xr:uid="{60EB9009-C5A1-483C-866F-D6196D895D78}"/>
    <cellStyle name="แสดงผล 3 3 2 2 2" xfId="31009" xr:uid="{E56820E2-E84F-467C-9932-10F5B4B15255}"/>
    <cellStyle name="แสดงผล 3 3 2 3" xfId="28405" xr:uid="{1BC60222-0E97-46DF-886D-467AACAFAC8F}"/>
    <cellStyle name="แสดงผล 3 3 3" xfId="18938" xr:uid="{6886CC7E-AC52-4E89-8B74-68C4E41AF043}"/>
    <cellStyle name="แสดงผล 3 3 3 2" xfId="29707" xr:uid="{7EC61736-B39F-44AD-A90A-AF0F696A4707}"/>
    <cellStyle name="แสดงผล 3 3 4" xfId="27103" xr:uid="{E02A6C9D-4AE8-46D7-9782-44F1C2B3A681}"/>
    <cellStyle name="แสดงผล 3 4" xfId="13278" xr:uid="{7F94930F-7B94-44F9-855C-B86896137618}"/>
    <cellStyle name="แสดงผล 3 4 2" xfId="19919" xr:uid="{2DA692FD-211F-4635-AD41-A92A9E608522}"/>
    <cellStyle name="แสดงผล 3 4 2 2" xfId="29724" xr:uid="{87BF98F7-EE45-42DF-92A6-1F2711EBC963}"/>
    <cellStyle name="แสดงผล 3 4 3" xfId="27120" xr:uid="{397AC9E8-DD4A-4C96-9D83-14970E272743}"/>
    <cellStyle name="แสดงผล 3 5" xfId="16568" xr:uid="{C4069036-4AA2-42F0-93EE-A92CDD3FBA17}"/>
    <cellStyle name="แสดงผล 3 5 2" xfId="28422" xr:uid="{ED0E1086-88F4-40F6-AED1-9A758B73950E}"/>
    <cellStyle name="แสดงผล 3 6" xfId="4851" xr:uid="{0AA2066A-9C19-457D-859B-6A5DDCADBF1B}"/>
    <cellStyle name="แสดงผล 3 7" xfId="25798" xr:uid="{E7337ED0-1316-4E6F-A36B-86287B1E76AD}"/>
    <cellStyle name="แสดงผล 4" xfId="4867" xr:uid="{3BD90272-4172-4473-84B7-123D4D8272C6}"/>
    <cellStyle name="แสดงผล 4 2" xfId="13290" xr:uid="{F7F05852-AA3B-4A3A-9B06-C845FDA2C849}"/>
    <cellStyle name="แสดงผล 4 2 2" xfId="19931" xr:uid="{3CC601C5-D2A3-4BEA-90AE-6E1428F377C0}"/>
    <cellStyle name="แสดงผล 4 2 2 2" xfId="29734" xr:uid="{29BBF3B5-CADE-4DF7-91FB-D0FFB40684A5}"/>
    <cellStyle name="แสดงผล 4 2 3" xfId="27130" xr:uid="{28536BB4-7CAC-42B0-871A-2E0428493600}"/>
    <cellStyle name="แสดงผล 4 3" xfId="16580" xr:uid="{F4EBAC7E-60D7-40F1-BB90-3FFEC46CEC8B}"/>
    <cellStyle name="แสดงผล 4 3 2" xfId="28432" xr:uid="{90C0456D-6606-4A1E-9090-427E2E15F614}"/>
    <cellStyle name="แสดงผล 4 4" xfId="25810" xr:uid="{8BCE3E2A-0E06-4147-BAFD-B109B6FF3BB8}"/>
    <cellStyle name="การคำนวณ" xfId="2940" xr:uid="{CBE2F81E-DEC9-4DE3-A10B-7F8EDA6CE820}"/>
    <cellStyle name="การคำนวณ 2" xfId="2941" xr:uid="{C4CA049B-DE67-4FA4-9CCE-828FC3E32B8B}"/>
    <cellStyle name="การคำนวณ 2 2" xfId="8176" xr:uid="{8210C244-1DC1-4356-8EFF-BFDEA1315A5C}"/>
    <cellStyle name="การคำนวณ 2 2 2" xfId="14107" xr:uid="{B50BCE4E-0EE3-417F-B6D4-D27FEE22E564}"/>
    <cellStyle name="การคำนวณ 2 2 2 2" xfId="20748" xr:uid="{048516BF-587E-4C06-BBE5-82D028EA061D}"/>
    <cellStyle name="การคำนวณ 2 2 2 2 2" xfId="30363" xr:uid="{064BED65-B68C-44B3-9AE3-9D5D60B7ED64}"/>
    <cellStyle name="การคำนวณ 2 2 2 3" xfId="27759" xr:uid="{BCB9A643-94DF-4917-AF69-3263A2B82F8B}"/>
    <cellStyle name="การคำนวณ 2 2 3" xfId="17397" xr:uid="{B8FAD24A-4407-474E-9D9A-5193FA759D1A}"/>
    <cellStyle name="การคำนวณ 2 2 3 2" xfId="29061" xr:uid="{6EBB6DDD-AB3D-414B-BE7A-721629BFB9C1}"/>
    <cellStyle name="การคำนวณ 2 2 4" xfId="26440" xr:uid="{B49E77E7-C82F-4B99-A7F8-D686F7970F62}"/>
    <cellStyle name="การคำนวณ 2 3" xfId="4869" xr:uid="{250E6A41-1982-440C-B90D-7B0527FB9B65}"/>
    <cellStyle name="การคำนวณ 3" xfId="4485" xr:uid="{D3D3EA54-2903-44DF-B5A8-C9985BC76824}"/>
    <cellStyle name="การคำนวณ 3 2" xfId="8175" xr:uid="{C78EC125-37EF-4E6F-84C9-F9675FFBA5E2}"/>
    <cellStyle name="การคำนวณ 3 2 2" xfId="14106" xr:uid="{D3C17701-BFCD-4FAD-B64A-0F1BF7FDCD72}"/>
    <cellStyle name="การคำนวณ 3 2 2 2" xfId="20747" xr:uid="{6D7A3B3A-E345-4C03-BB53-16B6211AE29E}"/>
    <cellStyle name="การคำนวณ 3 2 2 2 2" xfId="30362" xr:uid="{E25E3A4A-F042-4326-8FF6-937DCF6F9F62}"/>
    <cellStyle name="การคำนวณ 3 2 2 3" xfId="27758" xr:uid="{F89323F8-6BAF-47AF-A0CE-E2905F51FF5F}"/>
    <cellStyle name="การคำนวณ 3 2 3" xfId="17396" xr:uid="{51197DD3-E0DF-4C74-8AA2-C6669C7BD525}"/>
    <cellStyle name="การคำนวณ 3 2 3 2" xfId="29060" xr:uid="{CDFBA10F-3770-4E5C-B7EE-1D44561B4056}"/>
    <cellStyle name="การคำนวณ 3 2 4" xfId="26439" xr:uid="{DC1802A3-86BC-4838-8E69-1E46C0F7020C}"/>
    <cellStyle name="การคำนวณ 3 3" xfId="11713" xr:uid="{EB21AA6F-D6A2-4743-A262-1FB84FA7E167}"/>
    <cellStyle name="การคำนวณ 3 3 2" xfId="15645" xr:uid="{8E2F6D0F-37AE-4741-AA4D-15E6ED9A25F0}"/>
    <cellStyle name="การคำนวณ 3 3 2 2" xfId="22286" xr:uid="{73E2BAFA-535F-482B-BBC1-C372A4EEF791}"/>
    <cellStyle name="การคำนวณ 3 3 2 2 2" xfId="31006" xr:uid="{C2D35F8D-F923-4896-89EA-D9288BFA2AD6}"/>
    <cellStyle name="การคำนวณ 3 3 2 3" xfId="28402" xr:uid="{59701443-1035-4CC9-9C4C-902053E5E282}"/>
    <cellStyle name="การคำนวณ 3 3 3" xfId="18935" xr:uid="{03E7E030-1512-4448-AFE2-D4114E3451D5}"/>
    <cellStyle name="การคำนวณ 3 3 3 2" xfId="29704" xr:uid="{7455B977-0893-4200-A92E-F3C5E52AE439}"/>
    <cellStyle name="การคำนวณ 3 3 4" xfId="27100" xr:uid="{D2032695-C099-458A-A485-658BEC71648D}"/>
    <cellStyle name="การคำนวณ 3 4" xfId="13277" xr:uid="{C2C2E568-3817-4B8A-B606-FA76E2DB784B}"/>
    <cellStyle name="การคำนวณ 3 4 2" xfId="19918" xr:uid="{3A440ED1-DF03-43EC-9538-40D7E5DDC357}"/>
    <cellStyle name="การคำนวณ 3 4 2 2" xfId="29723" xr:uid="{0E38135F-107F-460B-865C-98A81A817FF9}"/>
    <cellStyle name="การคำนวณ 3 4 3" xfId="27119" xr:uid="{36E4D3A9-763C-4013-87D7-3DA2EED5664A}"/>
    <cellStyle name="การคำนวณ 3 5" xfId="16567" xr:uid="{F59FF054-8EF0-4683-BC51-7C9F0371C2F9}"/>
    <cellStyle name="การคำนวณ 3 5 2" xfId="28421" xr:uid="{3C7AA7A9-0B34-49D2-A5F0-503FB3FBD9AC}"/>
    <cellStyle name="การคำนวณ 3 6" xfId="4850" xr:uid="{8CA0D1B7-D4CC-41E9-BDFE-93D50950F5DD}"/>
    <cellStyle name="การคำนวณ 3 7" xfId="25797" xr:uid="{9D081DC8-497D-46B8-89BE-F6A78E588F26}"/>
    <cellStyle name="การคำนวณ 4" xfId="4844" xr:uid="{C1D54477-CAC3-466C-809B-81A2DECE7604}"/>
    <cellStyle name="การคำนวณ 4 2" xfId="13272" xr:uid="{C81E788B-4343-4947-B5BA-15BCFB08CE8F}"/>
    <cellStyle name="การคำนวณ 4 2 2" xfId="19913" xr:uid="{89B165BC-5648-4AC6-AC82-9BB28FB192F3}"/>
    <cellStyle name="การคำนวณ 4 2 2 2" xfId="29719" xr:uid="{312E90B8-FAC5-47EA-AF31-8134C63ECB9B}"/>
    <cellStyle name="การคำนวณ 4 2 3" xfId="27115" xr:uid="{24C3757C-AB94-4430-87D8-CC7940A8CF95}"/>
    <cellStyle name="การคำนวณ 4 3" xfId="16562" xr:uid="{C8A9C518-25D8-4D9A-B692-553522E2216C}"/>
    <cellStyle name="การคำนวณ 4 3 2" xfId="28417" xr:uid="{90B28966-04F1-4FB7-89A3-5BF2F1FED97D}"/>
    <cellStyle name="การคำนวณ 4 4" xfId="25793" xr:uid="{64257FBA-0931-48AF-8837-DB0DD8C7F063}"/>
    <cellStyle name="ข้อความเตือน" xfId="2942" xr:uid="{CDF47802-333E-418B-A411-7ECEC0FF1BEA}"/>
    <cellStyle name="ข้อความเตือน 2" xfId="2943" xr:uid="{3EAFD0FA-E656-4AB1-A028-99C8A738070E}"/>
    <cellStyle name="ข้อความเตือน 3" xfId="8177" xr:uid="{503F8116-04B3-474B-BCF1-1E5CE0306B38}"/>
    <cellStyle name="ข้อความอธิบาย" xfId="2944" xr:uid="{D7742CAB-3B4F-4F07-A14C-6584B59A89F1}"/>
    <cellStyle name="ข้อความอธิบาย 2" xfId="2945" xr:uid="{F6882C33-B931-4C10-93DC-08861626C7F9}"/>
    <cellStyle name="ข้อความอธิบาย 3" xfId="8178" xr:uid="{5016C2AA-7DA9-4723-BD52-C5F03034FF39}"/>
    <cellStyle name="ชื่อเรื่อง" xfId="2946" xr:uid="{F9B634F1-844F-419D-BA7A-D08C2073EE23}"/>
    <cellStyle name="ชื่อเรื่อง 2" xfId="2947" xr:uid="{F228BA67-BAF9-42EA-9190-A6CF5F9D4B87}"/>
    <cellStyle name="ชื่อเรื่อง 3" xfId="8186" xr:uid="{C592E138-15D0-420E-A53D-58FCA9F4D63C}"/>
    <cellStyle name="ณfน๔_NTCณ๘ป๙ (2)" xfId="2948" xr:uid="{F2F99B9E-AC3B-4E1E-8BD7-761904267C90}"/>
    <cellStyle name="ดี" xfId="2949" xr:uid="{56DFC386-6D53-44DC-8114-315086405A07}"/>
    <cellStyle name="ดี 2" xfId="2950" xr:uid="{F170AFEC-2FEE-4C3E-B2EE-B96CD18D368A}"/>
    <cellStyle name="ดี 3" xfId="8189" xr:uid="{62846EA1-1C21-4AB5-BBA0-99E1873FE3B5}"/>
    <cellStyle name="ตามการเชื่อมโยงหลายมิติ" xfId="2951" xr:uid="{088A10E8-C011-4253-8AF2-435485B6C407}"/>
    <cellStyle name="ตามการเชื่อมโยงหลายมิติ 2" xfId="2952" xr:uid="{AA9C7B31-111B-439E-954D-0F2A6554348C}"/>
    <cellStyle name="ตามการเชื่อมโยงหลายมิติ 2 2" xfId="4587" xr:uid="{8392A3B8-EC2A-428F-BD25-CD80115DD9A4}"/>
    <cellStyle name="ตามการเชื่อมโยงหลายมิติ 3" xfId="2953" xr:uid="{C0D7A70C-46C5-4D3E-83A0-AD78BDF28C91}"/>
    <cellStyle name="ตามการเชื่อมโยงหลายมิติ 4" xfId="2954" xr:uid="{277B4BE3-4CE2-452B-9210-CCE0AFE22D4D}"/>
    <cellStyle name="ตามการเชื่อมโยงหลายมิติ 5" xfId="2955" xr:uid="{B272A3C1-8A64-41EC-869B-E984ED9BF995}"/>
    <cellStyle name="ตามการเชื่อมโยงหลายมิติ 6" xfId="2956" xr:uid="{0AAADCBA-3CDB-4F0B-82A0-18FF0FE0CE7D}"/>
    <cellStyle name="ตามการเชื่อมโยงหลายมิติ 7" xfId="2957" xr:uid="{02FEAD22-AA3E-4C71-AA9F-6A71EF3B9B82}"/>
    <cellStyle name="ตามการเชื่อมโยงหลายมิติ_ConsolidateQ3_46" xfId="2958" xr:uid="{193357A4-F8A0-444B-B26D-E37EFD1C32FF}"/>
    <cellStyle name="น้บะภฒ_95" xfId="2959" xr:uid="{2F83E446-4D81-4A08-B681-2C0AA95B04FA}"/>
    <cellStyle name="ปกติ 2" xfId="2960" xr:uid="{1EAF26DD-A5CA-4741-9817-78B8D5BFF98F}"/>
    <cellStyle name="ปกติ 2 10" xfId="8190" xr:uid="{1471F592-942C-496D-A586-F2B37B6E5B24}"/>
    <cellStyle name="ปกติ 2 11" xfId="8191" xr:uid="{04E63EEA-5E5F-402D-83D1-7F934873024E}"/>
    <cellStyle name="ปกติ 2 12" xfId="8192" xr:uid="{0DBA51DD-D50E-4336-A107-DE1474AD1901}"/>
    <cellStyle name="ปกติ 2 13" xfId="8193" xr:uid="{799FA9D1-C4F3-4150-9F6A-B5F4B87AEE94}"/>
    <cellStyle name="ปกติ 2 14" xfId="8194" xr:uid="{C1D916BA-8C79-45C2-9BB5-47AC03388964}"/>
    <cellStyle name="ปกติ 2 15" xfId="8195" xr:uid="{30EB6300-0B51-4B0C-976B-AD69AAA24E2F}"/>
    <cellStyle name="ปกติ 2 16" xfId="8196" xr:uid="{10C23978-7894-4064-A005-29CF7EFAE2F7}"/>
    <cellStyle name="ปกติ 2 17" xfId="8197" xr:uid="{88464C61-4911-46BA-87B4-1C5806494E63}"/>
    <cellStyle name="ปกติ 2 19" xfId="8198" xr:uid="{2DC47712-D5D0-4A15-944E-021684483737}"/>
    <cellStyle name="ปกติ 2 2" xfId="8199" xr:uid="{44C7E37B-953C-41F4-8D33-E1D5A434AC34}"/>
    <cellStyle name="ปกติ 2 20" xfId="8200" xr:uid="{EBF50303-200F-4C31-81A2-D002A99A2F88}"/>
    <cellStyle name="ปกติ 2 21" xfId="8201" xr:uid="{39C045B4-073D-47D7-A68F-06430ED353DF}"/>
    <cellStyle name="ปกติ 2 22" xfId="8202" xr:uid="{D32E4942-129D-4968-BCB8-876D359064D9}"/>
    <cellStyle name="ปกติ 2 3" xfId="8203" xr:uid="{A5656891-1571-4E84-9BEB-17EC311CC7D0}"/>
    <cellStyle name="ปกติ 2 4" xfId="8204" xr:uid="{44DA0E24-8385-4C44-9251-4FE3DD3D21D8}"/>
    <cellStyle name="ปกติ 2 7" xfId="8205" xr:uid="{322F7C98-6C84-47CB-8F80-D796EAF937C8}"/>
    <cellStyle name="ปกติ 2 8" xfId="8206" xr:uid="{A9F95A5D-1B2F-4831-BB0D-75ABA2DA9E04}"/>
    <cellStyle name="ปกติ 2 9" xfId="8207" xr:uid="{2EBF70B4-E8EB-47D9-99AE-0446BD342407}"/>
    <cellStyle name="ปกติ 3" xfId="2961" xr:uid="{B863D9A9-E19A-4C98-9218-D52B3AC9CDA4}"/>
    <cellStyle name="ปกติ 3 2" xfId="8209" xr:uid="{D55863B2-B6E6-447D-BD1E-34AA56155D57}"/>
    <cellStyle name="ปกติ 3 2 2" xfId="8210" xr:uid="{DB7349CF-A8C3-4E77-9C29-B6ABA100AF8F}"/>
    <cellStyle name="ปกติ 3 3" xfId="8211" xr:uid="{74B93F97-825F-4503-BA4F-A619AEB44238}"/>
    <cellStyle name="ปกติ 3 4" xfId="8208" xr:uid="{AD6B17EF-3293-4662-A2D5-8A21C7EA30B3}"/>
    <cellStyle name="ปกติ 4" xfId="2962" xr:uid="{D1FFCFFF-2DFA-4FAF-BEC9-24CD66C82200}"/>
    <cellStyle name="ปกติ 4 2" xfId="4188" xr:uid="{B30E6B4D-0A0E-4B1E-8DF5-F76418B1C0F5}"/>
    <cellStyle name="ปกติ 4 2 2" xfId="8213" xr:uid="{C97BC891-FD44-4B95-92C0-771E2FAC0680}"/>
    <cellStyle name="ปกติ 4 3" xfId="8214" xr:uid="{53A13F43-D635-417C-8B5B-99EBB259E0AD}"/>
    <cellStyle name="ปกติ 4 4" xfId="8212" xr:uid="{1F0D2AFC-21A6-47AE-B0FC-C22E1A9503A5}"/>
    <cellStyle name="ปกติ 4_Xl0000198" xfId="8215" xr:uid="{8055D1C2-A23A-4542-B82A-D868009DCBBC}"/>
    <cellStyle name="ปกติ 5" xfId="8216" xr:uid="{5805B079-4632-4DFC-A551-C3471F600D43}"/>
    <cellStyle name="ปกติ_~0391937" xfId="2963" xr:uid="{95CF3B76-BC0B-4D5A-9CB2-7A1F8F477C77}"/>
    <cellStyle name="ป้อนค่า" xfId="2964" xr:uid="{A1E25242-775A-40C6-A6F7-CA779ACD9CF4}"/>
    <cellStyle name="ป้อนค่า 2" xfId="2965" xr:uid="{35F96C50-2059-42CB-AA3C-4E7489B2C021}"/>
    <cellStyle name="ป้อนค่า 2 2" xfId="8218" xr:uid="{E534E9AF-6299-4A1E-8F90-FE0C46DCED8A}"/>
    <cellStyle name="ป้อนค่า 2 2 2" xfId="14109" xr:uid="{1F7FB561-5474-4C92-91BA-C6045BFAD488}"/>
    <cellStyle name="ป้อนค่า 2 2 2 2" xfId="20750" xr:uid="{55231E6C-5663-4740-9BEF-3C0A520FBB2C}"/>
    <cellStyle name="ป้อนค่า 2 2 2 2 2" xfId="30365" xr:uid="{CAF23655-EB5A-4338-885E-E79964BC012D}"/>
    <cellStyle name="ป้อนค่า 2 2 2 3" xfId="27761" xr:uid="{D498971E-CCE2-4F9A-AA1C-A2E2A71AD28F}"/>
    <cellStyle name="ป้อนค่า 2 2 3" xfId="17399" xr:uid="{604B8FDC-F24F-45C0-B325-E06FCF8D28ED}"/>
    <cellStyle name="ป้อนค่า 2 2 3 2" xfId="29063" xr:uid="{F046B03E-6F27-44F1-BAC0-F9A3387168FD}"/>
    <cellStyle name="ป้อนค่า 2 2 4" xfId="26442" xr:uid="{F09A3267-BE77-4B9B-AD2A-6DE51F400C6B}"/>
    <cellStyle name="ป้อนค่า 2 3" xfId="4859" xr:uid="{9FC60B7B-08B2-4663-B276-A246F0F79215}"/>
    <cellStyle name="ป้อนค่า 3" xfId="4477" xr:uid="{281EBFAA-80E8-45AE-A156-4D10AE3BD2C4}"/>
    <cellStyle name="ป้อนค่า 3 2" xfId="8217" xr:uid="{18AF753F-6A79-4010-BBBA-FD910D277D13}"/>
    <cellStyle name="ป้อนค่า 3 2 2" xfId="14108" xr:uid="{DB82CD13-E8EC-493F-A822-157F17DDB368}"/>
    <cellStyle name="ป้อนค่า 3 2 2 2" xfId="20749" xr:uid="{37D797FD-8170-4FFD-A9B5-6B1ABF388563}"/>
    <cellStyle name="ป้อนค่า 3 2 2 2 2" xfId="30364" xr:uid="{F05DB4DB-1975-4B30-A308-32438EF008F6}"/>
    <cellStyle name="ป้อนค่า 3 2 2 3" xfId="27760" xr:uid="{F67C5471-F097-4D55-A4C8-D3A2E7655F51}"/>
    <cellStyle name="ป้อนค่า 3 2 3" xfId="17398" xr:uid="{E2074D89-54B8-4E4C-8609-BC43FA74C5E3}"/>
    <cellStyle name="ป้อนค่า 3 2 3 2" xfId="29062" xr:uid="{73E9BFFE-EE05-4265-8257-14D0DFF53B1F}"/>
    <cellStyle name="ป้อนค่า 3 2 4" xfId="26441" xr:uid="{C0EF9BF8-2E25-495D-BD7F-777A316030A8}"/>
    <cellStyle name="ป้อนค่า 3 3" xfId="11714" xr:uid="{A2036F6C-8C6F-45AE-B28C-E510051C3F24}"/>
    <cellStyle name="ป้อนค่า 3 3 2" xfId="15646" xr:uid="{FD9EC1B5-47AC-4B8C-8B0B-C1F636A26466}"/>
    <cellStyle name="ป้อนค่า 3 3 2 2" xfId="22287" xr:uid="{D8089E13-FAEE-4BE1-89AC-763D07282CA8}"/>
    <cellStyle name="ป้อนค่า 3 3 2 2 2" xfId="31007" xr:uid="{B17CFC7E-2D44-4CDE-B4AD-E46D92DE8225}"/>
    <cellStyle name="ป้อนค่า 3 3 2 3" xfId="28403" xr:uid="{59FBD39C-FF01-475F-9A2D-3E7523F4BE08}"/>
    <cellStyle name="ป้อนค่า 3 3 3" xfId="18936" xr:uid="{12D1EB4B-431B-4713-9033-97A32E14C175}"/>
    <cellStyle name="ป้อนค่า 3 3 3 2" xfId="29705" xr:uid="{0C5EE72B-8CA9-4707-ADDE-106EF68CAFAF}"/>
    <cellStyle name="ป้อนค่า 3 3 4" xfId="27101" xr:uid="{428A7698-0686-4DCD-A952-FC505C6A9E5E}"/>
    <cellStyle name="ป้อนค่า 3 4" xfId="13294" xr:uid="{78C24B88-5635-42B4-A5F3-F73E4545DED2}"/>
    <cellStyle name="ป้อนค่า 3 4 2" xfId="19935" xr:uid="{35576668-2B19-42EC-B0B0-5418172BDCFF}"/>
    <cellStyle name="ป้อนค่า 3 4 2 2" xfId="29735" xr:uid="{F9347D33-02A9-427E-B6FA-6681B3504C19}"/>
    <cellStyle name="ป้อนค่า 3 4 3" xfId="27131" xr:uid="{532C88B2-DF44-4F15-97EF-6732B5C156AF}"/>
    <cellStyle name="ป้อนค่า 3 5" xfId="16584" xr:uid="{3C703908-6A59-43D8-BDBC-09B0E0EBA421}"/>
    <cellStyle name="ป้อนค่า 3 5 2" xfId="28433" xr:uid="{67182F76-CE59-418B-BFAF-0258C54F5E9D}"/>
    <cellStyle name="ป้อนค่า 3 6" xfId="4872" xr:uid="{BD10BB17-19BF-46E1-B806-B7CE9B00F068}"/>
    <cellStyle name="ป้อนค่า 3 7" xfId="25811" xr:uid="{548B7207-0C90-4685-B709-B3D3FB963206}"/>
    <cellStyle name="ป้อนค่า 4" xfId="4873" xr:uid="{07FC7338-64C7-40EA-984C-2F1443B8925B}"/>
    <cellStyle name="ป้อนค่า 4 2" xfId="13295" xr:uid="{54CF486A-80A2-45F7-8EE9-E713CB66F27F}"/>
    <cellStyle name="ป้อนค่า 4 2 2" xfId="19936" xr:uid="{23350D2E-29B8-4254-AB81-A79231846A13}"/>
    <cellStyle name="ป้อนค่า 4 2 2 2" xfId="29736" xr:uid="{A99C46D4-7ED4-4EA5-B5F2-5AB520B300F7}"/>
    <cellStyle name="ป้อนค่า 4 2 3" xfId="27132" xr:uid="{B131E93E-5B5D-421F-B400-35F1F2E1470F}"/>
    <cellStyle name="ป้อนค่า 4 3" xfId="16585" xr:uid="{0C25775C-6440-4C9F-962A-A861B4387B78}"/>
    <cellStyle name="ป้อนค่า 4 3 2" xfId="28434" xr:uid="{171A7D44-0F34-4E07-A4B4-2BEA5011BD3C}"/>
    <cellStyle name="ป้อนค่า 4 4" xfId="25812" xr:uid="{6E220563-7E59-4BA2-A8B3-213BA69E423B}"/>
    <cellStyle name="ปานกลาง" xfId="2966" xr:uid="{06CDA2D7-BACA-4B0E-856C-D3A15710F61E}"/>
    <cellStyle name="ปานกลาง 2" xfId="2967" xr:uid="{9DEDA4B1-0890-40B5-9C5B-8121EF96FFC0}"/>
    <cellStyle name="ปานกลาง 3" xfId="8219" xr:uid="{100163AA-FF38-4FF7-A9D4-551867DDF8A3}"/>
    <cellStyle name="ผลรวม" xfId="2968" xr:uid="{80AF81B4-649C-4BBB-93B3-7CC97CBF7AE0}"/>
    <cellStyle name="ผลรวม 2" xfId="2969" xr:uid="{193CBE5C-DE86-47D5-9646-57E5059C4085}"/>
    <cellStyle name="ผลรวม 2 2" xfId="8221" xr:uid="{BA7F0395-AF80-4A93-8EB0-99358B53B165}"/>
    <cellStyle name="ผลรวม 2 2 2" xfId="14111" xr:uid="{485B984E-460F-44A4-AD66-166602C8C586}"/>
    <cellStyle name="ผลรวม 2 2 2 2" xfId="20752" xr:uid="{A905FAF2-B775-46AE-92D6-F3E4E00E9855}"/>
    <cellStyle name="ผลรวม 2 2 2 2 2" xfId="30367" xr:uid="{ECCAAA6E-40A5-439E-AB6B-9AAC1040E873}"/>
    <cellStyle name="ผลรวม 2 2 2 3" xfId="27763" xr:uid="{DFD6B520-4ABE-4990-982F-9FD3851508A6}"/>
    <cellStyle name="ผลรวม 2 2 3" xfId="17401" xr:uid="{F3837C9E-D54A-44BE-A3B7-0F42C0EA182D}"/>
    <cellStyle name="ผลรวม 2 2 3 2" xfId="29065" xr:uid="{A993EF66-C496-4744-BBDF-3BCE6058D898}"/>
    <cellStyle name="ผลรวม 2 2 4" xfId="26444" xr:uid="{C9D03572-D059-43D7-BDE2-BC8551F2F91A}"/>
    <cellStyle name="ผลรวม 2 3" xfId="4858" xr:uid="{A9F6D522-F7C9-4045-8F21-2C06D80095EB}"/>
    <cellStyle name="ผลรวม 3" xfId="4476" xr:uid="{7F1AED60-02DC-46DD-9569-0759122640F7}"/>
    <cellStyle name="ผลรวม 3 2" xfId="8220" xr:uid="{7DCF4B15-C9E8-4F20-B2F7-4B99CEC84566}"/>
    <cellStyle name="ผลรวม 3 2 2" xfId="14110" xr:uid="{52D69F62-70E7-4BCF-854F-490C4DC82836}"/>
    <cellStyle name="ผลรวม 3 2 2 2" xfId="20751" xr:uid="{0B6AC8EB-7CF9-45E9-AD83-31F0157447DA}"/>
    <cellStyle name="ผลรวม 3 2 2 2 2" xfId="30366" xr:uid="{125505E8-3A5F-41B7-AB6C-D68F361D64C8}"/>
    <cellStyle name="ผลรวม 3 2 2 3" xfId="27762" xr:uid="{641B863C-4DE1-487A-A061-4274EE06748A}"/>
    <cellStyle name="ผลรวม 3 2 3" xfId="17400" xr:uid="{587B8DFE-8CD5-4C9C-B12B-D9A9FD6512ED}"/>
    <cellStyle name="ผลรวม 3 2 3 2" xfId="29064" xr:uid="{52076F54-CEB6-4C7F-AC94-3D601A1B5308}"/>
    <cellStyle name="ผลรวม 3 2 4" xfId="26443" xr:uid="{67F28CFB-C9F7-4F40-8551-056EE9573EC3}"/>
    <cellStyle name="ผลรวม 3 3" xfId="11715" xr:uid="{339F1C14-B1BC-4FF4-84D6-D6C4F9CE7D0F}"/>
    <cellStyle name="ผลรวม 3 3 2" xfId="15647" xr:uid="{744DD501-1F36-4B94-B084-EE61832102D3}"/>
    <cellStyle name="ผลรวม 3 3 2 2" xfId="22288" xr:uid="{88B92F4D-68E2-4B60-9BC4-F8B16C92F56F}"/>
    <cellStyle name="ผลรวม 3 3 2 2 2" xfId="31008" xr:uid="{A311E264-4320-4A7B-96B5-9D4B9CA12050}"/>
    <cellStyle name="ผลรวม 3 3 2 3" xfId="28404" xr:uid="{E0549DC7-4BE8-49F0-B4DA-9857772A596E}"/>
    <cellStyle name="ผลรวม 3 3 3" xfId="18937" xr:uid="{9FD3806D-7AD4-482A-A65D-28890C382071}"/>
    <cellStyle name="ผลรวม 3 3 3 2" xfId="29706" xr:uid="{54FF5E28-A24A-4A55-BEE7-2154A3185F05}"/>
    <cellStyle name="ผลรวม 3 3 4" xfId="27102" xr:uid="{A418E6A9-0F04-4856-9521-8FED408379CA}"/>
    <cellStyle name="ผลรวม 3 4" xfId="13285" xr:uid="{EDFBC93D-EFFD-4FCA-8888-11E6FB5C36CC}"/>
    <cellStyle name="ผลรวม 3 4 2" xfId="19926" xr:uid="{0B1D1661-8808-469D-8843-AE1A37E9B2D4}"/>
    <cellStyle name="ผลรวม 3 4 2 2" xfId="29730" xr:uid="{B9C9225B-35DB-40FE-BE7B-AE320B471738}"/>
    <cellStyle name="ผลรวม 3 4 3" xfId="27126" xr:uid="{47C3DAB4-05B9-43EF-B90B-50A31AE9D479}"/>
    <cellStyle name="ผลรวม 3 5" xfId="16575" xr:uid="{4AC648D4-64BE-4994-ADCF-20077FCFA656}"/>
    <cellStyle name="ผลรวม 3 5 2" xfId="28428" xr:uid="{76CD16A5-9228-4CAA-9557-30575F1307F9}"/>
    <cellStyle name="ผลรวม 3 6" xfId="4862" xr:uid="{80EB1946-62CB-4244-A369-7FDAAF61BD5D}"/>
    <cellStyle name="ผลรวม 3 7" xfId="25806" xr:uid="{35F8869A-F963-4F66-9E94-D998B786F421}"/>
    <cellStyle name="ผลรวม 4" xfId="4849" xr:uid="{40D97FD9-A597-485D-9734-98946BAA0250}"/>
    <cellStyle name="ผลรวม 4 2" xfId="13276" xr:uid="{FA410FD0-67A0-4C35-93FE-775AF64984AD}"/>
    <cellStyle name="ผลรวม 4 2 2" xfId="19917" xr:uid="{FD119AA4-54B5-4135-8847-2782E6D89A31}"/>
    <cellStyle name="ผลรวม 4 2 2 2" xfId="29722" xr:uid="{B95DEFE1-C587-4188-8BDC-AA9A81BCCB1C}"/>
    <cellStyle name="ผลรวม 4 2 3" xfId="27118" xr:uid="{666151E3-7D0E-4BE9-8CE7-0419F31E2168}"/>
    <cellStyle name="ผลรวม 4 3" xfId="16566" xr:uid="{071BB16C-BCAA-4305-92F8-9DA30784AD91}"/>
    <cellStyle name="ผลรวม 4 3 2" xfId="28420" xr:uid="{D0C896AC-3ACB-43A9-B50C-3A98A96D9697}"/>
    <cellStyle name="ผลรวม 4 4" xfId="25796" xr:uid="{80077458-0A62-4003-A46E-3080388C4BA9}"/>
    <cellStyle name="ฤ?ธถ [0]_95" xfId="2970" xr:uid="{94198DF7-14A6-4DB5-8865-5C368009C451}"/>
    <cellStyle name="ฤ?ธถ_95" xfId="2971" xr:uid="{62525A92-6E33-4478-903F-0BB066EE7C3E}"/>
    <cellStyle name="ฤธถ [0]_0e82ylkxXsZu0YORaMwizTk2E" xfId="2972" xr:uid="{FBED6C37-F314-4DDC-8B51-D952A62338BA}"/>
    <cellStyle name="ฤธถ_0e82ylkxXsZu0YORaMwizTk2E" xfId="2973" xr:uid="{8B8D0529-4745-4540-9C7C-665F153D97AD}"/>
    <cellStyle name="ล_x000b_ศญ_ฝลฐๆฟตม๖วฅ" xfId="2974" xr:uid="{D5CA01CD-5CD1-41CF-A858-6C8B029AFC2B}"/>
    <cellStyle name="ลEญ [0]_laroux" xfId="2975" xr:uid="{4233D09A-F617-4842-B294-47154FA4DCE7}"/>
    <cellStyle name="ลEญ_laroux" xfId="2976" xr:uid="{12198AB3-BF88-4457-9217-0130F1BC6262}"/>
    <cellStyle name="ลวดลาย" xfId="2977" xr:uid="{43F94D52-AE3E-40A6-8C9A-CF73141F058D}"/>
    <cellStyle name="ล๋ศญ [0]_0e82ylkxXsZu0YORaMwizTk2E" xfId="2978" xr:uid="{D3B28FE2-DFFC-418F-A9BB-3CAE8745D2E0}"/>
    <cellStyle name="ล๋ศญ_0e82ylkxXsZu0YORaMwizTk2E" xfId="2979" xr:uid="{CF4561AD-B392-47B5-8DE3-522C1D4B21AA}"/>
    <cellStyle name="ลักษณะ 1" xfId="2980" xr:uid="{78E2F182-96B1-45D3-94C6-E724BEFF4465}"/>
    <cellStyle name="วฅมุ_4ฟ๙ฝวภ๛" xfId="2981" xr:uid="{524E3612-383A-4CD4-B937-60FBEA9975CC}"/>
    <cellStyle name="ส่วนที่ถูกเน้น1" xfId="2982" xr:uid="{74DFC6D7-B3C3-467E-A316-623BFF098EFD}"/>
    <cellStyle name="ส่วนที่ถูกเน้น1 2" xfId="2983" xr:uid="{01B4F4FC-45A1-4995-A63D-0F6897F3DFD3}"/>
    <cellStyle name="ส่วนที่ถูกเน้น1 3" xfId="8223" xr:uid="{D7BE3D26-C33C-4A6F-BA6C-03318E2BEA2F}"/>
    <cellStyle name="ส่วนที่ถูกเน้น2" xfId="2984" xr:uid="{50559401-7724-4924-8F52-F0DA75CD4CC5}"/>
    <cellStyle name="ส่วนที่ถูกเน้น2 2" xfId="2985" xr:uid="{FEA94089-796A-4CCC-BF2A-4AE64ACC2970}"/>
    <cellStyle name="ส่วนที่ถูกเน้น2 3" xfId="8224" xr:uid="{BABDCB44-239D-4050-8B8C-FC054D6AC2BD}"/>
    <cellStyle name="ส่วนที่ถูกเน้น3" xfId="2986" xr:uid="{73619360-6EB9-40C9-8F5D-1B3F0D50F0B2}"/>
    <cellStyle name="ส่วนที่ถูกเน้น3 2" xfId="2987" xr:uid="{31B83472-71DD-4541-94F7-FF5E9E5D4B5C}"/>
    <cellStyle name="ส่วนที่ถูกเน้น3 3" xfId="8225" xr:uid="{8D87C8E2-5CB3-40B5-BB2A-3A9816BF52A6}"/>
    <cellStyle name="ส่วนที่ถูกเน้น4" xfId="2988" xr:uid="{FA93E3CB-E7FD-4BA5-9248-26FF8667B661}"/>
    <cellStyle name="ส่วนที่ถูกเน้น4 2" xfId="2989" xr:uid="{B1DE7ACB-0C19-4C65-9A2B-5491FE7AD7FE}"/>
    <cellStyle name="ส่วนที่ถูกเน้น4 3" xfId="8226" xr:uid="{AD0B3342-64F9-4A98-8B09-8637E92A0145}"/>
    <cellStyle name="ส่วนที่ถูกเน้น5" xfId="2990" xr:uid="{9B7CB5B9-2B0B-4658-9A9B-60FC6BDA1483}"/>
    <cellStyle name="ส่วนที่ถูกเน้น5 2" xfId="2991" xr:uid="{8A78270B-4055-4975-B005-26B909C9B419}"/>
    <cellStyle name="ส่วนที่ถูกเน้น5 3" xfId="8227" xr:uid="{AF09F99B-D4AB-465A-BA92-D0C9A3AB1364}"/>
    <cellStyle name="ส่วนที่ถูกเน้น6" xfId="2992" xr:uid="{23E75E95-8B53-4C30-A92E-9C2712A638BC}"/>
    <cellStyle name="ส่วนที่ถูกเน้น6 2" xfId="2993" xr:uid="{A5F9B78A-F67A-4B6C-98E3-2311649E30F8}"/>
    <cellStyle name="ส่วนที่ถูกเน้น6 3" xfId="8228" xr:uid="{B1FA892E-7218-43C3-A50B-4E4942E2CE52}"/>
    <cellStyle name="หมายเหตุ" xfId="2994" xr:uid="{FDD2B8C5-DC1A-43B7-9F0F-E3FD9FD71CE1}"/>
    <cellStyle name="หมายเหตุ 2" xfId="2995" xr:uid="{1806874B-AA55-4275-AB7B-CFD1681A11DF}"/>
    <cellStyle name="หมายเหตุ 2 2" xfId="8232" xr:uid="{9043FAA1-4036-4BA4-927C-A7005A20B7C6}"/>
    <cellStyle name="หมายเหตุ 2 2 2" xfId="14115" xr:uid="{9E5CA0E4-69B2-47F9-9214-02F89C7D33CB}"/>
    <cellStyle name="หมายเหตุ 2 2 2 2" xfId="20756" xr:uid="{CFB64964-95AD-4570-B57C-30B7C1436642}"/>
    <cellStyle name="หมายเหตุ 2 2 2 2 2" xfId="30371" xr:uid="{D523332F-51D8-4F18-BF58-0A3E9D4CAAFA}"/>
    <cellStyle name="หมายเหตุ 2 2 2 3" xfId="27767" xr:uid="{714EE238-D149-4825-AACF-A69555C50A83}"/>
    <cellStyle name="หมายเหตุ 2 2 3" xfId="17405" xr:uid="{AD6B63AD-6DB4-4621-8C5E-6FE48F33EF11}"/>
    <cellStyle name="หมายเหตุ 2 2 3 2" xfId="29069" xr:uid="{EDC90288-F08A-447D-BB51-7E7C0EAD15A0}"/>
    <cellStyle name="หมายเหตุ 2 2 4" xfId="26448" xr:uid="{FE4081DC-48FD-458A-A4A0-8A783453D8D8}"/>
    <cellStyle name="หมายเหตุ 2 3" xfId="4852" xr:uid="{0C865D0A-F223-4941-914A-484BBAD6FF5C}"/>
    <cellStyle name="หมายเหตุ 3" xfId="4474" xr:uid="{4C9E24F2-CC44-4CB7-A7CD-720A78E0782E}"/>
    <cellStyle name="หมายเหตุ 3 2" xfId="8231" xr:uid="{4B650704-51D8-42A3-B45D-75C6C5492A66}"/>
    <cellStyle name="หมายเหตุ 3 2 2" xfId="14114" xr:uid="{33E1F0E5-CC60-4789-B4F0-78AEA988658C}"/>
    <cellStyle name="หมายเหตุ 3 2 2 2" xfId="20755" xr:uid="{2D610F65-4789-4E63-A2F9-68B90DF32BA6}"/>
    <cellStyle name="หมายเหตุ 3 2 2 2 2" xfId="30370" xr:uid="{3F307FCA-F255-4768-950E-3BCF72CA5E4E}"/>
    <cellStyle name="หมายเหตุ 3 2 2 3" xfId="27766" xr:uid="{051DEACA-6550-419F-9BE9-9E81DAE2D4CC}"/>
    <cellStyle name="หมายเหตุ 3 2 3" xfId="17404" xr:uid="{5DE73E7D-48E9-41E4-ADBB-845796786C71}"/>
    <cellStyle name="หมายเหตุ 3 2 3 2" xfId="29068" xr:uid="{7B9145FA-DD0A-4786-A78C-F9E1A9426274}"/>
    <cellStyle name="หมายเหตุ 3 2 4" xfId="26447" xr:uid="{D34C8F93-F410-415B-AF97-6B6E09FC23B9}"/>
    <cellStyle name="หมายเหตุ 3 3" xfId="11717" xr:uid="{40CACD89-6A13-49AB-802B-21831E9C3B89}"/>
    <cellStyle name="หมายเหตุ 3 3 2" xfId="15649" xr:uid="{5D3C45C5-A733-4102-8BC8-03CED524C012}"/>
    <cellStyle name="หมายเหตุ 3 3 2 2" xfId="22290" xr:uid="{8AF63BC8-E72A-4CEC-8C08-66A0BFE0879A}"/>
    <cellStyle name="หมายเหตุ 3 3 2 2 2" xfId="31010" xr:uid="{8B1C989B-8323-46B1-A78A-04AA2CBE399F}"/>
    <cellStyle name="หมายเหตุ 3 3 2 3" xfId="28406" xr:uid="{8D4425F9-9A61-43DF-8CE5-CEC2EB0B0EF4}"/>
    <cellStyle name="หมายเหตุ 3 3 3" xfId="18939" xr:uid="{8F4FC7D1-32CC-4820-8250-B97C25C8749D}"/>
    <cellStyle name="หมายเหตุ 3 3 3 2" xfId="29708" xr:uid="{0E336E90-816C-41C4-9F1C-DEE181DC7039}"/>
    <cellStyle name="หมายเหตุ 3 3 4" xfId="27104" xr:uid="{DF841D1B-03B6-4022-B1F0-527D8CC8DEA8}"/>
    <cellStyle name="หมายเหตุ 3 4" xfId="13281" xr:uid="{24A5B331-97A3-4DF5-ABF4-CB22F42D2F60}"/>
    <cellStyle name="หมายเหตุ 3 4 2" xfId="19922" xr:uid="{37D24936-18E3-4469-8FB6-674736D0879E}"/>
    <cellStyle name="หมายเหตุ 3 4 2 2" xfId="29727" xr:uid="{D51CD0B3-856E-499B-ACBC-4EACAA6662C2}"/>
    <cellStyle name="หมายเหตุ 3 4 3" xfId="27123" xr:uid="{CDE96BF8-3773-4DF5-B7CA-09201E834BF4}"/>
    <cellStyle name="หมายเหตุ 3 5" xfId="16571" xr:uid="{BC8CFB0F-087F-4268-8FE2-425378E295AF}"/>
    <cellStyle name="หมายเหตุ 3 5 2" xfId="28425" xr:uid="{45364A68-851E-4264-A429-F66812C330AC}"/>
    <cellStyle name="หมายเหตุ 3 6" xfId="4856" xr:uid="{20EDFC81-34D6-414B-BDE9-DA7041F8472A}"/>
    <cellStyle name="หมายเหตุ 3 7" xfId="25802" xr:uid="{91A2DB36-CF48-485E-8E30-F73B6B000762}"/>
    <cellStyle name="หมายเหตุ 4" xfId="4864" xr:uid="{FE42AC4A-4692-417C-9080-DF256BD54D30}"/>
    <cellStyle name="หมายเหตุ 4 2" xfId="13286" xr:uid="{07C206F6-7702-4E24-8492-88BE83988853}"/>
    <cellStyle name="หมายเหตุ 4 2 2" xfId="19927" xr:uid="{600FC7D2-83E0-44C8-A31A-8F87B44373BB}"/>
    <cellStyle name="หมายเหตุ 4 2 2 2" xfId="29731" xr:uid="{01256A46-7BFF-41BE-B000-38C1405C9770}"/>
    <cellStyle name="หมายเหตุ 4 2 3" xfId="27127" xr:uid="{6741447C-8386-490D-BD9C-1F200F6E7870}"/>
    <cellStyle name="หมายเหตุ 4 3" xfId="16576" xr:uid="{174C9217-448D-41F9-ADD0-0992CFD48616}"/>
    <cellStyle name="หมายเหตุ 4 3 2" xfId="28429" xr:uid="{63DEC201-2EA7-4A10-B28B-E2EF40127E29}"/>
    <cellStyle name="หมายเหตุ 4 4" xfId="25807" xr:uid="{7568D174-3EB4-41F7-A29F-8E740AB6909E}"/>
    <cellStyle name="หัวเรื่อง 1" xfId="2996" xr:uid="{06D08959-913F-4F3A-B636-9AAC1B516216}"/>
    <cellStyle name="หัวเรื่อง 1 2" xfId="2997" xr:uid="{019B1195-0851-40D9-8EF8-392BAC5BA9FD}"/>
    <cellStyle name="หัวเรื่อง 1 3" xfId="8233" xr:uid="{D1A3DEF9-91F2-437E-9F0E-519F1B2B2AF0}"/>
    <cellStyle name="หัวเรื่อง 2" xfId="2998" xr:uid="{7981289D-3434-4DC7-B3AF-E4C81C55D0D7}"/>
    <cellStyle name="หัวเรื่อง 2 2" xfId="2999" xr:uid="{607A5172-0828-483B-A2C2-98C43C78977B}"/>
    <cellStyle name="หัวเรื่อง 2 3" xfId="8234" xr:uid="{7AAF6F0F-D9FE-41BD-B389-47B7DC265C7B}"/>
    <cellStyle name="หัวเรื่อง 3" xfId="3000" xr:uid="{2F1BC652-2DA1-4574-A557-6C1081379BA5}"/>
    <cellStyle name="หัวเรื่อง 3 2" xfId="3001" xr:uid="{66043608-2E61-48FC-8854-019A6D7A77AE}"/>
    <cellStyle name="หัวเรื่อง 3 3" xfId="8235" xr:uid="{95429ED4-4B36-4C48-9D0A-B306FBB95557}"/>
    <cellStyle name="หัวเรื่อง 4" xfId="3002" xr:uid="{A3F01656-9471-4D57-AE87-295D3DC58D0B}"/>
    <cellStyle name="หัวเรื่อง 4 2" xfId="3003" xr:uid="{829DFA84-9C33-4C65-98AC-03AE67CC2131}"/>
    <cellStyle name="หัวเรื่อง 4 3" xfId="8236" xr:uid="{6947BC04-0C89-4B9E-8F84-B3CD69D584C4}"/>
    <cellStyle name="ơ᪒＀＀＀＀＀＀＀＀＀＀＀＀＀＀＀＀＀＀＀＀＀＀＀＀＀＀＀＀ma_QTR94_95_1ฟ๙ศธบ๑ณปฟช (2)" xfId="3004" xr:uid="{CF47C868-2810-465F-ACFF-345048DDF93F}"/>
    <cellStyle name="…_x000e__x000a_ธ๎_x000c_U_x0001_ฅ_x0005_ด_x000a__x0007__x0001__x0001_" xfId="3005" xr:uid="{5720CDEF-AE7E-463E-A30D-76B6A0B2B5D5}"/>
    <cellStyle name="…_x000e__x000a_ธ๎_x000c_U_x0001_ฅ_x0005_ด_x000a__x0007__x0001__x0001_ 2" xfId="3006" xr:uid="{88F12370-6418-4FB8-95DE-1766034B5A21}"/>
    <cellStyle name="…_x000e__x000a_ธ๎_x000c_U_x0001_ฅ_x0005_ด_x000a__x0007__x0001__x0001_ 3" xfId="3007" xr:uid="{EA6BC9B2-37B9-49AE-80D0-3F5E2033F6CD}"/>
    <cellStyle name="…_x000e__x000a_ธ๎_x000c_U_x0001_ฅ_x0005_ด_x000a__x0007__x0001__x0001_ 4" xfId="3008" xr:uid="{76C1B218-4100-450E-B1A2-FF1E8AD6F99A}"/>
    <cellStyle name="…_x000e__x000a_ธ๎_x000c_U_x0001_ฅ_x0005_ด_x000a__x0007__x0001__x0001_ 5" xfId="3009" xr:uid="{1092FB1B-A21F-4941-8080-58E3D59B0F86}"/>
    <cellStyle name="_x001d_๐'&amp;O—&amp;Hx_x0001_ํ_x0007__x0016__x0011__x0007__x0001__x0001_" xfId="3010" xr:uid="{4A3E53C5-B01B-4CA1-B44C-5B3014DDBC3F}"/>
    <cellStyle name="_x001d_๐7_x000c_๎_x0017__x000d_เU_x0001_า_x0006_|!_x0007__x0001__x0001_" xfId="3011" xr:uid="{9BA6C5E3-0A8C-4E95-8086-A455F1D533AB}"/>
    <cellStyle name="_x001d_๐7_x000c_๎_x0017__x000d_เU_x0001_า_x0006_|!_x0007__x0001__x0001_ 2" xfId="3012" xr:uid="{339A442A-C52F-4504-A3A7-0A599CDCB8E8}"/>
    <cellStyle name="_x001d_๐7_x000c_๎_x0017__x000d_เU_x0001_า_x0006_|!_x0007__x0001__x0001_ 3" xfId="3013" xr:uid="{9EEC28A3-F068-4B11-821D-0E0CA64A971C}"/>
    <cellStyle name="_x001d_๐7_x000c_๎_x0017__x000d_เU_x0001_า_x0006_|!_x0007__x0001__x0001_ 4" xfId="3014" xr:uid="{A50D889C-7DFB-41EC-BF63-2286FEDFF877}"/>
    <cellStyle name="_x001d_๐7_x000c_๎_x0017__x000d_เU_x0001_า_x0006_|!_x0007__x0001__x0001_ 5" xfId="3015" xr:uid="{3C735761-25E5-43B8-A8BB-B989C167C0A0}"/>
    <cellStyle name="_x001d_๐7_x000c_๎_x0017__x000d_เU_x0001_า_x0006_!_x0007__x0001__x0001_" xfId="3016" xr:uid="{C9863EDF-45A8-41E3-81FF-6AE174A68403}"/>
    <cellStyle name="_x001d_๐7_x000c_๎_x0017__x000d_เU_x0001_า_x0006_!_x0007__x0001__x0001_ 2" xfId="3017" xr:uid="{AD5B5752-BA6F-416C-B2E8-929796A5B243}"/>
    <cellStyle name="_x001d_๐7_x000c_๎_x0017__x000d_เU_x0001_า_x0006_!_x0007__x0001__x0001_ 3" xfId="3018" xr:uid="{7F22781C-A2C1-4676-A842-0F1321699C4A}"/>
    <cellStyle name="_x001d_๐7_x000c_๎_x0017__x000d_เU_x0001_า_x0006_!_x0007__x0001__x0001_ 4" xfId="3019" xr:uid="{7A7BD619-391E-47DD-BF4E-C772519720DD}"/>
    <cellStyle name="_x001d_๐7_x000c_๎_x0017__x000d_เU_x0001_า_x0006_!_x0007__x0001__x0001_ 5" xfId="3020" xr:uid="{563AA4A6-A72C-4B48-AAE8-D8F69E9FC991}"/>
    <cellStyle name="_xddb0_̟ᩒb_xdddc_̟ᩢb_xde1c_̟ᩲbơ᪂bơ᪒＀＀＀＀＀＀＀＀＀＀＀＀＀＀＀＀＀＀＀＀＀＀＀＀＀＀＀＀ma_QTR94_95_1ฟ๙ศธบ๑ณปฟช (2)" xfId="3021" xr:uid="{694737E9-121D-40E2-9B06-35D18D6FF892}"/>
    <cellStyle name="똿뗦먛귟 [0.00]_PRODUCT DETAIL Q1" xfId="3022" xr:uid="{F3667F2F-2FEB-4DA8-A2E7-6CDC80B36583}"/>
    <cellStyle name="똿뗦먛귟_PRODUCT DETAIL Q1" xfId="3023" xr:uid="{05C4D9EA-F824-4D11-9651-285BE4AC1AC0}"/>
    <cellStyle name="믅됞 [0.00]_PRODUCT DETAIL Q1" xfId="3024" xr:uid="{B2A5B5BC-AB92-43E6-B927-2EF22EA8E0FF}"/>
    <cellStyle name="믅됞_PRODUCT DETAIL Q1" xfId="3025" xr:uid="{05F32C09-FE00-4C30-961A-4A57C805C5FE}"/>
    <cellStyle name="백분율_95" xfId="3026" xr:uid="{249B370D-953D-4411-B965-DAED1310D9B4}"/>
    <cellStyle name="뷭?_BOOKSHIP" xfId="3027" xr:uid="{D740926E-C56D-4BB5-AFD2-A7D6B22BB5C2}"/>
    <cellStyle name="쉼표 [0]_Doa_FS_2001" xfId="3028" xr:uid="{947F3F1E-2A5C-48F2-AEFC-9B003247D85E}"/>
    <cellStyle name="콤마 [0]_~0061716" xfId="3029" xr:uid="{8396C9C4-69BC-4D21-BCCB-BF5291584BC6}"/>
    <cellStyle name="콤마_~0061716" xfId="3030" xr:uid="{64441788-D869-4026-8044-0F3B1DD67414}"/>
    <cellStyle name="통화 [0]_1202" xfId="3031" xr:uid="{4853698B-C7EE-47B9-A3D3-6F37868ED343}"/>
    <cellStyle name="통화_1202" xfId="3032" xr:uid="{98CF5265-D22A-4C76-A715-AB5C48E9E116}"/>
    <cellStyle name="표준_(정보부문)월별인원계획" xfId="3033" xr:uid="{B6F89B15-7019-4694-9BDD-9B36B6F1CC02}"/>
    <cellStyle name="一般_~4664860" xfId="3034" xr:uid="{E8D502DB-CBA1-4842-ADFF-9DF22B778E74}"/>
    <cellStyle name="中等" xfId="3035" xr:uid="{C7F59605-66DD-4181-8BEE-50B23284EC0A}"/>
    <cellStyle name="備註" xfId="3036" xr:uid="{E5293967-AC37-4806-8169-26B165DC74D9}"/>
    <cellStyle name="入力" xfId="3037" xr:uid="{FFCB8D46-825F-45D1-AE60-AE849D271EB4}"/>
    <cellStyle name="入力 2" xfId="11718" xr:uid="{993AD53A-B5AE-4660-A5EB-529F6FF64643}"/>
    <cellStyle name="入力 2 2" xfId="15650" xr:uid="{426FDFF8-244D-4EC3-8799-D32F936B59F0}"/>
    <cellStyle name="入力 2 2 2" xfId="22291" xr:uid="{F0288A24-9167-41A0-AC1E-3CAA842DD77E}"/>
    <cellStyle name="入力 2 2 2 2" xfId="31011" xr:uid="{99B7B64F-14AE-4E43-91DF-BF71319B8300}"/>
    <cellStyle name="入力 2 2 3" xfId="28407" xr:uid="{6F3877ED-AE88-4E5C-9CB6-073B13AD8D4E}"/>
    <cellStyle name="入力 2 3" xfId="18940" xr:uid="{CB35AF07-85E6-4869-8996-9BE629F0C974}"/>
    <cellStyle name="入力 2 3 2" xfId="29709" xr:uid="{25438B32-455C-46D4-A5D7-0C624426F731}"/>
    <cellStyle name="入力 2 4" xfId="27105" xr:uid="{D7B739F2-9F79-433C-B318-960DCF223EAB}"/>
    <cellStyle name="入力 3" xfId="14116" xr:uid="{48453EAD-CDCC-4CE5-AAC0-47876EC5E5F5}"/>
    <cellStyle name="入力 3 2" xfId="20757" xr:uid="{E151A97D-D53E-4355-98D1-B134C98E5A59}"/>
    <cellStyle name="入力 3 2 2" xfId="30372" xr:uid="{7E866A40-D038-4055-9547-E874F3C50D29}"/>
    <cellStyle name="入力 3 3" xfId="27768" xr:uid="{2E410149-EA1F-4158-8255-5E2175117E62}"/>
    <cellStyle name="入力 4" xfId="17406" xr:uid="{1281F3BB-16D5-4CE2-8E63-8FDE97C3C5E4}"/>
    <cellStyle name="入力 4 2" xfId="29070" xr:uid="{8944213F-8EBE-446A-A16E-36399C0D1CA8}"/>
    <cellStyle name="入力 5" xfId="8237" xr:uid="{E2318409-3E2F-43E2-A689-F60E2B0B58EF}"/>
    <cellStyle name="入力 6" xfId="26449" xr:uid="{70BC6DBA-6D54-4B82-809C-ED8720FAD1D0}"/>
    <cellStyle name="出力" xfId="3038" xr:uid="{298F24C5-87CF-45C3-A7CC-048D74F797A9}"/>
    <cellStyle name="出力 2" xfId="11719" xr:uid="{5877BB0C-AF73-4DC0-B96B-2B11DDF64823}"/>
    <cellStyle name="出力 2 2" xfId="15651" xr:uid="{AE2AB838-020B-45E5-8B61-CCA5CFD0BA2A}"/>
    <cellStyle name="出力 2 2 2" xfId="22292" xr:uid="{FF404A45-CF26-4F45-A678-CA99E70286CA}"/>
    <cellStyle name="出力 2 2 2 2" xfId="31012" xr:uid="{04115A26-6A35-4B13-B747-181AA350197E}"/>
    <cellStyle name="出力 2 2 3" xfId="28408" xr:uid="{1EC951D8-774A-4F77-9B6C-EBCD86E687E7}"/>
    <cellStyle name="出力 2 3" xfId="18941" xr:uid="{A63FBF54-465B-4636-BB12-1CE75C5E8F6A}"/>
    <cellStyle name="出力 2 3 2" xfId="29710" xr:uid="{5DB97F2A-9990-4BB7-8AEB-07F913BEBDD2}"/>
    <cellStyle name="出力 2 4" xfId="27106" xr:uid="{3FE3428E-C2ED-48C2-9A3C-A01BBD88BB5E}"/>
    <cellStyle name="出力 3" xfId="14117" xr:uid="{D40652F2-8BBB-4947-A4A2-4EFC56241E5B}"/>
    <cellStyle name="出力 3 2" xfId="20758" xr:uid="{786E49D5-2AF0-4FA7-92C8-BE8C207528E1}"/>
    <cellStyle name="出力 3 2 2" xfId="30373" xr:uid="{1046483C-1A3B-4CCB-9CB0-A52F2D8B6A80}"/>
    <cellStyle name="出力 3 3" xfId="27769" xr:uid="{266B7F26-0E43-4302-A580-108973981B48}"/>
    <cellStyle name="出力 4" xfId="17407" xr:uid="{715B9EA5-C843-4CEA-9C9A-C600223C49FA}"/>
    <cellStyle name="出力 4 2" xfId="29071" xr:uid="{C75B3618-F4AD-49F4-BE8E-25E7C6C6CA58}"/>
    <cellStyle name="出力 5" xfId="8238" xr:uid="{81C90D51-D989-4F45-BFD9-3ED4A424739F}"/>
    <cellStyle name="出力 6" xfId="26450" xr:uid="{3E4556F7-134B-4B3F-9F10-C008B65F17BE}"/>
    <cellStyle name="千位分隔[0]_08工资" xfId="3039" xr:uid="{94343EEE-DF57-457A-9A0D-075A74D28464}"/>
    <cellStyle name="千位分隔_08工资" xfId="3040" xr:uid="{0376E991-12EB-47FC-B55B-338EC6B713A5}"/>
    <cellStyle name="千分位[0]_0227" xfId="3041" xr:uid="{305FF6D4-BDB2-4C87-BDAD-C866A0E43EAF}"/>
    <cellStyle name="千分位_0227" xfId="3042" xr:uid="{B93C49A1-1006-4199-B3C8-6A6A6BE295BD}"/>
    <cellStyle name="合計" xfId="3043" xr:uid="{CEEBDDF0-C5E5-460F-AE0A-8AAE19A4DE09}"/>
    <cellStyle name="后继超级链接" xfId="3044" xr:uid="{489E7A46-7E96-4A43-8D04-1AD6C5609C3D}"/>
    <cellStyle name="壞" xfId="3045" xr:uid="{15C5B3E5-CFF8-4B07-9FA8-F7B6998E4560}"/>
    <cellStyle name="好" xfId="3046" xr:uid="{99438CD6-8F0B-434F-8556-DC0B9D36ACBC}"/>
    <cellStyle name="常规_02房屋明细" xfId="3047" xr:uid="{F6D89D1B-AA92-469C-B518-92EDEC67CF64}"/>
    <cellStyle name="悪い" xfId="3048" xr:uid="{D413AFD5-573D-45CA-9794-CDDEDCE38087}"/>
    <cellStyle name="折り返し" xfId="3049" xr:uid="{90A50AC1-255A-464B-97F5-F55EF6C10A83}"/>
    <cellStyle name="普通_9409GZST" xfId="3050" xr:uid="{CBB2A131-470F-40BB-883D-82C5EDF4ECCD}"/>
    <cellStyle name="未定義" xfId="3051" xr:uid="{8B0B2528-8703-4443-9899-AAA0D9C4E7D6}"/>
    <cellStyle name="桁区切り [0.00]_(FASTチャージ) YC5 BOX用データrev.1" xfId="3052" xr:uid="{D840E83E-F924-4416-AD15-03ED7A855277}"/>
    <cellStyle name="桁区切り_(FASTチャージ) YC5 BOX用データrev.1" xfId="3053" xr:uid="{1EF869A4-D8F1-41ED-B508-DFFFE0D3C1FD}"/>
    <cellStyle name="標準_#4年度予算DRAFT" xfId="3054" xr:uid="{DF2675FA-EE4B-48B2-A7B6-9B0DAD18B25A}"/>
    <cellStyle name="標題" xfId="3055" xr:uid="{3757CB9D-52F5-428C-8590-F846AA4A3E34}"/>
    <cellStyle name="標題 1" xfId="3056" xr:uid="{15554BEE-95BC-4331-9A48-032B1030E80B}"/>
    <cellStyle name="標題 2" xfId="3057" xr:uid="{172DCBF5-549F-4243-BF4E-72BD53CC771C}"/>
    <cellStyle name="標題 3" xfId="3058" xr:uid="{6C64D7C3-D259-46C6-83BE-03B9D0458363}"/>
    <cellStyle name="標題 4" xfId="3059" xr:uid="{FD9CD890-8809-4D02-9371-2B52E1891EAD}"/>
    <cellStyle name="檢查儲存格" xfId="3060" xr:uid="{02814291-4E88-4A95-B1BC-335CD7E04BD1}"/>
    <cellStyle name="爼ﾗ靉ﾁ篦ｧﾋﾅﾒﾂﾁﾔｵﾔ" xfId="3061" xr:uid="{5A76EF6C-63CD-4380-A6C3-6DC8BBDB5013}"/>
    <cellStyle name="百分比_0227" xfId="3062" xr:uid="{568CE57F-40DB-47F7-B81E-FFBAABF7CA01}"/>
    <cellStyle name="罫線（点線）" xfId="3063" xr:uid="{97EC7DC3-ADF8-4E51-9EFD-294AC2CB9A6A}"/>
    <cellStyle name="良い" xfId="3064" xr:uid="{EBED3151-9E36-445D-87F4-B791741C5FD1}"/>
    <cellStyle name="表示済みのハイパーリンク" xfId="3065" xr:uid="{AD93794C-5236-4106-B40D-ED8926226D56}"/>
    <cellStyle name="見出し 1" xfId="3066" xr:uid="{5172A9D4-A7E7-446C-9E2C-8E586B871120}"/>
    <cellStyle name="見出し 2" xfId="3067" xr:uid="{1E71A916-875F-4DA4-B7FC-FFB2574D7092}"/>
    <cellStyle name="見出し 3" xfId="3068" xr:uid="{14B7E101-5185-4F9E-BE35-AD4912F44924}"/>
    <cellStyle name="見出し 4" xfId="3069" xr:uid="{9473BB4C-26DC-46D5-95F1-C6AE7F348820}"/>
    <cellStyle name="見出し１" xfId="3070" xr:uid="{46E8A925-4AFE-4436-9DA6-01979A8A868A}"/>
    <cellStyle name="計算" xfId="3071" xr:uid="{4B83F59D-CBCE-4F68-A521-C2228B43D523}"/>
    <cellStyle name="計算 2" xfId="11720" xr:uid="{BB5F8026-72C7-4763-AA5C-140F7C7C28F8}"/>
    <cellStyle name="計算 2 2" xfId="15652" xr:uid="{6F03A37C-F540-4576-957A-CBFD21C2EF33}"/>
    <cellStyle name="計算 2 2 2" xfId="22293" xr:uid="{65DAD09D-3D8B-4463-8C92-17BEF5AC83BC}"/>
    <cellStyle name="計算 2 2 2 2" xfId="31013" xr:uid="{13DF1123-C438-4246-A14F-AF686178B190}"/>
    <cellStyle name="計算 2 2 3" xfId="28409" xr:uid="{FA12F36E-59CB-4D95-9FF4-D1602B66478D}"/>
    <cellStyle name="計算 2 3" xfId="18942" xr:uid="{FFFFF956-26DA-4F76-872F-22BC041CFB74}"/>
    <cellStyle name="計算 2 3 2" xfId="29711" xr:uid="{26891AF9-63BD-45C5-88B9-81D2DD7AC2F5}"/>
    <cellStyle name="計算 2 4" xfId="27107" xr:uid="{D7979DEE-B91A-48B1-9DA6-81ACAE8A39FC}"/>
    <cellStyle name="計算 3" xfId="14118" xr:uid="{46965AEA-7F5A-4CB8-AC57-FB944852A4A1}"/>
    <cellStyle name="計算 3 2" xfId="20759" xr:uid="{461F1146-F482-4789-AA87-87E8C0C3EBE5}"/>
    <cellStyle name="計算 3 2 2" xfId="30374" xr:uid="{4448946D-5958-4CC5-9CB0-C2CA5691B47C}"/>
    <cellStyle name="計算 3 3" xfId="27770" xr:uid="{368DCD68-BEE1-4B04-A9FA-12EFB788FAD6}"/>
    <cellStyle name="計算 4" xfId="17408" xr:uid="{2AF7CC5C-D074-4736-9CEA-9934AEEB5840}"/>
    <cellStyle name="計算 4 2" xfId="29072" xr:uid="{BC6B9FF5-DD2B-4987-9692-FF7449046C95}"/>
    <cellStyle name="計算 5" xfId="8239" xr:uid="{07D5410E-2DF4-4523-868E-753CC55A11E8}"/>
    <cellStyle name="計算 6" xfId="26451" xr:uid="{AA5326AB-3CD7-480D-9872-ECEA42AF9E60}"/>
    <cellStyle name="計算方式" xfId="3072" xr:uid="{2EA464A4-3936-4A1E-8C72-C3D63763E3D9}"/>
    <cellStyle name="說明文字" xfId="3073" xr:uid="{5E1C7A2F-AD9F-464D-ACC9-2A3E488676C3}"/>
    <cellStyle name="説明文" xfId="3074" xr:uid="{6C09F719-6B46-4634-95AE-C9F6A0E443DD}"/>
    <cellStyle name="警告文" xfId="3075" xr:uid="{84404BE5-CA0B-4011-A474-8B72694158B5}"/>
    <cellStyle name="警告文字" xfId="3076" xr:uid="{B9EFBEA2-FFD9-4F8E-B07D-D56DB17523E0}"/>
    <cellStyle name="貨幣 [0]_0227" xfId="3077" xr:uid="{BFF74321-FA91-4E16-8B8C-E8D485D848E9}"/>
    <cellStyle name="貨幣[0]_LC (2)" xfId="3078" xr:uid="{AFF3590D-1246-40FC-BCF9-FAB31FF965FB}"/>
    <cellStyle name="貨幣_0227" xfId="3079" xr:uid="{92D024A5-ECC7-4D22-921E-12A27FEEB4D2}"/>
    <cellStyle name="货币[0]_ INVOICE" xfId="3080" xr:uid="{1718ABD0-6173-4C79-AB73-CB948D1BB089}"/>
    <cellStyle name="货币_ INVOICE" xfId="3081" xr:uid="{5D5E62C2-55B3-4EC9-8363-4838DB61B23B}"/>
    <cellStyle name="超级链接" xfId="3082" xr:uid="{83CD91A6-1327-43B4-ABC6-2ABB192672DB}"/>
    <cellStyle name="超連結_FOB-WIP" xfId="3083" xr:uid="{461555E5-2B14-45F7-B65A-F5651BDCBC47}"/>
    <cellStyle name="輔色1" xfId="3084" xr:uid="{CAA1B257-BB73-4F80-9965-CC0EB2D4420C}"/>
    <cellStyle name="輔色2" xfId="3085" xr:uid="{E2DC3479-1164-4DAC-ABC4-9777BEEE9849}"/>
    <cellStyle name="輔色3" xfId="3086" xr:uid="{30269E21-7153-4DA8-A6E9-50EEFF552637}"/>
    <cellStyle name="輔色4" xfId="3087" xr:uid="{B1C06AA7-7441-46B6-B559-1FE1519F6E6C}"/>
    <cellStyle name="輔色5" xfId="3088" xr:uid="{645CEBEC-805A-43C0-BADF-81A0AB80A7E3}"/>
    <cellStyle name="輔色6" xfId="3089" xr:uid="{893B1130-C5E2-42A3-9A33-3CEB1CF1E579}"/>
    <cellStyle name="輸入" xfId="3090" xr:uid="{8B386025-89CE-4EC8-96ED-33003F9A9B2C}"/>
    <cellStyle name="輸出" xfId="3091" xr:uid="{79088D10-68C4-4F23-BB73-4BD5D86F00DE}"/>
    <cellStyle name="通貨 [0.00]_BI(A)" xfId="3092" xr:uid="{6DA6C4B3-5F6D-490D-A571-7EE9F59CFFAC}"/>
    <cellStyle name="通貨_BI(A)" xfId="3093" xr:uid="{BC18DD01-D77D-4DF7-87D4-58510A362F1D}"/>
    <cellStyle name="連結的儲存格" xfId="3094" xr:uid="{4019D648-3F1E-4529-9969-5F2F717F372D}"/>
    <cellStyle name="集計" xfId="3095" xr:uid="{BC7CB887-6893-41C8-9B59-DC79B70003C0}"/>
    <cellStyle name="集計 2" xfId="11721" xr:uid="{AF8B7012-FF44-4EA2-B67B-94BB31182C3C}"/>
    <cellStyle name="集計 2 2" xfId="15653" xr:uid="{E38F4792-8E22-4F84-A46A-2262B5DE6E75}"/>
    <cellStyle name="集計 2 2 2" xfId="22294" xr:uid="{44A02697-0857-4229-88A5-18B585EB502C}"/>
    <cellStyle name="集計 2 2 2 2" xfId="31014" xr:uid="{D11EA1FE-E3C0-426D-B4E0-DD6EBDA49932}"/>
    <cellStyle name="集計 2 2 3" xfId="28410" xr:uid="{F9735B46-CDA6-44A3-9C05-42F3FDC00C73}"/>
    <cellStyle name="集計 2 3" xfId="18943" xr:uid="{710975F8-87BD-41B6-9407-56E138130291}"/>
    <cellStyle name="集計 2 3 2" xfId="29712" xr:uid="{295E6E96-CEAD-4C02-B8E7-34188EE62E50}"/>
    <cellStyle name="集計 2 4" xfId="27108" xr:uid="{0EB0949F-4453-4B34-A3BE-B69E34282B07}"/>
    <cellStyle name="集計 3" xfId="14119" xr:uid="{96821463-7966-4784-AAD9-D9DB971890FF}"/>
    <cellStyle name="集計 3 2" xfId="20760" xr:uid="{04A29947-45D4-470F-A087-BA12282CE143}"/>
    <cellStyle name="集計 3 2 2" xfId="30375" xr:uid="{D725F263-EC79-40AF-8402-3724C2613941}"/>
    <cellStyle name="集計 3 3" xfId="27771" xr:uid="{E53B48A5-EA46-4BCA-9F3F-C21D3FA86AE6}"/>
    <cellStyle name="集計 4" xfId="17409" xr:uid="{AD421AD9-68ED-4567-B13C-1F0E67E09D0E}"/>
    <cellStyle name="集計 4 2" xfId="29073" xr:uid="{2E089117-99A8-45AE-AB09-B947D6349167}"/>
    <cellStyle name="集計 5" xfId="8240" xr:uid="{63A8FEAB-F60F-43A3-B602-A75893DD07C6}"/>
    <cellStyle name="集計 6" xfId="26452" xr:uid="{B9EB0DB8-AA08-4E24-AFF6-13045CC5A6A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csanga\AppData\Local\Microsoft\Windows\Temporary%20Internet%20Files\Content.Outlook\IEH3TNV9\Copy%20of%20ois001a171a-09t-1%20Rev%205%20(002)%20&#3649;&#3585;&#3657;%20CF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1000331\AppData\Local\Microsoft\Windows\Temporary%20Internet%20Files\Content.Outlook\QMNFUHAZ\Oishi\2013\Q2\OG\OG\FS\Draft\TH\2012\Q2\OG\FS\FS-SET\oishi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neral-Admin\Typist\In%20Process%202012-2013\o\OIS001\2013\M-06\Rev%201\2012\Q2\OG\FS\FS-SET\oishit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7"/>
      <sheetName val="SH-Consol-8-9"/>
      <sheetName val="SH-10-11"/>
      <sheetName val="CF-12-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/>
  <cols>
    <col min="1" max="1" width="52.7109375" style="45" customWidth="1"/>
    <col min="2" max="2" width="7.85546875" style="63" customWidth="1"/>
    <col min="3" max="3" width="1.7109375" style="45" customWidth="1"/>
    <col min="4" max="4" width="12.5703125" style="60" bestFit="1" customWidth="1"/>
    <col min="5" max="5" width="1.7109375" style="45" customWidth="1"/>
    <col min="6" max="6" width="12.5703125" style="45" bestFit="1" customWidth="1"/>
    <col min="7" max="7" width="1.7109375" style="45" customWidth="1"/>
    <col min="8" max="8" width="11.7109375" style="45" bestFit="1" customWidth="1"/>
    <col min="9" max="9" width="1.7109375" style="45" customWidth="1"/>
    <col min="10" max="10" width="13.140625" style="45" bestFit="1" customWidth="1"/>
    <col min="11" max="11" width="1.7109375" style="45" customWidth="1"/>
    <col min="12" max="12" width="15.140625" style="45" customWidth="1"/>
    <col min="13" max="13" width="1.7109375" style="45" customWidth="1"/>
    <col min="14" max="14" width="15.42578125" style="45" bestFit="1" customWidth="1"/>
    <col min="15" max="15" width="1.7109375" style="45" customWidth="1"/>
    <col min="16" max="16" width="14.42578125" style="45" customWidth="1"/>
    <col min="17" max="17" width="1.7109375" style="45" customWidth="1"/>
    <col min="18" max="18" width="14.7109375" style="45" customWidth="1"/>
    <col min="19" max="16384" width="9.140625" style="45"/>
  </cols>
  <sheetData>
    <row r="1" spans="1:16" ht="23.25">
      <c r="A1" s="5" t="s">
        <v>36</v>
      </c>
      <c r="B1" s="99"/>
      <c r="C1" s="100"/>
      <c r="D1" s="11"/>
      <c r="E1" s="1"/>
      <c r="F1" s="39"/>
      <c r="G1" s="39"/>
      <c r="H1" s="39"/>
      <c r="I1" s="39"/>
      <c r="J1" s="101"/>
      <c r="K1" s="101"/>
      <c r="L1" s="101"/>
      <c r="M1" s="101"/>
      <c r="N1" s="101"/>
      <c r="O1" s="101"/>
      <c r="P1" s="101"/>
    </row>
    <row r="2" spans="1:16" ht="23.25">
      <c r="A2" s="75" t="s">
        <v>35</v>
      </c>
      <c r="B2" s="76"/>
      <c r="C2" s="77"/>
      <c r="D2" s="11"/>
      <c r="E2" s="1"/>
      <c r="F2" s="39"/>
      <c r="G2" s="39"/>
      <c r="H2" s="39"/>
      <c r="I2" s="39"/>
      <c r="J2" s="286"/>
      <c r="K2" s="286"/>
      <c r="L2" s="286"/>
      <c r="M2" s="286"/>
      <c r="N2" s="286"/>
      <c r="O2" s="286"/>
      <c r="P2" s="286"/>
    </row>
    <row r="3" spans="1:16" ht="23.25">
      <c r="A3" s="6" t="s">
        <v>70</v>
      </c>
      <c r="B3" s="61"/>
      <c r="C3" s="2"/>
      <c r="D3" s="11"/>
      <c r="E3" s="1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>
      <c r="A4" s="78"/>
      <c r="B4" s="79"/>
      <c r="C4" s="79"/>
      <c r="D4" s="11"/>
      <c r="E4" s="1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>
      <c r="A5" s="78"/>
      <c r="B5" s="79"/>
      <c r="C5" s="79"/>
      <c r="D5" s="282" t="s">
        <v>4</v>
      </c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>
      <c r="A6" s="78"/>
      <c r="B6" s="79"/>
      <c r="C6" s="79"/>
      <c r="D6" s="48"/>
      <c r="E6" s="48"/>
      <c r="F6" s="48"/>
      <c r="G6" s="48"/>
      <c r="H6" s="48"/>
      <c r="I6" s="48"/>
      <c r="J6" s="48"/>
      <c r="K6" s="48"/>
      <c r="L6" s="287" t="s">
        <v>78</v>
      </c>
      <c r="M6" s="287"/>
      <c r="N6" s="287"/>
      <c r="O6" s="91"/>
      <c r="P6" s="48"/>
    </row>
    <row r="7" spans="1:16">
      <c r="A7" s="78"/>
      <c r="B7" s="80"/>
      <c r="C7" s="80"/>
      <c r="D7" s="81" t="s">
        <v>6</v>
      </c>
      <c r="E7" s="4"/>
      <c r="F7" s="34"/>
      <c r="G7" s="34"/>
      <c r="H7" s="283" t="s">
        <v>7</v>
      </c>
      <c r="I7" s="283"/>
      <c r="J7" s="283"/>
      <c r="K7" s="34"/>
      <c r="L7" s="283" t="s">
        <v>79</v>
      </c>
      <c r="M7" s="283"/>
      <c r="N7" s="283"/>
      <c r="O7" s="91"/>
    </row>
    <row r="8" spans="1:16">
      <c r="A8" s="82"/>
      <c r="B8" s="81"/>
      <c r="C8" s="83"/>
      <c r="D8" s="81" t="s">
        <v>57</v>
      </c>
      <c r="E8" s="83"/>
      <c r="F8" s="81" t="s">
        <v>76</v>
      </c>
      <c r="G8" s="83"/>
      <c r="H8" s="81" t="s">
        <v>92</v>
      </c>
      <c r="I8" s="4"/>
      <c r="J8" s="4"/>
      <c r="K8" s="83"/>
      <c r="L8" s="81" t="s">
        <v>81</v>
      </c>
      <c r="M8" s="81"/>
      <c r="N8" s="60" t="s">
        <v>103</v>
      </c>
      <c r="O8" s="81"/>
      <c r="P8" s="34" t="s">
        <v>50</v>
      </c>
    </row>
    <row r="9" spans="1:16">
      <c r="A9" s="82"/>
      <c r="B9" s="84" t="s">
        <v>15</v>
      </c>
      <c r="C9" s="84"/>
      <c r="D9" s="41" t="s">
        <v>58</v>
      </c>
      <c r="E9" s="85"/>
      <c r="F9" s="81" t="s">
        <v>77</v>
      </c>
      <c r="G9" s="85"/>
      <c r="H9" s="81" t="s">
        <v>59</v>
      </c>
      <c r="I9" s="41"/>
      <c r="J9" s="41" t="s">
        <v>8</v>
      </c>
      <c r="K9" s="41"/>
      <c r="L9" s="81" t="s">
        <v>80</v>
      </c>
      <c r="M9" s="81"/>
      <c r="N9" s="81" t="s">
        <v>106</v>
      </c>
      <c r="O9" s="81"/>
      <c r="P9" s="35" t="s">
        <v>51</v>
      </c>
    </row>
    <row r="10" spans="1:16">
      <c r="A10" s="82"/>
      <c r="B10" s="86"/>
      <c r="C10" s="86"/>
      <c r="D10" s="284" t="s">
        <v>41</v>
      </c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</row>
    <row r="11" spans="1:16" s="15" customFormat="1">
      <c r="A11" s="95" t="s">
        <v>91</v>
      </c>
      <c r="B11" s="41"/>
      <c r="C11" s="102"/>
      <c r="D11" s="103">
        <v>375000000</v>
      </c>
      <c r="F11" s="36">
        <v>609402184</v>
      </c>
      <c r="G11" s="36"/>
      <c r="H11" s="36">
        <v>37500000</v>
      </c>
      <c r="I11" s="36"/>
      <c r="J11" s="36">
        <v>1645551753</v>
      </c>
      <c r="K11" s="36"/>
      <c r="L11" s="103" t="s">
        <v>88</v>
      </c>
      <c r="M11" s="103"/>
      <c r="N11" s="103" t="s">
        <v>88</v>
      </c>
      <c r="O11" s="103"/>
      <c r="P11" s="36">
        <f>SUM(D11:N11)</f>
        <v>2667453937</v>
      </c>
    </row>
    <row r="12" spans="1:16" s="3" customFormat="1" ht="12.75" customHeight="1">
      <c r="A12" s="54"/>
      <c r="B12" s="62"/>
      <c r="C12" s="55"/>
      <c r="D12" s="103"/>
      <c r="E12" s="1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>
      <c r="A13" s="54" t="s">
        <v>75</v>
      </c>
      <c r="B13" s="62"/>
      <c r="C13" s="55"/>
      <c r="D13" s="64"/>
      <c r="E13" s="50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</row>
    <row r="14" spans="1:16">
      <c r="A14" s="47" t="s">
        <v>102</v>
      </c>
      <c r="B14" s="104">
        <v>35</v>
      </c>
      <c r="C14" s="104"/>
      <c r="D14" s="105" t="s">
        <v>88</v>
      </c>
      <c r="E14" s="56"/>
      <c r="F14" s="105" t="s">
        <v>88</v>
      </c>
      <c r="G14" s="57"/>
      <c r="H14" s="105" t="s">
        <v>88</v>
      </c>
      <c r="I14" s="106"/>
      <c r="J14" s="74">
        <v>-600000000</v>
      </c>
      <c r="K14" s="106"/>
      <c r="L14" s="105" t="s">
        <v>88</v>
      </c>
      <c r="M14" s="37"/>
      <c r="N14" s="105" t="s">
        <v>88</v>
      </c>
      <c r="O14" s="37"/>
      <c r="P14" s="74">
        <v>-600000000</v>
      </c>
    </row>
    <row r="15" spans="1:16">
      <c r="A15" s="8" t="s">
        <v>82</v>
      </c>
      <c r="B15" s="104"/>
      <c r="C15" s="104"/>
      <c r="D15" s="107" t="s">
        <v>88</v>
      </c>
      <c r="E15" s="15"/>
      <c r="F15" s="107" t="s">
        <v>88</v>
      </c>
      <c r="G15" s="73"/>
      <c r="H15" s="107" t="s">
        <v>88</v>
      </c>
      <c r="I15" s="59"/>
      <c r="J15" s="51">
        <v>-600000000</v>
      </c>
      <c r="K15" s="59"/>
      <c r="L15" s="107" t="s">
        <v>88</v>
      </c>
      <c r="M15" s="53"/>
      <c r="N15" s="107" t="s">
        <v>88</v>
      </c>
      <c r="O15" s="53"/>
      <c r="P15" s="51">
        <v>-600000000</v>
      </c>
    </row>
    <row r="16" spans="1:16" ht="12.75" customHeight="1">
      <c r="A16" s="8"/>
      <c r="B16" s="104"/>
      <c r="C16" s="104"/>
      <c r="D16" s="53"/>
      <c r="E16" s="15"/>
      <c r="F16" s="53"/>
      <c r="G16" s="73"/>
      <c r="H16" s="53"/>
      <c r="I16" s="59"/>
      <c r="J16" s="36"/>
      <c r="K16" s="59"/>
      <c r="L16" s="53"/>
      <c r="M16" s="53"/>
      <c r="N16" s="53"/>
      <c r="O16" s="53"/>
      <c r="P16" s="36"/>
    </row>
    <row r="17" spans="1:16">
      <c r="A17" s="8" t="s">
        <v>83</v>
      </c>
      <c r="B17" s="104"/>
      <c r="C17" s="104"/>
      <c r="D17" s="37"/>
      <c r="E17" s="40"/>
      <c r="F17" s="37"/>
      <c r="G17" s="57"/>
      <c r="H17" s="37"/>
      <c r="I17" s="106"/>
      <c r="J17" s="44"/>
      <c r="K17" s="106"/>
      <c r="L17" s="44"/>
      <c r="M17" s="44"/>
      <c r="N17" s="44"/>
      <c r="O17" s="44"/>
      <c r="P17" s="44"/>
    </row>
    <row r="18" spans="1:16">
      <c r="A18" s="47" t="s">
        <v>90</v>
      </c>
      <c r="B18" s="62"/>
      <c r="C18" s="108"/>
      <c r="D18" s="105" t="s">
        <v>88</v>
      </c>
      <c r="E18" s="56"/>
      <c r="F18" s="105" t="s">
        <v>88</v>
      </c>
      <c r="G18" s="57"/>
      <c r="H18" s="105" t="s">
        <v>88</v>
      </c>
      <c r="I18" s="44"/>
      <c r="J18" s="44">
        <v>808126922</v>
      </c>
      <c r="K18" s="44"/>
      <c r="L18" s="64" t="s">
        <v>88</v>
      </c>
      <c r="M18" s="44"/>
      <c r="N18" s="64" t="s">
        <v>88</v>
      </c>
      <c r="O18" s="44"/>
      <c r="P18" s="44">
        <v>808126922</v>
      </c>
    </row>
    <row r="19" spans="1:16" s="109" customFormat="1">
      <c r="A19" s="69" t="s">
        <v>84</v>
      </c>
      <c r="B19" s="80"/>
      <c r="C19" s="108"/>
      <c r="D19" s="64" t="s">
        <v>88</v>
      </c>
      <c r="E19" s="50"/>
      <c r="F19" s="64" t="s">
        <v>88</v>
      </c>
      <c r="G19" s="44"/>
      <c r="H19" s="64" t="s">
        <v>88</v>
      </c>
      <c r="I19" s="44"/>
      <c r="J19" s="57">
        <v>-7593918</v>
      </c>
      <c r="K19" s="44"/>
      <c r="L19" s="57">
        <v>36859414.799999997</v>
      </c>
      <c r="M19" s="44"/>
      <c r="N19" s="64" t="s">
        <v>88</v>
      </c>
      <c r="O19" s="44"/>
      <c r="P19" s="44">
        <v>29265496.799999997</v>
      </c>
    </row>
    <row r="20" spans="1:16">
      <c r="A20" s="54" t="s">
        <v>85</v>
      </c>
      <c r="B20" s="62"/>
      <c r="C20" s="55"/>
      <c r="D20" s="70" t="s">
        <v>88</v>
      </c>
      <c r="E20" s="15"/>
      <c r="F20" s="70" t="s">
        <v>88</v>
      </c>
      <c r="G20" s="36"/>
      <c r="H20" s="70" t="s">
        <v>88</v>
      </c>
      <c r="I20" s="36"/>
      <c r="J20" s="110">
        <v>800533004</v>
      </c>
      <c r="K20" s="36"/>
      <c r="L20" s="110">
        <v>36859414.799999997</v>
      </c>
      <c r="M20" s="36"/>
      <c r="N20" s="70" t="s">
        <v>88</v>
      </c>
      <c r="O20" s="36"/>
      <c r="P20" s="51">
        <v>837392418.79999995</v>
      </c>
    </row>
    <row r="21" spans="1:16" s="118" customFormat="1" ht="22.5" thickBot="1">
      <c r="A21" s="111" t="s">
        <v>71</v>
      </c>
      <c r="B21" s="62"/>
      <c r="C21" s="112"/>
      <c r="D21" s="113">
        <v>375000000</v>
      </c>
      <c r="E21" s="114"/>
      <c r="F21" s="113">
        <v>609402184</v>
      </c>
      <c r="G21" s="115"/>
      <c r="H21" s="113">
        <v>37500000</v>
      </c>
      <c r="I21" s="115"/>
      <c r="J21" s="116">
        <v>1846084757</v>
      </c>
      <c r="K21" s="115"/>
      <c r="L21" s="116">
        <v>36859414.799999997</v>
      </c>
      <c r="M21" s="115"/>
      <c r="N21" s="113" t="s">
        <v>88</v>
      </c>
      <c r="O21" s="115"/>
      <c r="P21" s="117">
        <v>2904846355.8000002</v>
      </c>
    </row>
    <row r="22" spans="1:16" ht="22.5" thickTop="1">
      <c r="A22" s="54"/>
      <c r="B22" s="62"/>
      <c r="C22" s="55"/>
      <c r="D22" s="103"/>
      <c r="E22" s="3"/>
      <c r="F22" s="103"/>
      <c r="G22" s="59"/>
      <c r="H22" s="103"/>
      <c r="I22" s="59"/>
      <c r="J22" s="103"/>
      <c r="K22" s="59"/>
      <c r="L22" s="103"/>
      <c r="M22" s="36"/>
      <c r="N22" s="36"/>
      <c r="O22" s="36"/>
      <c r="P22" s="36"/>
    </row>
    <row r="23" spans="1:16">
      <c r="A23" s="54"/>
      <c r="B23" s="62"/>
      <c r="C23" s="55"/>
      <c r="D23" s="103"/>
      <c r="E23" s="3"/>
      <c r="F23" s="103"/>
      <c r="G23" s="59"/>
      <c r="H23" s="103"/>
      <c r="I23" s="59"/>
      <c r="J23" s="103"/>
      <c r="K23" s="59"/>
      <c r="L23" s="103"/>
      <c r="M23" s="36"/>
      <c r="N23" s="36"/>
      <c r="O23" s="36"/>
      <c r="P23" s="36"/>
    </row>
    <row r="24" spans="1:16">
      <c r="A24" s="54"/>
      <c r="B24" s="62"/>
      <c r="C24" s="55"/>
      <c r="D24" s="103"/>
      <c r="E24" s="3"/>
      <c r="F24" s="36"/>
      <c r="G24" s="59"/>
      <c r="H24" s="36"/>
      <c r="I24" s="59"/>
      <c r="J24" s="36"/>
      <c r="K24" s="59"/>
      <c r="L24" s="36"/>
      <c r="M24" s="36"/>
      <c r="N24" s="36"/>
      <c r="O24" s="36"/>
      <c r="P24" s="36"/>
    </row>
    <row r="25" spans="1:16" ht="23.25">
      <c r="A25" s="5" t="s">
        <v>36</v>
      </c>
      <c r="B25" s="99"/>
      <c r="C25" s="100"/>
      <c r="D25" s="11"/>
      <c r="E25" s="1"/>
      <c r="F25" s="39"/>
      <c r="G25" s="39"/>
      <c r="H25" s="39"/>
      <c r="I25" s="39"/>
      <c r="J25" s="101"/>
      <c r="K25" s="101"/>
      <c r="L25" s="101"/>
      <c r="M25" s="101"/>
      <c r="N25" s="101"/>
      <c r="O25" s="101"/>
      <c r="P25" s="101"/>
    </row>
    <row r="26" spans="1:16" ht="23.25">
      <c r="A26" s="75" t="s">
        <v>35</v>
      </c>
      <c r="B26" s="76"/>
      <c r="C26" s="77"/>
      <c r="D26" s="11"/>
      <c r="E26" s="1"/>
      <c r="F26" s="39"/>
      <c r="G26" s="39"/>
      <c r="H26" s="39"/>
      <c r="I26" s="39"/>
      <c r="J26" s="286"/>
      <c r="K26" s="286"/>
      <c r="L26" s="286"/>
      <c r="M26" s="286"/>
      <c r="N26" s="286"/>
      <c r="O26" s="286"/>
      <c r="P26" s="286"/>
    </row>
    <row r="27" spans="1:16" ht="23.25">
      <c r="A27" s="6" t="s">
        <v>70</v>
      </c>
      <c r="B27" s="61"/>
      <c r="C27" s="2"/>
      <c r="D27" s="11"/>
      <c r="E27" s="1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</row>
    <row r="28" spans="1:16">
      <c r="A28" s="78"/>
      <c r="B28" s="79"/>
      <c r="C28" s="79"/>
      <c r="D28" s="11"/>
      <c r="E28" s="1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</row>
    <row r="29" spans="1:16">
      <c r="A29" s="78"/>
      <c r="B29" s="79"/>
      <c r="C29" s="79"/>
      <c r="D29" s="282" t="s">
        <v>4</v>
      </c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</row>
    <row r="30" spans="1:16">
      <c r="A30" s="78"/>
      <c r="B30" s="79"/>
      <c r="C30" s="79"/>
      <c r="D30" s="48"/>
      <c r="E30" s="48"/>
      <c r="F30" s="48"/>
      <c r="G30" s="48"/>
      <c r="H30" s="48"/>
      <c r="I30" s="48"/>
      <c r="J30" s="48"/>
      <c r="K30" s="48"/>
      <c r="L30" s="287" t="s">
        <v>78</v>
      </c>
      <c r="M30" s="287"/>
      <c r="N30" s="287"/>
      <c r="O30" s="91"/>
      <c r="P30" s="48"/>
    </row>
    <row r="31" spans="1:16">
      <c r="A31" s="78"/>
      <c r="B31" s="80"/>
      <c r="C31" s="80"/>
      <c r="D31" s="81" t="s">
        <v>6</v>
      </c>
      <c r="E31" s="4"/>
      <c r="F31" s="34"/>
      <c r="G31" s="34"/>
      <c r="H31" s="283" t="s">
        <v>7</v>
      </c>
      <c r="I31" s="283"/>
      <c r="J31" s="283"/>
      <c r="K31" s="34"/>
      <c r="L31" s="283" t="s">
        <v>79</v>
      </c>
      <c r="M31" s="283"/>
      <c r="N31" s="283"/>
      <c r="O31" s="91"/>
    </row>
    <row r="32" spans="1:16">
      <c r="A32" s="82"/>
      <c r="B32" s="81"/>
      <c r="C32" s="83"/>
      <c r="D32" s="81" t="s">
        <v>57</v>
      </c>
      <c r="E32" s="83"/>
      <c r="F32" s="81" t="s">
        <v>76</v>
      </c>
      <c r="G32" s="83"/>
      <c r="H32" s="81" t="s">
        <v>92</v>
      </c>
      <c r="I32" s="4"/>
      <c r="J32" s="4"/>
      <c r="K32" s="83"/>
      <c r="L32" s="81" t="s">
        <v>81</v>
      </c>
      <c r="M32" s="81"/>
      <c r="N32" s="60" t="s">
        <v>103</v>
      </c>
      <c r="O32" s="81"/>
      <c r="P32" s="34" t="s">
        <v>50</v>
      </c>
    </row>
    <row r="33" spans="1:16">
      <c r="A33" s="82"/>
      <c r="B33" s="84" t="s">
        <v>15</v>
      </c>
      <c r="C33" s="84"/>
      <c r="D33" s="41" t="s">
        <v>58</v>
      </c>
      <c r="E33" s="85"/>
      <c r="F33" s="81" t="s">
        <v>77</v>
      </c>
      <c r="G33" s="85"/>
      <c r="H33" s="81" t="s">
        <v>59</v>
      </c>
      <c r="I33" s="41"/>
      <c r="J33" s="41" t="s">
        <v>8</v>
      </c>
      <c r="K33" s="41"/>
      <c r="L33" s="81" t="s">
        <v>80</v>
      </c>
      <c r="M33" s="81"/>
      <c r="N33" s="81" t="s">
        <v>106</v>
      </c>
      <c r="O33" s="81"/>
      <c r="P33" s="35" t="s">
        <v>51</v>
      </c>
    </row>
    <row r="34" spans="1:16">
      <c r="A34" s="82"/>
      <c r="B34" s="86"/>
      <c r="C34" s="86"/>
      <c r="D34" s="284" t="s">
        <v>41</v>
      </c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</row>
    <row r="35" spans="1:16" s="15" customFormat="1">
      <c r="A35" s="95" t="s">
        <v>100</v>
      </c>
      <c r="B35" s="41"/>
      <c r="C35" s="102"/>
      <c r="D35" s="103">
        <v>375000000</v>
      </c>
      <c r="E35" s="114"/>
      <c r="F35" s="103">
        <v>609402184</v>
      </c>
      <c r="G35" s="115"/>
      <c r="H35" s="103">
        <v>37500000</v>
      </c>
      <c r="I35" s="115"/>
      <c r="J35" s="73">
        <v>1846084757</v>
      </c>
      <c r="K35" s="115"/>
      <c r="L35" s="73">
        <v>36859414.799999997</v>
      </c>
      <c r="M35" s="115"/>
      <c r="N35" s="64" t="s">
        <v>88</v>
      </c>
      <c r="O35" s="115"/>
      <c r="P35" s="115">
        <f>SUM(D35:L35)</f>
        <v>2904846355.8000002</v>
      </c>
    </row>
    <row r="36" spans="1:16" s="3" customFormat="1" ht="12" customHeight="1">
      <c r="A36" s="54"/>
      <c r="B36" s="62"/>
      <c r="C36" s="55"/>
      <c r="D36" s="103"/>
      <c r="E36" s="15"/>
      <c r="F36" s="36"/>
      <c r="G36" s="36"/>
      <c r="H36" s="36"/>
      <c r="I36" s="36"/>
      <c r="J36" s="73"/>
      <c r="K36" s="36"/>
      <c r="L36" s="36"/>
      <c r="M36" s="36"/>
      <c r="N36" s="36"/>
      <c r="O36" s="36"/>
      <c r="P36" s="36"/>
    </row>
    <row r="37" spans="1:16">
      <c r="A37" s="54" t="s">
        <v>75</v>
      </c>
      <c r="B37" s="62"/>
      <c r="C37" s="55"/>
      <c r="D37" s="64"/>
      <c r="E37" s="50"/>
      <c r="F37" s="44"/>
      <c r="G37" s="44"/>
      <c r="H37" s="44"/>
      <c r="I37" s="44"/>
      <c r="J37" s="57"/>
      <c r="K37" s="44"/>
      <c r="L37" s="44"/>
      <c r="M37" s="44"/>
      <c r="N37" s="44"/>
      <c r="O37" s="44"/>
      <c r="P37" s="44"/>
    </row>
    <row r="38" spans="1:16">
      <c r="A38" s="47" t="s">
        <v>102</v>
      </c>
      <c r="B38" s="104">
        <v>35</v>
      </c>
      <c r="C38" s="104"/>
      <c r="D38" s="64" t="s">
        <v>88</v>
      </c>
      <c r="E38" s="119"/>
      <c r="F38" s="64" t="s">
        <v>88</v>
      </c>
      <c r="G38" s="64"/>
      <c r="H38" s="64" t="s">
        <v>88</v>
      </c>
      <c r="I38" s="64"/>
      <c r="J38" s="57">
        <v>-431250000</v>
      </c>
      <c r="K38" s="57"/>
      <c r="L38" s="57" t="s">
        <v>88</v>
      </c>
      <c r="M38" s="120"/>
      <c r="N38" s="57" t="s">
        <v>88</v>
      </c>
      <c r="O38" s="120"/>
      <c r="P38" s="57">
        <f>SUM(D38:L38)</f>
        <v>-431250000</v>
      </c>
    </row>
    <row r="39" spans="1:16" ht="22.5" thickBot="1">
      <c r="A39" s="8" t="s">
        <v>82</v>
      </c>
      <c r="B39" s="104"/>
      <c r="C39" s="104"/>
      <c r="D39" s="113" t="s">
        <v>88</v>
      </c>
      <c r="E39" s="97"/>
      <c r="F39" s="113" t="s">
        <v>88</v>
      </c>
      <c r="G39" s="103"/>
      <c r="H39" s="113" t="s">
        <v>88</v>
      </c>
      <c r="I39" s="103"/>
      <c r="J39" s="116">
        <f>SUM(J38)</f>
        <v>-431250000</v>
      </c>
      <c r="K39" s="73"/>
      <c r="L39" s="116" t="s">
        <v>88</v>
      </c>
      <c r="M39" s="73"/>
      <c r="N39" s="116" t="s">
        <v>88</v>
      </c>
      <c r="O39" s="73"/>
      <c r="P39" s="116">
        <f>SUM(P38)</f>
        <v>-431250000</v>
      </c>
    </row>
    <row r="40" spans="1:16" s="3" customFormat="1" ht="12" customHeight="1" thickTop="1">
      <c r="A40" s="54"/>
      <c r="B40" s="62"/>
      <c r="C40" s="55"/>
      <c r="D40" s="103"/>
      <c r="E40" s="15"/>
      <c r="F40" s="36"/>
      <c r="G40" s="36"/>
      <c r="H40" s="36"/>
      <c r="I40" s="36"/>
      <c r="J40" s="73"/>
      <c r="K40" s="36"/>
      <c r="L40" s="36"/>
      <c r="M40" s="36"/>
      <c r="N40" s="36"/>
      <c r="O40" s="36"/>
      <c r="P40" s="36"/>
    </row>
    <row r="41" spans="1:16">
      <c r="A41" s="8" t="s">
        <v>83</v>
      </c>
      <c r="B41" s="104"/>
      <c r="C41" s="104"/>
      <c r="D41" s="37"/>
      <c r="E41" s="40"/>
      <c r="F41" s="37"/>
      <c r="G41" s="57"/>
      <c r="H41" s="37"/>
      <c r="I41" s="106"/>
      <c r="J41" s="57"/>
      <c r="K41" s="106"/>
      <c r="L41" s="44"/>
      <c r="M41" s="44"/>
      <c r="N41" s="44"/>
      <c r="O41" s="44"/>
      <c r="P41" s="44"/>
    </row>
    <row r="42" spans="1:16">
      <c r="A42" s="47" t="s">
        <v>90</v>
      </c>
      <c r="B42" s="62"/>
      <c r="C42" s="108"/>
      <c r="D42" s="64" t="s">
        <v>88</v>
      </c>
      <c r="E42" s="50"/>
      <c r="F42" s="64" t="s">
        <v>88</v>
      </c>
      <c r="G42" s="44"/>
      <c r="H42" s="64" t="s">
        <v>88</v>
      </c>
      <c r="I42" s="44"/>
      <c r="J42" s="57" t="e">
        <f>+#REF!</f>
        <v>#REF!</v>
      </c>
      <c r="K42" s="44"/>
      <c r="L42" s="64" t="s">
        <v>88</v>
      </c>
      <c r="M42" s="64"/>
      <c r="N42" s="64" t="s">
        <v>88</v>
      </c>
      <c r="O42" s="64"/>
      <c r="P42" s="57" t="e">
        <f>SUM(D42:N42)</f>
        <v>#REF!</v>
      </c>
    </row>
    <row r="43" spans="1:16">
      <c r="A43" s="47" t="s">
        <v>84</v>
      </c>
      <c r="B43" s="62"/>
      <c r="C43" s="108"/>
      <c r="D43" s="64" t="s">
        <v>88</v>
      </c>
      <c r="E43" s="50"/>
      <c r="F43" s="64" t="s">
        <v>88</v>
      </c>
      <c r="G43" s="44"/>
      <c r="H43" s="64" t="s">
        <v>88</v>
      </c>
      <c r="I43" s="44"/>
      <c r="J43" s="57" t="e">
        <f>+#REF!</f>
        <v>#REF!</v>
      </c>
      <c r="K43" s="44"/>
      <c r="L43" s="64" t="s">
        <v>88</v>
      </c>
      <c r="M43" s="64"/>
      <c r="N43" s="57">
        <v>-4597</v>
      </c>
      <c r="O43" s="64"/>
      <c r="P43" s="121" t="e">
        <f>SUM(D43:N43)</f>
        <v>#REF!</v>
      </c>
    </row>
    <row r="44" spans="1:16" s="3" customFormat="1">
      <c r="A44" s="8" t="s">
        <v>85</v>
      </c>
      <c r="B44" s="104"/>
      <c r="C44" s="122"/>
      <c r="D44" s="107" t="s">
        <v>88</v>
      </c>
      <c r="E44" s="15"/>
      <c r="F44" s="107" t="s">
        <v>88</v>
      </c>
      <c r="G44" s="73"/>
      <c r="H44" s="107" t="s">
        <v>88</v>
      </c>
      <c r="I44" s="36"/>
      <c r="J44" s="123" t="e">
        <f>SUM(J42:J43)</f>
        <v>#REF!</v>
      </c>
      <c r="K44" s="36"/>
      <c r="L44" s="107" t="s">
        <v>88</v>
      </c>
      <c r="M44" s="103"/>
      <c r="N44" s="123">
        <f>SUM(N43)</f>
        <v>-4597</v>
      </c>
      <c r="O44" s="103"/>
      <c r="P44" s="107" t="e">
        <f>SUM(P42:P43)</f>
        <v>#REF!</v>
      </c>
    </row>
    <row r="45" spans="1:16" ht="22.5" thickBot="1">
      <c r="A45" s="54" t="s">
        <v>101</v>
      </c>
      <c r="B45" s="62"/>
      <c r="C45" s="55"/>
      <c r="D45" s="113">
        <f>SUM(D35,D39,D44)</f>
        <v>375000000</v>
      </c>
      <c r="E45" s="97"/>
      <c r="F45" s="113">
        <f>SUM(F35,F39,F44)</f>
        <v>609402184</v>
      </c>
      <c r="G45" s="103"/>
      <c r="H45" s="113">
        <f>SUM(H35,H39,H44)</f>
        <v>37500000</v>
      </c>
      <c r="I45" s="103"/>
      <c r="J45" s="116" t="e">
        <f>SUM(J35,J39,J44)</f>
        <v>#REF!</v>
      </c>
      <c r="K45" s="103"/>
      <c r="L45" s="113">
        <f>SUM(L35,L39,L44)</f>
        <v>36859414.799999997</v>
      </c>
      <c r="M45" s="103"/>
      <c r="N45" s="116">
        <f>SUM(N35,N39,N44)</f>
        <v>-4597</v>
      </c>
      <c r="O45" s="103"/>
      <c r="P45" s="113" t="e">
        <f>SUM(P35,P39,P44)</f>
        <v>#REF!</v>
      </c>
    </row>
    <row r="46" spans="1:16" ht="22.5" thickTop="1">
      <c r="A46" s="54"/>
      <c r="B46" s="62"/>
      <c r="C46" s="55"/>
      <c r="D46" s="103"/>
      <c r="E46" s="3"/>
      <c r="F46" s="36"/>
      <c r="G46" s="59"/>
      <c r="H46" s="36"/>
      <c r="I46" s="59"/>
      <c r="J46" s="36"/>
      <c r="K46" s="59"/>
      <c r="L46" s="36"/>
      <c r="M46" s="36"/>
      <c r="N46" s="36"/>
      <c r="O46" s="36"/>
      <c r="P46" s="36"/>
    </row>
    <row r="47" spans="1:16" ht="23.25">
      <c r="A47" s="5" t="s">
        <v>36</v>
      </c>
      <c r="B47" s="99"/>
      <c r="C47" s="100"/>
      <c r="D47" s="11"/>
      <c r="E47" s="1"/>
      <c r="F47" s="39"/>
      <c r="G47" s="39"/>
      <c r="H47" s="39"/>
      <c r="I47" s="39"/>
      <c r="J47" s="101" t="e">
        <f>+#REF!</f>
        <v>#REF!</v>
      </c>
      <c r="K47" s="101"/>
      <c r="L47" s="101"/>
      <c r="M47" s="101"/>
      <c r="N47" s="101"/>
      <c r="O47" s="101"/>
      <c r="P47" s="101" t="e">
        <f>+#REF!</f>
        <v>#REF!</v>
      </c>
    </row>
    <row r="48" spans="1:16" ht="23.25">
      <c r="A48" s="75" t="s">
        <v>35</v>
      </c>
      <c r="B48" s="76"/>
      <c r="C48" s="77"/>
      <c r="D48" s="11"/>
      <c r="E48" s="1"/>
      <c r="F48" s="39"/>
      <c r="G48" s="39"/>
      <c r="H48" s="39"/>
      <c r="I48" s="39"/>
      <c r="J48" s="286" t="e">
        <f>+P45-P47</f>
        <v>#REF!</v>
      </c>
      <c r="K48" s="286"/>
      <c r="L48" s="286"/>
      <c r="M48" s="286"/>
      <c r="N48" s="286"/>
      <c r="O48" s="286"/>
      <c r="P48" s="286"/>
    </row>
    <row r="49" spans="1:18" ht="23.25">
      <c r="A49" s="6" t="s">
        <v>70</v>
      </c>
      <c r="B49" s="61"/>
      <c r="C49" s="2"/>
      <c r="D49" s="11"/>
      <c r="E49" s="1"/>
      <c r="F49" s="39"/>
      <c r="G49" s="39"/>
      <c r="H49" s="39"/>
      <c r="I49" s="39"/>
      <c r="J49" s="39" t="e">
        <f>+J45-J47</f>
        <v>#REF!</v>
      </c>
      <c r="K49" s="39"/>
      <c r="L49" s="39"/>
      <c r="M49" s="39"/>
      <c r="N49" s="39"/>
      <c r="O49" s="39"/>
      <c r="P49" s="39"/>
    </row>
    <row r="50" spans="1:18">
      <c r="A50" s="78"/>
      <c r="B50" s="79"/>
      <c r="C50" s="79"/>
      <c r="D50" s="11"/>
      <c r="E50" s="1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</row>
    <row r="51" spans="1:18">
      <c r="A51" s="78"/>
      <c r="B51" s="80"/>
      <c r="C51" s="80"/>
      <c r="D51" s="282" t="s">
        <v>62</v>
      </c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</row>
    <row r="52" spans="1:18">
      <c r="A52" s="78"/>
      <c r="B52" s="80"/>
      <c r="C52" s="80"/>
      <c r="D52" s="81" t="s">
        <v>6</v>
      </c>
      <c r="E52" s="4"/>
      <c r="F52" s="34"/>
      <c r="G52" s="34"/>
      <c r="H52" s="283" t="s">
        <v>7</v>
      </c>
      <c r="I52" s="283"/>
      <c r="J52" s="283"/>
      <c r="K52" s="34"/>
      <c r="L52" s="94" t="s">
        <v>79</v>
      </c>
      <c r="M52" s="91"/>
      <c r="N52" s="52" t="s">
        <v>103</v>
      </c>
      <c r="O52" s="91"/>
    </row>
    <row r="53" spans="1:18">
      <c r="A53" s="82"/>
      <c r="B53" s="81"/>
      <c r="C53" s="83"/>
      <c r="D53" s="81" t="s">
        <v>57</v>
      </c>
      <c r="E53" s="83"/>
      <c r="F53" s="52" t="s">
        <v>76</v>
      </c>
      <c r="G53" s="83"/>
      <c r="H53" s="52" t="s">
        <v>92</v>
      </c>
      <c r="I53" s="4"/>
      <c r="J53" s="4"/>
      <c r="K53" s="83"/>
      <c r="L53" s="52" t="s">
        <v>81</v>
      </c>
      <c r="M53" s="52"/>
      <c r="N53" s="52" t="s">
        <v>104</v>
      </c>
      <c r="O53" s="52"/>
      <c r="P53" s="34" t="s">
        <v>50</v>
      </c>
      <c r="R53" s="34"/>
    </row>
    <row r="54" spans="1:18">
      <c r="A54" s="82"/>
      <c r="B54" s="84" t="s">
        <v>15</v>
      </c>
      <c r="C54" s="84"/>
      <c r="D54" s="41" t="s">
        <v>58</v>
      </c>
      <c r="E54" s="85"/>
      <c r="F54" s="52" t="s">
        <v>77</v>
      </c>
      <c r="G54" s="85"/>
      <c r="H54" s="81" t="s">
        <v>59</v>
      </c>
      <c r="I54" s="41"/>
      <c r="J54" s="41" t="s">
        <v>8</v>
      </c>
      <c r="K54" s="41"/>
      <c r="L54" s="52" t="s">
        <v>80</v>
      </c>
      <c r="M54" s="52"/>
      <c r="N54" s="52" t="s">
        <v>105</v>
      </c>
      <c r="O54" s="52"/>
      <c r="P54" s="35" t="s">
        <v>51</v>
      </c>
      <c r="R54" s="35"/>
    </row>
    <row r="55" spans="1:18">
      <c r="A55" s="82"/>
      <c r="B55" s="86"/>
      <c r="C55" s="86"/>
      <c r="D55" s="284" t="s">
        <v>41</v>
      </c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</row>
    <row r="56" spans="1:18" s="67" customFormat="1">
      <c r="A56" s="95" t="s">
        <v>91</v>
      </c>
      <c r="C56" s="84"/>
      <c r="D56" s="71">
        <v>375000000</v>
      </c>
      <c r="E56" s="57"/>
      <c r="F56" s="71">
        <v>609402184</v>
      </c>
      <c r="G56" s="36"/>
      <c r="H56" s="71">
        <v>37500000</v>
      </c>
      <c r="I56" s="36"/>
      <c r="J56" s="36">
        <v>839522370</v>
      </c>
      <c r="K56" s="36"/>
      <c r="L56" s="36"/>
      <c r="M56" s="36"/>
      <c r="N56" s="103"/>
      <c r="O56" s="36"/>
      <c r="P56" s="36">
        <f>SUM(D56:N56)</f>
        <v>1861424554</v>
      </c>
    </row>
    <row r="57" spans="1:18" ht="12.75" customHeight="1">
      <c r="A57" s="54"/>
      <c r="B57" s="45"/>
      <c r="C57" s="55"/>
      <c r="D57" s="62"/>
      <c r="E57" s="15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</row>
    <row r="58" spans="1:18">
      <c r="A58" s="54" t="s">
        <v>75</v>
      </c>
      <c r="B58" s="45"/>
      <c r="C58" s="43"/>
      <c r="D58" s="43"/>
      <c r="E58" s="40"/>
      <c r="F58" s="71"/>
      <c r="G58" s="57"/>
      <c r="H58" s="71"/>
      <c r="I58" s="59"/>
      <c r="J58" s="71"/>
      <c r="K58" s="59"/>
      <c r="L58" s="36"/>
      <c r="M58" s="36"/>
      <c r="N58" s="36"/>
      <c r="O58" s="36"/>
      <c r="P58" s="36"/>
    </row>
    <row r="59" spans="1:18" s="109" customFormat="1">
      <c r="A59" s="47" t="s">
        <v>102</v>
      </c>
      <c r="B59" s="43" t="s">
        <v>87</v>
      </c>
      <c r="C59" s="43"/>
      <c r="D59" s="124" t="s">
        <v>88</v>
      </c>
      <c r="E59" s="50"/>
      <c r="F59" s="124" t="s">
        <v>88</v>
      </c>
      <c r="G59" s="57"/>
      <c r="H59" s="124" t="s">
        <v>88</v>
      </c>
      <c r="I59" s="106"/>
      <c r="J59" s="124">
        <v>-600000000</v>
      </c>
      <c r="K59" s="106"/>
      <c r="L59" s="124" t="s">
        <v>88</v>
      </c>
      <c r="M59" s="44"/>
      <c r="N59" s="124" t="s">
        <v>88</v>
      </c>
      <c r="O59" s="44"/>
      <c r="P59" s="44">
        <f>SUM(D59:N59)</f>
        <v>-600000000</v>
      </c>
    </row>
    <row r="60" spans="1:18">
      <c r="A60" s="54" t="s">
        <v>82</v>
      </c>
      <c r="B60" s="45"/>
      <c r="C60" s="43"/>
      <c r="D60" s="125" t="s">
        <v>88</v>
      </c>
      <c r="E60" s="40"/>
      <c r="F60" s="125" t="s">
        <v>88</v>
      </c>
      <c r="G60" s="57"/>
      <c r="H60" s="125" t="s">
        <v>88</v>
      </c>
      <c r="I60" s="59"/>
      <c r="J60" s="125">
        <f>SUM(J56:J59)</f>
        <v>239522370</v>
      </c>
      <c r="K60" s="59"/>
      <c r="L60" s="107" t="s">
        <v>88</v>
      </c>
      <c r="M60" s="36"/>
      <c r="N60" s="70" t="s">
        <v>88</v>
      </c>
      <c r="O60" s="36"/>
      <c r="P60" s="51">
        <f>SUM(P56:P59)</f>
        <v>1261424554</v>
      </c>
    </row>
    <row r="61" spans="1:18" ht="12.75" customHeight="1">
      <c r="A61" s="54"/>
      <c r="B61" s="45"/>
      <c r="C61" s="55"/>
      <c r="D61" s="62"/>
      <c r="E61" s="15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</row>
    <row r="62" spans="1:18">
      <c r="A62" s="54" t="s">
        <v>83</v>
      </c>
      <c r="B62" s="45"/>
      <c r="C62" s="43"/>
      <c r="D62" s="43"/>
      <c r="E62" s="40"/>
      <c r="F62" s="71"/>
      <c r="G62" s="57"/>
      <c r="H62" s="71"/>
      <c r="I62" s="59"/>
      <c r="J62" s="71"/>
      <c r="K62" s="59"/>
      <c r="L62" s="36"/>
      <c r="M62" s="36"/>
      <c r="N62" s="36"/>
      <c r="O62" s="36"/>
      <c r="P62" s="36"/>
    </row>
    <row r="63" spans="1:18" s="109" customFormat="1">
      <c r="A63" s="109" t="s">
        <v>90</v>
      </c>
      <c r="C63" s="108"/>
      <c r="D63" s="64" t="s">
        <v>88</v>
      </c>
      <c r="E63" s="50"/>
      <c r="F63" s="64" t="s">
        <v>88</v>
      </c>
      <c r="G63" s="64"/>
      <c r="H63" s="64" t="s">
        <v>88</v>
      </c>
      <c r="I63" s="64"/>
      <c r="J63" s="124">
        <v>36802359</v>
      </c>
      <c r="K63" s="44"/>
      <c r="L63" s="64" t="s">
        <v>88</v>
      </c>
      <c r="M63" s="44"/>
      <c r="N63" s="64" t="s">
        <v>88</v>
      </c>
      <c r="O63" s="44"/>
      <c r="P63" s="44">
        <f>SUM(F63:L63)</f>
        <v>36802359</v>
      </c>
    </row>
    <row r="64" spans="1:18" s="109" customFormat="1">
      <c r="A64" s="109" t="s">
        <v>84</v>
      </c>
      <c r="C64" s="108"/>
      <c r="D64" s="64" t="s">
        <v>88</v>
      </c>
      <c r="E64" s="50"/>
      <c r="F64" s="64" t="s">
        <v>88</v>
      </c>
      <c r="G64" s="64"/>
      <c r="H64" s="64" t="s">
        <v>88</v>
      </c>
      <c r="I64" s="64"/>
      <c r="J64" s="124">
        <v>-3902081</v>
      </c>
      <c r="K64" s="44"/>
      <c r="L64" s="64" t="s">
        <v>88</v>
      </c>
      <c r="M64" s="44"/>
      <c r="N64" s="64" t="s">
        <v>88</v>
      </c>
      <c r="O64" s="44"/>
      <c r="P64" s="44">
        <f>SUM(J64:M64)</f>
        <v>-3902081</v>
      </c>
    </row>
    <row r="65" spans="1:16" s="3" customFormat="1">
      <c r="A65" s="8" t="s">
        <v>85</v>
      </c>
      <c r="C65" s="126"/>
      <c r="D65" s="127" t="s">
        <v>88</v>
      </c>
      <c r="E65" s="15"/>
      <c r="F65" s="127" t="s">
        <v>88</v>
      </c>
      <c r="G65" s="73"/>
      <c r="H65" s="107" t="s">
        <v>88</v>
      </c>
      <c r="I65" s="59"/>
      <c r="J65" s="125">
        <f>SUM(J60:J64)</f>
        <v>272422648</v>
      </c>
      <c r="K65" s="59"/>
      <c r="L65" s="107" t="s">
        <v>88</v>
      </c>
      <c r="M65" s="36"/>
      <c r="N65" s="107" t="s">
        <v>88</v>
      </c>
      <c r="O65" s="36"/>
      <c r="P65" s="51">
        <f>SUM(P63:P64)</f>
        <v>32900278</v>
      </c>
    </row>
    <row r="66" spans="1:16" s="3" customFormat="1" ht="22.5" thickBot="1">
      <c r="A66" s="8" t="s">
        <v>71</v>
      </c>
      <c r="B66" s="126"/>
      <c r="C66" s="126"/>
      <c r="D66" s="129">
        <f>SUM(D56:D65)</f>
        <v>375000000</v>
      </c>
      <c r="E66" s="15"/>
      <c r="F66" s="129">
        <f>SUM(F56:F65)</f>
        <v>609402184</v>
      </c>
      <c r="G66" s="73"/>
      <c r="H66" s="129">
        <f>SUM(H56:H65)</f>
        <v>37500000</v>
      </c>
      <c r="I66" s="59"/>
      <c r="J66" s="129">
        <f>+J65</f>
        <v>272422648</v>
      </c>
      <c r="K66" s="59"/>
      <c r="L66" s="128" t="s">
        <v>88</v>
      </c>
      <c r="M66" s="36"/>
      <c r="N66" s="113" t="str">
        <f>+N60</f>
        <v>-</v>
      </c>
      <c r="O66" s="36"/>
      <c r="P66" s="130">
        <f>SUM(D66:L66)</f>
        <v>1294324832</v>
      </c>
    </row>
    <row r="67" spans="1:16" ht="22.5" thickTop="1">
      <c r="A67" s="10"/>
      <c r="B67" s="43"/>
      <c r="C67" s="43"/>
      <c r="E67" s="40"/>
      <c r="F67" s="105"/>
      <c r="G67" s="57"/>
      <c r="H67" s="105"/>
      <c r="I67" s="36"/>
      <c r="J67" s="105"/>
      <c r="K67" s="36"/>
      <c r="L67" s="44"/>
      <c r="M67" s="44"/>
      <c r="N67" s="44"/>
      <c r="O67" s="44"/>
      <c r="P67" s="44"/>
    </row>
    <row r="68" spans="1:16">
      <c r="A68" s="54"/>
      <c r="B68" s="62"/>
      <c r="C68" s="55"/>
      <c r="E68" s="3"/>
      <c r="F68" s="71"/>
      <c r="G68" s="36"/>
      <c r="H68" s="71"/>
      <c r="I68" s="36"/>
      <c r="J68" s="71"/>
      <c r="K68" s="36"/>
      <c r="L68" s="71"/>
      <c r="M68" s="36"/>
      <c r="N68" s="36"/>
      <c r="O68" s="36"/>
      <c r="P68" s="71"/>
    </row>
    <row r="69" spans="1:16" ht="23.25">
      <c r="A69" s="5" t="s">
        <v>36</v>
      </c>
      <c r="B69" s="99"/>
      <c r="C69" s="100"/>
      <c r="D69" s="11"/>
      <c r="E69" s="1"/>
      <c r="F69" s="39"/>
      <c r="G69" s="39"/>
      <c r="H69" s="39"/>
      <c r="I69" s="39"/>
      <c r="J69" s="101"/>
      <c r="K69" s="101"/>
      <c r="L69" s="101"/>
      <c r="M69" s="101"/>
      <c r="N69" s="101"/>
      <c r="O69" s="101"/>
      <c r="P69" s="101"/>
    </row>
    <row r="70" spans="1:16" ht="23.25">
      <c r="A70" s="75" t="s">
        <v>35</v>
      </c>
      <c r="B70" s="76"/>
      <c r="C70" s="77"/>
      <c r="D70" s="11"/>
      <c r="E70" s="1"/>
      <c r="F70" s="131"/>
      <c r="G70" s="39"/>
      <c r="H70" s="39"/>
      <c r="I70" s="39"/>
      <c r="J70" s="286"/>
      <c r="K70" s="286"/>
      <c r="L70" s="286"/>
      <c r="M70" s="286"/>
      <c r="N70" s="286"/>
      <c r="O70" s="286"/>
      <c r="P70" s="286"/>
    </row>
    <row r="71" spans="1:16" ht="23.25">
      <c r="A71" s="6" t="s">
        <v>70</v>
      </c>
      <c r="B71" s="61"/>
      <c r="C71" s="2"/>
      <c r="D71" s="11"/>
      <c r="E71" s="1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</row>
    <row r="72" spans="1:16">
      <c r="A72" s="78"/>
      <c r="B72" s="79"/>
      <c r="C72" s="79"/>
      <c r="D72" s="11"/>
      <c r="E72" s="1"/>
      <c r="F72" s="132"/>
      <c r="G72" s="39"/>
      <c r="H72" s="39"/>
      <c r="I72" s="39"/>
      <c r="J72" s="39"/>
      <c r="K72" s="39"/>
      <c r="L72" s="39"/>
      <c r="M72" s="39"/>
      <c r="N72" s="39"/>
      <c r="O72" s="39"/>
      <c r="P72" s="39"/>
    </row>
    <row r="73" spans="1:16">
      <c r="A73" s="78"/>
      <c r="B73" s="80"/>
      <c r="C73" s="80"/>
      <c r="D73" s="282" t="s">
        <v>62</v>
      </c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</row>
    <row r="74" spans="1:16">
      <c r="A74" s="78"/>
      <c r="B74" s="80"/>
      <c r="C74" s="80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</row>
    <row r="75" spans="1:16">
      <c r="A75" s="78"/>
      <c r="B75" s="80"/>
      <c r="C75" s="80"/>
      <c r="E75" s="4"/>
      <c r="G75" s="34"/>
      <c r="I75" s="87"/>
      <c r="J75" s="283" t="s">
        <v>7</v>
      </c>
      <c r="K75" s="283"/>
      <c r="L75" s="283"/>
      <c r="M75" s="81"/>
      <c r="N75" s="81"/>
      <c r="O75" s="81"/>
    </row>
    <row r="76" spans="1:16">
      <c r="A76" s="78"/>
      <c r="B76" s="80"/>
      <c r="C76" s="80"/>
      <c r="E76" s="4"/>
      <c r="F76" s="81" t="s">
        <v>6</v>
      </c>
      <c r="G76" s="34"/>
      <c r="I76" s="87"/>
      <c r="J76" s="81"/>
      <c r="K76" s="81"/>
      <c r="L76" s="81"/>
      <c r="M76" s="81"/>
      <c r="N76" s="81"/>
      <c r="O76" s="81"/>
    </row>
    <row r="77" spans="1:16">
      <c r="A77" s="82"/>
      <c r="B77" s="81"/>
      <c r="C77" s="83"/>
      <c r="E77" s="83"/>
      <c r="F77" s="81" t="s">
        <v>57</v>
      </c>
      <c r="G77" s="83"/>
      <c r="H77" s="52" t="s">
        <v>76</v>
      </c>
      <c r="I77" s="4"/>
      <c r="J77" s="81" t="s">
        <v>92</v>
      </c>
      <c r="K77" s="83"/>
      <c r="L77" s="52"/>
      <c r="M77" s="52"/>
      <c r="N77" s="52"/>
      <c r="O77" s="52"/>
      <c r="P77" s="34" t="s">
        <v>50</v>
      </c>
    </row>
    <row r="78" spans="1:16">
      <c r="A78" s="82"/>
      <c r="C78" s="84"/>
      <c r="D78" s="84" t="s">
        <v>15</v>
      </c>
      <c r="E78" s="85"/>
      <c r="F78" s="41" t="s">
        <v>58</v>
      </c>
      <c r="G78" s="85"/>
      <c r="H78" s="52" t="s">
        <v>77</v>
      </c>
      <c r="I78" s="41"/>
      <c r="J78" s="81" t="s">
        <v>59</v>
      </c>
      <c r="K78" s="41"/>
      <c r="L78" s="41" t="s">
        <v>8</v>
      </c>
      <c r="M78" s="41"/>
      <c r="N78" s="41"/>
      <c r="O78" s="41"/>
      <c r="P78" s="35" t="s">
        <v>51</v>
      </c>
    </row>
    <row r="79" spans="1:16">
      <c r="A79" s="82"/>
      <c r="B79" s="86"/>
      <c r="C79" s="86"/>
      <c r="D79" s="284" t="s">
        <v>41</v>
      </c>
      <c r="E79" s="285"/>
      <c r="F79" s="285"/>
      <c r="G79" s="285"/>
      <c r="H79" s="285"/>
      <c r="I79" s="285"/>
      <c r="J79" s="285"/>
      <c r="K79" s="285"/>
      <c r="L79" s="285"/>
      <c r="M79" s="285"/>
      <c r="N79" s="285"/>
      <c r="O79" s="285"/>
      <c r="P79" s="285"/>
    </row>
    <row r="80" spans="1:16" hidden="1">
      <c r="A80" s="54" t="s">
        <v>93</v>
      </c>
      <c r="B80" s="62"/>
      <c r="C80" s="55"/>
      <c r="E80" s="15"/>
      <c r="F80" s="36">
        <v>375000000</v>
      </c>
      <c r="G80" s="36"/>
      <c r="H80" s="36">
        <v>609402184</v>
      </c>
      <c r="I80" s="36"/>
      <c r="J80" s="36">
        <v>37500000</v>
      </c>
      <c r="K80" s="36"/>
      <c r="L80" s="36">
        <v>849243043</v>
      </c>
      <c r="M80" s="36"/>
      <c r="N80" s="36"/>
      <c r="O80" s="36"/>
      <c r="P80" s="36">
        <f>SUM(E80:L80)</f>
        <v>1871145227</v>
      </c>
    </row>
    <row r="81" spans="1:16" hidden="1">
      <c r="A81" s="69" t="s">
        <v>74</v>
      </c>
      <c r="B81" s="62"/>
      <c r="C81" s="55"/>
      <c r="D81" s="66">
        <v>4</v>
      </c>
      <c r="E81" s="15"/>
      <c r="F81" s="58">
        <v>0</v>
      </c>
      <c r="G81" s="57"/>
      <c r="H81" s="58">
        <v>0</v>
      </c>
      <c r="I81" s="59"/>
      <c r="J81" s="58">
        <v>0</v>
      </c>
      <c r="K81" s="36"/>
      <c r="L81" s="74">
        <v>770916</v>
      </c>
      <c r="M81" s="44"/>
      <c r="N81" s="44"/>
      <c r="O81" s="44"/>
      <c r="P81" s="74">
        <f>SUM(F81:L81)</f>
        <v>770916</v>
      </c>
    </row>
    <row r="82" spans="1:16" s="67" customFormat="1">
      <c r="A82" s="95" t="s">
        <v>100</v>
      </c>
      <c r="C82" s="84"/>
      <c r="D82" s="84"/>
      <c r="E82" s="40"/>
      <c r="F82" s="96">
        <v>375000000</v>
      </c>
      <c r="G82" s="68"/>
      <c r="H82" s="96">
        <v>609402184</v>
      </c>
      <c r="I82" s="68"/>
      <c r="J82" s="96">
        <v>37500000</v>
      </c>
      <c r="K82" s="68"/>
      <c r="L82" s="68">
        <v>272422648</v>
      </c>
      <c r="M82" s="68"/>
      <c r="N82" s="103" t="s">
        <v>88</v>
      </c>
      <c r="O82" s="68"/>
      <c r="P82" s="68">
        <v>1294324832</v>
      </c>
    </row>
    <row r="83" spans="1:16" ht="9.75" customHeight="1">
      <c r="A83" s="54"/>
      <c r="B83" s="45"/>
      <c r="C83" s="55"/>
      <c r="D83" s="62"/>
      <c r="E83" s="15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</row>
    <row r="84" spans="1:16">
      <c r="A84" s="54" t="s">
        <v>75</v>
      </c>
      <c r="B84" s="45"/>
      <c r="C84" s="55"/>
      <c r="D84" s="62"/>
      <c r="E84" s="56"/>
      <c r="F84" s="37"/>
      <c r="G84" s="57"/>
      <c r="H84" s="37"/>
      <c r="I84" s="36"/>
      <c r="J84" s="37"/>
      <c r="K84" s="36"/>
      <c r="L84" s="44"/>
      <c r="M84" s="44"/>
      <c r="N84" s="44"/>
      <c r="O84" s="44"/>
      <c r="P84" s="44"/>
    </row>
    <row r="85" spans="1:16">
      <c r="A85" s="47" t="s">
        <v>102</v>
      </c>
      <c r="B85" s="45"/>
      <c r="C85" s="43"/>
      <c r="D85" s="43" t="s">
        <v>87</v>
      </c>
      <c r="E85" s="40"/>
      <c r="F85" s="64" t="s">
        <v>88</v>
      </c>
      <c r="G85" s="50"/>
      <c r="H85" s="64" t="s">
        <v>88</v>
      </c>
      <c r="I85" s="44"/>
      <c r="J85" s="64" t="s">
        <v>88</v>
      </c>
      <c r="K85" s="59"/>
      <c r="L85" s="74">
        <v>-431250000</v>
      </c>
      <c r="M85" s="44"/>
      <c r="N85" s="64" t="s">
        <v>88</v>
      </c>
      <c r="O85" s="44"/>
      <c r="P85" s="74">
        <f>SUM(F85:L85)</f>
        <v>-431250000</v>
      </c>
    </row>
    <row r="86" spans="1:16">
      <c r="A86" s="8" t="s">
        <v>82</v>
      </c>
      <c r="B86" s="62"/>
      <c r="C86" s="55"/>
      <c r="E86" s="3"/>
      <c r="F86" s="70" t="s">
        <v>88</v>
      </c>
      <c r="G86" s="92"/>
      <c r="H86" s="70" t="s">
        <v>88</v>
      </c>
      <c r="I86" s="92"/>
      <c r="J86" s="70" t="s">
        <v>88</v>
      </c>
      <c r="K86" s="59"/>
      <c r="L86" s="51">
        <f>SUM(L83:L85)</f>
        <v>-431250000</v>
      </c>
      <c r="M86" s="36"/>
      <c r="N86" s="70" t="s">
        <v>88</v>
      </c>
      <c r="O86" s="36"/>
      <c r="P86" s="51">
        <f>SUM(P83:P85)</f>
        <v>-431250000</v>
      </c>
    </row>
    <row r="87" spans="1:16" ht="9.75" customHeight="1">
      <c r="A87" s="54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</row>
    <row r="88" spans="1:16">
      <c r="A88" s="8" t="s">
        <v>83</v>
      </c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</row>
    <row r="89" spans="1:16">
      <c r="A89" s="47" t="s">
        <v>90</v>
      </c>
      <c r="F89" s="64" t="s">
        <v>88</v>
      </c>
      <c r="G89" s="50"/>
      <c r="H89" s="64" t="s">
        <v>88</v>
      </c>
      <c r="I89" s="44"/>
      <c r="J89" s="64" t="s">
        <v>88</v>
      </c>
      <c r="K89" s="67"/>
      <c r="L89" s="40" t="e">
        <f>+#REF!</f>
        <v>#REF!</v>
      </c>
      <c r="M89" s="40"/>
      <c r="N89" s="64" t="s">
        <v>88</v>
      </c>
      <c r="O89" s="40"/>
      <c r="P89" s="40" t="e">
        <f>SUM(F89:M89)</f>
        <v>#REF!</v>
      </c>
    </row>
    <row r="90" spans="1:16" s="4" customFormat="1">
      <c r="A90" s="47" t="s">
        <v>84</v>
      </c>
      <c r="B90" s="88"/>
      <c r="D90" s="88"/>
      <c r="F90" s="65" t="s">
        <v>88</v>
      </c>
      <c r="G90" s="50"/>
      <c r="H90" s="65" t="s">
        <v>88</v>
      </c>
      <c r="I90" s="44"/>
      <c r="J90" s="65" t="s">
        <v>88</v>
      </c>
      <c r="L90" s="89" t="e">
        <f>+#REF!</f>
        <v>#REF!</v>
      </c>
      <c r="M90" s="40"/>
      <c r="N90" s="65" t="s">
        <v>88</v>
      </c>
      <c r="O90" s="40"/>
      <c r="P90" s="89" t="e">
        <f>SUM(F90:M90)</f>
        <v>#REF!</v>
      </c>
    </row>
    <row r="91" spans="1:16" s="4" customFormat="1">
      <c r="A91" s="8" t="s">
        <v>85</v>
      </c>
      <c r="B91" s="88"/>
      <c r="D91" s="88"/>
      <c r="F91" s="53" t="s">
        <v>88</v>
      </c>
      <c r="G91" s="73"/>
      <c r="H91" s="53" t="s">
        <v>88</v>
      </c>
      <c r="I91" s="59"/>
      <c r="J91" s="53" t="s">
        <v>88</v>
      </c>
      <c r="K91" s="3"/>
      <c r="L91" s="15" t="e">
        <f>SUM(L89:L90)</f>
        <v>#REF!</v>
      </c>
      <c r="M91" s="15"/>
      <c r="N91" s="53" t="s">
        <v>88</v>
      </c>
      <c r="O91" s="15"/>
      <c r="P91" s="15" t="e">
        <f>SUM(P89:P90)</f>
        <v>#REF!</v>
      </c>
    </row>
    <row r="92" spans="1:16" ht="22.5" thickBot="1">
      <c r="A92" s="54" t="s">
        <v>101</v>
      </c>
      <c r="F92" s="90">
        <f>SUM(F82)</f>
        <v>375000000</v>
      </c>
      <c r="G92" s="3"/>
      <c r="H92" s="90">
        <f>SUM(H82)</f>
        <v>609402184</v>
      </c>
      <c r="I92" s="3"/>
      <c r="J92" s="90">
        <f>SUM(J82)</f>
        <v>37500000</v>
      </c>
      <c r="K92" s="3"/>
      <c r="L92" s="90" t="e">
        <f>L82+L86+L91</f>
        <v>#REF!</v>
      </c>
      <c r="M92" s="15"/>
      <c r="N92" s="98" t="s">
        <v>88</v>
      </c>
      <c r="O92" s="15"/>
      <c r="P92" s="90" t="e">
        <f>P82+P86+P91</f>
        <v>#REF!</v>
      </c>
    </row>
    <row r="93" spans="1:16" ht="22.5" thickTop="1"/>
  </sheetData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5" type="noConversion"/>
  <pageMargins left="0.8" right="0.8" top="0.48" bottom="0.5" header="0.5" footer="0.5"/>
  <pageSetup paperSize="9" scale="90" firstPageNumber="7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73" transitionEvaluation="1" transitionEntry="1" codeName="Sheet2">
    <pageSetUpPr fitToPage="1"/>
  </sheetPr>
  <dimension ref="A1:P84"/>
  <sheetViews>
    <sheetView view="pageBreakPreview" topLeftCell="A73" zoomScale="85" zoomScaleNormal="85" zoomScaleSheetLayoutView="85" workbookViewId="0">
      <selection activeCell="C76" sqref="C76"/>
    </sheetView>
  </sheetViews>
  <sheetFormatPr defaultColWidth="9.85546875" defaultRowHeight="21.75"/>
  <cols>
    <col min="1" max="1" width="49.42578125" style="45" customWidth="1"/>
    <col min="2" max="2" width="10.42578125" style="45" bestFit="1" customWidth="1"/>
    <col min="3" max="3" width="15.42578125" style="45" bestFit="1" customWidth="1"/>
    <col min="4" max="4" width="1.140625" style="45" customWidth="1"/>
    <col min="5" max="5" width="15.140625" style="45" customWidth="1"/>
    <col min="6" max="6" width="1.140625" style="45" customWidth="1"/>
    <col min="7" max="7" width="13.85546875" style="45" customWidth="1"/>
    <col min="8" max="8" width="1.140625" style="45" customWidth="1"/>
    <col min="9" max="9" width="14.5703125" style="45" customWidth="1"/>
    <col min="10" max="16384" width="9.85546875" style="45"/>
  </cols>
  <sheetData>
    <row r="1" spans="1:9" ht="23.25">
      <c r="A1" s="5" t="s">
        <v>36</v>
      </c>
      <c r="B1" s="210"/>
      <c r="C1" s="180"/>
      <c r="D1" s="189"/>
      <c r="E1" s="180"/>
      <c r="F1" s="189"/>
      <c r="G1" s="189"/>
      <c r="H1" s="189"/>
      <c r="I1" s="189"/>
    </row>
    <row r="2" spans="1:9" ht="23.25">
      <c r="A2" s="5" t="s">
        <v>72</v>
      </c>
      <c r="B2" s="11"/>
      <c r="C2" s="181"/>
      <c r="D2" s="190"/>
      <c r="E2" s="181"/>
      <c r="F2" s="190"/>
      <c r="G2" s="190"/>
      <c r="H2" s="190"/>
      <c r="I2" s="190"/>
    </row>
    <row r="3" spans="1:9">
      <c r="A3" s="222"/>
      <c r="B3" s="11"/>
      <c r="C3" s="181"/>
      <c r="D3" s="190"/>
      <c r="E3" s="181"/>
      <c r="F3" s="190"/>
      <c r="G3" s="190"/>
      <c r="H3" s="190"/>
      <c r="I3" s="190"/>
    </row>
    <row r="4" spans="1:9" s="4" customFormat="1">
      <c r="A4" s="7"/>
      <c r="B4" s="211"/>
      <c r="C4" s="291" t="s">
        <v>4</v>
      </c>
      <c r="D4" s="291"/>
      <c r="E4" s="291"/>
      <c r="F4" s="15"/>
      <c r="G4" s="291" t="s">
        <v>62</v>
      </c>
      <c r="H4" s="291"/>
      <c r="I4" s="291"/>
    </row>
    <row r="5" spans="1:9" s="4" customFormat="1">
      <c r="A5" s="7"/>
      <c r="B5" s="211"/>
      <c r="C5" s="289" t="s">
        <v>164</v>
      </c>
      <c r="D5" s="289"/>
      <c r="E5" s="289"/>
      <c r="F5" s="174"/>
      <c r="G5" s="290" t="s">
        <v>164</v>
      </c>
      <c r="H5" s="290"/>
      <c r="I5" s="290"/>
    </row>
    <row r="6" spans="1:9" s="4" customFormat="1" ht="23.25">
      <c r="A6" s="6" t="s">
        <v>5</v>
      </c>
      <c r="B6" s="14" t="s">
        <v>15</v>
      </c>
      <c r="C6" s="161">
        <v>2564</v>
      </c>
      <c r="D6" s="223"/>
      <c r="E6" s="161">
        <v>2563</v>
      </c>
      <c r="F6" s="223"/>
      <c r="G6" s="161">
        <v>2564</v>
      </c>
      <c r="H6" s="223"/>
      <c r="I6" s="161">
        <v>2563</v>
      </c>
    </row>
    <row r="7" spans="1:9" s="4" customFormat="1" ht="23.25">
      <c r="A7" s="6"/>
      <c r="B7" s="14"/>
      <c r="C7" s="161"/>
      <c r="D7" s="223"/>
      <c r="E7" s="261" t="s">
        <v>271</v>
      </c>
      <c r="F7" s="223"/>
      <c r="G7" s="161"/>
      <c r="H7" s="223"/>
      <c r="I7" s="161"/>
    </row>
    <row r="8" spans="1:9" s="4" customFormat="1">
      <c r="A8" s="10"/>
      <c r="B8" s="14"/>
      <c r="C8" s="288" t="s">
        <v>41</v>
      </c>
      <c r="D8" s="288"/>
      <c r="E8" s="288"/>
      <c r="F8" s="288"/>
      <c r="G8" s="288"/>
      <c r="H8" s="288"/>
      <c r="I8" s="288"/>
    </row>
    <row r="9" spans="1:9" s="4" customFormat="1">
      <c r="A9" s="16" t="s">
        <v>0</v>
      </c>
      <c r="B9" s="203"/>
      <c r="C9" s="152"/>
      <c r="D9" s="224"/>
      <c r="E9" s="152"/>
      <c r="F9" s="224"/>
      <c r="G9" s="164"/>
      <c r="H9" s="224"/>
      <c r="I9" s="164"/>
    </row>
    <row r="10" spans="1:9" s="4" customFormat="1">
      <c r="A10" s="10" t="s">
        <v>33</v>
      </c>
      <c r="B10" s="203" t="s">
        <v>282</v>
      </c>
      <c r="C10" s="152">
        <v>938112970</v>
      </c>
      <c r="D10" s="225"/>
      <c r="E10" s="152">
        <v>1126748904</v>
      </c>
      <c r="F10" s="225"/>
      <c r="G10" s="152">
        <v>47060019</v>
      </c>
      <c r="H10" s="225"/>
      <c r="I10" s="152">
        <v>167852118</v>
      </c>
    </row>
    <row r="11" spans="1:9" s="4" customFormat="1">
      <c r="A11" s="47" t="s">
        <v>309</v>
      </c>
      <c r="B11" s="203" t="s">
        <v>302</v>
      </c>
      <c r="C11" s="152">
        <v>1101609906</v>
      </c>
      <c r="D11" s="225"/>
      <c r="E11" s="265" t="s">
        <v>88</v>
      </c>
      <c r="F11" s="225"/>
      <c r="G11" s="152">
        <v>1101609906</v>
      </c>
      <c r="H11" s="225"/>
      <c r="I11" s="265" t="s">
        <v>88</v>
      </c>
    </row>
    <row r="12" spans="1:9" s="4" customFormat="1">
      <c r="A12" s="10" t="s">
        <v>55</v>
      </c>
      <c r="B12" s="203" t="s">
        <v>283</v>
      </c>
      <c r="C12" s="152">
        <v>909931867</v>
      </c>
      <c r="D12" s="225"/>
      <c r="E12" s="152">
        <v>637727280</v>
      </c>
      <c r="F12" s="225"/>
      <c r="G12" s="152">
        <v>44037083</v>
      </c>
      <c r="H12" s="225"/>
      <c r="I12" s="152">
        <v>39097530</v>
      </c>
    </row>
    <row r="13" spans="1:9" s="4" customFormat="1">
      <c r="A13" s="47" t="s">
        <v>94</v>
      </c>
      <c r="B13" s="203" t="s">
        <v>284</v>
      </c>
      <c r="C13" s="157">
        <v>35964309</v>
      </c>
      <c r="D13" s="226"/>
      <c r="E13" s="157">
        <v>496189349</v>
      </c>
      <c r="F13" s="226"/>
      <c r="G13" s="153">
        <v>56045758</v>
      </c>
      <c r="H13" s="226"/>
      <c r="I13" s="153">
        <v>119401708</v>
      </c>
    </row>
    <row r="14" spans="1:9" s="4" customFormat="1">
      <c r="A14" s="47" t="s">
        <v>114</v>
      </c>
      <c r="B14" s="203" t="s">
        <v>156</v>
      </c>
      <c r="C14" s="264" t="s">
        <v>88</v>
      </c>
      <c r="D14" s="226"/>
      <c r="E14" s="266" t="s">
        <v>88</v>
      </c>
      <c r="F14" s="226"/>
      <c r="G14" s="266" t="s">
        <v>88</v>
      </c>
      <c r="H14" s="226"/>
      <c r="I14" s="152">
        <v>28000000</v>
      </c>
    </row>
    <row r="15" spans="1:9" s="4" customFormat="1">
      <c r="A15" s="10" t="s">
        <v>28</v>
      </c>
      <c r="B15" s="203" t="s">
        <v>255</v>
      </c>
      <c r="C15" s="152">
        <v>383591481</v>
      </c>
      <c r="D15" s="226"/>
      <c r="E15" s="152">
        <v>498153315</v>
      </c>
      <c r="F15" s="226"/>
      <c r="G15" s="153">
        <v>32136268</v>
      </c>
      <c r="H15" s="226"/>
      <c r="I15" s="152">
        <v>32696500</v>
      </c>
    </row>
    <row r="16" spans="1:9" s="4" customFormat="1">
      <c r="A16" s="10" t="s">
        <v>13</v>
      </c>
      <c r="B16" s="203"/>
      <c r="C16" s="155">
        <v>75896283</v>
      </c>
      <c r="D16" s="226"/>
      <c r="E16" s="155">
        <v>54582919</v>
      </c>
      <c r="F16" s="226"/>
      <c r="G16" s="155">
        <v>19306429</v>
      </c>
      <c r="H16" s="226"/>
      <c r="I16" s="155">
        <v>12570811</v>
      </c>
    </row>
    <row r="17" spans="1:9" s="4" customFormat="1">
      <c r="A17" s="7" t="s">
        <v>14</v>
      </c>
      <c r="B17" s="212"/>
      <c r="C17" s="17">
        <v>3445106816</v>
      </c>
      <c r="D17" s="18"/>
      <c r="E17" s="17">
        <v>2813401767</v>
      </c>
      <c r="F17" s="18"/>
      <c r="G17" s="17">
        <v>1300195463</v>
      </c>
      <c r="H17" s="18"/>
      <c r="I17" s="17">
        <v>399618667</v>
      </c>
    </row>
    <row r="18" spans="1:9" s="4" customFormat="1">
      <c r="A18" s="7"/>
      <c r="B18" s="212"/>
      <c r="C18" s="182"/>
      <c r="D18" s="206"/>
      <c r="E18" s="182"/>
      <c r="F18" s="206"/>
      <c r="G18" s="192"/>
      <c r="H18" s="206"/>
      <c r="I18" s="192"/>
    </row>
    <row r="19" spans="1:9" s="4" customFormat="1">
      <c r="A19" s="16" t="s">
        <v>11</v>
      </c>
      <c r="B19" s="203"/>
      <c r="C19" s="152"/>
      <c r="D19" s="226"/>
      <c r="E19" s="152"/>
      <c r="F19" s="226"/>
      <c r="G19" s="109"/>
      <c r="H19" s="226"/>
      <c r="I19" s="109"/>
    </row>
    <row r="20" spans="1:9" s="4" customFormat="1">
      <c r="A20" s="47" t="s">
        <v>56</v>
      </c>
      <c r="B20" s="203" t="s">
        <v>242</v>
      </c>
      <c r="C20" s="264" t="s">
        <v>88</v>
      </c>
      <c r="D20" s="227"/>
      <c r="E20" s="256" t="s">
        <v>88</v>
      </c>
      <c r="F20" s="227"/>
      <c r="G20" s="193">
        <v>1583165226</v>
      </c>
      <c r="H20" s="226"/>
      <c r="I20" s="193">
        <v>1581075270</v>
      </c>
    </row>
    <row r="21" spans="1:9" s="4" customFormat="1">
      <c r="A21" s="47" t="s">
        <v>254</v>
      </c>
      <c r="B21" s="203" t="s">
        <v>156</v>
      </c>
      <c r="C21" s="264" t="s">
        <v>88</v>
      </c>
      <c r="D21" s="227"/>
      <c r="E21" s="256" t="s">
        <v>88</v>
      </c>
      <c r="F21" s="227"/>
      <c r="G21" s="193">
        <v>200000000</v>
      </c>
      <c r="H21" s="226"/>
      <c r="I21" s="193">
        <v>100000000</v>
      </c>
    </row>
    <row r="22" spans="1:9" s="4" customFormat="1">
      <c r="A22" s="33" t="s">
        <v>64</v>
      </c>
      <c r="B22" s="203" t="s">
        <v>285</v>
      </c>
      <c r="C22" s="152">
        <v>4856385492</v>
      </c>
      <c r="D22" s="226"/>
      <c r="E22" s="152">
        <v>5320607726</v>
      </c>
      <c r="F22" s="226"/>
      <c r="G22" s="152">
        <v>84555269</v>
      </c>
      <c r="H22" s="226"/>
      <c r="I22" s="152">
        <v>123992745</v>
      </c>
    </row>
    <row r="23" spans="1:9" s="4" customFormat="1">
      <c r="A23" s="47" t="s">
        <v>49</v>
      </c>
      <c r="B23" s="203"/>
      <c r="C23" s="152">
        <v>31015948</v>
      </c>
      <c r="D23" s="226"/>
      <c r="E23" s="152">
        <v>36348521</v>
      </c>
      <c r="F23" s="226"/>
      <c r="G23" s="152">
        <v>10915590</v>
      </c>
      <c r="H23" s="226"/>
      <c r="I23" s="152">
        <v>12544408</v>
      </c>
    </row>
    <row r="24" spans="1:9" s="4" customFormat="1">
      <c r="A24" s="10" t="s">
        <v>63</v>
      </c>
      <c r="B24" s="203"/>
      <c r="C24" s="264" t="s">
        <v>88</v>
      </c>
      <c r="D24" s="226"/>
      <c r="E24" s="152">
        <v>23427422</v>
      </c>
      <c r="F24" s="226"/>
      <c r="G24" s="262" t="s">
        <v>88</v>
      </c>
      <c r="H24" s="226"/>
      <c r="I24" s="152">
        <v>18668837</v>
      </c>
    </row>
    <row r="25" spans="1:9" s="4" customFormat="1">
      <c r="A25" s="93" t="s">
        <v>274</v>
      </c>
      <c r="B25" s="203" t="s">
        <v>307</v>
      </c>
      <c r="C25" s="152">
        <v>329446024</v>
      </c>
      <c r="D25" s="226"/>
      <c r="E25" s="272" t="s">
        <v>88</v>
      </c>
      <c r="F25" s="226"/>
      <c r="G25" s="152">
        <v>185766437</v>
      </c>
      <c r="H25" s="226"/>
      <c r="I25" s="272" t="s">
        <v>88</v>
      </c>
    </row>
    <row r="26" spans="1:9" s="4" customFormat="1">
      <c r="A26" s="47" t="s">
        <v>86</v>
      </c>
      <c r="B26" s="203" t="s">
        <v>257</v>
      </c>
      <c r="C26" s="152">
        <v>158010799</v>
      </c>
      <c r="D26" s="226"/>
      <c r="E26" s="152">
        <v>73325329</v>
      </c>
      <c r="F26" s="226"/>
      <c r="G26" s="152">
        <v>134408004</v>
      </c>
      <c r="H26" s="226"/>
      <c r="I26" s="152">
        <v>72056989</v>
      </c>
    </row>
    <row r="27" spans="1:9" s="4" customFormat="1">
      <c r="A27" s="10" t="s">
        <v>16</v>
      </c>
      <c r="B27" s="203" t="s">
        <v>287</v>
      </c>
      <c r="C27" s="155">
        <v>289174819</v>
      </c>
      <c r="D27" s="226"/>
      <c r="E27" s="155">
        <v>295017648</v>
      </c>
      <c r="F27" s="226"/>
      <c r="G27" s="155">
        <v>166914377</v>
      </c>
      <c r="H27" s="226"/>
      <c r="I27" s="155">
        <v>167060027</v>
      </c>
    </row>
    <row r="28" spans="1:9" s="4" customFormat="1">
      <c r="A28" s="8" t="s">
        <v>34</v>
      </c>
      <c r="B28" s="203"/>
      <c r="C28" s="17">
        <v>5664033082</v>
      </c>
      <c r="D28" s="22"/>
      <c r="E28" s="17">
        <v>5748726646</v>
      </c>
      <c r="F28" s="18"/>
      <c r="G28" s="17">
        <v>2365724903</v>
      </c>
      <c r="H28" s="18"/>
      <c r="I28" s="17">
        <v>2075398276</v>
      </c>
    </row>
    <row r="29" spans="1:9" s="4" customFormat="1">
      <c r="A29" s="8"/>
      <c r="B29" s="203"/>
      <c r="C29" s="25"/>
      <c r="D29" s="22"/>
      <c r="E29" s="25"/>
      <c r="F29" s="18"/>
      <c r="G29" s="25"/>
      <c r="H29" s="18"/>
      <c r="I29" s="25"/>
    </row>
    <row r="30" spans="1:9" s="4" customFormat="1" ht="22.5" thickBot="1">
      <c r="A30" s="7" t="s">
        <v>17</v>
      </c>
      <c r="B30" s="203"/>
      <c r="C30" s="26">
        <v>9109139898</v>
      </c>
      <c r="D30" s="19"/>
      <c r="E30" s="26">
        <v>8562128413</v>
      </c>
      <c r="F30" s="20"/>
      <c r="G30" s="26">
        <v>3665920366</v>
      </c>
      <c r="H30" s="20"/>
      <c r="I30" s="26">
        <v>2475016943</v>
      </c>
    </row>
    <row r="31" spans="1:9" ht="24" thickTop="1">
      <c r="A31" s="5" t="s">
        <v>36</v>
      </c>
      <c r="B31" s="210"/>
      <c r="C31" s="180"/>
      <c r="D31" s="189"/>
      <c r="E31" s="180"/>
      <c r="F31" s="189"/>
      <c r="G31" s="189"/>
      <c r="H31" s="189"/>
      <c r="I31" s="189"/>
    </row>
    <row r="32" spans="1:9" ht="23.25">
      <c r="A32" s="5" t="s">
        <v>72</v>
      </c>
      <c r="B32" s="11"/>
      <c r="C32" s="181"/>
      <c r="D32" s="190"/>
      <c r="E32" s="181"/>
      <c r="F32" s="190"/>
      <c r="G32" s="190"/>
      <c r="H32" s="190"/>
      <c r="I32" s="190"/>
    </row>
    <row r="33" spans="1:9">
      <c r="A33" s="222"/>
      <c r="B33" s="11"/>
      <c r="C33" s="181"/>
      <c r="D33" s="190"/>
      <c r="E33" s="181"/>
      <c r="F33" s="190"/>
      <c r="G33" s="190"/>
      <c r="H33" s="190"/>
      <c r="I33" s="190"/>
    </row>
    <row r="34" spans="1:9" s="4" customFormat="1">
      <c r="A34" s="7"/>
      <c r="B34" s="211"/>
      <c r="C34" s="291" t="s">
        <v>4</v>
      </c>
      <c r="D34" s="291"/>
      <c r="E34" s="291"/>
      <c r="F34" s="15"/>
      <c r="G34" s="291" t="s">
        <v>62</v>
      </c>
      <c r="H34" s="291"/>
      <c r="I34" s="291"/>
    </row>
    <row r="35" spans="1:9" s="4" customFormat="1">
      <c r="A35" s="7"/>
      <c r="B35" s="211"/>
      <c r="C35" s="289" t="s">
        <v>164</v>
      </c>
      <c r="D35" s="289"/>
      <c r="E35" s="289"/>
      <c r="F35" s="174"/>
      <c r="G35" s="290" t="s">
        <v>164</v>
      </c>
      <c r="H35" s="290"/>
      <c r="I35" s="290"/>
    </row>
    <row r="36" spans="1:9" s="4" customFormat="1" ht="23.25">
      <c r="A36" s="6" t="s">
        <v>1</v>
      </c>
      <c r="B36" s="14" t="s">
        <v>15</v>
      </c>
      <c r="C36" s="161">
        <v>2564</v>
      </c>
      <c r="D36" s="223"/>
      <c r="E36" s="161">
        <v>2563</v>
      </c>
      <c r="F36" s="223"/>
      <c r="G36" s="161">
        <v>2564</v>
      </c>
      <c r="H36" s="223"/>
      <c r="I36" s="161">
        <v>2563</v>
      </c>
    </row>
    <row r="37" spans="1:9" s="4" customFormat="1" ht="23.25">
      <c r="A37" s="6"/>
      <c r="B37" s="14"/>
      <c r="C37" s="161"/>
      <c r="D37" s="223"/>
      <c r="E37" s="261" t="s">
        <v>271</v>
      </c>
      <c r="F37" s="223"/>
      <c r="G37" s="161"/>
      <c r="H37" s="223"/>
      <c r="I37" s="161"/>
    </row>
    <row r="38" spans="1:9" s="4" customFormat="1">
      <c r="A38" s="10"/>
      <c r="B38" s="14"/>
      <c r="C38" s="288" t="s">
        <v>41</v>
      </c>
      <c r="D38" s="288"/>
      <c r="E38" s="288"/>
      <c r="F38" s="288"/>
      <c r="G38" s="288"/>
      <c r="H38" s="288"/>
      <c r="I38" s="288"/>
    </row>
    <row r="39" spans="1:9" s="4" customFormat="1">
      <c r="A39" s="16" t="s">
        <v>2</v>
      </c>
      <c r="B39" s="203"/>
      <c r="C39" s="256"/>
      <c r="D39" s="226"/>
      <c r="E39" s="256"/>
      <c r="F39" s="226"/>
      <c r="G39" s="194"/>
      <c r="H39" s="226"/>
      <c r="I39" s="194"/>
    </row>
    <row r="40" spans="1:9" s="40" customFormat="1">
      <c r="A40" s="10" t="s">
        <v>18</v>
      </c>
      <c r="B40" s="203" t="s">
        <v>288</v>
      </c>
      <c r="C40" s="168">
        <v>484570253</v>
      </c>
      <c r="D40" s="225"/>
      <c r="E40" s="168">
        <v>509674128</v>
      </c>
      <c r="F40" s="226"/>
      <c r="G40" s="168">
        <v>114637628</v>
      </c>
      <c r="H40" s="226"/>
      <c r="I40" s="168">
        <v>125659792</v>
      </c>
    </row>
    <row r="41" spans="1:9" s="4" customFormat="1">
      <c r="A41" s="10" t="s">
        <v>65</v>
      </c>
      <c r="B41" s="203" t="s">
        <v>156</v>
      </c>
      <c r="C41" s="168">
        <v>11136373</v>
      </c>
      <c r="D41" s="226"/>
      <c r="E41" s="168">
        <v>19652527</v>
      </c>
      <c r="F41" s="226"/>
      <c r="G41" s="152">
        <v>1103161</v>
      </c>
      <c r="H41" s="226"/>
      <c r="I41" s="152">
        <v>1809596</v>
      </c>
    </row>
    <row r="42" spans="1:9" s="4" customFormat="1">
      <c r="A42" s="47" t="s">
        <v>95</v>
      </c>
      <c r="B42" s="203" t="s">
        <v>289</v>
      </c>
      <c r="C42" s="168">
        <v>820145668</v>
      </c>
      <c r="D42" s="226"/>
      <c r="E42" s="168">
        <v>836255283</v>
      </c>
      <c r="F42" s="227"/>
      <c r="G42" s="152">
        <v>205103638</v>
      </c>
      <c r="H42" s="227"/>
      <c r="I42" s="152">
        <v>262055922</v>
      </c>
    </row>
    <row r="43" spans="1:9" s="4" customFormat="1">
      <c r="A43" s="47" t="s">
        <v>275</v>
      </c>
      <c r="B43" s="203" t="s">
        <v>321</v>
      </c>
      <c r="C43" s="168">
        <v>165279236</v>
      </c>
      <c r="D43" s="226"/>
      <c r="E43" s="262" t="s">
        <v>88</v>
      </c>
      <c r="F43" s="227"/>
      <c r="G43" s="152">
        <v>95011339.709999993</v>
      </c>
      <c r="H43" s="227"/>
      <c r="I43" s="262" t="s">
        <v>88</v>
      </c>
    </row>
    <row r="44" spans="1:9" s="4" customFormat="1">
      <c r="A44" s="47" t="s">
        <v>243</v>
      </c>
      <c r="B44" s="203" t="s">
        <v>156</v>
      </c>
      <c r="C44" s="188" t="s">
        <v>88</v>
      </c>
      <c r="D44" s="226"/>
      <c r="E44" s="188" t="s">
        <v>88</v>
      </c>
      <c r="F44" s="227"/>
      <c r="G44" s="168">
        <v>900000000</v>
      </c>
      <c r="H44" s="227"/>
      <c r="I44" s="257" t="s">
        <v>88</v>
      </c>
    </row>
    <row r="45" spans="1:9" s="4" customFormat="1">
      <c r="A45" s="93" t="s">
        <v>308</v>
      </c>
      <c r="B45" s="203"/>
      <c r="C45" s="168">
        <v>63983767</v>
      </c>
      <c r="D45" s="226"/>
      <c r="E45" s="168">
        <v>47253261</v>
      </c>
      <c r="F45" s="226"/>
      <c r="G45" s="262" t="s">
        <v>88</v>
      </c>
      <c r="H45" s="226"/>
      <c r="I45" s="257" t="s">
        <v>88</v>
      </c>
    </row>
    <row r="46" spans="1:9" s="4" customFormat="1">
      <c r="A46" s="47" t="s">
        <v>19</v>
      </c>
      <c r="B46" s="203"/>
      <c r="C46" s="168">
        <v>44238123</v>
      </c>
      <c r="D46" s="226"/>
      <c r="E46" s="155">
        <v>32395325</v>
      </c>
      <c r="F46" s="226"/>
      <c r="G46" s="155">
        <v>7495499</v>
      </c>
      <c r="H46" s="226"/>
      <c r="I46" s="155">
        <v>9544492</v>
      </c>
    </row>
    <row r="47" spans="1:9" s="4" customFormat="1">
      <c r="A47" s="7" t="s">
        <v>20</v>
      </c>
      <c r="B47" s="213"/>
      <c r="C47" s="17">
        <v>1589353420</v>
      </c>
      <c r="D47" s="18"/>
      <c r="E47" s="17">
        <v>1445230524</v>
      </c>
      <c r="F47" s="21"/>
      <c r="G47" s="17">
        <v>1323351265.71</v>
      </c>
      <c r="H47" s="21"/>
      <c r="I47" s="17">
        <v>399069802</v>
      </c>
    </row>
    <row r="48" spans="1:9">
      <c r="A48" s="222"/>
      <c r="B48" s="11"/>
      <c r="C48" s="196"/>
      <c r="D48" s="190"/>
      <c r="E48" s="196"/>
      <c r="F48" s="196"/>
      <c r="G48" s="196"/>
      <c r="H48" s="196"/>
      <c r="I48" s="196"/>
    </row>
    <row r="49" spans="1:9" s="4" customFormat="1">
      <c r="A49" s="23" t="s">
        <v>12</v>
      </c>
      <c r="B49" s="212"/>
      <c r="C49" s="152"/>
      <c r="D49" s="226"/>
      <c r="E49" s="152"/>
      <c r="F49" s="146"/>
      <c r="G49" s="194"/>
      <c r="H49" s="146"/>
      <c r="I49" s="194"/>
    </row>
    <row r="50" spans="1:9" s="4" customFormat="1">
      <c r="A50" s="93" t="s">
        <v>276</v>
      </c>
      <c r="B50" s="203" t="s">
        <v>321</v>
      </c>
      <c r="C50" s="152">
        <v>133596654</v>
      </c>
      <c r="D50" s="226"/>
      <c r="E50" s="272" t="s">
        <v>88</v>
      </c>
      <c r="F50" s="146"/>
      <c r="G50" s="194">
        <v>68112760</v>
      </c>
      <c r="H50" s="146"/>
      <c r="I50" s="195" t="s">
        <v>88</v>
      </c>
    </row>
    <row r="51" spans="1:9" s="4" customFormat="1">
      <c r="A51" s="10" t="s">
        <v>192</v>
      </c>
      <c r="B51" s="203" t="s">
        <v>257</v>
      </c>
      <c r="C51" s="168">
        <v>30115680</v>
      </c>
      <c r="D51" s="226"/>
      <c r="E51" s="168">
        <v>29477245</v>
      </c>
      <c r="F51" s="146"/>
      <c r="G51" s="195" t="s">
        <v>88</v>
      </c>
      <c r="H51" s="146"/>
      <c r="I51" s="195" t="s">
        <v>88</v>
      </c>
    </row>
    <row r="52" spans="1:9" s="4" customFormat="1">
      <c r="A52" s="93" t="s">
        <v>204</v>
      </c>
      <c r="B52" s="203"/>
      <c r="C52" s="152"/>
      <c r="D52" s="226"/>
      <c r="E52" s="152"/>
      <c r="F52" s="30"/>
      <c r="G52" s="153"/>
      <c r="H52" s="30"/>
      <c r="I52" s="153"/>
    </row>
    <row r="53" spans="1:9" s="4" customFormat="1">
      <c r="A53" s="93" t="s">
        <v>205</v>
      </c>
      <c r="B53" s="203" t="s">
        <v>290</v>
      </c>
      <c r="C53" s="152">
        <v>181507019</v>
      </c>
      <c r="D53" s="226"/>
      <c r="E53" s="152">
        <v>177508944</v>
      </c>
      <c r="F53" s="30"/>
      <c r="G53" s="153">
        <v>101353226</v>
      </c>
      <c r="H53" s="30"/>
      <c r="I53" s="153">
        <v>101295910</v>
      </c>
    </row>
    <row r="54" spans="1:9" s="4" customFormat="1">
      <c r="A54" s="93" t="s">
        <v>300</v>
      </c>
      <c r="B54" s="203"/>
      <c r="C54" s="152">
        <v>40637511</v>
      </c>
      <c r="D54" s="226"/>
      <c r="E54" s="195" t="s">
        <v>88</v>
      </c>
      <c r="F54" s="30"/>
      <c r="G54" s="153">
        <v>21651827</v>
      </c>
      <c r="H54" s="30"/>
      <c r="I54" s="195" t="s">
        <v>88</v>
      </c>
    </row>
    <row r="55" spans="1:9" s="4" customFormat="1">
      <c r="A55" s="10" t="s">
        <v>39</v>
      </c>
      <c r="B55" s="203" t="s">
        <v>156</v>
      </c>
      <c r="C55" s="152">
        <v>2026521</v>
      </c>
      <c r="D55" s="226"/>
      <c r="E55" s="152">
        <v>3676572</v>
      </c>
      <c r="F55" s="227"/>
      <c r="G55" s="153">
        <v>377586</v>
      </c>
      <c r="H55" s="227"/>
      <c r="I55" s="153">
        <v>478820</v>
      </c>
    </row>
    <row r="56" spans="1:9" s="4" customFormat="1">
      <c r="A56" s="7" t="s">
        <v>21</v>
      </c>
      <c r="B56" s="213"/>
      <c r="C56" s="17">
        <v>387883385</v>
      </c>
      <c r="D56" s="18"/>
      <c r="E56" s="17">
        <v>210662761</v>
      </c>
      <c r="F56" s="21"/>
      <c r="G56" s="17">
        <v>191495399</v>
      </c>
      <c r="H56" s="21"/>
      <c r="I56" s="17">
        <v>101774730</v>
      </c>
    </row>
    <row r="57" spans="1:9" s="4" customFormat="1">
      <c r="A57" s="7"/>
      <c r="B57" s="213"/>
      <c r="C57" s="25"/>
      <c r="D57" s="22"/>
      <c r="E57" s="25"/>
      <c r="F57" s="96"/>
      <c r="G57" s="25"/>
      <c r="H57" s="96"/>
      <c r="I57" s="25"/>
    </row>
    <row r="58" spans="1:9" s="4" customFormat="1">
      <c r="A58" s="8" t="s">
        <v>22</v>
      </c>
      <c r="B58" s="214"/>
      <c r="C58" s="204">
        <v>1977236805</v>
      </c>
      <c r="D58" s="22"/>
      <c r="E58" s="204">
        <v>1655893285</v>
      </c>
      <c r="F58" s="18"/>
      <c r="G58" s="204">
        <v>1514846664.71</v>
      </c>
      <c r="H58" s="18"/>
      <c r="I58" s="204">
        <v>500844532</v>
      </c>
    </row>
    <row r="59" spans="1:9">
      <c r="A59" s="222"/>
      <c r="B59" s="11"/>
      <c r="C59" s="79"/>
      <c r="D59" s="190"/>
      <c r="E59" s="196"/>
      <c r="F59" s="190"/>
      <c r="G59" s="190"/>
      <c r="H59" s="190"/>
      <c r="I59" s="190"/>
    </row>
    <row r="60" spans="1:9" ht="23.25">
      <c r="A60" s="5" t="s">
        <v>36</v>
      </c>
      <c r="B60" s="210"/>
      <c r="C60" s="180"/>
      <c r="D60" s="189"/>
      <c r="E60" s="180"/>
      <c r="F60" s="189"/>
      <c r="G60" s="189"/>
      <c r="H60" s="189"/>
      <c r="I60" s="189"/>
    </row>
    <row r="61" spans="1:9" ht="23.25">
      <c r="A61" s="5" t="s">
        <v>72</v>
      </c>
      <c r="B61" s="11"/>
      <c r="C61" s="181"/>
      <c r="D61" s="190"/>
      <c r="E61" s="181"/>
      <c r="F61" s="190"/>
      <c r="G61" s="190"/>
      <c r="H61" s="190"/>
      <c r="I61" s="190"/>
    </row>
    <row r="62" spans="1:9">
      <c r="A62" s="222"/>
      <c r="B62" s="11"/>
      <c r="C62" s="181"/>
      <c r="D62" s="190"/>
      <c r="E62" s="181"/>
      <c r="F62" s="190"/>
      <c r="G62" s="190"/>
      <c r="H62" s="190"/>
      <c r="I62" s="190"/>
    </row>
    <row r="63" spans="1:9" s="4" customFormat="1">
      <c r="A63" s="7"/>
      <c r="B63" s="211"/>
      <c r="C63" s="291" t="s">
        <v>4</v>
      </c>
      <c r="D63" s="291"/>
      <c r="E63" s="291"/>
      <c r="F63" s="15"/>
      <c r="G63" s="291" t="s">
        <v>62</v>
      </c>
      <c r="H63" s="291"/>
      <c r="I63" s="291"/>
    </row>
    <row r="64" spans="1:9" s="4" customFormat="1">
      <c r="A64" s="7"/>
      <c r="B64" s="211"/>
      <c r="C64" s="289" t="s">
        <v>164</v>
      </c>
      <c r="D64" s="289"/>
      <c r="E64" s="289"/>
      <c r="F64" s="174"/>
      <c r="G64" s="290" t="s">
        <v>164</v>
      </c>
      <c r="H64" s="290"/>
      <c r="I64" s="290"/>
    </row>
    <row r="65" spans="1:9" s="4" customFormat="1" ht="23.25">
      <c r="A65" s="6" t="s">
        <v>1</v>
      </c>
      <c r="B65" s="14" t="s">
        <v>15</v>
      </c>
      <c r="C65" s="161">
        <v>2564</v>
      </c>
      <c r="D65" s="223"/>
      <c r="E65" s="161">
        <v>2563</v>
      </c>
      <c r="F65" s="223"/>
      <c r="G65" s="161">
        <v>2564</v>
      </c>
      <c r="H65" s="223"/>
      <c r="I65" s="161">
        <v>2563</v>
      </c>
    </row>
    <row r="66" spans="1:9" s="4" customFormat="1" ht="23.25">
      <c r="A66" s="6"/>
      <c r="B66" s="14"/>
      <c r="C66" s="161"/>
      <c r="D66" s="223"/>
      <c r="E66" s="261" t="s">
        <v>271</v>
      </c>
      <c r="F66" s="223"/>
      <c r="G66" s="161"/>
      <c r="H66" s="223"/>
      <c r="I66" s="161"/>
    </row>
    <row r="67" spans="1:9" s="4" customFormat="1">
      <c r="A67" s="10"/>
      <c r="B67" s="14"/>
      <c r="C67" s="288" t="s">
        <v>41</v>
      </c>
      <c r="D67" s="288"/>
      <c r="E67" s="288"/>
      <c r="F67" s="288"/>
      <c r="G67" s="288"/>
      <c r="H67" s="288"/>
      <c r="I67" s="288"/>
    </row>
    <row r="68" spans="1:9" s="4" customFormat="1">
      <c r="A68" s="16" t="s">
        <v>3</v>
      </c>
      <c r="B68" s="203"/>
      <c r="C68" s="157"/>
      <c r="D68" s="226"/>
      <c r="E68" s="157"/>
      <c r="F68" s="226"/>
      <c r="G68" s="194"/>
      <c r="H68" s="226"/>
      <c r="I68" s="194"/>
    </row>
    <row r="69" spans="1:9" s="4" customFormat="1">
      <c r="A69" s="33" t="s">
        <v>6</v>
      </c>
      <c r="B69" s="203" t="s">
        <v>291</v>
      </c>
      <c r="C69" s="157"/>
      <c r="D69" s="226"/>
      <c r="E69" s="157"/>
      <c r="F69" s="226"/>
      <c r="G69" s="253"/>
      <c r="H69" s="226"/>
      <c r="I69" s="194"/>
    </row>
    <row r="70" spans="1:9" s="4" customFormat="1">
      <c r="A70" s="33" t="s">
        <v>42</v>
      </c>
      <c r="B70" s="203"/>
      <c r="C70" s="157"/>
      <c r="D70" s="226"/>
      <c r="E70" s="157"/>
      <c r="F70" s="226"/>
      <c r="G70" s="194"/>
      <c r="H70" s="226"/>
      <c r="I70" s="194"/>
    </row>
    <row r="71" spans="1:9" s="4" customFormat="1" ht="21.6" customHeight="1" thickBot="1">
      <c r="A71" s="42" t="s">
        <v>316</v>
      </c>
      <c r="B71" s="203"/>
      <c r="C71" s="183">
        <v>375000000</v>
      </c>
      <c r="D71" s="225"/>
      <c r="E71" s="183">
        <v>375000000</v>
      </c>
      <c r="F71" s="225"/>
      <c r="G71" s="183">
        <v>375000000</v>
      </c>
      <c r="H71" s="225"/>
      <c r="I71" s="183">
        <v>375000000</v>
      </c>
    </row>
    <row r="72" spans="1:9" s="4" customFormat="1" ht="22.5" thickTop="1">
      <c r="A72" s="10" t="s">
        <v>44</v>
      </c>
      <c r="B72" s="203"/>
      <c r="C72" s="184"/>
      <c r="D72" s="225"/>
    </row>
    <row r="73" spans="1:9" s="4" customFormat="1">
      <c r="A73" s="278" t="s">
        <v>316</v>
      </c>
      <c r="B73" s="203"/>
      <c r="C73" s="160">
        <v>375000000</v>
      </c>
      <c r="D73" s="225"/>
      <c r="E73" s="160">
        <v>375000000</v>
      </c>
      <c r="F73" s="225"/>
      <c r="G73" s="160">
        <v>375000000</v>
      </c>
      <c r="H73" s="234"/>
      <c r="I73" s="160">
        <v>375000000</v>
      </c>
    </row>
    <row r="74" spans="1:9" s="4" customFormat="1">
      <c r="A74" s="45" t="s">
        <v>99</v>
      </c>
      <c r="B74" s="203" t="s">
        <v>291</v>
      </c>
      <c r="C74" s="157">
        <v>609402184</v>
      </c>
      <c r="D74" s="225"/>
      <c r="E74" s="157">
        <v>609402184</v>
      </c>
      <c r="F74" s="225"/>
      <c r="G74" s="157">
        <v>609402184</v>
      </c>
      <c r="H74" s="225"/>
      <c r="I74" s="157">
        <v>609402184</v>
      </c>
    </row>
    <row r="75" spans="1:9" s="4" customFormat="1">
      <c r="A75" s="10" t="s">
        <v>7</v>
      </c>
      <c r="B75" s="203"/>
      <c r="C75" s="152"/>
      <c r="D75" s="225"/>
      <c r="E75" s="152"/>
      <c r="F75" s="225"/>
      <c r="G75" s="152"/>
      <c r="H75" s="225"/>
      <c r="I75" s="152"/>
    </row>
    <row r="76" spans="1:9" s="4" customFormat="1">
      <c r="A76" s="10" t="s">
        <v>68</v>
      </c>
      <c r="B76" s="66">
        <v>22</v>
      </c>
      <c r="C76" s="152">
        <v>37500000</v>
      </c>
      <c r="D76" s="225"/>
      <c r="E76" s="152">
        <v>37500000</v>
      </c>
      <c r="F76" s="225"/>
      <c r="G76" s="152">
        <v>37500000</v>
      </c>
      <c r="H76" s="225"/>
      <c r="I76" s="152">
        <v>37500000</v>
      </c>
    </row>
    <row r="77" spans="1:9" s="4" customFormat="1">
      <c r="A77" s="10" t="s">
        <v>43</v>
      </c>
      <c r="B77" s="203"/>
      <c r="C77" s="152">
        <v>5816676075</v>
      </c>
      <c r="D77" s="225"/>
      <c r="E77" s="152">
        <v>5723181834</v>
      </c>
      <c r="F77" s="225"/>
      <c r="G77" s="152">
        <v>1129171517</v>
      </c>
      <c r="H77" s="225"/>
      <c r="I77" s="152">
        <v>952270227</v>
      </c>
    </row>
    <row r="78" spans="1:9" s="4" customFormat="1">
      <c r="A78" s="47" t="s">
        <v>97</v>
      </c>
      <c r="B78" s="66">
        <v>22</v>
      </c>
      <c r="C78" s="152">
        <v>293725667</v>
      </c>
      <c r="D78" s="225"/>
      <c r="E78" s="152">
        <v>161552439</v>
      </c>
      <c r="F78" s="225"/>
      <c r="G78" s="195" t="s">
        <v>88</v>
      </c>
      <c r="H78" s="229"/>
      <c r="I78" s="195" t="s">
        <v>88</v>
      </c>
    </row>
    <row r="79" spans="1:9" s="4" customFormat="1">
      <c r="A79" s="8" t="s">
        <v>124</v>
      </c>
      <c r="B79" s="203"/>
      <c r="C79" s="25">
        <v>7132303926</v>
      </c>
      <c r="D79" s="24"/>
      <c r="E79" s="25">
        <v>6906636457</v>
      </c>
      <c r="F79" s="24"/>
      <c r="G79" s="25">
        <v>2151073701</v>
      </c>
      <c r="H79" s="24"/>
      <c r="I79" s="25">
        <v>1974172411</v>
      </c>
    </row>
    <row r="80" spans="1:9" s="109" customFormat="1">
      <c r="A80" s="93" t="s">
        <v>125</v>
      </c>
      <c r="B80" s="66"/>
      <c r="C80" s="160">
        <v>-400833</v>
      </c>
      <c r="D80" s="160"/>
      <c r="E80" s="160">
        <v>-401329</v>
      </c>
      <c r="F80" s="160"/>
      <c r="G80" s="195" t="s">
        <v>88</v>
      </c>
      <c r="H80" s="160"/>
      <c r="I80" s="195" t="s">
        <v>88</v>
      </c>
    </row>
    <row r="81" spans="1:9" s="4" customFormat="1">
      <c r="A81" s="8" t="s">
        <v>23</v>
      </c>
      <c r="B81" s="203"/>
      <c r="C81" s="17">
        <v>7131903093</v>
      </c>
      <c r="D81" s="24"/>
      <c r="E81" s="17">
        <v>6906235128</v>
      </c>
      <c r="F81" s="24"/>
      <c r="G81" s="17">
        <v>2151073701</v>
      </c>
      <c r="H81" s="24"/>
      <c r="I81" s="17">
        <v>1974172411</v>
      </c>
    </row>
    <row r="82" spans="1:9">
      <c r="A82" s="222"/>
      <c r="B82" s="11"/>
      <c r="C82" s="181"/>
      <c r="D82" s="190"/>
      <c r="E82" s="181"/>
      <c r="F82" s="190"/>
      <c r="G82" s="190"/>
      <c r="H82" s="190"/>
      <c r="I82" s="190"/>
    </row>
    <row r="83" spans="1:9" s="4" customFormat="1" ht="22.5" thickBot="1">
      <c r="A83" s="8" t="s">
        <v>24</v>
      </c>
      <c r="B83" s="203"/>
      <c r="C83" s="26">
        <v>9109139898</v>
      </c>
      <c r="D83" s="19"/>
      <c r="E83" s="26">
        <v>8562128413</v>
      </c>
      <c r="F83" s="20"/>
      <c r="G83" s="26">
        <v>3665920365.71</v>
      </c>
      <c r="H83" s="20"/>
      <c r="I83" s="26">
        <v>2475016943</v>
      </c>
    </row>
    <row r="84" spans="1:9" ht="22.5" thickTop="1">
      <c r="A84" s="230"/>
      <c r="B84" s="11"/>
      <c r="C84" s="181"/>
      <c r="D84" s="72"/>
      <c r="E84" s="181"/>
      <c r="F84" s="72"/>
      <c r="G84" s="181"/>
      <c r="H84" s="72">
        <v>0</v>
      </c>
      <c r="I84" s="181"/>
    </row>
  </sheetData>
  <mergeCells count="15">
    <mergeCell ref="C67:I67"/>
    <mergeCell ref="C35:E35"/>
    <mergeCell ref="G35:I35"/>
    <mergeCell ref="C4:E4"/>
    <mergeCell ref="G4:I4"/>
    <mergeCell ref="C5:E5"/>
    <mergeCell ref="G5:I5"/>
    <mergeCell ref="C8:I8"/>
    <mergeCell ref="C34:E34"/>
    <mergeCell ref="G34:I34"/>
    <mergeCell ref="C38:I38"/>
    <mergeCell ref="C63:E63"/>
    <mergeCell ref="G63:I63"/>
    <mergeCell ref="C64:E64"/>
    <mergeCell ref="G64:I64"/>
  </mergeCells>
  <pageMargins left="0.8" right="0.8" top="0.48" bottom="0.5" header="0.5" footer="0.5"/>
  <pageSetup paperSize="9" scale="79" firstPageNumber="7" fitToHeight="0" orientation="portrait" useFirstPageNumber="1" r:id="rId1"/>
  <headerFooter alignWithMargins="0">
    <oddHeader xml:space="preserve">&amp;R
</oddHead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A5D5-AB2E-4843-83E7-29CAA0E20439}">
  <sheetPr syncVertical="1" syncRef="A67" transitionEvaluation="1" transitionEntry="1">
    <pageSetUpPr fitToPage="1"/>
  </sheetPr>
  <dimension ref="A1:L75"/>
  <sheetViews>
    <sheetView view="pageBreakPreview" topLeftCell="A67" zoomScale="85" zoomScaleNormal="85" zoomScaleSheetLayoutView="85" workbookViewId="0">
      <selection activeCell="I81" sqref="I81"/>
    </sheetView>
  </sheetViews>
  <sheetFormatPr defaultColWidth="9.85546875" defaultRowHeight="21.75"/>
  <cols>
    <col min="1" max="1" width="49.42578125" style="45" customWidth="1"/>
    <col min="2" max="2" width="10.42578125" style="45" bestFit="1" customWidth="1"/>
    <col min="3" max="3" width="15.42578125" style="45" bestFit="1" customWidth="1"/>
    <col min="4" max="4" width="1.140625" style="45" customWidth="1"/>
    <col min="5" max="5" width="15.140625" style="45" customWidth="1"/>
    <col min="6" max="6" width="1.140625" style="45" customWidth="1"/>
    <col min="7" max="7" width="13.85546875" style="45" customWidth="1"/>
    <col min="8" max="8" width="1.140625" style="45" customWidth="1"/>
    <col min="9" max="9" width="14.5703125" style="45" customWidth="1"/>
    <col min="10" max="16384" width="9.85546875" style="45"/>
  </cols>
  <sheetData>
    <row r="1" spans="1:9" ht="23.25">
      <c r="A1" s="5" t="s">
        <v>36</v>
      </c>
      <c r="B1" s="210"/>
      <c r="C1" s="180"/>
      <c r="D1" s="231"/>
      <c r="E1" s="180"/>
      <c r="F1" s="231"/>
      <c r="G1" s="101"/>
      <c r="H1" s="101"/>
      <c r="I1" s="101"/>
    </row>
    <row r="2" spans="1:9" ht="23.25">
      <c r="A2" s="6" t="s">
        <v>73</v>
      </c>
      <c r="B2" s="11"/>
      <c r="C2" s="181"/>
      <c r="D2" s="197"/>
      <c r="E2" s="181"/>
      <c r="F2" s="197"/>
      <c r="G2" s="133"/>
      <c r="H2" s="133"/>
      <c r="I2" s="133"/>
    </row>
    <row r="3" spans="1:9">
      <c r="A3" s="222"/>
      <c r="B3" s="11"/>
      <c r="C3" s="181"/>
      <c r="D3" s="197"/>
      <c r="E3" s="181"/>
      <c r="F3" s="197"/>
      <c r="G3" s="197"/>
      <c r="H3" s="197"/>
      <c r="I3" s="197"/>
    </row>
    <row r="4" spans="1:9" s="4" customFormat="1">
      <c r="A4" s="9"/>
      <c r="B4" s="211"/>
      <c r="C4" s="291" t="s">
        <v>4</v>
      </c>
      <c r="D4" s="291"/>
      <c r="E4" s="291"/>
      <c r="F4" s="15"/>
      <c r="G4" s="291" t="s">
        <v>62</v>
      </c>
      <c r="H4" s="291"/>
      <c r="I4" s="291"/>
    </row>
    <row r="5" spans="1:9" s="4" customFormat="1">
      <c r="A5" s="9"/>
      <c r="B5" s="211"/>
      <c r="C5" s="292" t="s">
        <v>210</v>
      </c>
      <c r="D5" s="292"/>
      <c r="E5" s="292"/>
      <c r="F5" s="15"/>
      <c r="G5" s="292" t="s">
        <v>210</v>
      </c>
      <c r="H5" s="292"/>
      <c r="I5" s="292"/>
    </row>
    <row r="6" spans="1:9" s="4" customFormat="1" ht="21.75" customHeight="1">
      <c r="A6" s="9"/>
      <c r="B6" s="211"/>
      <c r="C6" s="292" t="s">
        <v>164</v>
      </c>
      <c r="D6" s="292"/>
      <c r="E6" s="292"/>
      <c r="F6" s="175"/>
      <c r="G6" s="292" t="s">
        <v>164</v>
      </c>
      <c r="H6" s="292"/>
      <c r="I6" s="292"/>
    </row>
    <row r="7" spans="1:9" s="4" customFormat="1">
      <c r="A7" s="10"/>
      <c r="B7" s="14" t="s">
        <v>15</v>
      </c>
      <c r="C7" s="161">
        <v>2564</v>
      </c>
      <c r="D7" s="223"/>
      <c r="E7" s="161">
        <v>2563</v>
      </c>
      <c r="F7" s="223"/>
      <c r="G7" s="161">
        <v>2564</v>
      </c>
      <c r="H7" s="223"/>
      <c r="I7" s="161">
        <v>2563</v>
      </c>
    </row>
    <row r="8" spans="1:9" s="4" customFormat="1">
      <c r="A8" s="10"/>
      <c r="B8" s="14"/>
      <c r="C8" s="161"/>
      <c r="D8" s="223"/>
      <c r="E8" s="261" t="s">
        <v>271</v>
      </c>
      <c r="F8" s="223"/>
      <c r="G8" s="161"/>
      <c r="H8" s="223"/>
      <c r="I8" s="161"/>
    </row>
    <row r="9" spans="1:9" s="4" customFormat="1">
      <c r="A9" s="10"/>
      <c r="B9" s="14"/>
      <c r="C9" s="288" t="s">
        <v>41</v>
      </c>
      <c r="D9" s="288"/>
      <c r="E9" s="288"/>
      <c r="F9" s="288"/>
      <c r="G9" s="288"/>
      <c r="H9" s="288"/>
      <c r="I9" s="288"/>
    </row>
    <row r="10" spans="1:9" s="4" customFormat="1">
      <c r="A10" s="23" t="s">
        <v>27</v>
      </c>
      <c r="B10" s="203" t="s">
        <v>292</v>
      </c>
      <c r="C10" s="152"/>
      <c r="D10" s="226"/>
      <c r="E10" s="152"/>
      <c r="F10" s="226"/>
      <c r="G10" s="194"/>
      <c r="H10" s="226"/>
      <c r="I10" s="194"/>
    </row>
    <row r="11" spans="1:9" s="4" customFormat="1">
      <c r="A11" s="93" t="s">
        <v>29</v>
      </c>
      <c r="B11" s="203"/>
      <c r="C11" s="152">
        <v>9599338992</v>
      </c>
      <c r="D11" s="226"/>
      <c r="E11" s="152">
        <v>10809196195</v>
      </c>
      <c r="F11" s="225"/>
      <c r="G11" s="152">
        <v>2208157416</v>
      </c>
      <c r="H11" s="225"/>
      <c r="I11" s="152">
        <v>2720498153</v>
      </c>
    </row>
    <row r="12" spans="1:9" s="4" customFormat="1">
      <c r="A12" s="93" t="s">
        <v>138</v>
      </c>
      <c r="B12" s="203"/>
      <c r="C12" s="157">
        <v>218968882</v>
      </c>
      <c r="D12" s="226"/>
      <c r="E12" s="157">
        <v>197952064</v>
      </c>
      <c r="F12" s="225"/>
      <c r="G12" s="195" t="s">
        <v>88</v>
      </c>
      <c r="H12" s="225"/>
      <c r="I12" s="195" t="s">
        <v>88</v>
      </c>
    </row>
    <row r="13" spans="1:9" s="4" customFormat="1">
      <c r="A13" s="47" t="s">
        <v>48</v>
      </c>
      <c r="B13" s="203" t="s">
        <v>242</v>
      </c>
      <c r="C13" s="281" t="s">
        <v>88</v>
      </c>
      <c r="D13" s="226"/>
      <c r="E13" s="281" t="s">
        <v>88</v>
      </c>
      <c r="F13" s="225"/>
      <c r="G13" s="152">
        <v>877797910</v>
      </c>
      <c r="H13" s="225"/>
      <c r="I13" s="152">
        <v>1070197340</v>
      </c>
    </row>
    <row r="14" spans="1:9" s="4" customFormat="1">
      <c r="A14" s="47" t="s">
        <v>46</v>
      </c>
      <c r="B14" s="203"/>
      <c r="C14" s="157">
        <v>5888517</v>
      </c>
      <c r="D14" s="226"/>
      <c r="E14" s="157">
        <v>5922827</v>
      </c>
      <c r="F14" s="225"/>
      <c r="G14" s="152">
        <v>4357211</v>
      </c>
      <c r="H14" s="225"/>
      <c r="I14" s="152">
        <v>3014186</v>
      </c>
    </row>
    <row r="15" spans="1:9" s="4" customFormat="1">
      <c r="A15" s="47" t="s">
        <v>193</v>
      </c>
      <c r="B15" s="203" t="s">
        <v>135</v>
      </c>
      <c r="C15" s="157">
        <v>2651369</v>
      </c>
      <c r="D15" s="226"/>
      <c r="E15" s="157">
        <v>292744623</v>
      </c>
      <c r="F15" s="225"/>
      <c r="G15" s="281" t="s">
        <v>88</v>
      </c>
      <c r="H15" s="225"/>
      <c r="I15" s="281" t="s">
        <v>88</v>
      </c>
    </row>
    <row r="16" spans="1:9" s="4" customFormat="1">
      <c r="A16" s="176" t="s">
        <v>25</v>
      </c>
      <c r="B16" s="203"/>
      <c r="C16" s="157">
        <v>69611812</v>
      </c>
      <c r="D16" s="233"/>
      <c r="E16" s="157">
        <v>59729727</v>
      </c>
      <c r="F16" s="234"/>
      <c r="G16" s="168">
        <v>130205815</v>
      </c>
      <c r="H16" s="234"/>
      <c r="I16" s="168">
        <v>132317821</v>
      </c>
    </row>
    <row r="17" spans="1:9" s="4" customFormat="1">
      <c r="A17" s="8" t="s">
        <v>26</v>
      </c>
      <c r="B17" s="203"/>
      <c r="C17" s="17">
        <v>9896459572</v>
      </c>
      <c r="D17" s="18"/>
      <c r="E17" s="17">
        <v>11365545436</v>
      </c>
      <c r="F17" s="20"/>
      <c r="G17" s="17">
        <v>3220518352</v>
      </c>
      <c r="H17" s="20"/>
      <c r="I17" s="17">
        <v>3926027500</v>
      </c>
    </row>
    <row r="18" spans="1:9" s="4" customFormat="1">
      <c r="A18" s="8"/>
      <c r="B18" s="203"/>
      <c r="C18" s="281"/>
      <c r="D18" s="226"/>
      <c r="E18" s="281"/>
      <c r="F18" s="233"/>
      <c r="G18" s="109"/>
      <c r="H18" s="233"/>
      <c r="I18" s="109"/>
    </row>
    <row r="19" spans="1:9" s="4" customFormat="1">
      <c r="A19" s="27" t="s">
        <v>31</v>
      </c>
      <c r="B19" s="203" t="s">
        <v>292</v>
      </c>
      <c r="C19" s="157"/>
      <c r="D19" s="226"/>
      <c r="E19" s="157"/>
      <c r="F19" s="226"/>
      <c r="G19" s="194"/>
      <c r="H19" s="226"/>
      <c r="I19" s="194"/>
    </row>
    <row r="20" spans="1:9" s="4" customFormat="1">
      <c r="A20" s="93" t="s">
        <v>30</v>
      </c>
      <c r="B20" s="203" t="s">
        <v>255</v>
      </c>
      <c r="C20" s="157">
        <v>6739491514</v>
      </c>
      <c r="D20" s="226"/>
      <c r="E20" s="157">
        <v>7248189759</v>
      </c>
      <c r="F20" s="225"/>
      <c r="G20" s="152">
        <v>1513783024</v>
      </c>
      <c r="H20" s="225"/>
      <c r="I20" s="152">
        <v>1629815891</v>
      </c>
    </row>
    <row r="21" spans="1:9" s="4" customFormat="1">
      <c r="A21" s="93" t="s">
        <v>139</v>
      </c>
      <c r="B21" s="203"/>
      <c r="C21" s="157">
        <v>139489099</v>
      </c>
      <c r="D21" s="226"/>
      <c r="E21" s="157">
        <v>140035146</v>
      </c>
      <c r="F21" s="225"/>
      <c r="G21" s="195" t="s">
        <v>88</v>
      </c>
      <c r="H21" s="225"/>
      <c r="I21" s="195" t="s">
        <v>88</v>
      </c>
    </row>
    <row r="22" spans="1:9" s="4" customFormat="1">
      <c r="A22" s="176" t="s">
        <v>197</v>
      </c>
      <c r="B22" s="203" t="s">
        <v>137</v>
      </c>
      <c r="C22" s="160">
        <v>976894794</v>
      </c>
      <c r="D22" s="233"/>
      <c r="E22" s="160">
        <v>1131665442</v>
      </c>
      <c r="F22" s="234"/>
      <c r="G22" s="168">
        <v>374058108</v>
      </c>
      <c r="H22" s="234"/>
      <c r="I22" s="168">
        <v>471167171</v>
      </c>
    </row>
    <row r="23" spans="1:9" s="4" customFormat="1">
      <c r="A23" s="176" t="s">
        <v>66</v>
      </c>
      <c r="B23" s="203" t="s">
        <v>294</v>
      </c>
      <c r="C23" s="160">
        <v>1512025430</v>
      </c>
      <c r="D23" s="233"/>
      <c r="E23" s="160">
        <v>1831828128</v>
      </c>
      <c r="F23" s="234"/>
      <c r="G23" s="160">
        <v>745828647</v>
      </c>
      <c r="H23" s="234"/>
      <c r="I23" s="160">
        <v>943142353</v>
      </c>
    </row>
    <row r="24" spans="1:9" s="4" customFormat="1" hidden="1">
      <c r="A24" s="176" t="s">
        <v>231</v>
      </c>
      <c r="B24" s="203"/>
      <c r="C24" s="160"/>
      <c r="D24" s="233"/>
      <c r="E24" s="160"/>
      <c r="F24" s="234"/>
      <c r="G24" s="168"/>
      <c r="H24" s="234"/>
      <c r="I24" s="168"/>
    </row>
    <row r="25" spans="1:9" s="4" customFormat="1" hidden="1">
      <c r="A25" s="176" t="s">
        <v>233</v>
      </c>
      <c r="B25" s="203"/>
      <c r="C25" s="160"/>
      <c r="D25" s="233"/>
      <c r="E25" s="160"/>
      <c r="F25" s="234"/>
      <c r="G25" s="160"/>
      <c r="H25" s="234"/>
      <c r="I25" s="160"/>
    </row>
    <row r="26" spans="1:9" s="4" customFormat="1" hidden="1">
      <c r="A26" s="176" t="s">
        <v>234</v>
      </c>
      <c r="B26" s="203" t="s">
        <v>256</v>
      </c>
      <c r="C26" s="281"/>
      <c r="D26" s="233"/>
      <c r="E26" s="188" t="s">
        <v>88</v>
      </c>
      <c r="F26" s="234"/>
      <c r="G26" s="281"/>
      <c r="H26" s="234"/>
      <c r="I26" s="188" t="s">
        <v>88</v>
      </c>
    </row>
    <row r="27" spans="1:9" s="4" customFormat="1" hidden="1">
      <c r="A27" s="176" t="s">
        <v>195</v>
      </c>
      <c r="B27" s="203" t="s">
        <v>136</v>
      </c>
      <c r="C27" s="281"/>
      <c r="D27" s="233"/>
      <c r="E27" s="188" t="s">
        <v>88</v>
      </c>
      <c r="F27" s="234"/>
      <c r="G27" s="281"/>
      <c r="H27" s="234"/>
      <c r="I27" s="195" t="s">
        <v>88</v>
      </c>
    </row>
    <row r="28" spans="1:9" s="4" customFormat="1">
      <c r="A28" s="46" t="s">
        <v>67</v>
      </c>
      <c r="B28" s="203" t="s">
        <v>196</v>
      </c>
      <c r="C28" s="157">
        <v>8343663</v>
      </c>
      <c r="D28" s="226"/>
      <c r="E28" s="157">
        <v>156198</v>
      </c>
      <c r="F28" s="225"/>
      <c r="G28" s="163">
        <v>17875191</v>
      </c>
      <c r="H28" s="225"/>
      <c r="I28" s="163">
        <v>4546521</v>
      </c>
    </row>
    <row r="29" spans="1:9" s="4" customFormat="1">
      <c r="A29" s="8" t="s">
        <v>32</v>
      </c>
      <c r="B29" s="203"/>
      <c r="C29" s="17">
        <v>9376244500</v>
      </c>
      <c r="D29" s="18"/>
      <c r="E29" s="17">
        <v>10351874673</v>
      </c>
      <c r="F29" s="18"/>
      <c r="G29" s="17">
        <v>2651544970</v>
      </c>
      <c r="H29" s="18"/>
      <c r="I29" s="17">
        <v>3048671936</v>
      </c>
    </row>
    <row r="30" spans="1:9" s="4" customFormat="1">
      <c r="A30" s="8"/>
      <c r="B30" s="203"/>
      <c r="C30" s="281"/>
      <c r="D30" s="226"/>
      <c r="E30" s="281"/>
      <c r="F30" s="233"/>
      <c r="G30" s="109"/>
      <c r="H30" s="233"/>
      <c r="I30" s="109"/>
    </row>
    <row r="31" spans="1:9" s="4" customFormat="1">
      <c r="A31" s="8" t="s">
        <v>69</v>
      </c>
      <c r="B31" s="203"/>
      <c r="C31" s="29">
        <v>520215072</v>
      </c>
      <c r="D31" s="18"/>
      <c r="E31" s="29">
        <v>1013670763</v>
      </c>
      <c r="F31" s="20"/>
      <c r="G31" s="29">
        <v>568973382</v>
      </c>
      <c r="H31" s="20"/>
      <c r="I31" s="29">
        <v>877355564</v>
      </c>
    </row>
    <row r="32" spans="1:9" s="4" customFormat="1">
      <c r="A32" s="47" t="s">
        <v>250</v>
      </c>
      <c r="B32" s="203" t="s">
        <v>257</v>
      </c>
      <c r="C32" s="186">
        <v>24584642</v>
      </c>
      <c r="D32" s="226"/>
      <c r="E32" s="186">
        <v>-2662483</v>
      </c>
      <c r="F32" s="225"/>
      <c r="G32" s="186">
        <v>64466394</v>
      </c>
      <c r="H32" s="225"/>
      <c r="I32" s="186">
        <v>40300374</v>
      </c>
    </row>
    <row r="33" spans="1:9" s="4" customFormat="1" ht="22.5" thickBot="1">
      <c r="A33" s="8" t="s">
        <v>190</v>
      </c>
      <c r="B33" s="203"/>
      <c r="C33" s="28">
        <v>544799714</v>
      </c>
      <c r="D33" s="18"/>
      <c r="E33" s="28">
        <v>1011008280</v>
      </c>
      <c r="F33" s="19"/>
      <c r="G33" s="28">
        <v>633439776</v>
      </c>
      <c r="H33" s="19"/>
      <c r="I33" s="28">
        <v>917655938</v>
      </c>
    </row>
    <row r="34" spans="1:9" s="4" customFormat="1" ht="22.5" thickTop="1">
      <c r="A34" s="8"/>
      <c r="B34" s="203"/>
      <c r="C34" s="281"/>
      <c r="D34" s="226"/>
      <c r="E34" s="281"/>
      <c r="F34" s="233"/>
      <c r="G34" s="109"/>
      <c r="H34" s="233"/>
      <c r="I34" s="109"/>
    </row>
    <row r="35" spans="1:9" s="4" customFormat="1" ht="23.25">
      <c r="A35" s="5" t="s">
        <v>36</v>
      </c>
      <c r="B35" s="210"/>
      <c r="C35" s="180"/>
      <c r="D35" s="231"/>
      <c r="E35" s="180"/>
      <c r="F35" s="231"/>
      <c r="G35" s="101"/>
      <c r="H35" s="101"/>
      <c r="I35" s="101"/>
    </row>
    <row r="36" spans="1:9" s="4" customFormat="1" ht="23.25">
      <c r="A36" s="6" t="s">
        <v>73</v>
      </c>
      <c r="B36" s="11"/>
      <c r="C36" s="181"/>
      <c r="D36" s="197"/>
      <c r="E36" s="181"/>
      <c r="F36" s="197"/>
      <c r="G36" s="133"/>
      <c r="H36" s="133"/>
      <c r="I36" s="133"/>
    </row>
    <row r="37" spans="1:9" s="4" customFormat="1" ht="23.25">
      <c r="A37" s="6"/>
      <c r="B37" s="11"/>
      <c r="C37" s="181"/>
      <c r="D37" s="197"/>
      <c r="E37" s="181"/>
      <c r="F37" s="197"/>
      <c r="G37" s="133"/>
      <c r="H37" s="133"/>
      <c r="I37" s="133"/>
    </row>
    <row r="38" spans="1:9" s="4" customFormat="1">
      <c r="A38" s="10"/>
      <c r="B38" s="14"/>
      <c r="C38" s="291" t="s">
        <v>4</v>
      </c>
      <c r="D38" s="291"/>
      <c r="E38" s="291"/>
      <c r="F38" s="15"/>
      <c r="G38" s="291" t="s">
        <v>62</v>
      </c>
      <c r="H38" s="291"/>
      <c r="I38" s="291"/>
    </row>
    <row r="39" spans="1:9" s="4" customFormat="1">
      <c r="A39" s="10"/>
      <c r="B39" s="14"/>
      <c r="C39" s="292" t="s">
        <v>210</v>
      </c>
      <c r="D39" s="292"/>
      <c r="E39" s="292"/>
      <c r="F39" s="15"/>
      <c r="G39" s="292" t="s">
        <v>210</v>
      </c>
      <c r="H39" s="292"/>
      <c r="I39" s="292"/>
    </row>
    <row r="40" spans="1:9" s="4" customFormat="1" ht="21.75" customHeight="1">
      <c r="A40" s="10"/>
      <c r="C40" s="292" t="s">
        <v>164</v>
      </c>
      <c r="D40" s="292"/>
      <c r="E40" s="292"/>
      <c r="F40" s="175"/>
      <c r="G40" s="292" t="s">
        <v>164</v>
      </c>
      <c r="H40" s="292"/>
      <c r="I40" s="292"/>
    </row>
    <row r="41" spans="1:9" s="4" customFormat="1">
      <c r="A41" s="10"/>
      <c r="B41" s="14" t="s">
        <v>15</v>
      </c>
      <c r="C41" s="161">
        <v>2564</v>
      </c>
      <c r="D41" s="223"/>
      <c r="E41" s="161">
        <v>2563</v>
      </c>
      <c r="F41" s="223"/>
      <c r="G41" s="161">
        <v>2564</v>
      </c>
      <c r="H41" s="223"/>
      <c r="I41" s="161">
        <v>2563</v>
      </c>
    </row>
    <row r="42" spans="1:9" s="4" customFormat="1">
      <c r="A42" s="10"/>
      <c r="B42" s="14"/>
      <c r="C42" s="161"/>
      <c r="D42" s="223"/>
      <c r="E42" s="261" t="s">
        <v>271</v>
      </c>
      <c r="F42" s="223"/>
      <c r="G42" s="161"/>
      <c r="H42" s="223"/>
      <c r="I42" s="161"/>
    </row>
    <row r="43" spans="1:9" s="4" customFormat="1">
      <c r="A43" s="10"/>
      <c r="B43" s="14"/>
      <c r="C43" s="288" t="s">
        <v>41</v>
      </c>
      <c r="D43" s="288"/>
      <c r="E43" s="288"/>
      <c r="F43" s="288"/>
      <c r="G43" s="288"/>
      <c r="H43" s="288"/>
      <c r="I43" s="288"/>
    </row>
    <row r="44" spans="1:9" s="4" customFormat="1">
      <c r="A44" s="8" t="s">
        <v>89</v>
      </c>
      <c r="B44" s="203"/>
      <c r="C44" s="281"/>
      <c r="D44" s="226"/>
      <c r="E44" s="281"/>
      <c r="F44" s="233"/>
      <c r="G44" s="109"/>
      <c r="H44" s="233"/>
      <c r="I44" s="109"/>
    </row>
    <row r="45" spans="1:9" s="4" customFormat="1">
      <c r="A45" s="16" t="s">
        <v>206</v>
      </c>
      <c r="B45" s="203"/>
      <c r="C45" s="281"/>
      <c r="D45" s="226"/>
      <c r="E45" s="281"/>
      <c r="F45" s="233"/>
      <c r="G45" s="109"/>
      <c r="H45" s="233"/>
      <c r="I45" s="109"/>
    </row>
    <row r="46" spans="1:9" s="4" customFormat="1">
      <c r="A46" s="16" t="s">
        <v>198</v>
      </c>
      <c r="B46" s="203"/>
      <c r="C46" s="281"/>
      <c r="D46" s="226"/>
      <c r="E46" s="281"/>
      <c r="F46" s="233"/>
      <c r="G46" s="109"/>
      <c r="H46" s="233"/>
      <c r="I46" s="109"/>
    </row>
    <row r="47" spans="1:9" s="4" customFormat="1">
      <c r="A47" s="47" t="s">
        <v>232</v>
      </c>
      <c r="B47" s="203"/>
      <c r="C47" s="281"/>
      <c r="D47" s="226"/>
      <c r="E47" s="281"/>
      <c r="F47" s="233"/>
      <c r="G47" s="109"/>
      <c r="H47" s="233"/>
      <c r="I47" s="109"/>
    </row>
    <row r="48" spans="1:9" s="4" customFormat="1">
      <c r="A48" s="47" t="s">
        <v>215</v>
      </c>
      <c r="B48" s="203"/>
      <c r="C48" s="186">
        <v>6970885</v>
      </c>
      <c r="D48" s="226"/>
      <c r="E48" s="186">
        <v>-1262680</v>
      </c>
      <c r="F48" s="233"/>
      <c r="G48" s="199" t="s">
        <v>88</v>
      </c>
      <c r="H48" s="233"/>
      <c r="I48" s="199" t="s">
        <v>88</v>
      </c>
    </row>
    <row r="49" spans="1:9" s="4" customFormat="1">
      <c r="A49" s="8" t="s">
        <v>199</v>
      </c>
      <c r="B49" s="203"/>
      <c r="C49" s="24"/>
      <c r="D49" s="135"/>
      <c r="E49" s="24"/>
      <c r="F49" s="22"/>
      <c r="G49" s="24"/>
      <c r="H49" s="22"/>
      <c r="I49" s="24"/>
    </row>
    <row r="50" spans="1:9" s="4" customFormat="1">
      <c r="A50" s="8" t="s">
        <v>198</v>
      </c>
      <c r="B50" s="203"/>
      <c r="C50" s="204">
        <v>6970885</v>
      </c>
      <c r="D50" s="135"/>
      <c r="E50" s="204">
        <v>-1262680</v>
      </c>
      <c r="F50" s="22"/>
      <c r="G50" s="240" t="s">
        <v>88</v>
      </c>
      <c r="H50" s="22"/>
      <c r="I50" s="240" t="s">
        <v>88</v>
      </c>
    </row>
    <row r="51" spans="1:9" s="4" customFormat="1" ht="18.95" customHeight="1">
      <c r="A51" s="8"/>
      <c r="B51" s="203"/>
      <c r="C51" s="24"/>
      <c r="D51" s="135"/>
      <c r="E51" s="24"/>
      <c r="F51" s="22"/>
      <c r="G51" s="279"/>
      <c r="H51" s="22"/>
      <c r="I51" s="279"/>
    </row>
    <row r="52" spans="1:9" s="4" customFormat="1">
      <c r="A52" s="16" t="s">
        <v>207</v>
      </c>
      <c r="B52" s="203"/>
      <c r="C52" s="281"/>
      <c r="D52" s="226"/>
      <c r="E52" s="281"/>
      <c r="F52" s="233"/>
      <c r="G52" s="109"/>
      <c r="H52" s="233"/>
      <c r="I52" s="109"/>
    </row>
    <row r="53" spans="1:9" s="4" customFormat="1">
      <c r="A53" s="16" t="s">
        <v>200</v>
      </c>
      <c r="B53" s="203"/>
      <c r="C53" s="281"/>
      <c r="D53" s="226"/>
      <c r="E53" s="281"/>
      <c r="F53" s="233"/>
      <c r="G53" s="109"/>
      <c r="H53" s="233"/>
      <c r="I53" s="109"/>
    </row>
    <row r="54" spans="1:9" s="4" customFormat="1">
      <c r="A54" s="93" t="s">
        <v>314</v>
      </c>
      <c r="B54" s="203" t="s">
        <v>285</v>
      </c>
      <c r="C54" s="157">
        <v>158869500</v>
      </c>
      <c r="D54" s="226"/>
      <c r="E54" s="263" t="s">
        <v>88</v>
      </c>
      <c r="F54" s="233"/>
      <c r="G54" s="263" t="s">
        <v>88</v>
      </c>
      <c r="H54" s="233"/>
      <c r="I54" s="263" t="s">
        <v>88</v>
      </c>
    </row>
    <row r="55" spans="1:9" s="4" customFormat="1">
      <c r="A55" s="47" t="s">
        <v>301</v>
      </c>
      <c r="C55" s="152"/>
      <c r="E55" s="263"/>
      <c r="G55" s="109"/>
      <c r="I55" s="263"/>
    </row>
    <row r="56" spans="1:9" s="4" customFormat="1">
      <c r="A56" s="47" t="s">
        <v>172</v>
      </c>
      <c r="B56" s="203" t="s">
        <v>290</v>
      </c>
      <c r="C56" s="157">
        <v>14712055</v>
      </c>
      <c r="D56" s="226"/>
      <c r="E56" s="157">
        <v>-11343481</v>
      </c>
      <c r="F56" s="233"/>
      <c r="G56" s="157">
        <v>10576893</v>
      </c>
      <c r="H56" s="233"/>
      <c r="I56" s="157">
        <v>-4546958.9999999991</v>
      </c>
    </row>
    <row r="57" spans="1:9" s="4" customFormat="1">
      <c r="A57" s="47" t="s">
        <v>201</v>
      </c>
      <c r="C57" s="152"/>
      <c r="E57" s="152"/>
      <c r="G57" s="109"/>
      <c r="I57" s="109"/>
    </row>
    <row r="58" spans="1:9" s="4" customFormat="1">
      <c r="A58" s="47" t="s">
        <v>198</v>
      </c>
      <c r="B58" s="203" t="s">
        <v>257</v>
      </c>
      <c r="C58" s="186">
        <v>-34682099</v>
      </c>
      <c r="D58" s="226"/>
      <c r="E58" s="186">
        <v>3272863</v>
      </c>
      <c r="F58" s="233"/>
      <c r="G58" s="186">
        <v>-2115379</v>
      </c>
      <c r="H58" s="233"/>
      <c r="I58" s="157">
        <v>909392</v>
      </c>
    </row>
    <row r="59" spans="1:9" s="4" customFormat="1">
      <c r="A59" s="8" t="s">
        <v>202</v>
      </c>
      <c r="B59" s="203"/>
      <c r="C59" s="25"/>
      <c r="D59" s="135"/>
      <c r="E59" s="25"/>
      <c r="F59" s="135"/>
      <c r="G59" s="239"/>
      <c r="H59" s="135"/>
      <c r="I59" s="239"/>
    </row>
    <row r="60" spans="1:9" s="4" customFormat="1">
      <c r="A60" s="8" t="s">
        <v>198</v>
      </c>
      <c r="B60" s="203"/>
      <c r="C60" s="204">
        <v>138899456</v>
      </c>
      <c r="D60" s="135">
        <v>0</v>
      </c>
      <c r="E60" s="204">
        <v>-8070618</v>
      </c>
      <c r="F60" s="135">
        <v>0</v>
      </c>
      <c r="G60" s="204">
        <v>8461514</v>
      </c>
      <c r="H60" s="135">
        <v>0</v>
      </c>
      <c r="I60" s="204">
        <v>-3637566.9999999991</v>
      </c>
    </row>
    <row r="61" spans="1:9" s="4" customFormat="1">
      <c r="A61" s="8" t="s">
        <v>317</v>
      </c>
      <c r="B61" s="203"/>
      <c r="C61" s="17">
        <v>145870341</v>
      </c>
      <c r="D61" s="135"/>
      <c r="E61" s="17">
        <v>-9333298</v>
      </c>
      <c r="F61" s="135"/>
      <c r="G61" s="17">
        <v>8461514</v>
      </c>
      <c r="H61" s="135"/>
      <c r="I61" s="17">
        <v>-3637566.9999999991</v>
      </c>
    </row>
    <row r="62" spans="1:9" s="4" customFormat="1" ht="22.5" thickBot="1">
      <c r="A62" s="8" t="s">
        <v>230</v>
      </c>
      <c r="B62" s="203"/>
      <c r="C62" s="150">
        <v>690670055</v>
      </c>
      <c r="D62" s="135"/>
      <c r="E62" s="150">
        <v>1001674982</v>
      </c>
      <c r="F62" s="135"/>
      <c r="G62" s="241">
        <v>641901290</v>
      </c>
      <c r="H62" s="135"/>
      <c r="I62" s="241">
        <v>914018371</v>
      </c>
    </row>
    <row r="63" spans="1:9" s="4" customFormat="1" ht="18.95" customHeight="1" thickTop="1">
      <c r="A63" s="8"/>
      <c r="B63" s="203"/>
      <c r="C63" s="24"/>
      <c r="D63" s="18"/>
      <c r="E63" s="24"/>
      <c r="F63" s="22"/>
      <c r="G63" s="135"/>
      <c r="H63" s="22"/>
      <c r="I63" s="135"/>
    </row>
    <row r="64" spans="1:9" s="4" customFormat="1">
      <c r="A64" s="8" t="s">
        <v>208</v>
      </c>
      <c r="B64" s="14"/>
      <c r="C64" s="178"/>
      <c r="D64" s="161"/>
      <c r="E64" s="178"/>
      <c r="F64" s="161"/>
      <c r="G64" s="161"/>
      <c r="H64" s="161"/>
      <c r="I64" s="161"/>
    </row>
    <row r="65" spans="1:9" s="4" customFormat="1">
      <c r="A65" s="47" t="s">
        <v>126</v>
      </c>
      <c r="B65" s="14"/>
      <c r="C65" s="187">
        <v>546690385</v>
      </c>
      <c r="D65" s="162"/>
      <c r="E65" s="187">
        <v>1014700617</v>
      </c>
      <c r="F65" s="162"/>
      <c r="G65" s="187">
        <v>633439776</v>
      </c>
      <c r="H65" s="162"/>
      <c r="I65" s="187">
        <v>917655938</v>
      </c>
    </row>
    <row r="66" spans="1:9" s="4" customFormat="1">
      <c r="A66" s="47" t="s">
        <v>127</v>
      </c>
      <c r="B66" s="14"/>
      <c r="C66" s="186">
        <v>-1890671</v>
      </c>
      <c r="D66" s="164"/>
      <c r="E66" s="186">
        <v>-3692337</v>
      </c>
      <c r="F66" s="164"/>
      <c r="G66" s="199" t="s">
        <v>88</v>
      </c>
      <c r="H66" s="124"/>
      <c r="I66" s="199" t="s">
        <v>88</v>
      </c>
    </row>
    <row r="67" spans="1:9" s="4" customFormat="1" ht="22.5" thickBot="1">
      <c r="A67" s="8" t="s">
        <v>190</v>
      </c>
      <c r="B67" s="14"/>
      <c r="C67" s="165">
        <v>544799714</v>
      </c>
      <c r="D67" s="22"/>
      <c r="E67" s="165">
        <v>1011008280</v>
      </c>
      <c r="F67" s="19"/>
      <c r="G67" s="165">
        <v>633439776</v>
      </c>
      <c r="H67" s="19"/>
      <c r="I67" s="165">
        <v>917655938</v>
      </c>
    </row>
    <row r="68" spans="1:9" s="4" customFormat="1" ht="18.95" customHeight="1" thickTop="1">
      <c r="A68" s="8"/>
      <c r="B68" s="14"/>
      <c r="C68" s="24"/>
      <c r="D68" s="32"/>
      <c r="E68" s="24"/>
      <c r="F68" s="32"/>
      <c r="G68" s="38"/>
      <c r="H68" s="166"/>
      <c r="I68" s="38"/>
    </row>
    <row r="69" spans="1:9" s="4" customFormat="1">
      <c r="A69" s="8" t="s">
        <v>209</v>
      </c>
      <c r="B69" s="14"/>
      <c r="C69" s="179"/>
      <c r="D69" s="280"/>
      <c r="E69" s="179"/>
      <c r="F69" s="280"/>
      <c r="G69" s="280"/>
      <c r="H69" s="280"/>
      <c r="I69" s="280"/>
    </row>
    <row r="70" spans="1:9" s="4" customFormat="1">
      <c r="A70" s="47" t="s">
        <v>126</v>
      </c>
      <c r="B70" s="14"/>
      <c r="C70" s="187">
        <v>690667469</v>
      </c>
      <c r="D70" s="162"/>
      <c r="E70" s="187">
        <v>1005879232</v>
      </c>
      <c r="F70" s="162"/>
      <c r="G70" s="198">
        <v>641901290</v>
      </c>
      <c r="H70" s="162"/>
      <c r="I70" s="198">
        <v>914018371</v>
      </c>
    </row>
    <row r="71" spans="1:9" s="4" customFormat="1">
      <c r="A71" s="47" t="s">
        <v>127</v>
      </c>
      <c r="B71" s="14"/>
      <c r="C71" s="186">
        <v>2586</v>
      </c>
      <c r="D71" s="164"/>
      <c r="E71" s="186">
        <v>-4204250</v>
      </c>
      <c r="F71" s="164"/>
      <c r="G71" s="199" t="s">
        <v>88</v>
      </c>
      <c r="H71" s="124"/>
      <c r="I71" s="199" t="s">
        <v>88</v>
      </c>
    </row>
    <row r="72" spans="1:9" s="4" customFormat="1" ht="22.5" thickBot="1">
      <c r="A72" s="8" t="s">
        <v>230</v>
      </c>
      <c r="B72" s="14"/>
      <c r="C72" s="150">
        <v>690670055</v>
      </c>
      <c r="D72" s="22"/>
      <c r="E72" s="150">
        <v>1001674982</v>
      </c>
      <c r="F72" s="19"/>
      <c r="G72" s="165">
        <v>641901290</v>
      </c>
      <c r="H72" s="19"/>
      <c r="I72" s="165">
        <v>914018371</v>
      </c>
    </row>
    <row r="73" spans="1:9" s="4" customFormat="1" ht="19.5" customHeight="1" thickTop="1">
      <c r="A73" s="8"/>
      <c r="B73" s="14"/>
      <c r="C73" s="24"/>
      <c r="D73" s="32"/>
      <c r="E73" s="24"/>
      <c r="F73" s="32"/>
      <c r="G73" s="38"/>
      <c r="H73" s="166"/>
      <c r="I73" s="38"/>
    </row>
    <row r="74" spans="1:9" s="4" customFormat="1" ht="22.5" thickBot="1">
      <c r="A74" s="8" t="s">
        <v>161</v>
      </c>
      <c r="B74" s="14" t="s">
        <v>295</v>
      </c>
      <c r="C74" s="31">
        <v>1.4578410266666666</v>
      </c>
      <c r="D74" s="32"/>
      <c r="E74" s="31">
        <v>2.7058683120000002</v>
      </c>
      <c r="F74" s="32"/>
      <c r="G74" s="31">
        <v>1.689172736</v>
      </c>
      <c r="H74" s="166"/>
      <c r="I74" s="31">
        <v>2.4470825013333335</v>
      </c>
    </row>
    <row r="75" spans="1:9" s="4" customFormat="1" ht="22.5" thickTop="1">
      <c r="A75" s="10"/>
      <c r="B75" s="14"/>
      <c r="C75" s="178"/>
      <c r="D75" s="161"/>
      <c r="E75" s="178"/>
      <c r="F75" s="161"/>
      <c r="G75" s="161"/>
      <c r="H75" s="161"/>
      <c r="I75" s="161"/>
    </row>
  </sheetData>
  <mergeCells count="14">
    <mergeCell ref="C43:I43"/>
    <mergeCell ref="C9:I9"/>
    <mergeCell ref="C38:E38"/>
    <mergeCell ref="G38:I38"/>
    <mergeCell ref="C39:E39"/>
    <mergeCell ref="G39:I39"/>
    <mergeCell ref="C40:E40"/>
    <mergeCell ref="G40:I4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7" fitToHeight="0" orientation="portrait" useFirstPageNumber="1" r:id="rId1"/>
  <headerFooter alignWithMargins="0">
    <oddHeader xml:space="preserve">&amp;R
</oddHead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50"/>
  <sheetViews>
    <sheetView view="pageBreakPreview" topLeftCell="A40" zoomScale="85" zoomScaleNormal="70" zoomScaleSheetLayoutView="85" workbookViewId="0">
      <selection activeCell="K10" sqref="K10"/>
    </sheetView>
  </sheetViews>
  <sheetFormatPr defaultColWidth="9.140625" defaultRowHeight="22.5" customHeight="1"/>
  <cols>
    <col min="1" max="1" width="50.140625" style="45" customWidth="1"/>
    <col min="2" max="2" width="8.85546875" style="45" customWidth="1"/>
    <col min="3" max="3" width="12" style="45" customWidth="1"/>
    <col min="4" max="4" width="1.140625" style="45" customWidth="1"/>
    <col min="5" max="5" width="12.140625" style="45" customWidth="1"/>
    <col min="6" max="6" width="1.140625" style="45" customWidth="1"/>
    <col min="7" max="7" width="12" style="45" bestFit="1" customWidth="1"/>
    <col min="8" max="8" width="1.140625" style="45" customWidth="1"/>
    <col min="9" max="9" width="15" style="45" bestFit="1" customWidth="1"/>
    <col min="10" max="10" width="1.140625" style="45" customWidth="1"/>
    <col min="11" max="11" width="16.42578125" style="45" customWidth="1"/>
    <col min="12" max="12" width="1.140625" style="67" customWidth="1"/>
    <col min="13" max="13" width="14.85546875" style="45" bestFit="1" customWidth="1"/>
    <col min="14" max="14" width="1.140625" style="67" customWidth="1"/>
    <col min="15" max="15" width="16.140625" style="45" customWidth="1"/>
    <col min="16" max="16" width="1.140625" style="67" customWidth="1"/>
    <col min="17" max="17" width="15" style="45" bestFit="1" customWidth="1"/>
    <col min="18" max="18" width="1.140625" style="67" customWidth="1"/>
    <col min="19" max="19" width="12.42578125" style="45" customWidth="1"/>
    <col min="20" max="20" width="1.140625" style="67" customWidth="1"/>
    <col min="21" max="21" width="15.5703125" style="45" customWidth="1"/>
    <col min="22" max="16384" width="9.140625" style="45"/>
  </cols>
  <sheetData>
    <row r="1" spans="1:21" ht="22.5" customHeight="1">
      <c r="A1" s="5" t="s">
        <v>36</v>
      </c>
      <c r="B1" s="5"/>
      <c r="C1" s="11"/>
      <c r="D1" s="1"/>
      <c r="E1" s="39"/>
      <c r="F1" s="39"/>
      <c r="G1" s="39"/>
      <c r="H1" s="39"/>
      <c r="I1" s="101"/>
      <c r="J1" s="101"/>
      <c r="K1" s="101"/>
      <c r="L1" s="276"/>
      <c r="M1" s="101"/>
      <c r="N1" s="276"/>
      <c r="O1" s="101"/>
      <c r="Q1" s="101"/>
      <c r="R1" s="276"/>
      <c r="S1" s="101"/>
      <c r="T1" s="276"/>
      <c r="U1" s="101"/>
    </row>
    <row r="2" spans="1:21" ht="22.5" customHeight="1">
      <c r="A2" s="75" t="s">
        <v>35</v>
      </c>
      <c r="B2" s="75"/>
      <c r="C2" s="11"/>
      <c r="D2" s="1"/>
      <c r="E2" s="39"/>
      <c r="F2" s="39"/>
      <c r="G2" s="39"/>
      <c r="H2" s="39"/>
      <c r="I2" s="133"/>
      <c r="J2" s="133"/>
      <c r="K2" s="133"/>
      <c r="L2" s="277"/>
      <c r="M2" s="133"/>
      <c r="N2" s="277"/>
      <c r="O2" s="133"/>
      <c r="Q2" s="133"/>
      <c r="R2" s="277"/>
      <c r="S2" s="133"/>
      <c r="T2" s="277"/>
      <c r="U2" s="133"/>
    </row>
    <row r="3" spans="1:21" ht="22.5" customHeight="1">
      <c r="A3" s="134"/>
      <c r="B3" s="134"/>
    </row>
    <row r="4" spans="1:21" ht="22.5" customHeight="1">
      <c r="A4" s="134"/>
      <c r="B4" s="134"/>
      <c r="C4" s="282" t="s">
        <v>4</v>
      </c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</row>
    <row r="5" spans="1:21" ht="22.5" customHeight="1">
      <c r="A5" s="134"/>
      <c r="B5" s="134"/>
      <c r="C5" s="48"/>
      <c r="D5" s="48"/>
      <c r="E5" s="48"/>
      <c r="F5" s="48"/>
      <c r="G5" s="283" t="s">
        <v>7</v>
      </c>
      <c r="H5" s="283"/>
      <c r="I5" s="283"/>
      <c r="J5" s="81"/>
      <c r="K5" s="294" t="s">
        <v>97</v>
      </c>
      <c r="L5" s="283"/>
      <c r="M5" s="283"/>
      <c r="N5" s="283"/>
      <c r="O5" s="283"/>
    </row>
    <row r="6" spans="1:21" ht="22.5" customHeight="1">
      <c r="A6" s="134"/>
      <c r="B6" s="134"/>
      <c r="C6" s="81" t="s">
        <v>6</v>
      </c>
      <c r="D6" s="4"/>
      <c r="E6" s="34"/>
      <c r="F6" s="34"/>
      <c r="K6" s="60" t="s">
        <v>272</v>
      </c>
      <c r="M6" s="60" t="s">
        <v>272</v>
      </c>
      <c r="Q6" s="158" t="s">
        <v>121</v>
      </c>
      <c r="R6" s="34"/>
      <c r="S6" s="158" t="s">
        <v>128</v>
      </c>
      <c r="T6" s="34"/>
      <c r="U6" s="4"/>
    </row>
    <row r="7" spans="1:21" ht="22.5" customHeight="1">
      <c r="A7" s="69"/>
      <c r="B7" s="69"/>
      <c r="C7" s="81" t="s">
        <v>57</v>
      </c>
      <c r="D7" s="83"/>
      <c r="E7" s="81" t="s">
        <v>107</v>
      </c>
      <c r="F7" s="83"/>
      <c r="G7" s="52" t="s">
        <v>92</v>
      </c>
      <c r="H7" s="4"/>
      <c r="I7" s="88" t="s">
        <v>120</v>
      </c>
      <c r="J7" s="4"/>
      <c r="K7" s="60" t="s">
        <v>273</v>
      </c>
      <c r="L7" s="40"/>
      <c r="M7" s="60" t="s">
        <v>296</v>
      </c>
      <c r="N7" s="83"/>
      <c r="O7" s="158" t="s">
        <v>130</v>
      </c>
      <c r="Q7" s="52" t="s">
        <v>123</v>
      </c>
      <c r="R7" s="83"/>
      <c r="S7" s="158" t="s">
        <v>140</v>
      </c>
      <c r="T7" s="83"/>
      <c r="U7" s="158" t="s">
        <v>121</v>
      </c>
    </row>
    <row r="8" spans="1:21" ht="22.5" customHeight="1">
      <c r="A8" s="69"/>
      <c r="B8" s="14" t="s">
        <v>15</v>
      </c>
      <c r="C8" s="81" t="s">
        <v>58</v>
      </c>
      <c r="D8" s="83"/>
      <c r="E8" s="52" t="s">
        <v>108</v>
      </c>
      <c r="F8" s="83"/>
      <c r="G8" s="81" t="s">
        <v>59</v>
      </c>
      <c r="H8" s="81"/>
      <c r="I8" s="52" t="s">
        <v>122</v>
      </c>
      <c r="J8" s="81"/>
      <c r="K8" s="52" t="s">
        <v>105</v>
      </c>
      <c r="L8" s="270"/>
      <c r="M8" s="52" t="s">
        <v>297</v>
      </c>
      <c r="N8" s="270"/>
      <c r="O8" s="52" t="s">
        <v>79</v>
      </c>
      <c r="Q8" s="52" t="s">
        <v>203</v>
      </c>
      <c r="R8" s="270"/>
      <c r="S8" s="158" t="s">
        <v>141</v>
      </c>
      <c r="T8" s="270"/>
      <c r="U8" s="52" t="s">
        <v>123</v>
      </c>
    </row>
    <row r="9" spans="1:21" ht="22.5" customHeight="1">
      <c r="A9" s="47"/>
      <c r="B9" s="43"/>
      <c r="C9" s="293" t="s">
        <v>41</v>
      </c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</row>
    <row r="10" spans="1:21" ht="22.5" customHeight="1">
      <c r="A10" s="54" t="s">
        <v>247</v>
      </c>
    </row>
    <row r="11" spans="1:21" ht="22.5" customHeight="1">
      <c r="A11" s="54" t="s">
        <v>248</v>
      </c>
      <c r="B11" s="54"/>
      <c r="C11" s="73">
        <v>375000000</v>
      </c>
      <c r="D11" s="135"/>
      <c r="E11" s="73">
        <v>609402184</v>
      </c>
      <c r="F11" s="73"/>
      <c r="G11" s="73">
        <v>37500000</v>
      </c>
      <c r="H11" s="73"/>
      <c r="I11" s="73">
        <v>5451551835</v>
      </c>
      <c r="J11" s="73"/>
      <c r="K11" s="71">
        <v>-2432262</v>
      </c>
      <c r="L11" s="73"/>
      <c r="M11" s="73">
        <v>164735468</v>
      </c>
      <c r="N11" s="73"/>
      <c r="O11" s="36">
        <v>162303206</v>
      </c>
      <c r="Q11" s="36">
        <v>6635757225</v>
      </c>
      <c r="R11" s="73"/>
      <c r="S11" s="73">
        <v>3805581</v>
      </c>
      <c r="T11" s="73"/>
      <c r="U11" s="36">
        <v>6639562806</v>
      </c>
    </row>
    <row r="12" spans="1:21" ht="22.5" customHeight="1">
      <c r="A12" s="109"/>
      <c r="B12" s="54"/>
      <c r="C12" s="73"/>
      <c r="D12" s="135"/>
      <c r="E12" s="73"/>
      <c r="F12" s="73"/>
      <c r="G12" s="73"/>
      <c r="H12" s="73"/>
      <c r="I12" s="73"/>
      <c r="J12" s="73"/>
      <c r="K12" s="105"/>
      <c r="L12" s="73"/>
      <c r="M12" s="105"/>
      <c r="N12" s="73"/>
      <c r="O12" s="36"/>
      <c r="Q12" s="36"/>
      <c r="R12" s="73"/>
      <c r="S12" s="36"/>
      <c r="T12" s="73"/>
      <c r="U12" s="36"/>
    </row>
    <row r="13" spans="1:21" ht="22.5" customHeight="1">
      <c r="A13" s="3" t="s">
        <v>75</v>
      </c>
      <c r="B13" s="54"/>
      <c r="C13" s="73"/>
      <c r="D13" s="135"/>
      <c r="E13" s="73"/>
      <c r="F13" s="73"/>
      <c r="G13" s="73"/>
      <c r="H13" s="73"/>
      <c r="I13" s="73"/>
      <c r="J13" s="73"/>
      <c r="K13" s="105"/>
      <c r="L13" s="73"/>
      <c r="M13" s="105"/>
      <c r="N13" s="73"/>
      <c r="O13" s="36"/>
      <c r="Q13" s="36"/>
      <c r="R13" s="73"/>
      <c r="S13" s="36"/>
      <c r="T13" s="73"/>
      <c r="U13" s="36"/>
    </row>
    <row r="14" spans="1:21" ht="22.5" customHeight="1">
      <c r="A14" s="249" t="s">
        <v>235</v>
      </c>
      <c r="B14" s="54"/>
      <c r="C14" s="105"/>
      <c r="D14" s="138"/>
      <c r="E14" s="139"/>
      <c r="F14" s="57"/>
      <c r="G14" s="139"/>
      <c r="H14" s="73"/>
      <c r="I14" s="139"/>
      <c r="J14" s="73"/>
      <c r="K14" s="139"/>
      <c r="L14" s="138"/>
      <c r="M14" s="139"/>
      <c r="N14" s="73"/>
      <c r="O14" s="139"/>
      <c r="Q14" s="139"/>
      <c r="R14" s="73"/>
      <c r="S14" s="124"/>
      <c r="T14" s="73"/>
      <c r="U14" s="124"/>
    </row>
    <row r="15" spans="1:21" ht="22.5" customHeight="1">
      <c r="A15" s="45" t="s">
        <v>102</v>
      </c>
      <c r="B15" s="43" t="s">
        <v>293</v>
      </c>
      <c r="C15" s="105" t="s">
        <v>88</v>
      </c>
      <c r="D15" s="138"/>
      <c r="E15" s="139" t="s">
        <v>88</v>
      </c>
      <c r="F15" s="57"/>
      <c r="G15" s="139" t="s">
        <v>88</v>
      </c>
      <c r="H15" s="73"/>
      <c r="I15" s="57">
        <v>-735000000</v>
      </c>
      <c r="J15" s="73"/>
      <c r="K15" s="139" t="s">
        <v>88</v>
      </c>
      <c r="L15" s="138"/>
      <c r="M15" s="139" t="s">
        <v>88</v>
      </c>
      <c r="N15" s="73"/>
      <c r="O15" s="139" t="s">
        <v>88</v>
      </c>
      <c r="Q15" s="250">
        <v>-735000000</v>
      </c>
      <c r="R15" s="73"/>
      <c r="S15" s="124">
        <v>-2660</v>
      </c>
      <c r="T15" s="73"/>
      <c r="U15" s="44">
        <v>-735002660</v>
      </c>
    </row>
    <row r="16" spans="1:21" ht="22.5" customHeight="1">
      <c r="A16" s="3" t="s">
        <v>109</v>
      </c>
      <c r="B16" s="54"/>
      <c r="C16" s="258" t="s">
        <v>88</v>
      </c>
      <c r="D16" s="103"/>
      <c r="E16" s="258" t="s">
        <v>88</v>
      </c>
      <c r="F16" s="103">
        <v>0</v>
      </c>
      <c r="G16" s="258" t="s">
        <v>88</v>
      </c>
      <c r="H16" s="73"/>
      <c r="I16" s="259">
        <v>-735000000</v>
      </c>
      <c r="J16" s="73"/>
      <c r="K16" s="258" t="s">
        <v>88</v>
      </c>
      <c r="L16" s="73">
        <v>0</v>
      </c>
      <c r="M16" s="258" t="s">
        <v>88</v>
      </c>
      <c r="N16" s="73"/>
      <c r="O16" s="258" t="s">
        <v>88</v>
      </c>
      <c r="Q16" s="259">
        <v>-735000000</v>
      </c>
      <c r="R16" s="73"/>
      <c r="S16" s="259">
        <v>-2660</v>
      </c>
      <c r="T16" s="73"/>
      <c r="U16" s="260">
        <v>-735002660</v>
      </c>
    </row>
    <row r="17" spans="1:21" ht="22.5" customHeight="1">
      <c r="A17" s="3"/>
      <c r="B17" s="54"/>
      <c r="C17" s="53"/>
      <c r="D17" s="73"/>
      <c r="E17" s="53"/>
      <c r="F17" s="73"/>
      <c r="G17" s="53"/>
      <c r="H17" s="73"/>
      <c r="I17" s="73"/>
      <c r="J17" s="73"/>
      <c r="K17" s="53"/>
      <c r="L17" s="73"/>
      <c r="M17" s="53"/>
      <c r="N17" s="73"/>
      <c r="O17" s="71"/>
      <c r="Q17" s="71"/>
      <c r="R17" s="73"/>
      <c r="S17" s="167"/>
      <c r="T17" s="73"/>
      <c r="U17" s="71"/>
    </row>
    <row r="18" spans="1:21" ht="22.5" customHeight="1">
      <c r="A18" s="54" t="s">
        <v>322</v>
      </c>
      <c r="B18" s="10"/>
      <c r="C18" s="37"/>
      <c r="D18" s="30"/>
      <c r="E18" s="37"/>
      <c r="F18" s="30"/>
      <c r="G18" s="37"/>
      <c r="H18" s="13"/>
      <c r="I18" s="145"/>
      <c r="J18" s="57"/>
      <c r="K18" s="57"/>
      <c r="L18" s="57"/>
      <c r="M18" s="37"/>
      <c r="N18" s="13"/>
      <c r="O18" s="44"/>
      <c r="Q18" s="44"/>
      <c r="R18" s="13"/>
      <c r="S18" s="44"/>
      <c r="T18" s="13"/>
      <c r="U18" s="44"/>
    </row>
    <row r="19" spans="1:21" ht="22.5" customHeight="1">
      <c r="A19" s="47" t="s">
        <v>168</v>
      </c>
      <c r="B19" s="10"/>
      <c r="C19" s="105" t="s">
        <v>88</v>
      </c>
      <c r="D19" s="37"/>
      <c r="E19" s="105" t="s">
        <v>88</v>
      </c>
      <c r="F19" s="37"/>
      <c r="G19" s="105" t="s">
        <v>88</v>
      </c>
      <c r="H19" s="13"/>
      <c r="I19" s="207">
        <v>1014700617</v>
      </c>
      <c r="J19" s="57"/>
      <c r="K19" s="139" t="s">
        <v>88</v>
      </c>
      <c r="L19" s="57"/>
      <c r="M19" s="105" t="s">
        <v>88</v>
      </c>
      <c r="N19" s="13"/>
      <c r="O19" s="139" t="s">
        <v>88</v>
      </c>
      <c r="Q19" s="44">
        <v>1014700617</v>
      </c>
      <c r="R19" s="13"/>
      <c r="S19" s="44">
        <v>-3692337</v>
      </c>
      <c r="T19" s="13"/>
      <c r="U19" s="44">
        <v>1011008280</v>
      </c>
    </row>
    <row r="20" spans="1:21" ht="22.5" customHeight="1">
      <c r="A20" s="47" t="s">
        <v>110</v>
      </c>
      <c r="B20" s="10"/>
      <c r="C20" s="144" t="s">
        <v>88</v>
      </c>
      <c r="D20" s="138"/>
      <c r="E20" s="137" t="s">
        <v>88</v>
      </c>
      <c r="F20" s="57"/>
      <c r="G20" s="137" t="s">
        <v>88</v>
      </c>
      <c r="H20" s="13"/>
      <c r="I20" s="208">
        <v>-8070618</v>
      </c>
      <c r="J20" s="57"/>
      <c r="K20" s="124">
        <v>-750767</v>
      </c>
      <c r="L20" s="57"/>
      <c r="M20" s="105" t="s">
        <v>88</v>
      </c>
      <c r="N20" s="13"/>
      <c r="O20" s="163">
        <v>-750767</v>
      </c>
      <c r="Q20" s="74">
        <v>-8821385</v>
      </c>
      <c r="R20" s="13"/>
      <c r="S20" s="209">
        <v>-511913</v>
      </c>
      <c r="T20" s="13"/>
      <c r="U20" s="163">
        <v>-9333298</v>
      </c>
    </row>
    <row r="21" spans="1:21" ht="22.5" customHeight="1">
      <c r="A21" s="154" t="s">
        <v>323</v>
      </c>
      <c r="B21" s="54"/>
      <c r="C21" s="140" t="s">
        <v>88</v>
      </c>
      <c r="D21" s="73"/>
      <c r="E21" s="140" t="s">
        <v>88</v>
      </c>
      <c r="F21" s="73"/>
      <c r="G21" s="140" t="s">
        <v>88</v>
      </c>
      <c r="H21" s="73"/>
      <c r="I21" s="159">
        <v>1006629999</v>
      </c>
      <c r="J21" s="73"/>
      <c r="K21" s="125">
        <v>-750767</v>
      </c>
      <c r="L21" s="57"/>
      <c r="M21" s="107" t="s">
        <v>88</v>
      </c>
      <c r="N21" s="73"/>
      <c r="O21" s="125">
        <v>-750767</v>
      </c>
      <c r="P21" s="15"/>
      <c r="Q21" s="159">
        <v>1005879232</v>
      </c>
      <c r="R21" s="71">
        <v>0</v>
      </c>
      <c r="S21" s="159">
        <v>-4204250</v>
      </c>
      <c r="T21" s="73"/>
      <c r="U21" s="159">
        <v>1001674982</v>
      </c>
    </row>
    <row r="22" spans="1:21" ht="22.5" customHeight="1">
      <c r="A22" s="3"/>
      <c r="B22" s="54"/>
      <c r="C22" s="53"/>
      <c r="D22" s="73"/>
      <c r="E22" s="53"/>
      <c r="F22" s="73"/>
      <c r="G22" s="53"/>
      <c r="H22" s="73"/>
      <c r="I22" s="73"/>
      <c r="J22" s="73"/>
      <c r="K22" s="53"/>
      <c r="L22" s="73"/>
      <c r="M22" s="71"/>
      <c r="N22" s="73"/>
      <c r="O22" s="71"/>
      <c r="Q22" s="36"/>
      <c r="R22" s="73"/>
      <c r="S22" s="36"/>
      <c r="T22" s="73"/>
      <c r="U22" s="36"/>
    </row>
    <row r="23" spans="1:21" ht="22.5" customHeight="1" thickBot="1">
      <c r="A23" s="54" t="s">
        <v>324</v>
      </c>
      <c r="B23" s="54"/>
      <c r="C23" s="143">
        <v>375000000</v>
      </c>
      <c r="D23" s="135"/>
      <c r="E23" s="143">
        <v>609402184</v>
      </c>
      <c r="F23" s="73"/>
      <c r="G23" s="143">
        <v>37500000</v>
      </c>
      <c r="H23" s="73"/>
      <c r="I23" s="143">
        <v>5723181834</v>
      </c>
      <c r="J23" s="73"/>
      <c r="K23" s="143">
        <v>-3183029</v>
      </c>
      <c r="L23" s="73"/>
      <c r="M23" s="202">
        <v>164735468</v>
      </c>
      <c r="N23" s="73"/>
      <c r="O23" s="143">
        <v>161552439</v>
      </c>
      <c r="Q23" s="143">
        <v>6906636457</v>
      </c>
      <c r="R23" s="73"/>
      <c r="S23" s="143">
        <v>-401329</v>
      </c>
      <c r="T23" s="73"/>
      <c r="U23" s="143">
        <v>6906235128</v>
      </c>
    </row>
    <row r="24" spans="1:21" ht="22.5" customHeight="1" thickTop="1">
      <c r="A24" s="254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75"/>
      <c r="M24" s="254"/>
      <c r="N24" s="275"/>
      <c r="O24" s="254"/>
      <c r="P24" s="275"/>
      <c r="Q24" s="254"/>
      <c r="R24" s="275"/>
      <c r="S24" s="254"/>
      <c r="T24" s="275"/>
      <c r="U24" s="254"/>
    </row>
    <row r="25" spans="1:21" ht="22.5" customHeight="1">
      <c r="A25" s="5" t="s">
        <v>36</v>
      </c>
      <c r="B25" s="5"/>
      <c r="C25" s="11"/>
      <c r="D25" s="1"/>
      <c r="E25" s="39"/>
      <c r="F25" s="39"/>
      <c r="G25" s="39"/>
      <c r="H25" s="39"/>
      <c r="I25" s="101"/>
      <c r="J25" s="101"/>
      <c r="K25" s="101"/>
      <c r="L25" s="276"/>
      <c r="M25" s="101"/>
      <c r="N25" s="276"/>
      <c r="O25" s="101"/>
      <c r="Q25" s="101"/>
      <c r="R25" s="276"/>
      <c r="S25" s="101"/>
      <c r="T25" s="276"/>
      <c r="U25" s="101"/>
    </row>
    <row r="26" spans="1:21" ht="22.5" customHeight="1">
      <c r="A26" s="75" t="s">
        <v>35</v>
      </c>
      <c r="B26" s="75"/>
      <c r="C26" s="11"/>
      <c r="D26" s="1"/>
      <c r="E26" s="39"/>
      <c r="F26" s="39"/>
      <c r="G26" s="39"/>
      <c r="H26" s="39"/>
      <c r="I26" s="133"/>
      <c r="J26" s="133"/>
      <c r="K26" s="133"/>
      <c r="L26" s="277"/>
      <c r="M26" s="133"/>
      <c r="N26" s="277"/>
      <c r="O26" s="133"/>
      <c r="Q26" s="133"/>
      <c r="R26" s="277"/>
      <c r="S26" s="133"/>
      <c r="T26" s="277"/>
      <c r="U26" s="133"/>
    </row>
    <row r="27" spans="1:21" ht="22.5" customHeight="1">
      <c r="A27" s="134"/>
      <c r="B27" s="134"/>
    </row>
    <row r="28" spans="1:21" ht="22.5" customHeight="1">
      <c r="A28" s="134"/>
      <c r="B28" s="134"/>
      <c r="C28" s="282" t="s">
        <v>4</v>
      </c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</row>
    <row r="29" spans="1:21" ht="22.5" customHeight="1">
      <c r="A29" s="134"/>
      <c r="B29" s="134"/>
      <c r="C29" s="251"/>
      <c r="D29" s="251"/>
      <c r="E29" s="251"/>
      <c r="F29" s="251"/>
      <c r="G29" s="283" t="s">
        <v>7</v>
      </c>
      <c r="H29" s="283"/>
      <c r="I29" s="283"/>
      <c r="J29" s="252"/>
      <c r="K29" s="294" t="s">
        <v>97</v>
      </c>
      <c r="L29" s="283"/>
      <c r="M29" s="283"/>
      <c r="N29" s="283"/>
      <c r="O29" s="283"/>
    </row>
    <row r="30" spans="1:21" ht="22.5" customHeight="1">
      <c r="A30" s="134"/>
      <c r="B30" s="134"/>
      <c r="C30" s="252" t="s">
        <v>6</v>
      </c>
      <c r="D30" s="4"/>
      <c r="E30" s="34"/>
      <c r="F30" s="34"/>
      <c r="K30" s="60" t="s">
        <v>272</v>
      </c>
      <c r="M30" s="60" t="s">
        <v>272</v>
      </c>
      <c r="Q30" s="158" t="s">
        <v>121</v>
      </c>
      <c r="R30" s="34"/>
      <c r="S30" s="158" t="s">
        <v>128</v>
      </c>
      <c r="T30" s="34"/>
      <c r="U30" s="4"/>
    </row>
    <row r="31" spans="1:21" ht="22.5" customHeight="1">
      <c r="A31" s="69"/>
      <c r="B31" s="69"/>
      <c r="C31" s="252" t="s">
        <v>57</v>
      </c>
      <c r="D31" s="83"/>
      <c r="E31" s="252" t="s">
        <v>107</v>
      </c>
      <c r="F31" s="83"/>
      <c r="G31" s="52" t="s">
        <v>92</v>
      </c>
      <c r="H31" s="4"/>
      <c r="I31" s="88" t="s">
        <v>120</v>
      </c>
      <c r="J31" s="4"/>
      <c r="K31" s="60" t="s">
        <v>273</v>
      </c>
      <c r="L31" s="40"/>
      <c r="M31" s="60" t="s">
        <v>296</v>
      </c>
      <c r="N31" s="83"/>
      <c r="O31" s="158" t="s">
        <v>130</v>
      </c>
      <c r="Q31" s="52" t="s">
        <v>123</v>
      </c>
      <c r="R31" s="83"/>
      <c r="S31" s="158" t="s">
        <v>140</v>
      </c>
      <c r="T31" s="83"/>
      <c r="U31" s="158" t="s">
        <v>121</v>
      </c>
    </row>
    <row r="32" spans="1:21" ht="22.5" customHeight="1">
      <c r="A32" s="69"/>
      <c r="B32" s="14" t="s">
        <v>15</v>
      </c>
      <c r="C32" s="252" t="s">
        <v>58</v>
      </c>
      <c r="D32" s="83"/>
      <c r="E32" s="52" t="s">
        <v>108</v>
      </c>
      <c r="F32" s="83"/>
      <c r="G32" s="252" t="s">
        <v>59</v>
      </c>
      <c r="H32" s="252"/>
      <c r="I32" s="52" t="s">
        <v>122</v>
      </c>
      <c r="J32" s="252"/>
      <c r="K32" s="52" t="s">
        <v>105</v>
      </c>
      <c r="L32" s="270"/>
      <c r="M32" s="52" t="s">
        <v>297</v>
      </c>
      <c r="N32" s="270"/>
      <c r="O32" s="52" t="s">
        <v>79</v>
      </c>
      <c r="Q32" s="52" t="s">
        <v>203</v>
      </c>
      <c r="R32" s="270"/>
      <c r="S32" s="158" t="s">
        <v>141</v>
      </c>
      <c r="T32" s="270"/>
      <c r="U32" s="52" t="s">
        <v>123</v>
      </c>
    </row>
    <row r="33" spans="1:21" ht="22.5" customHeight="1">
      <c r="A33" s="47"/>
      <c r="B33" s="43"/>
      <c r="C33" s="293" t="s">
        <v>41</v>
      </c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</row>
    <row r="34" spans="1:21" ht="22.5" customHeight="1">
      <c r="A34" s="54" t="s">
        <v>268</v>
      </c>
    </row>
    <row r="35" spans="1:21" ht="22.5" customHeight="1">
      <c r="A35" s="54" t="s">
        <v>277</v>
      </c>
      <c r="B35" s="54"/>
      <c r="C35" s="73">
        <v>375000000</v>
      </c>
      <c r="D35" s="135"/>
      <c r="E35" s="73">
        <v>609402184</v>
      </c>
      <c r="F35" s="73"/>
      <c r="G35" s="73">
        <v>37500000</v>
      </c>
      <c r="H35" s="73"/>
      <c r="I35" s="73">
        <v>5778125036</v>
      </c>
      <c r="J35" s="73"/>
      <c r="K35" s="71">
        <v>-3183029</v>
      </c>
      <c r="L35" s="73"/>
      <c r="M35" s="73">
        <v>164735468</v>
      </c>
      <c r="N35" s="73"/>
      <c r="O35" s="36">
        <v>161552439</v>
      </c>
      <c r="P35" s="15"/>
      <c r="Q35" s="36">
        <v>6961579659</v>
      </c>
      <c r="R35" s="73"/>
      <c r="S35" s="73">
        <v>-401329</v>
      </c>
      <c r="T35" s="73"/>
      <c r="U35" s="36">
        <v>6961178330</v>
      </c>
    </row>
    <row r="36" spans="1:21" s="109" customFormat="1" ht="22.5" customHeight="1">
      <c r="A36" s="69" t="s">
        <v>278</v>
      </c>
      <c r="B36" s="43" t="s">
        <v>136</v>
      </c>
      <c r="C36" s="144" t="s">
        <v>88</v>
      </c>
      <c r="D36" s="138"/>
      <c r="E36" s="137" t="s">
        <v>88</v>
      </c>
      <c r="F36" s="57"/>
      <c r="G36" s="137" t="s">
        <v>88</v>
      </c>
      <c r="H36" s="57"/>
      <c r="I36" s="121">
        <v>-54943202</v>
      </c>
      <c r="J36" s="57"/>
      <c r="K36" s="137" t="s">
        <v>88</v>
      </c>
      <c r="L36" s="138"/>
      <c r="M36" s="137" t="s">
        <v>88</v>
      </c>
      <c r="N36" s="73"/>
      <c r="O36" s="137" t="s">
        <v>88</v>
      </c>
      <c r="P36" s="50"/>
      <c r="Q36" s="121">
        <v>-54943202</v>
      </c>
      <c r="R36" s="57"/>
      <c r="S36" s="137" t="s">
        <v>88</v>
      </c>
      <c r="T36" s="57"/>
      <c r="U36" s="74">
        <v>-54943202</v>
      </c>
    </row>
    <row r="37" spans="1:21" ht="22.5" customHeight="1">
      <c r="A37" s="54" t="s">
        <v>279</v>
      </c>
      <c r="B37" s="54"/>
      <c r="C37" s="73">
        <v>375000000</v>
      </c>
      <c r="D37" s="135"/>
      <c r="E37" s="73">
        <v>609402184</v>
      </c>
      <c r="F37" s="73"/>
      <c r="G37" s="73">
        <v>37500000</v>
      </c>
      <c r="H37" s="73"/>
      <c r="I37" s="73">
        <v>5723181834</v>
      </c>
      <c r="J37" s="73"/>
      <c r="K37" s="73">
        <v>-3183029</v>
      </c>
      <c r="L37" s="73"/>
      <c r="M37" s="73">
        <v>164735468</v>
      </c>
      <c r="N37" s="73"/>
      <c r="O37" s="73">
        <v>161552439</v>
      </c>
      <c r="P37" s="15"/>
      <c r="Q37" s="73">
        <v>6906636457</v>
      </c>
      <c r="R37" s="73"/>
      <c r="S37" s="73">
        <v>-401329</v>
      </c>
      <c r="T37" s="73"/>
      <c r="U37" s="73">
        <v>6906235128</v>
      </c>
    </row>
    <row r="38" spans="1:21" ht="22.5" customHeight="1">
      <c r="A38" s="109"/>
      <c r="B38" s="54"/>
      <c r="C38" s="73"/>
      <c r="D38" s="135"/>
      <c r="E38" s="73"/>
      <c r="F38" s="73"/>
      <c r="G38" s="73"/>
      <c r="H38" s="73"/>
      <c r="I38" s="73"/>
      <c r="J38" s="73"/>
      <c r="K38" s="105"/>
      <c r="L38" s="73"/>
      <c r="M38" s="105"/>
      <c r="N38" s="73"/>
      <c r="O38" s="36"/>
      <c r="Q38" s="36"/>
      <c r="R38" s="73"/>
      <c r="S38" s="36"/>
      <c r="T38" s="73"/>
      <c r="U38" s="36"/>
    </row>
    <row r="39" spans="1:21" ht="22.5" customHeight="1">
      <c r="A39" s="3" t="s">
        <v>75</v>
      </c>
      <c r="B39" s="54"/>
      <c r="C39" s="73"/>
      <c r="D39" s="135"/>
      <c r="E39" s="73"/>
      <c r="F39" s="73"/>
      <c r="G39" s="73"/>
      <c r="H39" s="73"/>
      <c r="I39" s="73"/>
      <c r="J39" s="73"/>
      <c r="K39" s="105"/>
      <c r="L39" s="73"/>
      <c r="M39" s="105"/>
      <c r="N39" s="73"/>
      <c r="O39" s="36"/>
      <c r="Q39" s="36"/>
      <c r="R39" s="73"/>
      <c r="S39" s="36"/>
      <c r="T39" s="73"/>
      <c r="U39" s="36"/>
    </row>
    <row r="40" spans="1:21" ht="22.5" customHeight="1">
      <c r="A40" s="249" t="s">
        <v>235</v>
      </c>
      <c r="B40" s="54"/>
      <c r="C40" s="105"/>
      <c r="D40" s="138"/>
      <c r="E40" s="139"/>
      <c r="F40" s="57"/>
      <c r="G40" s="139"/>
      <c r="H40" s="73"/>
      <c r="I40" s="139"/>
      <c r="J40" s="73"/>
      <c r="K40" s="139"/>
      <c r="L40" s="138"/>
      <c r="M40" s="139"/>
      <c r="N40" s="73"/>
      <c r="O40" s="139"/>
      <c r="Q40" s="139"/>
      <c r="R40" s="73"/>
      <c r="S40" s="124"/>
      <c r="T40" s="73"/>
      <c r="U40" s="124"/>
    </row>
    <row r="41" spans="1:21" ht="22.5" customHeight="1">
      <c r="A41" s="45" t="s">
        <v>102</v>
      </c>
      <c r="B41" s="43" t="s">
        <v>293</v>
      </c>
      <c r="C41" s="144" t="s">
        <v>88</v>
      </c>
      <c r="D41" s="138"/>
      <c r="E41" s="137" t="s">
        <v>88</v>
      </c>
      <c r="F41" s="57"/>
      <c r="G41" s="137" t="s">
        <v>88</v>
      </c>
      <c r="H41" s="73"/>
      <c r="I41" s="121">
        <v>-465000000</v>
      </c>
      <c r="J41" s="73"/>
      <c r="K41" s="137" t="s">
        <v>88</v>
      </c>
      <c r="L41" s="138"/>
      <c r="M41" s="137" t="s">
        <v>88</v>
      </c>
      <c r="N41" s="73"/>
      <c r="O41" s="137" t="s">
        <v>88</v>
      </c>
      <c r="Q41" s="255">
        <v>-465000000</v>
      </c>
      <c r="R41" s="73"/>
      <c r="S41" s="163">
        <v>-2090</v>
      </c>
      <c r="T41" s="73"/>
      <c r="U41" s="74">
        <v>-465002090</v>
      </c>
    </row>
    <row r="42" spans="1:21" ht="22.5" customHeight="1">
      <c r="A42" s="3" t="s">
        <v>109</v>
      </c>
      <c r="B42" s="54"/>
      <c r="C42" s="140" t="s">
        <v>88</v>
      </c>
      <c r="D42" s="103"/>
      <c r="E42" s="140" t="s">
        <v>88</v>
      </c>
      <c r="F42" s="103">
        <v>0</v>
      </c>
      <c r="G42" s="140" t="s">
        <v>88</v>
      </c>
      <c r="H42" s="73"/>
      <c r="I42" s="141">
        <v>-465000000</v>
      </c>
      <c r="J42" s="73"/>
      <c r="K42" s="140" t="s">
        <v>88</v>
      </c>
      <c r="L42" s="73">
        <v>0</v>
      </c>
      <c r="M42" s="140" t="s">
        <v>88</v>
      </c>
      <c r="N42" s="73"/>
      <c r="O42" s="140" t="s">
        <v>88</v>
      </c>
      <c r="Q42" s="141">
        <v>-465000000</v>
      </c>
      <c r="R42" s="73"/>
      <c r="S42" s="141">
        <v>-2090</v>
      </c>
      <c r="T42" s="73"/>
      <c r="U42" s="159">
        <v>-465002090</v>
      </c>
    </row>
    <row r="43" spans="1:21" ht="22.5" customHeight="1">
      <c r="A43" s="3"/>
      <c r="B43" s="54"/>
      <c r="C43" s="53"/>
      <c r="D43" s="73"/>
      <c r="E43" s="53"/>
      <c r="F43" s="73"/>
      <c r="G43" s="53"/>
      <c r="H43" s="73"/>
      <c r="I43" s="73"/>
      <c r="J43" s="73"/>
      <c r="K43" s="53"/>
      <c r="L43" s="73"/>
      <c r="M43" s="53"/>
      <c r="N43" s="73"/>
      <c r="O43" s="71"/>
      <c r="Q43" s="71"/>
      <c r="R43" s="73"/>
      <c r="S43" s="167"/>
      <c r="T43" s="73"/>
      <c r="U43" s="71"/>
    </row>
    <row r="44" spans="1:21" ht="22.5" customHeight="1">
      <c r="A44" s="54" t="s">
        <v>83</v>
      </c>
      <c r="B44" s="10"/>
      <c r="C44" s="37"/>
      <c r="D44" s="30"/>
      <c r="E44" s="37"/>
      <c r="F44" s="30"/>
      <c r="G44" s="37"/>
      <c r="H44" s="13"/>
      <c r="I44" s="145"/>
      <c r="J44" s="57"/>
      <c r="K44" s="57"/>
      <c r="L44" s="57"/>
      <c r="M44" s="37"/>
      <c r="N44" s="13"/>
      <c r="O44" s="44"/>
      <c r="Q44" s="44"/>
      <c r="R44" s="13"/>
      <c r="S44" s="44"/>
      <c r="T44" s="13"/>
      <c r="U44" s="44"/>
    </row>
    <row r="45" spans="1:21" ht="22.5" customHeight="1">
      <c r="A45" s="47" t="s">
        <v>168</v>
      </c>
      <c r="B45" s="10"/>
      <c r="C45" s="105" t="s">
        <v>88</v>
      </c>
      <c r="D45" s="37"/>
      <c r="E45" s="105" t="s">
        <v>88</v>
      </c>
      <c r="F45" s="37"/>
      <c r="G45" s="105" t="s">
        <v>88</v>
      </c>
      <c r="H45" s="13"/>
      <c r="I45" s="207">
        <v>546690385</v>
      </c>
      <c r="J45" s="57"/>
      <c r="K45" s="139" t="s">
        <v>88</v>
      </c>
      <c r="L45" s="138"/>
      <c r="M45" s="139" t="s">
        <v>88</v>
      </c>
      <c r="N45" s="73"/>
      <c r="O45" s="139" t="s">
        <v>88</v>
      </c>
      <c r="Q45" s="44">
        <v>546690385</v>
      </c>
      <c r="R45" s="13"/>
      <c r="S45" s="44">
        <v>-1890671</v>
      </c>
      <c r="T45" s="13"/>
      <c r="U45" s="44">
        <v>544799714</v>
      </c>
    </row>
    <row r="46" spans="1:21" ht="22.5" customHeight="1">
      <c r="A46" s="47" t="s">
        <v>110</v>
      </c>
      <c r="B46" s="10"/>
      <c r="C46" s="144" t="s">
        <v>88</v>
      </c>
      <c r="D46" s="138"/>
      <c r="E46" s="137" t="s">
        <v>88</v>
      </c>
      <c r="F46" s="57"/>
      <c r="G46" s="137" t="s">
        <v>88</v>
      </c>
      <c r="H46" s="13"/>
      <c r="I46" s="208">
        <v>11803856</v>
      </c>
      <c r="J46" s="57"/>
      <c r="K46" s="163">
        <v>5077628</v>
      </c>
      <c r="L46" s="138"/>
      <c r="M46" s="208">
        <v>127095600</v>
      </c>
      <c r="N46" s="73"/>
      <c r="O46" s="163">
        <v>132173228</v>
      </c>
      <c r="Q46" s="255">
        <v>143977084</v>
      </c>
      <c r="R46" s="13"/>
      <c r="S46" s="209">
        <v>1893257</v>
      </c>
      <c r="T46" s="13"/>
      <c r="U46" s="163">
        <v>145870341</v>
      </c>
    </row>
    <row r="47" spans="1:21" ht="22.5" customHeight="1">
      <c r="A47" s="154" t="s">
        <v>85</v>
      </c>
      <c r="B47" s="54"/>
      <c r="C47" s="140" t="s">
        <v>88</v>
      </c>
      <c r="D47" s="73"/>
      <c r="E47" s="140" t="s">
        <v>88</v>
      </c>
      <c r="F47" s="73"/>
      <c r="G47" s="140" t="s">
        <v>88</v>
      </c>
      <c r="H47" s="73"/>
      <c r="I47" s="159">
        <v>558494241</v>
      </c>
      <c r="J47" s="73"/>
      <c r="K47" s="159">
        <v>5077628</v>
      </c>
      <c r="L47" s="57"/>
      <c r="M47" s="159">
        <v>127095600</v>
      </c>
      <c r="N47" s="73"/>
      <c r="O47" s="125">
        <v>132173228</v>
      </c>
      <c r="P47" s="15"/>
      <c r="Q47" s="159">
        <v>690667469</v>
      </c>
      <c r="R47" s="71">
        <v>0</v>
      </c>
      <c r="S47" s="159">
        <v>2586</v>
      </c>
      <c r="T47" s="73"/>
      <c r="U47" s="159">
        <v>690670055</v>
      </c>
    </row>
    <row r="48" spans="1:21" ht="22.5" customHeight="1">
      <c r="A48" s="3"/>
      <c r="B48" s="54"/>
      <c r="C48" s="53"/>
      <c r="D48" s="73"/>
      <c r="E48" s="53"/>
      <c r="F48" s="73"/>
      <c r="G48" s="53"/>
      <c r="H48" s="73"/>
      <c r="I48" s="73"/>
      <c r="J48" s="73"/>
      <c r="K48" s="53"/>
      <c r="L48" s="73"/>
      <c r="M48" s="71"/>
      <c r="N48" s="73"/>
      <c r="O48" s="71"/>
      <c r="Q48" s="36"/>
      <c r="R48" s="73"/>
      <c r="S48" s="36"/>
      <c r="T48" s="73"/>
      <c r="U48" s="36"/>
    </row>
    <row r="49" spans="1:21" ht="22.5" customHeight="1" thickBot="1">
      <c r="A49" s="54" t="s">
        <v>269</v>
      </c>
      <c r="B49" s="54"/>
      <c r="C49" s="143">
        <v>375000000</v>
      </c>
      <c r="D49" s="135"/>
      <c r="E49" s="143">
        <v>609402184</v>
      </c>
      <c r="F49" s="73"/>
      <c r="G49" s="143">
        <v>37500000</v>
      </c>
      <c r="H49" s="73"/>
      <c r="I49" s="143">
        <v>5816676075</v>
      </c>
      <c r="J49" s="73"/>
      <c r="K49" s="143">
        <v>1894599</v>
      </c>
      <c r="L49" s="73"/>
      <c r="M49" s="202">
        <v>291831068</v>
      </c>
      <c r="N49" s="172">
        <v>0</v>
      </c>
      <c r="O49" s="202">
        <v>293725667</v>
      </c>
      <c r="P49" s="172">
        <v>0</v>
      </c>
      <c r="Q49" s="202">
        <v>7132303926</v>
      </c>
      <c r="R49" s="172">
        <v>0</v>
      </c>
      <c r="S49" s="202">
        <v>-400833</v>
      </c>
      <c r="T49" s="172">
        <v>0</v>
      </c>
      <c r="U49" s="202">
        <v>7131903093</v>
      </c>
    </row>
    <row r="50" spans="1:21" ht="22.5" customHeight="1" thickTop="1"/>
  </sheetData>
  <mergeCells count="8">
    <mergeCell ref="C33:U33"/>
    <mergeCell ref="C9:U9"/>
    <mergeCell ref="C4:U4"/>
    <mergeCell ref="G5:I5"/>
    <mergeCell ref="K5:O5"/>
    <mergeCell ref="C28:U28"/>
    <mergeCell ref="G29:I29"/>
    <mergeCell ref="K29:O29"/>
  </mergeCells>
  <pageMargins left="0.7" right="0.7" top="0.48" bottom="0.5" header="0.5" footer="0.5"/>
  <pageSetup paperSize="9" scale="71" firstPageNumber="12" fitToHeight="0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3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48"/>
  <sheetViews>
    <sheetView showGridLines="0" view="pageBreakPreview" topLeftCell="A37" zoomScale="80" zoomScaleNormal="100" zoomScaleSheetLayoutView="80" workbookViewId="0">
      <selection activeCell="J45" sqref="J45"/>
    </sheetView>
  </sheetViews>
  <sheetFormatPr defaultColWidth="9.140625" defaultRowHeight="22.5" customHeight="1"/>
  <cols>
    <col min="1" max="1" width="62.85546875" style="45" customWidth="1"/>
    <col min="2" max="2" width="11.5703125" style="45" customWidth="1"/>
    <col min="3" max="3" width="1.85546875" style="45" customWidth="1"/>
    <col min="4" max="4" width="15.7109375" style="45" customWidth="1"/>
    <col min="5" max="5" width="1.85546875" style="45" customWidth="1"/>
    <col min="6" max="6" width="15.7109375" style="45" customWidth="1"/>
    <col min="7" max="7" width="1.85546875" style="45" customWidth="1"/>
    <col min="8" max="8" width="15.7109375" style="45" customWidth="1"/>
    <col min="9" max="9" width="1.85546875" style="45" customWidth="1"/>
    <col min="10" max="10" width="15.7109375" style="45" customWidth="1"/>
    <col min="11" max="11" width="1.85546875" style="45" customWidth="1"/>
    <col min="12" max="12" width="15.7109375" style="45" customWidth="1"/>
    <col min="13" max="16384" width="9.140625" style="45"/>
  </cols>
  <sheetData>
    <row r="1" spans="1:12" ht="22.5" customHeight="1">
      <c r="A1" s="5" t="s">
        <v>36</v>
      </c>
    </row>
    <row r="2" spans="1:12" ht="22.5" customHeight="1">
      <c r="A2" s="75" t="s">
        <v>35</v>
      </c>
    </row>
    <row r="3" spans="1:12" ht="22.5" customHeight="1">
      <c r="A3" s="75"/>
    </row>
    <row r="4" spans="1:12" ht="22.5" customHeight="1">
      <c r="A4" s="54"/>
      <c r="B4" s="75"/>
      <c r="C4" s="75"/>
      <c r="D4" s="282" t="s">
        <v>111</v>
      </c>
      <c r="E4" s="282"/>
      <c r="F4" s="282"/>
      <c r="G4" s="282"/>
      <c r="H4" s="282"/>
      <c r="I4" s="282"/>
      <c r="J4" s="282"/>
      <c r="K4" s="282"/>
      <c r="L4" s="282"/>
    </row>
    <row r="5" spans="1:12" ht="22.5" customHeight="1">
      <c r="A5" s="54"/>
      <c r="B5" s="75"/>
      <c r="C5" s="75"/>
      <c r="D5" s="48"/>
      <c r="E5" s="48"/>
      <c r="F5" s="48"/>
      <c r="G5" s="48"/>
      <c r="H5" s="283" t="s">
        <v>7</v>
      </c>
      <c r="I5" s="283"/>
      <c r="J5" s="283"/>
      <c r="K5" s="48"/>
      <c r="L5" s="48"/>
    </row>
    <row r="6" spans="1:12" ht="22.5" customHeight="1">
      <c r="A6" s="54"/>
      <c r="B6" s="134"/>
      <c r="C6" s="134"/>
      <c r="D6" s="81" t="s">
        <v>6</v>
      </c>
      <c r="E6" s="4"/>
      <c r="F6" s="34"/>
      <c r="G6" s="34"/>
      <c r="K6" s="81"/>
      <c r="L6" s="4"/>
    </row>
    <row r="7" spans="1:12" ht="22.5" customHeight="1">
      <c r="A7" s="54"/>
      <c r="B7" s="69"/>
      <c r="C7" s="69"/>
      <c r="D7" s="81" t="s">
        <v>57</v>
      </c>
      <c r="E7" s="83"/>
      <c r="F7" s="81" t="s">
        <v>107</v>
      </c>
      <c r="G7" s="83"/>
      <c r="H7" s="52" t="s">
        <v>92</v>
      </c>
      <c r="I7" s="4"/>
      <c r="J7" s="88" t="s">
        <v>120</v>
      </c>
      <c r="K7" s="4"/>
      <c r="L7" s="158" t="s">
        <v>121</v>
      </c>
    </row>
    <row r="8" spans="1:12" ht="22.5" customHeight="1">
      <c r="A8" s="54"/>
      <c r="B8" s="14" t="s">
        <v>15</v>
      </c>
      <c r="C8" s="14"/>
      <c r="D8" s="81" t="s">
        <v>58</v>
      </c>
      <c r="E8" s="83"/>
      <c r="F8" s="52" t="s">
        <v>108</v>
      </c>
      <c r="G8" s="83"/>
      <c r="H8" s="81" t="s">
        <v>59</v>
      </c>
      <c r="I8" s="81"/>
      <c r="J8" s="81" t="s">
        <v>122</v>
      </c>
      <c r="K8" s="81"/>
      <c r="L8" s="52" t="s">
        <v>123</v>
      </c>
    </row>
    <row r="9" spans="1:12" ht="22.5" customHeight="1">
      <c r="A9" s="54"/>
      <c r="B9" s="14"/>
      <c r="C9" s="14"/>
      <c r="D9" s="293" t="s">
        <v>41</v>
      </c>
      <c r="E9" s="295"/>
      <c r="F9" s="295"/>
      <c r="G9" s="295"/>
      <c r="H9" s="295"/>
      <c r="I9" s="295"/>
      <c r="J9" s="295"/>
      <c r="K9" s="295"/>
      <c r="L9" s="295"/>
    </row>
    <row r="10" spans="1:12" ht="22.5" customHeight="1">
      <c r="A10" s="54" t="s">
        <v>247</v>
      </c>
      <c r="B10" s="69"/>
      <c r="C10" s="69"/>
      <c r="D10" s="293"/>
      <c r="E10" s="295"/>
      <c r="F10" s="295"/>
      <c r="G10" s="295"/>
      <c r="H10" s="295"/>
      <c r="I10" s="295"/>
      <c r="J10" s="295"/>
      <c r="K10" s="295"/>
      <c r="L10" s="295"/>
    </row>
    <row r="11" spans="1:12" ht="22.5" customHeight="1">
      <c r="A11" s="54" t="s">
        <v>248</v>
      </c>
      <c r="B11" s="54"/>
      <c r="C11" s="54"/>
      <c r="D11" s="73">
        <v>375000000</v>
      </c>
      <c r="E11" s="135"/>
      <c r="F11" s="73">
        <v>609402184</v>
      </c>
      <c r="G11" s="73"/>
      <c r="H11" s="73">
        <v>37500000</v>
      </c>
      <c r="I11" s="73"/>
      <c r="J11" s="73">
        <v>773251856</v>
      </c>
      <c r="K11" s="73"/>
      <c r="L11" s="36">
        <v>1795154040</v>
      </c>
    </row>
    <row r="12" spans="1:12" ht="21.75">
      <c r="A12" s="54"/>
      <c r="B12" s="54"/>
      <c r="C12" s="54"/>
      <c r="D12" s="73"/>
      <c r="E12" s="135"/>
      <c r="F12" s="73"/>
      <c r="G12" s="73"/>
      <c r="H12" s="73"/>
      <c r="I12" s="73"/>
      <c r="J12" s="73"/>
      <c r="K12" s="73"/>
      <c r="L12" s="73"/>
    </row>
    <row r="13" spans="1:12" ht="22.5" customHeight="1">
      <c r="A13" s="3" t="s">
        <v>75</v>
      </c>
      <c r="B13" s="54"/>
      <c r="C13" s="54"/>
      <c r="D13" s="73"/>
      <c r="E13" s="135"/>
      <c r="F13" s="73"/>
      <c r="G13" s="73"/>
      <c r="H13" s="73"/>
      <c r="I13" s="73"/>
      <c r="J13" s="73"/>
      <c r="K13" s="73"/>
      <c r="L13" s="36"/>
    </row>
    <row r="14" spans="1:12" ht="22.5" customHeight="1">
      <c r="A14" s="249" t="s">
        <v>235</v>
      </c>
      <c r="B14" s="54"/>
      <c r="C14" s="54"/>
      <c r="D14" s="73"/>
      <c r="E14" s="135"/>
      <c r="F14" s="73"/>
      <c r="G14" s="73"/>
      <c r="H14" s="73"/>
      <c r="I14" s="73"/>
      <c r="J14" s="73"/>
      <c r="K14" s="73"/>
      <c r="L14" s="36"/>
    </row>
    <row r="15" spans="1:12" ht="22.5" customHeight="1">
      <c r="A15" s="45" t="s">
        <v>102</v>
      </c>
      <c r="B15" s="43" t="s">
        <v>293</v>
      </c>
      <c r="C15" s="170"/>
      <c r="D15" s="144" t="s">
        <v>88</v>
      </c>
      <c r="E15" s="135"/>
      <c r="F15" s="144" t="s">
        <v>88</v>
      </c>
      <c r="G15" s="73"/>
      <c r="H15" s="144" t="s">
        <v>88</v>
      </c>
      <c r="I15" s="136"/>
      <c r="J15" s="121">
        <v>-735000000</v>
      </c>
      <c r="K15" s="73"/>
      <c r="L15" s="74">
        <v>-735000000</v>
      </c>
    </row>
    <row r="16" spans="1:12" ht="22.5" customHeight="1">
      <c r="A16" s="3" t="s">
        <v>109</v>
      </c>
      <c r="B16" s="54"/>
      <c r="C16" s="54"/>
      <c r="D16" s="140" t="s">
        <v>88</v>
      </c>
      <c r="E16" s="73"/>
      <c r="F16" s="140" t="s">
        <v>88</v>
      </c>
      <c r="G16" s="73"/>
      <c r="H16" s="140" t="s">
        <v>88</v>
      </c>
      <c r="I16" s="73"/>
      <c r="J16" s="141">
        <v>-735000000</v>
      </c>
      <c r="K16" s="73"/>
      <c r="L16" s="159">
        <v>-735000000</v>
      </c>
    </row>
    <row r="17" spans="1:12" ht="21.75">
      <c r="A17" s="54"/>
      <c r="B17" s="54"/>
      <c r="C17" s="54"/>
      <c r="D17" s="73"/>
      <c r="E17" s="135"/>
      <c r="F17" s="73"/>
      <c r="G17" s="73"/>
      <c r="H17" s="73"/>
      <c r="I17" s="73"/>
      <c r="J17" s="73"/>
      <c r="K17" s="73"/>
      <c r="L17" s="73"/>
    </row>
    <row r="18" spans="1:12" ht="22.5" customHeight="1">
      <c r="A18" s="3" t="s">
        <v>83</v>
      </c>
      <c r="B18" s="54"/>
      <c r="C18" s="54"/>
      <c r="D18" s="73"/>
      <c r="E18" s="135"/>
      <c r="F18" s="73"/>
      <c r="G18" s="73"/>
      <c r="H18" s="73"/>
      <c r="I18" s="136"/>
      <c r="J18" s="73"/>
      <c r="K18" s="73"/>
      <c r="L18" s="73"/>
    </row>
    <row r="19" spans="1:12" ht="22.5" customHeight="1">
      <c r="A19" s="45" t="s">
        <v>112</v>
      </c>
      <c r="B19" s="54"/>
      <c r="C19" s="54"/>
      <c r="D19" s="139" t="s">
        <v>88</v>
      </c>
      <c r="E19" s="139"/>
      <c r="F19" s="139" t="s">
        <v>88</v>
      </c>
      <c r="G19" s="139"/>
      <c r="H19" s="139" t="s">
        <v>88</v>
      </c>
      <c r="I19" s="173"/>
      <c r="J19" s="57">
        <v>917655938</v>
      </c>
      <c r="K19" s="57"/>
      <c r="L19" s="57">
        <v>917655938</v>
      </c>
    </row>
    <row r="20" spans="1:12" ht="22.5" customHeight="1">
      <c r="A20" s="45" t="s">
        <v>110</v>
      </c>
      <c r="B20" s="54"/>
      <c r="C20" s="54"/>
      <c r="D20" s="139" t="s">
        <v>88</v>
      </c>
      <c r="E20" s="139"/>
      <c r="F20" s="139" t="s">
        <v>88</v>
      </c>
      <c r="G20" s="139"/>
      <c r="H20" s="139" t="s">
        <v>88</v>
      </c>
      <c r="I20" s="173"/>
      <c r="J20" s="57">
        <v>-3637566.9999999991</v>
      </c>
      <c r="K20" s="57"/>
      <c r="L20" s="57">
        <v>-3637566.9999999991</v>
      </c>
    </row>
    <row r="21" spans="1:12" ht="22.5" customHeight="1">
      <c r="A21" s="154" t="s">
        <v>85</v>
      </c>
      <c r="B21" s="54"/>
      <c r="C21" s="54"/>
      <c r="D21" s="107" t="s">
        <v>88</v>
      </c>
      <c r="E21" s="53"/>
      <c r="F21" s="107" t="s">
        <v>88</v>
      </c>
      <c r="G21" s="53"/>
      <c r="H21" s="107" t="s">
        <v>88</v>
      </c>
      <c r="I21" s="24"/>
      <c r="J21" s="125">
        <v>914018371</v>
      </c>
      <c r="K21" s="172"/>
      <c r="L21" s="125">
        <v>914018371</v>
      </c>
    </row>
    <row r="22" spans="1:12" ht="21.75">
      <c r="A22" s="54"/>
      <c r="B22" s="54"/>
      <c r="C22" s="54"/>
      <c r="D22" s="73"/>
      <c r="E22" s="135"/>
      <c r="F22" s="73"/>
      <c r="G22" s="73"/>
      <c r="H22" s="73"/>
      <c r="I22" s="73"/>
      <c r="J22" s="73"/>
      <c r="K22" s="73"/>
      <c r="L22" s="73"/>
    </row>
    <row r="23" spans="1:12" ht="22.5" customHeight="1" thickBot="1">
      <c r="A23" s="54" t="s">
        <v>249</v>
      </c>
      <c r="B23" s="54"/>
      <c r="C23" s="54"/>
      <c r="D23" s="143">
        <v>375000000</v>
      </c>
      <c r="E23" s="135"/>
      <c r="F23" s="143">
        <v>609402184</v>
      </c>
      <c r="G23" s="73"/>
      <c r="H23" s="143">
        <v>37500000</v>
      </c>
      <c r="I23" s="73"/>
      <c r="J23" s="143">
        <v>952270227</v>
      </c>
      <c r="K23" s="73"/>
      <c r="L23" s="143">
        <v>1974172411</v>
      </c>
    </row>
    <row r="24" spans="1:12" ht="22.5" customHeight="1" thickTop="1"/>
    <row r="25" spans="1:12" ht="22.5" customHeight="1">
      <c r="A25" s="5" t="s">
        <v>36</v>
      </c>
    </row>
    <row r="26" spans="1:12" ht="22.5" customHeight="1">
      <c r="A26" s="75" t="s">
        <v>35</v>
      </c>
    </row>
    <row r="27" spans="1:12" ht="22.5" customHeight="1">
      <c r="A27" s="75"/>
    </row>
    <row r="28" spans="1:12" ht="22.5" customHeight="1">
      <c r="A28" s="54"/>
      <c r="B28" s="75"/>
      <c r="C28" s="75"/>
      <c r="D28" s="282" t="s">
        <v>111</v>
      </c>
      <c r="E28" s="282"/>
      <c r="F28" s="282"/>
      <c r="G28" s="282"/>
      <c r="H28" s="282"/>
      <c r="I28" s="282"/>
      <c r="J28" s="282"/>
      <c r="K28" s="282"/>
      <c r="L28" s="282"/>
    </row>
    <row r="29" spans="1:12" ht="22.5" customHeight="1">
      <c r="A29" s="54"/>
      <c r="B29" s="75"/>
      <c r="C29" s="75"/>
      <c r="D29" s="251"/>
      <c r="E29" s="251"/>
      <c r="F29" s="251"/>
      <c r="G29" s="251"/>
      <c r="H29" s="283" t="s">
        <v>7</v>
      </c>
      <c r="I29" s="283"/>
      <c r="J29" s="283"/>
      <c r="K29" s="251"/>
      <c r="L29" s="251"/>
    </row>
    <row r="30" spans="1:12" ht="22.5" customHeight="1">
      <c r="A30" s="54"/>
      <c r="B30" s="134"/>
      <c r="C30" s="134"/>
      <c r="D30" s="252" t="s">
        <v>6</v>
      </c>
      <c r="E30" s="4"/>
      <c r="F30" s="34"/>
      <c r="G30" s="34"/>
      <c r="K30" s="252"/>
      <c r="L30" s="4"/>
    </row>
    <row r="31" spans="1:12" ht="22.5" customHeight="1">
      <c r="A31" s="54"/>
      <c r="B31" s="69"/>
      <c r="C31" s="69"/>
      <c r="D31" s="252" t="s">
        <v>57</v>
      </c>
      <c r="E31" s="83"/>
      <c r="F31" s="252" t="s">
        <v>107</v>
      </c>
      <c r="G31" s="83"/>
      <c r="H31" s="52" t="s">
        <v>92</v>
      </c>
      <c r="I31" s="4"/>
      <c r="J31" s="88" t="s">
        <v>120</v>
      </c>
      <c r="K31" s="4"/>
      <c r="L31" s="158" t="s">
        <v>121</v>
      </c>
    </row>
    <row r="32" spans="1:12" ht="22.5" customHeight="1">
      <c r="A32" s="54"/>
      <c r="B32" s="14" t="s">
        <v>15</v>
      </c>
      <c r="C32" s="14"/>
      <c r="D32" s="252" t="s">
        <v>58</v>
      </c>
      <c r="E32" s="83"/>
      <c r="F32" s="52" t="s">
        <v>108</v>
      </c>
      <c r="G32" s="83"/>
      <c r="H32" s="252" t="s">
        <v>59</v>
      </c>
      <c r="I32" s="252"/>
      <c r="J32" s="252" t="s">
        <v>122</v>
      </c>
      <c r="K32" s="252"/>
      <c r="L32" s="52" t="s">
        <v>123</v>
      </c>
    </row>
    <row r="33" spans="1:12" ht="22.5" customHeight="1">
      <c r="A33" s="54"/>
      <c r="B33" s="14"/>
      <c r="C33" s="14"/>
      <c r="D33" s="293" t="s">
        <v>41</v>
      </c>
      <c r="E33" s="295"/>
      <c r="F33" s="295"/>
      <c r="G33" s="295"/>
      <c r="H33" s="295"/>
      <c r="I33" s="295"/>
      <c r="J33" s="295"/>
      <c r="K33" s="295"/>
      <c r="L33" s="295"/>
    </row>
    <row r="34" spans="1:12" ht="22.5" customHeight="1">
      <c r="A34" s="54" t="s">
        <v>268</v>
      </c>
      <c r="B34" s="69"/>
      <c r="C34" s="69"/>
      <c r="D34" s="293"/>
      <c r="E34" s="295"/>
      <c r="F34" s="295"/>
      <c r="G34" s="295"/>
      <c r="H34" s="295"/>
      <c r="I34" s="295"/>
      <c r="J34" s="295"/>
      <c r="K34" s="295"/>
      <c r="L34" s="295"/>
    </row>
    <row r="35" spans="1:12" ht="22.5" customHeight="1">
      <c r="A35" s="54" t="s">
        <v>267</v>
      </c>
      <c r="B35" s="54"/>
      <c r="C35" s="54"/>
      <c r="D35" s="73">
        <v>375000000</v>
      </c>
      <c r="E35" s="135"/>
      <c r="F35" s="73">
        <v>609402184</v>
      </c>
      <c r="G35" s="73"/>
      <c r="H35" s="73">
        <v>37500000</v>
      </c>
      <c r="I35" s="73"/>
      <c r="J35" s="73">
        <v>952270227</v>
      </c>
      <c r="K35" s="73"/>
      <c r="L35" s="36">
        <v>1974172411</v>
      </c>
    </row>
    <row r="36" spans="1:12" ht="22.5" customHeight="1">
      <c r="A36" s="54"/>
      <c r="B36" s="54"/>
      <c r="C36" s="54"/>
      <c r="D36" s="73"/>
      <c r="E36" s="135"/>
      <c r="F36" s="73"/>
      <c r="G36" s="73"/>
      <c r="H36" s="73"/>
      <c r="I36" s="73"/>
      <c r="J36" s="73"/>
      <c r="K36" s="73"/>
      <c r="L36" s="73"/>
    </row>
    <row r="37" spans="1:12" ht="22.5" customHeight="1">
      <c r="A37" s="3" t="s">
        <v>75</v>
      </c>
      <c r="B37" s="54"/>
      <c r="C37" s="54"/>
      <c r="D37" s="73"/>
      <c r="E37" s="135"/>
      <c r="F37" s="73"/>
      <c r="G37" s="73"/>
      <c r="H37" s="73"/>
      <c r="I37" s="73"/>
      <c r="J37" s="73"/>
      <c r="K37" s="73"/>
      <c r="L37" s="36"/>
    </row>
    <row r="38" spans="1:12" ht="22.5" customHeight="1">
      <c r="A38" s="249" t="s">
        <v>235</v>
      </c>
      <c r="B38" s="54"/>
      <c r="C38" s="54"/>
      <c r="D38" s="73"/>
      <c r="E38" s="135"/>
      <c r="F38" s="73"/>
      <c r="G38" s="73"/>
      <c r="H38" s="73"/>
      <c r="I38" s="73"/>
      <c r="J38" s="73"/>
      <c r="K38" s="73"/>
      <c r="L38" s="36"/>
    </row>
    <row r="39" spans="1:12" ht="22.5" customHeight="1">
      <c r="A39" s="45" t="s">
        <v>102</v>
      </c>
      <c r="B39" s="43" t="s">
        <v>293</v>
      </c>
      <c r="C39" s="170"/>
      <c r="D39" s="144" t="s">
        <v>88</v>
      </c>
      <c r="E39" s="135"/>
      <c r="F39" s="144" t="s">
        <v>88</v>
      </c>
      <c r="G39" s="73"/>
      <c r="H39" s="144" t="s">
        <v>88</v>
      </c>
      <c r="I39" s="136"/>
      <c r="J39" s="121">
        <v>-465000000</v>
      </c>
      <c r="K39" s="73"/>
      <c r="L39" s="74">
        <v>-465000000</v>
      </c>
    </row>
    <row r="40" spans="1:12" ht="22.5" customHeight="1">
      <c r="A40" s="3" t="s">
        <v>109</v>
      </c>
      <c r="B40" s="54"/>
      <c r="C40" s="54"/>
      <c r="D40" s="140" t="s">
        <v>88</v>
      </c>
      <c r="E40" s="73"/>
      <c r="F40" s="140" t="s">
        <v>88</v>
      </c>
      <c r="G40" s="73"/>
      <c r="H40" s="140" t="s">
        <v>88</v>
      </c>
      <c r="I40" s="73"/>
      <c r="J40" s="141">
        <v>-465000000</v>
      </c>
      <c r="K40" s="73"/>
      <c r="L40" s="159">
        <v>-465000000</v>
      </c>
    </row>
    <row r="41" spans="1:12" ht="22.5" customHeight="1">
      <c r="A41" s="54"/>
      <c r="B41" s="54"/>
      <c r="C41" s="54"/>
      <c r="D41" s="73"/>
      <c r="E41" s="135"/>
      <c r="F41" s="73"/>
      <c r="G41" s="73"/>
      <c r="H41" s="73"/>
      <c r="I41" s="73"/>
      <c r="J41" s="73"/>
      <c r="K41" s="73"/>
      <c r="L41" s="73"/>
    </row>
    <row r="42" spans="1:12" ht="22.5" customHeight="1">
      <c r="A42" s="3" t="s">
        <v>83</v>
      </c>
      <c r="B42" s="54"/>
      <c r="C42" s="54"/>
      <c r="D42" s="73"/>
      <c r="E42" s="135"/>
      <c r="F42" s="73"/>
      <c r="G42" s="73"/>
      <c r="H42" s="73"/>
      <c r="I42" s="136"/>
      <c r="J42" s="73"/>
      <c r="K42" s="73"/>
      <c r="L42" s="73"/>
    </row>
    <row r="43" spans="1:12" ht="22.5" customHeight="1">
      <c r="A43" s="45" t="s">
        <v>112</v>
      </c>
      <c r="B43" s="54"/>
      <c r="C43" s="54"/>
      <c r="D43" s="139" t="s">
        <v>88</v>
      </c>
      <c r="E43" s="139"/>
      <c r="F43" s="139" t="s">
        <v>88</v>
      </c>
      <c r="G43" s="139"/>
      <c r="H43" s="139" t="s">
        <v>88</v>
      </c>
      <c r="I43" s="173"/>
      <c r="J43" s="57">
        <v>633439776</v>
      </c>
      <c r="K43" s="57"/>
      <c r="L43" s="57">
        <v>633439776</v>
      </c>
    </row>
    <row r="44" spans="1:12" ht="22.5" customHeight="1">
      <c r="A44" s="45" t="s">
        <v>110</v>
      </c>
      <c r="B44" s="54"/>
      <c r="C44" s="54"/>
      <c r="D44" s="139" t="s">
        <v>88</v>
      </c>
      <c r="E44" s="139"/>
      <c r="F44" s="139" t="s">
        <v>88</v>
      </c>
      <c r="G44" s="139"/>
      <c r="H44" s="139" t="s">
        <v>88</v>
      </c>
      <c r="I44" s="173"/>
      <c r="J44" s="57">
        <v>8461514</v>
      </c>
      <c r="K44" s="57"/>
      <c r="L44" s="57">
        <v>8461514</v>
      </c>
    </row>
    <row r="45" spans="1:12" ht="22.5" customHeight="1">
      <c r="A45" s="154" t="s">
        <v>85</v>
      </c>
      <c r="B45" s="54"/>
      <c r="C45" s="54"/>
      <c r="D45" s="107" t="s">
        <v>88</v>
      </c>
      <c r="E45" s="53"/>
      <c r="F45" s="107" t="s">
        <v>88</v>
      </c>
      <c r="G45" s="53"/>
      <c r="H45" s="107" t="s">
        <v>88</v>
      </c>
      <c r="I45" s="24"/>
      <c r="J45" s="125">
        <v>641901290</v>
      </c>
      <c r="K45" s="172"/>
      <c r="L45" s="125">
        <v>641901290</v>
      </c>
    </row>
    <row r="46" spans="1:12" ht="22.5" customHeight="1">
      <c r="A46" s="54"/>
      <c r="B46" s="54"/>
      <c r="C46" s="54"/>
      <c r="D46" s="73"/>
      <c r="E46" s="135"/>
      <c r="F46" s="73"/>
      <c r="G46" s="73"/>
      <c r="H46" s="73"/>
      <c r="I46" s="73"/>
      <c r="J46" s="73"/>
      <c r="K46" s="73"/>
      <c r="L46" s="73"/>
    </row>
    <row r="47" spans="1:12" ht="22.5" customHeight="1" thickBot="1">
      <c r="A47" s="54" t="s">
        <v>269</v>
      </c>
      <c r="B47" s="54"/>
      <c r="C47" s="54"/>
      <c r="D47" s="143">
        <v>375000000</v>
      </c>
      <c r="E47" s="135"/>
      <c r="F47" s="143">
        <v>609402184</v>
      </c>
      <c r="G47" s="73"/>
      <c r="H47" s="143">
        <v>37500000</v>
      </c>
      <c r="I47" s="73"/>
      <c r="J47" s="143">
        <v>1129171517</v>
      </c>
      <c r="K47" s="73"/>
      <c r="L47" s="143">
        <v>2151073701</v>
      </c>
    </row>
    <row r="48" spans="1:12" ht="22.5" customHeight="1" thickTop="1"/>
  </sheetData>
  <mergeCells count="8">
    <mergeCell ref="D34:L34"/>
    <mergeCell ref="D9:L9"/>
    <mergeCell ref="D10:L10"/>
    <mergeCell ref="D4:L4"/>
    <mergeCell ref="H5:J5"/>
    <mergeCell ref="D28:L28"/>
    <mergeCell ref="H29:J29"/>
    <mergeCell ref="D33:L33"/>
  </mergeCells>
  <pageMargins left="0.8" right="0.8" top="0.48" bottom="0.5" header="0.5" footer="0.5"/>
  <pageSetup paperSize="9" scale="90" firstPageNumber="14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05"/>
  <sheetViews>
    <sheetView view="pageBreakPreview" topLeftCell="A38" zoomScale="90" zoomScaleNormal="100" zoomScaleSheetLayoutView="90" workbookViewId="0">
      <selection activeCell="E50" sqref="E50"/>
    </sheetView>
  </sheetViews>
  <sheetFormatPr defaultRowHeight="21.75"/>
  <cols>
    <col min="1" max="1" width="48.42578125" customWidth="1"/>
    <col min="2" max="2" width="7.5703125" style="45" customWidth="1"/>
    <col min="3" max="3" width="14" customWidth="1"/>
    <col min="4" max="4" width="1.42578125" customWidth="1"/>
    <col min="5" max="5" width="14" customWidth="1"/>
    <col min="6" max="6" width="1.42578125" customWidth="1"/>
    <col min="7" max="7" width="14.5703125" bestFit="1" customWidth="1"/>
    <col min="8" max="8" width="1.42578125" customWidth="1"/>
    <col min="9" max="9" width="14.42578125" customWidth="1"/>
  </cols>
  <sheetData>
    <row r="1" spans="1:9" ht="23.25">
      <c r="A1" s="5" t="s">
        <v>36</v>
      </c>
      <c r="B1" s="38"/>
      <c r="C1" s="24"/>
      <c r="D1" s="38"/>
      <c r="E1" s="24"/>
      <c r="F1" s="38"/>
      <c r="G1" s="38"/>
      <c r="H1" s="38"/>
      <c r="I1" s="38"/>
    </row>
    <row r="2" spans="1:9" ht="23.25">
      <c r="A2" s="6" t="s">
        <v>9</v>
      </c>
      <c r="B2" s="38"/>
      <c r="C2" s="24"/>
      <c r="D2" s="38"/>
      <c r="E2" s="24"/>
      <c r="F2" s="38"/>
      <c r="G2" s="38"/>
      <c r="H2" s="38"/>
      <c r="I2" s="38"/>
    </row>
    <row r="3" spans="1:9" ht="23.25">
      <c r="A3" s="6"/>
      <c r="B3" s="38"/>
      <c r="C3" s="24"/>
      <c r="D3" s="38"/>
      <c r="E3" s="24"/>
      <c r="F3" s="38"/>
      <c r="G3" s="38"/>
      <c r="H3" s="38"/>
      <c r="I3" s="38"/>
    </row>
    <row r="4" spans="1:9">
      <c r="A4" s="9"/>
      <c r="B4" s="211"/>
      <c r="C4" s="291" t="s">
        <v>4</v>
      </c>
      <c r="D4" s="291"/>
      <c r="E4" s="291"/>
      <c r="F4" s="15"/>
      <c r="G4" s="291" t="s">
        <v>62</v>
      </c>
      <c r="H4" s="291"/>
      <c r="I4" s="291"/>
    </row>
    <row r="5" spans="1:9">
      <c r="A5" s="9"/>
      <c r="B5" s="211"/>
      <c r="C5" s="185" t="s">
        <v>182</v>
      </c>
      <c r="D5" s="232"/>
      <c r="E5" s="185" t="s">
        <v>182</v>
      </c>
      <c r="F5" s="15"/>
      <c r="G5" s="185" t="s">
        <v>182</v>
      </c>
      <c r="H5" s="232"/>
      <c r="I5" s="185" t="s">
        <v>182</v>
      </c>
    </row>
    <row r="6" spans="1:9" ht="21.75" customHeight="1">
      <c r="A6" s="9"/>
      <c r="B6" s="211"/>
      <c r="C6" s="185" t="s">
        <v>165</v>
      </c>
      <c r="D6" s="232"/>
      <c r="E6" s="185" t="s">
        <v>165</v>
      </c>
      <c r="F6" s="15"/>
      <c r="G6" s="185" t="s">
        <v>165</v>
      </c>
      <c r="H6" s="232"/>
      <c r="I6" s="185" t="s">
        <v>165</v>
      </c>
    </row>
    <row r="7" spans="1:9" ht="21.75" customHeight="1">
      <c r="A7" s="9"/>
      <c r="B7" s="211"/>
      <c r="C7" s="185" t="s">
        <v>164</v>
      </c>
      <c r="D7" s="232"/>
      <c r="E7" s="185" t="s">
        <v>164</v>
      </c>
      <c r="F7" s="175"/>
      <c r="G7" s="185" t="s">
        <v>164</v>
      </c>
      <c r="H7" s="232"/>
      <c r="I7" s="185" t="s">
        <v>164</v>
      </c>
    </row>
    <row r="8" spans="1:9">
      <c r="A8" s="9"/>
      <c r="B8" s="14" t="s">
        <v>15</v>
      </c>
      <c r="C8" s="178" t="s">
        <v>189</v>
      </c>
      <c r="D8" s="228"/>
      <c r="E8" s="178" t="s">
        <v>175</v>
      </c>
      <c r="F8" s="228"/>
      <c r="G8" s="178" t="s">
        <v>189</v>
      </c>
      <c r="H8" s="228"/>
      <c r="I8" s="178" t="s">
        <v>175</v>
      </c>
    </row>
    <row r="9" spans="1:9">
      <c r="A9" s="10"/>
      <c r="B9" s="14"/>
      <c r="C9" s="288" t="s">
        <v>41</v>
      </c>
      <c r="D9" s="288"/>
      <c r="E9" s="288"/>
      <c r="F9" s="288"/>
      <c r="G9" s="288"/>
      <c r="H9" s="288"/>
      <c r="I9" s="288"/>
    </row>
    <row r="10" spans="1:9">
      <c r="A10" s="16" t="s">
        <v>10</v>
      </c>
      <c r="B10" s="203"/>
      <c r="C10" s="151"/>
      <c r="D10" s="235"/>
      <c r="E10" s="151"/>
      <c r="F10" s="146"/>
      <c r="G10" s="200"/>
      <c r="H10" s="146"/>
      <c r="I10" s="200"/>
    </row>
    <row r="11" spans="1:9">
      <c r="A11" s="93" t="s">
        <v>190</v>
      </c>
      <c r="B11" s="203"/>
      <c r="C11" s="157">
        <v>1010056735</v>
      </c>
      <c r="D11" s="235"/>
      <c r="E11" s="157" t="e">
        <f>BS!#REF!</f>
        <v>#REF!</v>
      </c>
      <c r="F11" s="12"/>
      <c r="G11" s="215"/>
      <c r="H11" s="12"/>
      <c r="I11" s="215" t="e">
        <f>BS!#REF!</f>
        <v>#REF!</v>
      </c>
    </row>
    <row r="12" spans="1:9">
      <c r="A12" s="42" t="s">
        <v>45</v>
      </c>
      <c r="B12" s="203"/>
      <c r="C12" s="157"/>
      <c r="D12" s="235"/>
      <c r="E12" s="157"/>
      <c r="F12" s="146"/>
      <c r="G12" s="215"/>
      <c r="H12" s="146"/>
      <c r="I12" s="215"/>
    </row>
    <row r="13" spans="1:9">
      <c r="A13" s="46" t="s">
        <v>61</v>
      </c>
      <c r="B13" s="203"/>
      <c r="C13" s="157">
        <v>865964138.27999997</v>
      </c>
      <c r="D13" s="235"/>
      <c r="E13" s="157">
        <v>1016850018</v>
      </c>
      <c r="F13" s="12"/>
      <c r="G13" s="215"/>
      <c r="H13" s="12"/>
      <c r="I13" s="215">
        <v>254591278</v>
      </c>
    </row>
    <row r="14" spans="1:9" hidden="1">
      <c r="A14" s="46" t="s">
        <v>177</v>
      </c>
      <c r="B14" s="203"/>
      <c r="C14" s="169"/>
      <c r="D14" s="235"/>
      <c r="E14" s="169" t="s">
        <v>88</v>
      </c>
      <c r="F14" s="12"/>
      <c r="G14" s="177"/>
      <c r="H14" s="12"/>
      <c r="I14" s="177" t="s">
        <v>88</v>
      </c>
    </row>
    <row r="15" spans="1:9" hidden="1">
      <c r="A15" s="46" t="s">
        <v>178</v>
      </c>
      <c r="B15" s="203"/>
      <c r="C15" s="169"/>
      <c r="D15" s="235"/>
      <c r="E15" s="169" t="s">
        <v>88</v>
      </c>
      <c r="F15" s="12"/>
      <c r="G15" s="177"/>
      <c r="H15" s="12"/>
      <c r="I15" s="177" t="s">
        <v>88</v>
      </c>
    </row>
    <row r="16" spans="1:9">
      <c r="A16" s="49" t="s">
        <v>162</v>
      </c>
      <c r="B16" s="203" t="s">
        <v>155</v>
      </c>
      <c r="C16" s="157">
        <v>2810132.19</v>
      </c>
      <c r="D16" s="235"/>
      <c r="E16" s="157">
        <v>6464835</v>
      </c>
      <c r="F16" s="30"/>
      <c r="G16" s="177"/>
      <c r="H16" s="30"/>
      <c r="I16" s="177" t="s">
        <v>88</v>
      </c>
    </row>
    <row r="17" spans="1:9">
      <c r="A17" s="49" t="s">
        <v>186</v>
      </c>
      <c r="B17" s="203" t="s">
        <v>156</v>
      </c>
      <c r="C17" s="169"/>
      <c r="D17" s="235"/>
      <c r="E17" s="169" t="s">
        <v>88</v>
      </c>
      <c r="F17" s="30"/>
      <c r="G17" s="219"/>
      <c r="H17" s="30"/>
      <c r="I17" s="219">
        <v>14826620</v>
      </c>
    </row>
    <row r="18" spans="1:9">
      <c r="A18" s="33" t="s">
        <v>46</v>
      </c>
      <c r="B18" s="203"/>
      <c r="C18" s="157">
        <v>-15257399.819999998</v>
      </c>
      <c r="D18" s="235"/>
      <c r="E18" s="157">
        <v>-5293206</v>
      </c>
      <c r="F18" s="12"/>
      <c r="G18" s="215"/>
      <c r="H18" s="12"/>
      <c r="I18" s="215">
        <v>-59311241</v>
      </c>
    </row>
    <row r="19" spans="1:9">
      <c r="A19" s="176" t="s">
        <v>48</v>
      </c>
      <c r="B19" s="203" t="s">
        <v>163</v>
      </c>
      <c r="C19" s="169"/>
      <c r="D19" s="235"/>
      <c r="E19" s="169" t="s">
        <v>88</v>
      </c>
      <c r="F19" s="12"/>
      <c r="G19" s="215"/>
      <c r="H19" s="12"/>
      <c r="I19" s="215">
        <v>-722558208</v>
      </c>
    </row>
    <row r="20" spans="1:9">
      <c r="A20" s="33" t="s">
        <v>67</v>
      </c>
      <c r="B20" s="203" t="s">
        <v>158</v>
      </c>
      <c r="C20" s="157"/>
      <c r="D20" s="235"/>
      <c r="E20" s="157">
        <v>53673645</v>
      </c>
      <c r="F20" s="12"/>
      <c r="G20" s="215"/>
      <c r="H20" s="12"/>
      <c r="I20" s="215">
        <v>47765475</v>
      </c>
    </row>
    <row r="21" spans="1:9">
      <c r="A21" s="46" t="s">
        <v>188</v>
      </c>
      <c r="B21" s="203"/>
      <c r="C21" s="160"/>
      <c r="D21" s="235"/>
      <c r="E21" s="160">
        <v>544888</v>
      </c>
      <c r="F21" s="30"/>
      <c r="G21" s="238"/>
      <c r="H21" s="30"/>
      <c r="I21" s="238">
        <v>84630</v>
      </c>
    </row>
    <row r="22" spans="1:9">
      <c r="A22" s="46" t="s">
        <v>143</v>
      </c>
      <c r="C22" s="177"/>
      <c r="D22" s="235"/>
      <c r="E22" s="177"/>
      <c r="F22" s="30"/>
      <c r="G22" s="217"/>
      <c r="H22" s="30"/>
      <c r="I22" s="217"/>
    </row>
    <row r="23" spans="1:9">
      <c r="A23" s="46" t="s">
        <v>142</v>
      </c>
      <c r="B23" s="203"/>
      <c r="C23" s="160"/>
      <c r="D23" s="235"/>
      <c r="E23" s="160">
        <v>21829033</v>
      </c>
      <c r="F23" s="30"/>
      <c r="G23" s="215"/>
      <c r="H23" s="30"/>
      <c r="I23" s="215">
        <v>14718134</v>
      </c>
    </row>
    <row r="24" spans="1:9">
      <c r="A24" s="46" t="s">
        <v>129</v>
      </c>
      <c r="D24" s="235"/>
      <c r="F24" s="30"/>
      <c r="G24" s="215"/>
      <c r="H24" s="30"/>
      <c r="I24" s="215"/>
    </row>
    <row r="25" spans="1:9">
      <c r="A25" s="46" t="s">
        <v>118</v>
      </c>
      <c r="B25" s="203"/>
      <c r="C25" s="160"/>
      <c r="D25" s="235"/>
      <c r="E25" s="160">
        <v>39658</v>
      </c>
      <c r="F25" s="30"/>
      <c r="G25" s="219"/>
      <c r="H25" s="30"/>
      <c r="I25" s="219">
        <v>33636</v>
      </c>
    </row>
    <row r="26" spans="1:9">
      <c r="A26" s="46" t="s">
        <v>174</v>
      </c>
      <c r="B26" s="203" t="s">
        <v>157</v>
      </c>
      <c r="C26" s="160"/>
      <c r="D26" s="235"/>
      <c r="E26" s="160">
        <v>10344827</v>
      </c>
      <c r="F26" s="30"/>
      <c r="G26" s="215"/>
      <c r="H26" s="30"/>
      <c r="I26" s="215">
        <v>7064144</v>
      </c>
    </row>
    <row r="27" spans="1:9" hidden="1">
      <c r="A27" s="46" t="s">
        <v>179</v>
      </c>
      <c r="B27" s="203"/>
      <c r="C27" s="160"/>
      <c r="D27" s="235"/>
      <c r="E27" s="160" t="s">
        <v>88</v>
      </c>
      <c r="F27" s="30"/>
      <c r="G27" s="177"/>
      <c r="H27" s="30"/>
      <c r="I27" s="177" t="s">
        <v>88</v>
      </c>
    </row>
    <row r="28" spans="1:9">
      <c r="A28" s="46" t="s">
        <v>183</v>
      </c>
      <c r="B28" s="203" t="s">
        <v>137</v>
      </c>
      <c r="C28" s="186"/>
      <c r="D28" s="235"/>
      <c r="E28" s="186">
        <v>47912794</v>
      </c>
      <c r="F28" s="12"/>
      <c r="G28" s="220"/>
      <c r="H28" s="12"/>
      <c r="I28" s="220">
        <v>22803886</v>
      </c>
    </row>
    <row r="29" spans="1:9">
      <c r="A29" s="7"/>
      <c r="B29" s="203"/>
      <c r="C29" s="157"/>
      <c r="D29" s="151"/>
      <c r="E29" s="157" t="e">
        <f>SUM(E11:E28)</f>
        <v>#REF!</v>
      </c>
      <c r="F29" s="157"/>
      <c r="G29" s="157"/>
      <c r="H29" s="157"/>
      <c r="I29" s="157" t="e">
        <f>SUM(I11:I28)</f>
        <v>#REF!</v>
      </c>
    </row>
    <row r="30" spans="1:9" ht="23.25">
      <c r="A30" s="5" t="s">
        <v>36</v>
      </c>
      <c r="B30" s="38"/>
      <c r="C30" s="24"/>
      <c r="D30" s="38"/>
      <c r="E30" s="24"/>
      <c r="F30" s="38"/>
      <c r="G30" s="38"/>
      <c r="H30" s="38"/>
      <c r="I30" s="38"/>
    </row>
    <row r="31" spans="1:9" ht="23.25">
      <c r="A31" s="6" t="s">
        <v>9</v>
      </c>
      <c r="B31" s="38"/>
      <c r="C31" s="24"/>
      <c r="D31" s="38"/>
      <c r="E31" s="24"/>
      <c r="F31" s="38"/>
      <c r="G31" s="38"/>
      <c r="H31" s="38"/>
      <c r="I31" s="38"/>
    </row>
    <row r="32" spans="1:9" ht="23.25">
      <c r="A32" s="6"/>
      <c r="B32" s="38"/>
      <c r="C32" s="24"/>
      <c r="D32" s="38"/>
      <c r="E32" s="24"/>
      <c r="F32" s="38"/>
      <c r="G32" s="38"/>
      <c r="H32" s="38"/>
      <c r="I32" s="38"/>
    </row>
    <row r="33" spans="1:9">
      <c r="A33" s="9"/>
      <c r="B33" s="211"/>
      <c r="C33" s="291" t="s">
        <v>4</v>
      </c>
      <c r="D33" s="291"/>
      <c r="E33" s="291"/>
      <c r="F33" s="15"/>
      <c r="G33" s="291" t="s">
        <v>62</v>
      </c>
      <c r="H33" s="291"/>
      <c r="I33" s="291"/>
    </row>
    <row r="34" spans="1:9">
      <c r="A34" s="9"/>
      <c r="B34" s="211"/>
      <c r="C34" s="185" t="s">
        <v>182</v>
      </c>
      <c r="D34" s="232"/>
      <c r="E34" s="185" t="s">
        <v>182</v>
      </c>
      <c r="F34" s="15"/>
      <c r="G34" s="185" t="s">
        <v>182</v>
      </c>
      <c r="H34" s="232"/>
      <c r="I34" s="185" t="s">
        <v>182</v>
      </c>
    </row>
    <row r="35" spans="1:9" ht="22.35" customHeight="1">
      <c r="A35" s="9"/>
      <c r="B35" s="211"/>
      <c r="C35" s="185" t="s">
        <v>165</v>
      </c>
      <c r="D35" s="232"/>
      <c r="E35" s="185" t="s">
        <v>165</v>
      </c>
      <c r="F35" s="15"/>
      <c r="G35" s="185" t="s">
        <v>165</v>
      </c>
      <c r="H35" s="232"/>
      <c r="I35" s="185" t="s">
        <v>165</v>
      </c>
    </row>
    <row r="36" spans="1:9" ht="21.75" customHeight="1">
      <c r="A36" s="9"/>
      <c r="B36" s="211"/>
      <c r="C36" s="185" t="s">
        <v>164</v>
      </c>
      <c r="D36" s="232"/>
      <c r="E36" s="185" t="s">
        <v>164</v>
      </c>
      <c r="F36" s="175"/>
      <c r="G36" s="185" t="s">
        <v>164</v>
      </c>
      <c r="H36" s="232"/>
      <c r="I36" s="185" t="s">
        <v>164</v>
      </c>
    </row>
    <row r="37" spans="1:9">
      <c r="A37" s="9"/>
      <c r="B37" s="14" t="s">
        <v>15</v>
      </c>
      <c r="C37" s="178" t="s">
        <v>189</v>
      </c>
      <c r="D37" s="228"/>
      <c r="E37" s="178" t="s">
        <v>175</v>
      </c>
      <c r="F37" s="228"/>
      <c r="G37" s="178" t="s">
        <v>189</v>
      </c>
      <c r="H37" s="228"/>
      <c r="I37" s="178" t="s">
        <v>175</v>
      </c>
    </row>
    <row r="38" spans="1:9">
      <c r="A38" s="10"/>
      <c r="B38" s="14"/>
      <c r="C38" s="288" t="s">
        <v>41</v>
      </c>
      <c r="D38" s="288"/>
      <c r="E38" s="288"/>
      <c r="F38" s="288"/>
      <c r="G38" s="288"/>
      <c r="H38" s="288"/>
      <c r="I38" s="288"/>
    </row>
    <row r="39" spans="1:9">
      <c r="A39" s="42" t="s">
        <v>47</v>
      </c>
      <c r="B39" s="203"/>
      <c r="C39" s="151"/>
      <c r="D39" s="151"/>
      <c r="E39" s="151"/>
      <c r="F39" s="12"/>
      <c r="G39" s="157"/>
      <c r="H39" s="12"/>
      <c r="I39" s="157"/>
    </row>
    <row r="40" spans="1:9">
      <c r="A40" s="93" t="s">
        <v>55</v>
      </c>
      <c r="B40" s="203"/>
      <c r="C40" s="157"/>
      <c r="D40" s="151"/>
      <c r="E40" s="157">
        <v>-285056338</v>
      </c>
      <c r="F40" s="12"/>
      <c r="G40" s="157"/>
      <c r="H40" s="12"/>
      <c r="I40" s="157">
        <v>4035546</v>
      </c>
    </row>
    <row r="41" spans="1:9">
      <c r="A41" s="47" t="s">
        <v>94</v>
      </c>
      <c r="B41" s="203"/>
      <c r="C41" s="157"/>
      <c r="D41" s="151"/>
      <c r="E41" s="157">
        <v>53939115</v>
      </c>
      <c r="F41" s="12"/>
      <c r="G41" s="157"/>
      <c r="H41" s="12"/>
      <c r="I41" s="157">
        <v>-24909062</v>
      </c>
    </row>
    <row r="42" spans="1:9">
      <c r="A42" s="10" t="s">
        <v>28</v>
      </c>
      <c r="B42" s="203"/>
      <c r="C42" s="157"/>
      <c r="D42" s="151"/>
      <c r="E42" s="157">
        <v>164765035</v>
      </c>
      <c r="F42" s="12"/>
      <c r="G42" s="157"/>
      <c r="H42" s="12"/>
      <c r="I42" s="157">
        <v>4312260</v>
      </c>
    </row>
    <row r="43" spans="1:9">
      <c r="A43" s="10" t="s">
        <v>13</v>
      </c>
      <c r="B43" s="203"/>
      <c r="C43" s="157"/>
      <c r="D43" s="151"/>
      <c r="E43" s="157">
        <v>-6232150</v>
      </c>
      <c r="F43" s="12"/>
      <c r="G43" s="157"/>
      <c r="H43" s="12"/>
      <c r="I43" s="157">
        <v>619873</v>
      </c>
    </row>
    <row r="44" spans="1:9">
      <c r="A44" s="33" t="s">
        <v>16</v>
      </c>
      <c r="B44" s="203"/>
      <c r="C44" s="157"/>
      <c r="D44" s="151"/>
      <c r="E44" s="157">
        <v>-3902397</v>
      </c>
      <c r="F44" s="12"/>
      <c r="G44" s="157"/>
      <c r="H44" s="12"/>
      <c r="I44" s="157">
        <v>5389273</v>
      </c>
    </row>
    <row r="45" spans="1:9">
      <c r="A45" s="10" t="s">
        <v>18</v>
      </c>
      <c r="B45" s="203"/>
      <c r="C45" s="157"/>
      <c r="D45" s="151"/>
      <c r="E45" s="157">
        <v>6690557</v>
      </c>
      <c r="F45" s="12"/>
      <c r="G45" s="157"/>
      <c r="H45" s="12"/>
      <c r="I45" s="157">
        <v>11442091</v>
      </c>
    </row>
    <row r="46" spans="1:9">
      <c r="A46" s="47" t="s">
        <v>95</v>
      </c>
      <c r="B46" s="203"/>
      <c r="C46" s="157"/>
      <c r="D46" s="151"/>
      <c r="E46" s="157">
        <v>-122994018</v>
      </c>
      <c r="F46" s="12"/>
      <c r="G46" s="157"/>
      <c r="H46" s="12"/>
      <c r="I46" s="157">
        <v>-16645217</v>
      </c>
    </row>
    <row r="47" spans="1:9">
      <c r="A47" s="10" t="s">
        <v>19</v>
      </c>
      <c r="B47" s="203"/>
      <c r="C47" s="160"/>
      <c r="D47" s="236"/>
      <c r="E47" s="160">
        <v>-3518219</v>
      </c>
      <c r="F47" s="13"/>
      <c r="G47" s="160"/>
      <c r="H47" s="13"/>
      <c r="I47" s="160">
        <v>-3354268</v>
      </c>
    </row>
    <row r="48" spans="1:9">
      <c r="A48" s="10" t="s">
        <v>39</v>
      </c>
      <c r="B48" s="203"/>
      <c r="C48" s="186"/>
      <c r="D48" s="221"/>
      <c r="E48" s="186">
        <v>-85907</v>
      </c>
      <c r="F48" s="13"/>
      <c r="G48" s="156"/>
      <c r="H48" s="148"/>
      <c r="I48" s="156" t="s">
        <v>88</v>
      </c>
    </row>
    <row r="49" spans="1:9">
      <c r="A49" s="47" t="s">
        <v>113</v>
      </c>
      <c r="B49" s="203"/>
      <c r="C49" s="160"/>
      <c r="D49" s="221"/>
      <c r="E49" s="160" t="e">
        <f>SUM(E29)+SUM(E40:E48)</f>
        <v>#REF!</v>
      </c>
      <c r="F49" s="13"/>
      <c r="G49" s="160"/>
      <c r="H49" s="148"/>
      <c r="I49" s="160" t="e">
        <f>SUM(I29)+SUM(I40:I48)</f>
        <v>#REF!</v>
      </c>
    </row>
    <row r="50" spans="1:9">
      <c r="A50" s="47" t="s">
        <v>171</v>
      </c>
      <c r="B50" s="203" t="s">
        <v>157</v>
      </c>
      <c r="C50" s="160"/>
      <c r="D50" s="221"/>
      <c r="E50" s="160">
        <v>624</v>
      </c>
      <c r="F50" s="13"/>
      <c r="G50" s="160"/>
      <c r="H50" s="148"/>
      <c r="I50" s="160">
        <v>653616</v>
      </c>
    </row>
    <row r="51" spans="1:9">
      <c r="A51" s="47" t="s">
        <v>170</v>
      </c>
      <c r="B51" s="203" t="s">
        <v>157</v>
      </c>
      <c r="C51" s="160"/>
      <c r="D51" s="221"/>
      <c r="E51" s="160">
        <v>-2428533</v>
      </c>
      <c r="F51" s="13"/>
      <c r="G51" s="160"/>
      <c r="H51" s="148"/>
      <c r="I51" s="160">
        <v>-2872562</v>
      </c>
    </row>
    <row r="52" spans="1:9">
      <c r="A52" s="93" t="s">
        <v>173</v>
      </c>
      <c r="B52" s="203" t="s">
        <v>157</v>
      </c>
      <c r="C52" s="160"/>
      <c r="D52" s="221"/>
      <c r="E52" s="160">
        <v>-5393500</v>
      </c>
      <c r="F52" s="148"/>
      <c r="G52" s="142"/>
      <c r="H52" s="148"/>
      <c r="I52" s="142">
        <v>-5255000</v>
      </c>
    </row>
    <row r="53" spans="1:9">
      <c r="A53" s="93" t="s">
        <v>166</v>
      </c>
      <c r="B53" s="203"/>
      <c r="C53" s="157"/>
      <c r="D53" s="221"/>
      <c r="E53" s="157">
        <v>17046875</v>
      </c>
      <c r="F53" s="148"/>
      <c r="G53" s="157"/>
      <c r="H53" s="148"/>
      <c r="I53" s="157">
        <v>13596018</v>
      </c>
    </row>
    <row r="54" spans="1:9">
      <c r="A54" s="10" t="s">
        <v>52</v>
      </c>
      <c r="B54" s="203"/>
      <c r="C54" s="157"/>
      <c r="D54" s="235"/>
      <c r="E54" s="157">
        <v>-19776382</v>
      </c>
      <c r="F54" s="146"/>
      <c r="G54" s="157"/>
      <c r="H54" s="146"/>
      <c r="I54" s="157">
        <v>-6314778</v>
      </c>
    </row>
    <row r="55" spans="1:9">
      <c r="A55" s="8" t="s">
        <v>40</v>
      </c>
      <c r="B55" s="203"/>
      <c r="C55" s="17"/>
      <c r="D55" s="149"/>
      <c r="E55" s="17" t="e">
        <f>SUM(E49:E54)</f>
        <v>#REF!</v>
      </c>
      <c r="F55" s="29"/>
      <c r="G55" s="17"/>
      <c r="H55" s="29"/>
      <c r="I55" s="17" t="e">
        <f>SUM(I49:I54)</f>
        <v>#REF!</v>
      </c>
    </row>
    <row r="56" spans="1:9">
      <c r="A56" s="8"/>
      <c r="B56" s="203"/>
      <c r="C56" s="24"/>
      <c r="D56" s="149"/>
      <c r="E56" s="24"/>
      <c r="F56" s="29"/>
      <c r="G56" s="24"/>
      <c r="H56" s="29"/>
      <c r="I56" s="24"/>
    </row>
    <row r="57" spans="1:9">
      <c r="A57" s="16" t="s">
        <v>37</v>
      </c>
      <c r="B57" s="203"/>
      <c r="C57" s="151"/>
      <c r="D57" s="235"/>
      <c r="E57" s="151"/>
      <c r="F57" s="146"/>
      <c r="G57" s="200"/>
      <c r="H57" s="146"/>
      <c r="I57" s="200"/>
    </row>
    <row r="58" spans="1:9">
      <c r="A58" s="33" t="s">
        <v>53</v>
      </c>
      <c r="B58" s="203"/>
      <c r="C58" s="215"/>
      <c r="D58" s="146"/>
      <c r="E58" s="215">
        <v>4884415</v>
      </c>
      <c r="F58" s="146"/>
      <c r="G58" s="200"/>
      <c r="H58" s="146"/>
      <c r="I58" s="200">
        <f>58136491-2</f>
        <v>58136489</v>
      </c>
    </row>
    <row r="59" spans="1:9">
      <c r="A59" s="33" t="s">
        <v>60</v>
      </c>
      <c r="B59" s="203"/>
      <c r="C59" s="218"/>
      <c r="D59" s="146"/>
      <c r="E59" s="218" t="s">
        <v>88</v>
      </c>
      <c r="F59" s="146"/>
      <c r="G59" s="200"/>
      <c r="H59" s="146"/>
      <c r="I59" s="200">
        <v>302559208</v>
      </c>
    </row>
    <row r="60" spans="1:9">
      <c r="A60" s="46" t="s">
        <v>144</v>
      </c>
      <c r="B60" s="203" t="s">
        <v>136</v>
      </c>
      <c r="C60" s="218"/>
      <c r="D60" s="146"/>
      <c r="E60" s="218" t="s">
        <v>88</v>
      </c>
      <c r="F60" s="146"/>
      <c r="G60" s="200"/>
      <c r="H60" s="146"/>
      <c r="I60" s="200">
        <v>-4292489000</v>
      </c>
    </row>
    <row r="61" spans="1:9">
      <c r="A61" s="46" t="s">
        <v>119</v>
      </c>
      <c r="B61" s="203" t="s">
        <v>136</v>
      </c>
      <c r="C61" s="218"/>
      <c r="D61" s="146"/>
      <c r="E61" s="218" t="s">
        <v>88</v>
      </c>
      <c r="F61" s="146"/>
      <c r="G61" s="153"/>
      <c r="H61" s="146"/>
      <c r="I61" s="153">
        <v>4962489000</v>
      </c>
    </row>
    <row r="62" spans="1:9">
      <c r="A62" s="47" t="s">
        <v>169</v>
      </c>
      <c r="B62" s="203" t="s">
        <v>156</v>
      </c>
      <c r="C62" s="218"/>
      <c r="D62" s="146"/>
      <c r="E62" s="218" t="s">
        <v>88</v>
      </c>
      <c r="F62" s="146"/>
      <c r="G62" s="153"/>
      <c r="H62" s="146"/>
      <c r="I62" s="153">
        <v>-27999995</v>
      </c>
    </row>
    <row r="63" spans="1:9" hidden="1">
      <c r="A63" s="46" t="s">
        <v>133</v>
      </c>
      <c r="B63" s="203"/>
      <c r="C63" s="218"/>
      <c r="D63" s="146"/>
      <c r="E63" s="218"/>
      <c r="F63" s="146"/>
      <c r="G63" s="200"/>
      <c r="H63" s="146"/>
      <c r="I63" s="200"/>
    </row>
    <row r="64" spans="1:9" hidden="1">
      <c r="A64" s="46" t="s">
        <v>134</v>
      </c>
      <c r="B64" s="203"/>
      <c r="C64" s="218"/>
      <c r="D64" s="146"/>
      <c r="E64" s="218" t="s">
        <v>88</v>
      </c>
      <c r="F64" s="146"/>
      <c r="G64" s="142"/>
      <c r="H64" s="146"/>
      <c r="I64" s="142"/>
    </row>
    <row r="65" spans="1:9">
      <c r="A65" s="46" t="s">
        <v>187</v>
      </c>
      <c r="B65" s="203"/>
      <c r="C65" s="216"/>
      <c r="D65" s="146"/>
      <c r="E65" s="216">
        <v>3660000</v>
      </c>
      <c r="F65" s="146"/>
      <c r="G65" s="195"/>
      <c r="H65" s="146"/>
      <c r="I65" s="195" t="s">
        <v>88</v>
      </c>
    </row>
    <row r="66" spans="1:9">
      <c r="A66" s="47" t="s">
        <v>145</v>
      </c>
      <c r="B66" s="203"/>
      <c r="C66" s="216"/>
      <c r="D66" s="146"/>
      <c r="E66" s="216">
        <v>-512330128</v>
      </c>
      <c r="F66" s="12"/>
      <c r="G66" s="157"/>
      <c r="H66" s="12"/>
      <c r="I66" s="157">
        <v>-95374616</v>
      </c>
    </row>
    <row r="67" spans="1:9">
      <c r="A67" s="47" t="s">
        <v>146</v>
      </c>
      <c r="B67" s="203"/>
      <c r="C67" s="216"/>
      <c r="D67" s="146"/>
      <c r="E67" s="216">
        <v>7853367</v>
      </c>
      <c r="F67" s="12"/>
      <c r="G67" s="157"/>
      <c r="H67" s="12"/>
      <c r="I67" s="157">
        <v>7693598</v>
      </c>
    </row>
    <row r="68" spans="1:9">
      <c r="A68" s="47" t="s">
        <v>96</v>
      </c>
      <c r="B68" s="203"/>
      <c r="C68" s="216"/>
      <c r="D68" s="146"/>
      <c r="E68" s="216">
        <v>-3991952</v>
      </c>
      <c r="F68" s="12"/>
      <c r="G68" s="200"/>
      <c r="H68" s="12"/>
      <c r="I68" s="200">
        <v>-2364172</v>
      </c>
    </row>
    <row r="69" spans="1:9">
      <c r="A69" s="47" t="s">
        <v>98</v>
      </c>
      <c r="B69" s="203"/>
      <c r="C69" s="216"/>
      <c r="D69" s="146"/>
      <c r="E69" s="216">
        <v>1601</v>
      </c>
      <c r="F69" s="229"/>
      <c r="G69" s="153"/>
      <c r="H69" s="229"/>
      <c r="I69" s="153">
        <v>145989</v>
      </c>
    </row>
    <row r="70" spans="1:9" hidden="1">
      <c r="A70" s="47" t="s">
        <v>181</v>
      </c>
      <c r="B70" s="203"/>
      <c r="C70" s="188"/>
      <c r="D70" s="146"/>
      <c r="E70" s="188" t="s">
        <v>88</v>
      </c>
      <c r="F70" s="229"/>
      <c r="G70" s="153"/>
      <c r="H70" s="229"/>
      <c r="I70" s="153" t="s">
        <v>88</v>
      </c>
    </row>
    <row r="71" spans="1:9">
      <c r="A71" s="7" t="s">
        <v>160</v>
      </c>
      <c r="B71" s="203"/>
      <c r="C71" s="17"/>
      <c r="D71" s="24"/>
      <c r="E71" s="17">
        <f>SUM(E58:E70)</f>
        <v>-499922697</v>
      </c>
      <c r="F71" s="24"/>
      <c r="G71" s="17"/>
      <c r="H71" s="21"/>
      <c r="I71" s="17">
        <f>SUM(I58:I69)</f>
        <v>912796501</v>
      </c>
    </row>
    <row r="72" spans="1:9" ht="23.25">
      <c r="A72" s="5" t="s">
        <v>36</v>
      </c>
      <c r="B72" s="38"/>
      <c r="C72" s="24"/>
      <c r="D72" s="38"/>
      <c r="E72" s="24"/>
      <c r="F72" s="38"/>
      <c r="G72" s="38"/>
      <c r="H72" s="38"/>
      <c r="I72" s="38"/>
    </row>
    <row r="73" spans="1:9" ht="23.25">
      <c r="A73" s="6" t="s">
        <v>9</v>
      </c>
      <c r="B73" s="38"/>
      <c r="C73" s="24"/>
      <c r="D73" s="38"/>
      <c r="E73" s="24"/>
      <c r="F73" s="38"/>
      <c r="G73" s="38"/>
      <c r="H73" s="38"/>
      <c r="I73" s="38"/>
    </row>
    <row r="74" spans="1:9" ht="23.25">
      <c r="A74" s="6"/>
      <c r="B74" s="38"/>
      <c r="C74" s="24"/>
      <c r="D74" s="38"/>
      <c r="E74" s="24"/>
      <c r="F74" s="38"/>
      <c r="G74" s="38"/>
      <c r="H74" s="38"/>
      <c r="I74" s="38"/>
    </row>
    <row r="75" spans="1:9">
      <c r="A75" s="9"/>
      <c r="B75" s="211"/>
      <c r="C75" s="291" t="s">
        <v>4</v>
      </c>
      <c r="D75" s="291"/>
      <c r="E75" s="291"/>
      <c r="F75" s="15"/>
      <c r="G75" s="291" t="s">
        <v>62</v>
      </c>
      <c r="H75" s="291"/>
      <c r="I75" s="291"/>
    </row>
    <row r="76" spans="1:9">
      <c r="A76" s="9"/>
      <c r="B76" s="211"/>
      <c r="C76" s="185" t="s">
        <v>182</v>
      </c>
      <c r="D76" s="232"/>
      <c r="E76" s="185" t="s">
        <v>182</v>
      </c>
      <c r="F76" s="15"/>
      <c r="G76" s="185" t="s">
        <v>182</v>
      </c>
      <c r="H76" s="232"/>
      <c r="I76" s="185" t="s">
        <v>182</v>
      </c>
    </row>
    <row r="77" spans="1:9" ht="22.35" customHeight="1">
      <c r="A77" s="9"/>
      <c r="B77" s="211"/>
      <c r="C77" s="185" t="s">
        <v>165</v>
      </c>
      <c r="D77" s="232"/>
      <c r="E77" s="185" t="s">
        <v>165</v>
      </c>
      <c r="F77" s="15"/>
      <c r="G77" s="185" t="s">
        <v>165</v>
      </c>
      <c r="H77" s="232"/>
      <c r="I77" s="185" t="s">
        <v>165</v>
      </c>
    </row>
    <row r="78" spans="1:9" ht="21.75" customHeight="1">
      <c r="A78" s="9"/>
      <c r="B78" s="211"/>
      <c r="C78" s="185" t="s">
        <v>164</v>
      </c>
      <c r="D78" s="232"/>
      <c r="E78" s="185" t="s">
        <v>164</v>
      </c>
      <c r="F78" s="175"/>
      <c r="G78" s="185" t="s">
        <v>164</v>
      </c>
      <c r="H78" s="232"/>
      <c r="I78" s="185" t="s">
        <v>164</v>
      </c>
    </row>
    <row r="79" spans="1:9">
      <c r="A79" s="9"/>
      <c r="B79" s="14" t="s">
        <v>15</v>
      </c>
      <c r="C79" s="178" t="s">
        <v>189</v>
      </c>
      <c r="D79" s="228"/>
      <c r="E79" s="178" t="s">
        <v>175</v>
      </c>
      <c r="F79" s="228"/>
      <c r="G79" s="178" t="s">
        <v>189</v>
      </c>
      <c r="H79" s="228"/>
      <c r="I79" s="178" t="s">
        <v>175</v>
      </c>
    </row>
    <row r="80" spans="1:9">
      <c r="A80" s="10"/>
      <c r="B80" s="14"/>
      <c r="C80" s="288" t="s">
        <v>41</v>
      </c>
      <c r="D80" s="288"/>
      <c r="E80" s="288"/>
      <c r="F80" s="288"/>
      <c r="G80" s="288"/>
      <c r="H80" s="288"/>
      <c r="I80" s="288"/>
    </row>
    <row r="81" spans="1:9">
      <c r="A81" s="16" t="s">
        <v>38</v>
      </c>
      <c r="B81" s="203"/>
      <c r="C81" s="151"/>
      <c r="D81" s="235"/>
      <c r="E81" s="151"/>
      <c r="F81" s="146"/>
      <c r="G81" s="200"/>
      <c r="H81" s="146"/>
      <c r="I81" s="200"/>
    </row>
    <row r="82" spans="1:9">
      <c r="A82" s="33" t="s">
        <v>54</v>
      </c>
      <c r="B82" s="203"/>
      <c r="C82" s="157"/>
      <c r="D82" s="146"/>
      <c r="E82" s="157">
        <v>-53704467</v>
      </c>
      <c r="F82" s="146"/>
      <c r="G82" s="153"/>
      <c r="H82" s="146"/>
      <c r="I82" s="153">
        <v>-47767396</v>
      </c>
    </row>
    <row r="83" spans="1:9">
      <c r="A83" s="47" t="s">
        <v>117</v>
      </c>
      <c r="B83" s="203" t="s">
        <v>159</v>
      </c>
      <c r="C83" s="157"/>
      <c r="D83" s="146"/>
      <c r="E83" s="157">
        <v>-468750000</v>
      </c>
      <c r="F83" s="146"/>
      <c r="G83" s="157"/>
      <c r="H83" s="146"/>
      <c r="I83" s="157">
        <v>-468750000</v>
      </c>
    </row>
    <row r="84" spans="1:9">
      <c r="A84" s="47" t="s">
        <v>185</v>
      </c>
      <c r="B84" s="203"/>
      <c r="C84" s="157"/>
      <c r="D84" s="146"/>
      <c r="E84" s="157"/>
      <c r="F84" s="146"/>
      <c r="G84" s="142"/>
      <c r="H84" s="146"/>
      <c r="I84" s="142"/>
    </row>
    <row r="85" spans="1:9">
      <c r="A85" s="46" t="s">
        <v>134</v>
      </c>
      <c r="B85" s="203"/>
      <c r="C85" s="157"/>
      <c r="D85" s="146"/>
      <c r="E85" s="157">
        <v>9466875</v>
      </c>
      <c r="F85" s="146"/>
      <c r="G85" s="142"/>
      <c r="H85" s="146"/>
      <c r="I85" s="142" t="s">
        <v>88</v>
      </c>
    </row>
    <row r="86" spans="1:9" hidden="1">
      <c r="A86" s="47" t="s">
        <v>180</v>
      </c>
      <c r="B86" s="203"/>
      <c r="C86" s="177"/>
      <c r="D86" s="146"/>
      <c r="E86" s="177" t="s">
        <v>88</v>
      </c>
      <c r="F86" s="146"/>
      <c r="G86" s="142"/>
      <c r="H86" s="146"/>
      <c r="I86" s="142" t="s">
        <v>88</v>
      </c>
    </row>
    <row r="87" spans="1:9">
      <c r="A87" s="46" t="s">
        <v>147</v>
      </c>
      <c r="B87" s="203"/>
      <c r="C87" s="160"/>
      <c r="D87" s="146"/>
      <c r="E87" s="160">
        <v>280000000</v>
      </c>
      <c r="F87" s="146"/>
      <c r="G87" s="142"/>
      <c r="H87" s="146"/>
      <c r="I87" s="142" t="s">
        <v>88</v>
      </c>
    </row>
    <row r="88" spans="1:9">
      <c r="A88" s="46" t="s">
        <v>150</v>
      </c>
      <c r="B88" s="203"/>
      <c r="C88" s="160"/>
      <c r="D88" s="146"/>
      <c r="E88" s="160">
        <v>-280000000</v>
      </c>
      <c r="F88" s="146"/>
      <c r="G88" s="142"/>
      <c r="H88" s="146"/>
      <c r="I88" s="142" t="s">
        <v>88</v>
      </c>
    </row>
    <row r="89" spans="1:9" hidden="1">
      <c r="A89" s="46" t="s">
        <v>148</v>
      </c>
      <c r="B89" s="203" t="s">
        <v>136</v>
      </c>
      <c r="C89" s="218"/>
      <c r="D89" s="146"/>
      <c r="E89" s="218" t="s">
        <v>88</v>
      </c>
      <c r="F89" s="146"/>
      <c r="G89" s="142"/>
      <c r="H89" s="146"/>
      <c r="I89" s="142" t="s">
        <v>88</v>
      </c>
    </row>
    <row r="90" spans="1:9">
      <c r="A90" s="46" t="s">
        <v>149</v>
      </c>
      <c r="B90" s="203" t="s">
        <v>136</v>
      </c>
      <c r="C90" s="218"/>
      <c r="D90" s="146"/>
      <c r="E90" s="218" t="s">
        <v>88</v>
      </c>
      <c r="F90" s="146"/>
      <c r="G90" s="142"/>
      <c r="H90" s="146"/>
      <c r="I90" s="142">
        <v>-51000000</v>
      </c>
    </row>
    <row r="91" spans="1:9" hidden="1">
      <c r="A91" s="46" t="s">
        <v>151</v>
      </c>
      <c r="B91" s="203"/>
      <c r="C91" s="188"/>
      <c r="D91" s="146"/>
      <c r="E91" s="188" t="s">
        <v>88</v>
      </c>
      <c r="F91" s="146"/>
      <c r="G91" s="142"/>
      <c r="H91" s="146"/>
      <c r="I91" s="142" t="s">
        <v>88</v>
      </c>
    </row>
    <row r="92" spans="1:9">
      <c r="A92" s="46" t="s">
        <v>154</v>
      </c>
      <c r="B92" s="203"/>
      <c r="C92" s="157"/>
      <c r="D92" s="146"/>
      <c r="E92" s="157">
        <v>-500000000</v>
      </c>
      <c r="F92" s="146"/>
      <c r="G92" s="142"/>
      <c r="H92" s="146"/>
      <c r="I92" s="142" t="s">
        <v>88</v>
      </c>
    </row>
    <row r="93" spans="1:9">
      <c r="A93" s="46" t="s">
        <v>152</v>
      </c>
      <c r="B93" s="203"/>
      <c r="C93" s="177"/>
      <c r="D93" s="146"/>
      <c r="E93" s="177" t="s">
        <v>88</v>
      </c>
      <c r="F93" s="146"/>
      <c r="G93" s="142"/>
      <c r="H93" s="146"/>
      <c r="I93" s="142" t="s">
        <v>88</v>
      </c>
    </row>
    <row r="94" spans="1:9">
      <c r="A94" s="47" t="s">
        <v>167</v>
      </c>
      <c r="B94" s="203"/>
      <c r="C94" s="177"/>
      <c r="D94" s="146"/>
      <c r="E94" s="177" t="s">
        <v>88</v>
      </c>
      <c r="F94" s="146"/>
      <c r="G94" s="142"/>
      <c r="H94" s="146"/>
      <c r="I94" s="142" t="s">
        <v>88</v>
      </c>
    </row>
    <row r="95" spans="1:9">
      <c r="A95" s="47" t="s">
        <v>131</v>
      </c>
      <c r="B95" s="203"/>
      <c r="C95" s="157"/>
      <c r="D95" s="146"/>
      <c r="E95" s="157">
        <v>-22695972</v>
      </c>
      <c r="F95" s="146"/>
      <c r="G95" s="142"/>
      <c r="H95" s="146"/>
      <c r="I95" s="142" t="s">
        <v>88</v>
      </c>
    </row>
    <row r="96" spans="1:9">
      <c r="A96" s="8" t="s">
        <v>184</v>
      </c>
      <c r="B96" s="203"/>
      <c r="C96" s="17"/>
      <c r="D96" s="24"/>
      <c r="E96" s="17">
        <f>SUM(E82:E95)</f>
        <v>-1035683564</v>
      </c>
      <c r="F96" s="24"/>
      <c r="G96" s="17"/>
      <c r="H96" s="29"/>
      <c r="I96" s="17">
        <f>SUM(I82:I95)</f>
        <v>-567517396</v>
      </c>
    </row>
    <row r="97" spans="1:9">
      <c r="A97" s="8"/>
      <c r="B97" s="203"/>
      <c r="C97" s="24"/>
      <c r="D97" s="24"/>
      <c r="E97" s="24"/>
      <c r="F97" s="24"/>
      <c r="G97" s="24"/>
      <c r="H97" s="29"/>
      <c r="I97" s="24"/>
    </row>
    <row r="98" spans="1:9">
      <c r="A98" s="8" t="s">
        <v>132</v>
      </c>
      <c r="B98" s="203"/>
      <c r="C98" s="29"/>
      <c r="D98" s="147"/>
      <c r="E98" s="29" t="e">
        <f>SUM(E55+E71+E96)</f>
        <v>#REF!</v>
      </c>
      <c r="F98" s="29"/>
      <c r="G98" s="29"/>
      <c r="H98" s="29"/>
      <c r="I98" s="29" t="e">
        <f>SUM(I55+I71+I96)</f>
        <v>#REF!</v>
      </c>
    </row>
    <row r="99" spans="1:9">
      <c r="A99" s="49" t="s">
        <v>191</v>
      </c>
      <c r="B99" s="203"/>
      <c r="C99" s="12"/>
      <c r="D99" s="151"/>
      <c r="E99" s="12">
        <v>593642994</v>
      </c>
      <c r="F99" s="12"/>
      <c r="G99" s="157"/>
      <c r="H99" s="12"/>
      <c r="I99" s="157">
        <v>545272624</v>
      </c>
    </row>
    <row r="100" spans="1:9">
      <c r="A100" s="46" t="s">
        <v>115</v>
      </c>
      <c r="B100" s="203"/>
      <c r="D100" s="1"/>
      <c r="F100" s="1"/>
      <c r="G100" s="1"/>
      <c r="H100" s="1"/>
      <c r="I100" s="1"/>
    </row>
    <row r="101" spans="1:9">
      <c r="A101" s="46" t="s">
        <v>116</v>
      </c>
      <c r="B101" s="203"/>
      <c r="C101" s="237"/>
      <c r="D101" s="235"/>
      <c r="E101" s="237">
        <v>-151805</v>
      </c>
      <c r="F101" s="30"/>
      <c r="G101" s="205"/>
      <c r="H101" s="30"/>
      <c r="I101" s="205" t="s">
        <v>88</v>
      </c>
    </row>
    <row r="102" spans="1:9" ht="22.5" thickBot="1">
      <c r="A102" s="7" t="s">
        <v>176</v>
      </c>
      <c r="B102" s="43" t="s">
        <v>135</v>
      </c>
      <c r="C102" s="26"/>
      <c r="D102" s="147"/>
      <c r="E102" s="26" t="e">
        <f>SUM(E98:E101)</f>
        <v>#REF!</v>
      </c>
      <c r="F102" s="29"/>
      <c r="G102" s="26"/>
      <c r="H102" s="29"/>
      <c r="I102" s="26" t="e">
        <f>SUM(I98:I101)</f>
        <v>#REF!</v>
      </c>
    </row>
    <row r="103" spans="1:9" ht="22.5" thickTop="1">
      <c r="A103" s="230"/>
      <c r="B103" s="11"/>
      <c r="C103" s="181"/>
      <c r="D103" s="1"/>
      <c r="E103" s="181"/>
      <c r="F103" s="1"/>
      <c r="G103" s="1"/>
      <c r="H103" s="1"/>
      <c r="I103" s="1"/>
    </row>
    <row r="104" spans="1:9">
      <c r="A104" s="171" t="s">
        <v>153</v>
      </c>
      <c r="B104" s="11"/>
      <c r="C104" s="181"/>
      <c r="D104" s="1"/>
      <c r="E104" s="181"/>
      <c r="F104" s="1"/>
      <c r="G104" s="1"/>
      <c r="H104" s="1"/>
      <c r="I104" s="1"/>
    </row>
    <row r="105" spans="1:9">
      <c r="A105" s="46" t="s">
        <v>65</v>
      </c>
      <c r="B105" s="11"/>
      <c r="C105" s="12"/>
      <c r="D105" s="1"/>
      <c r="E105" s="12">
        <v>135103040</v>
      </c>
      <c r="F105" s="1"/>
      <c r="G105" s="12"/>
      <c r="H105" s="1"/>
      <c r="I105" s="12">
        <v>9998875</v>
      </c>
    </row>
  </sheetData>
  <mergeCells count="9">
    <mergeCell ref="C80:I80"/>
    <mergeCell ref="C38:I38"/>
    <mergeCell ref="C75:E75"/>
    <mergeCell ref="G75:I75"/>
    <mergeCell ref="C4:E4"/>
    <mergeCell ref="G4:I4"/>
    <mergeCell ref="C9:I9"/>
    <mergeCell ref="C33:E33"/>
    <mergeCell ref="G33:I33"/>
  </mergeCells>
  <pageMargins left="0.7" right="0.7" top="0.48" bottom="0.5" header="0.5" footer="0.5"/>
  <pageSetup paperSize="9" scale="85" firstPageNumber="1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3" manualBreakCount="3">
    <brk id="29" max="16383" man="1"/>
    <brk id="71" max="16383" man="1"/>
    <brk id="1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119"/>
  <sheetViews>
    <sheetView tabSelected="1" view="pageBreakPreview" topLeftCell="B42" zoomScale="90" zoomScaleNormal="90" zoomScaleSheetLayoutView="90" workbookViewId="0">
      <selection activeCell="F52" sqref="F52"/>
    </sheetView>
  </sheetViews>
  <sheetFormatPr defaultColWidth="9.85546875" defaultRowHeight="21.75"/>
  <cols>
    <col min="1" max="1" width="54.28515625" style="230" customWidth="1"/>
    <col min="2" max="2" width="7.42578125" style="203" customWidth="1"/>
    <col min="3" max="3" width="1.5703125" style="11" customWidth="1"/>
    <col min="4" max="4" width="15.42578125" style="197" customWidth="1"/>
    <col min="5" max="5" width="1.5703125" style="1" customWidth="1"/>
    <col min="6" max="6" width="15.42578125" style="197" customWidth="1"/>
    <col min="7" max="7" width="1.5703125" style="1" customWidth="1"/>
    <col min="8" max="8" width="15.42578125" style="1" customWidth="1"/>
    <col min="9" max="9" width="1.5703125" style="1" customWidth="1"/>
    <col min="10" max="10" width="15.42578125" style="1" customWidth="1"/>
    <col min="11" max="16384" width="9.85546875" style="1"/>
  </cols>
  <sheetData>
    <row r="1" spans="1:10" ht="23.25" customHeight="1">
      <c r="A1" s="5" t="s">
        <v>36</v>
      </c>
      <c r="B1" s="212"/>
      <c r="C1" s="212"/>
      <c r="D1" s="242"/>
      <c r="E1" s="242"/>
      <c r="F1" s="242"/>
      <c r="G1" s="242"/>
      <c r="H1" s="296"/>
      <c r="I1" s="296"/>
      <c r="J1" s="296"/>
    </row>
    <row r="2" spans="1:10" ht="23.25" customHeight="1">
      <c r="A2" s="6" t="s">
        <v>9</v>
      </c>
      <c r="C2" s="203"/>
      <c r="D2" s="195"/>
      <c r="E2" s="195"/>
      <c r="F2" s="195"/>
      <c r="G2" s="195"/>
      <c r="H2" s="297"/>
      <c r="I2" s="297"/>
      <c r="J2" s="297"/>
    </row>
    <row r="3" spans="1:10" ht="23.25" customHeight="1">
      <c r="A3" s="6"/>
      <c r="C3" s="203"/>
      <c r="D3" s="191"/>
      <c r="E3" s="191"/>
      <c r="F3" s="191"/>
      <c r="G3" s="191"/>
      <c r="H3" s="191"/>
      <c r="I3" s="191"/>
      <c r="J3" s="191"/>
    </row>
    <row r="4" spans="1:10" ht="23.25" customHeight="1">
      <c r="A4" s="6"/>
      <c r="C4" s="203"/>
      <c r="D4" s="291" t="s">
        <v>4</v>
      </c>
      <c r="E4" s="291"/>
      <c r="F4" s="291"/>
      <c r="G4" s="15"/>
      <c r="H4" s="291" t="s">
        <v>62</v>
      </c>
      <c r="I4" s="291"/>
      <c r="J4" s="291"/>
    </row>
    <row r="5" spans="1:10" ht="23.25" customHeight="1">
      <c r="A5" s="6"/>
      <c r="C5" s="203"/>
      <c r="D5" s="292" t="s">
        <v>210</v>
      </c>
      <c r="E5" s="292"/>
      <c r="F5" s="292"/>
      <c r="G5" s="15"/>
      <c r="H5" s="292" t="s">
        <v>210</v>
      </c>
      <c r="I5" s="292"/>
      <c r="J5" s="292"/>
    </row>
    <row r="6" spans="1:10" ht="23.25" customHeight="1">
      <c r="A6" s="6"/>
      <c r="C6" s="203"/>
      <c r="D6" s="292" t="s">
        <v>164</v>
      </c>
      <c r="E6" s="292"/>
      <c r="F6" s="292"/>
      <c r="G6" s="15"/>
      <c r="H6" s="292" t="s">
        <v>164</v>
      </c>
      <c r="I6" s="292"/>
      <c r="J6" s="292"/>
    </row>
    <row r="7" spans="1:10" ht="23.25" customHeight="1">
      <c r="A7" s="9"/>
      <c r="B7" s="14" t="s">
        <v>15</v>
      </c>
      <c r="C7" s="14"/>
      <c r="D7" s="243">
        <v>2564</v>
      </c>
      <c r="E7" s="223"/>
      <c r="F7" s="243">
        <v>2563</v>
      </c>
      <c r="G7" s="223"/>
      <c r="H7" s="243">
        <v>2564</v>
      </c>
      <c r="I7" s="223"/>
      <c r="J7" s="243">
        <v>2563</v>
      </c>
    </row>
    <row r="8" spans="1:10" ht="23.25" customHeight="1">
      <c r="A8" s="9"/>
      <c r="B8" s="14"/>
      <c r="C8" s="14"/>
      <c r="D8" s="243"/>
      <c r="E8" s="223"/>
      <c r="F8" s="274" t="s">
        <v>271</v>
      </c>
      <c r="G8" s="223"/>
      <c r="H8" s="243"/>
      <c r="I8" s="223"/>
      <c r="J8" s="243"/>
    </row>
    <row r="9" spans="1:10" ht="23.25" customHeight="1">
      <c r="A9" s="10"/>
      <c r="B9" s="14"/>
      <c r="C9" s="14"/>
      <c r="D9" s="288" t="s">
        <v>41</v>
      </c>
      <c r="E9" s="288"/>
      <c r="F9" s="288"/>
      <c r="G9" s="288"/>
      <c r="H9" s="288"/>
      <c r="I9" s="288"/>
      <c r="J9" s="288"/>
    </row>
    <row r="10" spans="1:10" ht="23.25" customHeight="1">
      <c r="A10" s="16" t="s">
        <v>10</v>
      </c>
      <c r="D10" s="200"/>
      <c r="E10" s="200"/>
      <c r="F10" s="200"/>
      <c r="G10" s="200"/>
      <c r="H10" s="157"/>
      <c r="I10" s="200"/>
      <c r="J10" s="200"/>
    </row>
    <row r="11" spans="1:10" ht="23.25" customHeight="1">
      <c r="A11" s="47" t="s">
        <v>190</v>
      </c>
      <c r="D11" s="157">
        <v>544799714</v>
      </c>
      <c r="E11" s="200"/>
      <c r="F11" s="157">
        <v>1011008280</v>
      </c>
      <c r="G11" s="157"/>
      <c r="H11" s="157">
        <v>633439776</v>
      </c>
      <c r="I11" s="157"/>
      <c r="J11" s="157">
        <v>917655938</v>
      </c>
    </row>
    <row r="12" spans="1:10" ht="23.25" customHeight="1">
      <c r="A12" s="42" t="s">
        <v>211</v>
      </c>
      <c r="D12" s="200"/>
      <c r="E12" s="200"/>
      <c r="F12" s="200"/>
      <c r="G12" s="109"/>
      <c r="H12" s="157"/>
      <c r="I12" s="109"/>
      <c r="J12" s="109"/>
    </row>
    <row r="13" spans="1:10" ht="23.25" customHeight="1">
      <c r="A13" s="33" t="s">
        <v>61</v>
      </c>
      <c r="D13" s="157">
        <v>936410889</v>
      </c>
      <c r="E13" s="200"/>
      <c r="F13" s="157">
        <v>827599942</v>
      </c>
      <c r="G13" s="200"/>
      <c r="H13" s="157">
        <v>180462488</v>
      </c>
      <c r="I13" s="200"/>
      <c r="J13" s="200">
        <v>65634705</v>
      </c>
    </row>
    <row r="14" spans="1:10" ht="23.25" hidden="1" customHeight="1">
      <c r="A14" s="176" t="s">
        <v>212</v>
      </c>
      <c r="B14" s="109"/>
      <c r="C14" s="1"/>
      <c r="D14" s="1"/>
      <c r="F14" s="1"/>
      <c r="H14" s="157"/>
    </row>
    <row r="15" spans="1:10" ht="23.25" hidden="1" customHeight="1">
      <c r="A15" s="176" t="s">
        <v>236</v>
      </c>
      <c r="B15" s="203" t="s">
        <v>194</v>
      </c>
      <c r="D15" s="244"/>
      <c r="E15" s="200"/>
      <c r="F15" s="244"/>
      <c r="G15" s="195"/>
      <c r="H15" s="157"/>
      <c r="I15" s="195"/>
      <c r="J15" s="244"/>
    </row>
    <row r="16" spans="1:10" ht="23.25" hidden="1" customHeight="1">
      <c r="A16" s="46" t="s">
        <v>213</v>
      </c>
      <c r="B16" s="203" t="s">
        <v>194</v>
      </c>
      <c r="D16" s="244"/>
      <c r="E16" s="200"/>
      <c r="F16" s="244"/>
      <c r="G16" s="200"/>
      <c r="H16" s="157"/>
      <c r="I16" s="200"/>
      <c r="J16" s="244"/>
    </row>
    <row r="17" spans="1:10" ht="23.25" hidden="1" customHeight="1">
      <c r="A17" s="46" t="s">
        <v>214</v>
      </c>
      <c r="B17" s="203" t="s">
        <v>136</v>
      </c>
      <c r="D17" s="244"/>
      <c r="E17" s="200"/>
      <c r="F17" s="244" t="s">
        <v>88</v>
      </c>
      <c r="G17" s="200"/>
      <c r="H17" s="244"/>
      <c r="I17" s="200"/>
      <c r="J17" s="244" t="s">
        <v>88</v>
      </c>
    </row>
    <row r="18" spans="1:10" ht="23.25" hidden="1" customHeight="1">
      <c r="A18" s="46" t="s">
        <v>244</v>
      </c>
      <c r="D18" s="244" t="s">
        <v>88</v>
      </c>
      <c r="E18" s="200"/>
      <c r="F18" s="244" t="s">
        <v>88</v>
      </c>
      <c r="G18" s="200"/>
      <c r="H18" s="244"/>
      <c r="I18" s="200"/>
      <c r="J18" s="244" t="s">
        <v>88</v>
      </c>
    </row>
    <row r="19" spans="1:10" ht="23.25" customHeight="1">
      <c r="A19" s="33" t="s">
        <v>318</v>
      </c>
      <c r="B19" s="203" t="s">
        <v>255</v>
      </c>
      <c r="D19" s="244">
        <v>1321989</v>
      </c>
      <c r="E19" s="200"/>
      <c r="F19" s="244">
        <v>806861</v>
      </c>
      <c r="G19" s="201"/>
      <c r="H19" s="244" t="s">
        <v>88</v>
      </c>
      <c r="I19" s="201"/>
      <c r="J19" s="244" t="s">
        <v>88</v>
      </c>
    </row>
    <row r="20" spans="1:10" ht="23.25" customHeight="1">
      <c r="A20" s="46" t="s">
        <v>186</v>
      </c>
      <c r="D20" s="244"/>
      <c r="E20" s="200"/>
      <c r="F20" s="244"/>
      <c r="G20" s="201"/>
      <c r="H20" s="244"/>
      <c r="I20" s="201"/>
      <c r="J20" s="244"/>
    </row>
    <row r="21" spans="1:10" ht="23.25" customHeight="1">
      <c r="A21" s="46" t="s">
        <v>280</v>
      </c>
      <c r="B21" s="203" t="s">
        <v>242</v>
      </c>
      <c r="D21" s="244" t="s">
        <v>88</v>
      </c>
      <c r="E21" s="200"/>
      <c r="F21" s="244" t="s">
        <v>88</v>
      </c>
      <c r="G21" s="201"/>
      <c r="H21" s="200">
        <v>973744</v>
      </c>
      <c r="I21" s="201"/>
      <c r="J21" s="200">
        <v>10005602</v>
      </c>
    </row>
    <row r="22" spans="1:10" ht="23.25" customHeight="1">
      <c r="A22" s="33" t="s">
        <v>46</v>
      </c>
      <c r="D22" s="157">
        <v>-5888517</v>
      </c>
      <c r="E22" s="200"/>
      <c r="F22" s="157">
        <v>-5922827</v>
      </c>
      <c r="G22" s="157"/>
      <c r="H22" s="157">
        <v>-4357211</v>
      </c>
      <c r="I22" s="157"/>
      <c r="J22" s="244">
        <v>-3014186</v>
      </c>
    </row>
    <row r="23" spans="1:10" ht="23.25" customHeight="1">
      <c r="A23" s="176" t="s">
        <v>48</v>
      </c>
      <c r="B23" s="203" t="s">
        <v>298</v>
      </c>
      <c r="D23" s="244" t="s">
        <v>88</v>
      </c>
      <c r="E23" s="200"/>
      <c r="F23" s="244" t="s">
        <v>88</v>
      </c>
      <c r="G23" s="157"/>
      <c r="H23" s="244">
        <v>-877797910</v>
      </c>
      <c r="I23" s="157"/>
      <c r="J23" s="244">
        <v>-1070197340</v>
      </c>
    </row>
    <row r="24" spans="1:10" ht="23.25" customHeight="1">
      <c r="A24" s="33" t="s">
        <v>67</v>
      </c>
      <c r="B24" s="203" t="s">
        <v>196</v>
      </c>
      <c r="D24" s="157">
        <v>8343663</v>
      </c>
      <c r="E24" s="200"/>
      <c r="F24" s="157">
        <v>156198</v>
      </c>
      <c r="G24" s="157"/>
      <c r="H24" s="157">
        <v>17875191</v>
      </c>
      <c r="I24" s="157"/>
      <c r="J24" s="244">
        <v>4546521</v>
      </c>
    </row>
    <row r="25" spans="1:10" ht="23.25" customHeight="1">
      <c r="A25" s="33" t="s">
        <v>303</v>
      </c>
      <c r="B25" s="203" t="s">
        <v>302</v>
      </c>
      <c r="D25" s="157">
        <v>-1609906</v>
      </c>
      <c r="E25" s="200"/>
      <c r="F25" s="268" t="s">
        <v>88</v>
      </c>
      <c r="G25" s="157"/>
      <c r="H25" s="157">
        <v>-1609906</v>
      </c>
      <c r="I25" s="157"/>
      <c r="J25" s="244" t="s">
        <v>88</v>
      </c>
    </row>
    <row r="26" spans="1:10" ht="23.25" customHeight="1">
      <c r="A26" s="46" t="s">
        <v>310</v>
      </c>
      <c r="D26" s="160">
        <v>-266998</v>
      </c>
      <c r="E26" s="200"/>
      <c r="F26" s="160">
        <v>-1355040</v>
      </c>
      <c r="G26" s="201"/>
      <c r="H26" s="244">
        <v>-713281</v>
      </c>
      <c r="I26" s="201"/>
      <c r="J26" s="244">
        <v>63424</v>
      </c>
    </row>
    <row r="27" spans="1:10" ht="23.25" customHeight="1">
      <c r="A27" s="46" t="s">
        <v>319</v>
      </c>
      <c r="C27" s="203"/>
      <c r="E27" s="146"/>
      <c r="G27" s="146"/>
      <c r="H27" s="30"/>
      <c r="I27" s="146"/>
      <c r="J27" s="30"/>
    </row>
    <row r="28" spans="1:10" ht="23.25" customHeight="1">
      <c r="A28" s="46" t="s">
        <v>320</v>
      </c>
      <c r="D28" s="146">
        <v>-1875805</v>
      </c>
      <c r="E28" s="200"/>
      <c r="F28" s="146">
        <v>-871176</v>
      </c>
      <c r="G28" s="201"/>
      <c r="H28" s="146">
        <v>-330708</v>
      </c>
      <c r="I28" s="201"/>
      <c r="J28" s="146">
        <v>128269</v>
      </c>
    </row>
    <row r="29" spans="1:10" ht="23.25" customHeight="1">
      <c r="A29" s="46" t="s">
        <v>258</v>
      </c>
      <c r="D29" s="244">
        <v>7080</v>
      </c>
      <c r="E29" s="200"/>
      <c r="F29" s="244">
        <v>6168</v>
      </c>
      <c r="G29" s="201"/>
      <c r="H29" s="244">
        <v>7220</v>
      </c>
      <c r="I29" s="201"/>
      <c r="J29" s="244">
        <v>-99497</v>
      </c>
    </row>
    <row r="30" spans="1:10" ht="23.25" customHeight="1">
      <c r="A30" s="46" t="s">
        <v>260</v>
      </c>
      <c r="D30" s="244" t="s">
        <v>88</v>
      </c>
      <c r="E30" s="200"/>
      <c r="F30" s="244">
        <v>-176737</v>
      </c>
      <c r="G30" s="201"/>
      <c r="H30" s="244" t="s">
        <v>88</v>
      </c>
      <c r="I30" s="201"/>
      <c r="J30" s="244">
        <v>-176737</v>
      </c>
    </row>
    <row r="31" spans="1:10" ht="23.25" customHeight="1">
      <c r="A31" s="46" t="s">
        <v>193</v>
      </c>
      <c r="B31" s="203" t="s">
        <v>299</v>
      </c>
      <c r="D31" s="244">
        <v>-2651369</v>
      </c>
      <c r="E31" s="200"/>
      <c r="F31" s="244">
        <v>-292744623</v>
      </c>
      <c r="G31" s="201"/>
      <c r="H31" s="244" t="s">
        <v>88</v>
      </c>
      <c r="I31" s="201"/>
      <c r="J31" s="244" t="s">
        <v>88</v>
      </c>
    </row>
    <row r="32" spans="1:10" ht="23.25" customHeight="1">
      <c r="A32" s="46" t="s">
        <v>174</v>
      </c>
      <c r="B32" s="203" t="s">
        <v>290</v>
      </c>
      <c r="D32" s="160">
        <v>19758170</v>
      </c>
      <c r="E32" s="200"/>
      <c r="F32" s="160">
        <v>18173799</v>
      </c>
      <c r="G32" s="201"/>
      <c r="H32" s="160">
        <v>11180670</v>
      </c>
      <c r="I32" s="201"/>
      <c r="J32" s="160">
        <v>10669680</v>
      </c>
    </row>
    <row r="33" spans="1:10" ht="23.25" hidden="1" customHeight="1">
      <c r="A33" s="46" t="s">
        <v>237</v>
      </c>
      <c r="D33" s="160"/>
      <c r="E33" s="200"/>
      <c r="F33" s="160"/>
      <c r="G33" s="201"/>
      <c r="H33" s="160"/>
      <c r="I33" s="201"/>
      <c r="J33" s="160"/>
    </row>
    <row r="34" spans="1:10" ht="23.25" hidden="1" customHeight="1">
      <c r="A34" s="46" t="s">
        <v>238</v>
      </c>
      <c r="B34" s="203" t="s">
        <v>256</v>
      </c>
      <c r="D34" s="244"/>
      <c r="E34" s="200"/>
      <c r="F34" s="188" t="s">
        <v>88</v>
      </c>
      <c r="G34" s="201"/>
      <c r="H34" s="244"/>
      <c r="I34" s="201"/>
      <c r="J34" s="188" t="s">
        <v>88</v>
      </c>
    </row>
    <row r="35" spans="1:10" ht="23.25" customHeight="1">
      <c r="A35" s="46" t="s">
        <v>216</v>
      </c>
      <c r="D35" s="160">
        <v>1448304</v>
      </c>
      <c r="E35" s="200"/>
      <c r="F35" s="160">
        <v>1391784</v>
      </c>
      <c r="G35" s="201"/>
      <c r="H35" s="160">
        <v>316099</v>
      </c>
      <c r="I35" s="201"/>
      <c r="J35" s="160">
        <v>307218</v>
      </c>
    </row>
    <row r="36" spans="1:10" ht="23.25" customHeight="1">
      <c r="A36" s="46" t="s">
        <v>251</v>
      </c>
      <c r="B36" s="203" t="s">
        <v>257</v>
      </c>
      <c r="D36" s="163">
        <v>-24584642</v>
      </c>
      <c r="E36" s="200"/>
      <c r="F36" s="163">
        <v>2662483</v>
      </c>
      <c r="G36" s="157"/>
      <c r="H36" s="163">
        <v>-64466394</v>
      </c>
      <c r="I36" s="157"/>
      <c r="J36" s="156">
        <v>-40300374</v>
      </c>
    </row>
    <row r="37" spans="1:10" ht="23.25" customHeight="1">
      <c r="A37" s="7"/>
      <c r="D37" s="157">
        <v>1475212572</v>
      </c>
      <c r="E37" s="157"/>
      <c r="F37" s="157">
        <v>1560735112</v>
      </c>
      <c r="G37" s="157"/>
      <c r="H37" s="157">
        <v>-105020222</v>
      </c>
      <c r="I37" s="157"/>
      <c r="J37" s="157">
        <v>-104776777</v>
      </c>
    </row>
    <row r="38" spans="1:10" ht="23.25" customHeight="1">
      <c r="A38" s="7"/>
      <c r="D38" s="157"/>
      <c r="E38" s="157"/>
      <c r="F38" s="157"/>
      <c r="G38" s="157"/>
      <c r="H38" s="157"/>
      <c r="I38" s="157"/>
      <c r="J38" s="157"/>
    </row>
    <row r="39" spans="1:10" ht="23.25" customHeight="1">
      <c r="A39" s="5" t="s">
        <v>36</v>
      </c>
      <c r="B39" s="212"/>
      <c r="C39" s="212"/>
      <c r="D39" s="242"/>
      <c r="E39" s="242"/>
      <c r="F39" s="242"/>
      <c r="G39" s="242"/>
      <c r="H39" s="296"/>
      <c r="I39" s="296"/>
      <c r="J39" s="296"/>
    </row>
    <row r="40" spans="1:10" ht="23.25" customHeight="1">
      <c r="A40" s="6" t="s">
        <v>9</v>
      </c>
      <c r="C40" s="203"/>
      <c r="D40" s="195"/>
      <c r="E40" s="195"/>
      <c r="F40" s="195" t="s">
        <v>264</v>
      </c>
      <c r="G40" s="195"/>
      <c r="H40" s="297"/>
      <c r="I40" s="297"/>
      <c r="J40" s="297"/>
    </row>
    <row r="41" spans="1:10" ht="22.5" customHeight="1">
      <c r="A41" s="6"/>
      <c r="C41" s="203"/>
      <c r="D41" s="191"/>
      <c r="E41" s="191"/>
      <c r="F41" s="191"/>
      <c r="G41" s="191"/>
      <c r="H41" s="191"/>
      <c r="I41" s="191"/>
      <c r="J41" s="191"/>
    </row>
    <row r="42" spans="1:10" ht="23.25" customHeight="1">
      <c r="A42" s="6"/>
      <c r="C42" s="203"/>
      <c r="D42" s="291" t="s">
        <v>4</v>
      </c>
      <c r="E42" s="291"/>
      <c r="F42" s="291"/>
      <c r="G42" s="15"/>
      <c r="H42" s="291" t="s">
        <v>62</v>
      </c>
      <c r="I42" s="291"/>
      <c r="J42" s="291"/>
    </row>
    <row r="43" spans="1:10" ht="23.25" customHeight="1">
      <c r="A43" s="6"/>
      <c r="C43" s="203"/>
      <c r="D43" s="292" t="s">
        <v>210</v>
      </c>
      <c r="E43" s="292"/>
      <c r="F43" s="292"/>
      <c r="G43" s="15"/>
      <c r="H43" s="292" t="s">
        <v>210</v>
      </c>
      <c r="I43" s="292"/>
      <c r="J43" s="292"/>
    </row>
    <row r="44" spans="1:10" ht="23.25" customHeight="1">
      <c r="A44" s="6"/>
      <c r="C44" s="203"/>
      <c r="D44" s="292" t="s">
        <v>164</v>
      </c>
      <c r="E44" s="292"/>
      <c r="F44" s="292"/>
      <c r="G44" s="15"/>
      <c r="H44" s="292" t="s">
        <v>164</v>
      </c>
      <c r="I44" s="292"/>
      <c r="J44" s="292"/>
    </row>
    <row r="45" spans="1:10" ht="23.25" customHeight="1">
      <c r="A45" s="9"/>
      <c r="B45" s="14" t="s">
        <v>15</v>
      </c>
      <c r="C45" s="14"/>
      <c r="D45" s="243">
        <v>2564</v>
      </c>
      <c r="E45" s="223"/>
      <c r="F45" s="243">
        <v>2563</v>
      </c>
      <c r="G45" s="223"/>
      <c r="H45" s="243">
        <v>2564</v>
      </c>
      <c r="I45" s="223"/>
      <c r="J45" s="243">
        <v>2563</v>
      </c>
    </row>
    <row r="46" spans="1:10" ht="23.25" customHeight="1">
      <c r="A46" s="9"/>
      <c r="B46" s="14"/>
      <c r="C46" s="14"/>
      <c r="D46" s="243"/>
      <c r="E46" s="223"/>
      <c r="F46" s="274" t="s">
        <v>271</v>
      </c>
      <c r="G46" s="223"/>
      <c r="H46" s="243"/>
      <c r="I46" s="223"/>
      <c r="J46" s="243"/>
    </row>
    <row r="47" spans="1:10" ht="23.25" customHeight="1">
      <c r="A47" s="10"/>
      <c r="B47" s="14"/>
      <c r="C47" s="14"/>
      <c r="D47" s="288" t="s">
        <v>41</v>
      </c>
      <c r="E47" s="288"/>
      <c r="F47" s="288"/>
      <c r="G47" s="288"/>
      <c r="H47" s="288"/>
      <c r="I47" s="288"/>
      <c r="J47" s="288"/>
    </row>
    <row r="48" spans="1:10" ht="23.25" customHeight="1">
      <c r="A48" s="42" t="s">
        <v>47</v>
      </c>
      <c r="D48" s="157"/>
      <c r="E48" s="157"/>
      <c r="F48" s="157"/>
      <c r="G48" s="157"/>
      <c r="H48" s="157"/>
      <c r="I48" s="157"/>
      <c r="J48" s="157"/>
    </row>
    <row r="49" spans="1:10" ht="23.25" customHeight="1">
      <c r="A49" s="10" t="s">
        <v>55</v>
      </c>
      <c r="D49" s="157">
        <v>-271556781</v>
      </c>
      <c r="E49" s="157"/>
      <c r="F49" s="157">
        <v>55718299</v>
      </c>
      <c r="G49" s="157"/>
      <c r="H49" s="157">
        <v>-4939552</v>
      </c>
      <c r="I49" s="157"/>
      <c r="J49" s="157">
        <v>-8424853</v>
      </c>
    </row>
    <row r="50" spans="1:10" ht="23.25" customHeight="1">
      <c r="A50" s="93" t="s">
        <v>94</v>
      </c>
      <c r="D50" s="157">
        <v>3371125</v>
      </c>
      <c r="E50" s="157"/>
      <c r="F50" s="157">
        <v>34764770</v>
      </c>
      <c r="G50" s="157"/>
      <c r="H50" s="157">
        <v>64043643</v>
      </c>
      <c r="I50" s="157"/>
      <c r="J50" s="157">
        <v>-93707344</v>
      </c>
    </row>
    <row r="51" spans="1:10" ht="23.25" customHeight="1">
      <c r="A51" s="10" t="s">
        <v>28</v>
      </c>
      <c r="D51" s="157">
        <v>113239846</v>
      </c>
      <c r="E51" s="157"/>
      <c r="F51" s="157">
        <v>-48103363</v>
      </c>
      <c r="G51" s="157"/>
      <c r="H51" s="157">
        <v>560232</v>
      </c>
      <c r="I51" s="157"/>
      <c r="J51" s="157">
        <v>2582734</v>
      </c>
    </row>
    <row r="52" spans="1:10" ht="23.25" customHeight="1">
      <c r="A52" s="10" t="s">
        <v>13</v>
      </c>
      <c r="D52" s="157">
        <v>-14171440</v>
      </c>
      <c r="E52" s="157"/>
      <c r="F52" s="157">
        <v>-7260305</v>
      </c>
      <c r="G52" s="157"/>
      <c r="H52" s="157">
        <v>-789423</v>
      </c>
      <c r="I52" s="157"/>
      <c r="J52" s="157">
        <v>-5144200</v>
      </c>
    </row>
    <row r="53" spans="1:10" ht="23.25" customHeight="1">
      <c r="A53" s="176" t="s">
        <v>16</v>
      </c>
      <c r="D53" s="157">
        <v>-1310596</v>
      </c>
      <c r="E53" s="157"/>
      <c r="F53" s="157">
        <v>-16647442</v>
      </c>
      <c r="G53" s="157"/>
      <c r="H53" s="157">
        <v>145651</v>
      </c>
      <c r="I53" s="157"/>
      <c r="J53" s="157">
        <v>-3810441</v>
      </c>
    </row>
    <row r="54" spans="1:10" ht="23.25" customHeight="1">
      <c r="A54" s="10" t="s">
        <v>18</v>
      </c>
      <c r="D54" s="157">
        <v>-25107164</v>
      </c>
      <c r="E54" s="157"/>
      <c r="F54" s="157">
        <v>-103682867</v>
      </c>
      <c r="G54" s="157"/>
      <c r="H54" s="157">
        <v>-11022164</v>
      </c>
      <c r="I54" s="157"/>
      <c r="J54" s="157">
        <v>-35600262</v>
      </c>
    </row>
    <row r="55" spans="1:10" ht="23.25" customHeight="1">
      <c r="A55" s="47" t="s">
        <v>95</v>
      </c>
      <c r="D55" s="157">
        <v>-14219152</v>
      </c>
      <c r="E55" s="157"/>
      <c r="F55" s="157">
        <v>-13846524</v>
      </c>
      <c r="G55" s="157"/>
      <c r="H55" s="157">
        <v>-57309349</v>
      </c>
      <c r="I55" s="157"/>
      <c r="J55" s="157">
        <v>-19177651</v>
      </c>
    </row>
    <row r="56" spans="1:10" ht="23.25" customHeight="1">
      <c r="A56" s="10" t="s">
        <v>19</v>
      </c>
      <c r="D56" s="157">
        <v>11842798</v>
      </c>
      <c r="E56" s="157"/>
      <c r="F56" s="157">
        <v>-4018645</v>
      </c>
      <c r="G56" s="157"/>
      <c r="H56" s="157">
        <v>-2048994</v>
      </c>
      <c r="I56" s="157"/>
      <c r="J56" s="157">
        <v>-2607105</v>
      </c>
    </row>
    <row r="57" spans="1:10" ht="23.25" customHeight="1">
      <c r="A57" s="10" t="s">
        <v>39</v>
      </c>
      <c r="D57" s="157">
        <v>-1703874</v>
      </c>
      <c r="E57" s="157"/>
      <c r="F57" s="157">
        <v>-3524295</v>
      </c>
      <c r="G57" s="157"/>
      <c r="H57" s="244">
        <v>-114514</v>
      </c>
      <c r="I57" s="157"/>
      <c r="J57" s="244">
        <v>-173893</v>
      </c>
    </row>
    <row r="58" spans="1:10" s="109" customFormat="1" ht="23.25" customHeight="1">
      <c r="A58" s="93" t="s">
        <v>173</v>
      </c>
      <c r="B58" s="203" t="s">
        <v>290</v>
      </c>
      <c r="C58" s="203"/>
      <c r="D58" s="244">
        <v>-1552700</v>
      </c>
      <c r="E58" s="246"/>
      <c r="F58" s="244">
        <v>-1940455</v>
      </c>
      <c r="G58" s="246"/>
      <c r="H58" s="244">
        <v>-1015614</v>
      </c>
      <c r="I58" s="246"/>
      <c r="J58" s="244">
        <v>-1431442</v>
      </c>
    </row>
    <row r="59" spans="1:10" ht="23.25" customHeight="1">
      <c r="A59" s="176" t="s">
        <v>171</v>
      </c>
      <c r="B59" s="203" t="s">
        <v>290</v>
      </c>
      <c r="D59" s="244">
        <v>1320321</v>
      </c>
      <c r="E59" s="157"/>
      <c r="F59" s="244">
        <v>288453</v>
      </c>
      <c r="G59" s="157"/>
      <c r="H59" s="244">
        <v>2597823</v>
      </c>
      <c r="I59" s="157"/>
      <c r="J59" s="244">
        <v>3088695</v>
      </c>
    </row>
    <row r="60" spans="1:10" ht="23.25" customHeight="1">
      <c r="A60" s="176" t="s">
        <v>170</v>
      </c>
      <c r="B60" s="203" t="s">
        <v>290</v>
      </c>
      <c r="D60" s="244">
        <v>-815663</v>
      </c>
      <c r="E60" s="157"/>
      <c r="F60" s="244">
        <v>-699508</v>
      </c>
      <c r="G60" s="157"/>
      <c r="H60" s="244">
        <v>-2128670</v>
      </c>
      <c r="I60" s="157"/>
      <c r="J60" s="244">
        <v>-6357005</v>
      </c>
    </row>
    <row r="61" spans="1:10" ht="23.25" customHeight="1">
      <c r="A61" s="93" t="s">
        <v>266</v>
      </c>
      <c r="D61" s="245">
        <v>1274549292</v>
      </c>
      <c r="E61" s="246"/>
      <c r="F61" s="245">
        <v>1451783230</v>
      </c>
      <c r="G61" s="246"/>
      <c r="H61" s="245">
        <v>-117041153</v>
      </c>
      <c r="I61" s="246"/>
      <c r="J61" s="245">
        <v>-275539544</v>
      </c>
    </row>
    <row r="62" spans="1:10" s="109" customFormat="1" ht="23.25" customHeight="1">
      <c r="A62" s="93" t="s">
        <v>304</v>
      </c>
      <c r="C62" s="203"/>
      <c r="D62" s="244"/>
      <c r="E62" s="246"/>
      <c r="F62" s="244"/>
      <c r="G62" s="246"/>
      <c r="H62" s="244"/>
      <c r="I62" s="246"/>
      <c r="J62" s="244"/>
    </row>
    <row r="63" spans="1:10" s="109" customFormat="1" ht="23.25" customHeight="1">
      <c r="A63" s="273" t="s">
        <v>305</v>
      </c>
      <c r="B63" s="203" t="s">
        <v>135</v>
      </c>
      <c r="C63" s="203"/>
      <c r="D63" s="244">
        <v>202651369</v>
      </c>
      <c r="E63" s="246"/>
      <c r="F63" s="244" t="s">
        <v>88</v>
      </c>
      <c r="G63" s="246"/>
      <c r="H63" s="244" t="s">
        <v>88</v>
      </c>
      <c r="I63" s="246"/>
      <c r="J63" s="244" t="s">
        <v>88</v>
      </c>
    </row>
    <row r="64" spans="1:10" s="109" customFormat="1" ht="23.25" customHeight="1">
      <c r="A64" s="93" t="s">
        <v>312</v>
      </c>
      <c r="B64" s="203"/>
      <c r="C64" s="203"/>
      <c r="D64" s="244">
        <v>7153424</v>
      </c>
      <c r="E64" s="246"/>
      <c r="F64" s="244">
        <v>23338197</v>
      </c>
      <c r="G64" s="246"/>
      <c r="H64" s="244" t="s">
        <v>88</v>
      </c>
      <c r="I64" s="246"/>
      <c r="J64" s="244">
        <v>2071393</v>
      </c>
    </row>
    <row r="65" spans="1:10" ht="23.25" customHeight="1">
      <c r="A65" s="93" t="s">
        <v>228</v>
      </c>
      <c r="D65" s="157">
        <v>-84555911</v>
      </c>
      <c r="E65" s="200"/>
      <c r="F65" s="157">
        <v>-39834326</v>
      </c>
      <c r="G65" s="200"/>
      <c r="H65" s="244">
        <v>-5946195</v>
      </c>
      <c r="I65" s="200"/>
      <c r="J65" s="157">
        <v>-8666944</v>
      </c>
    </row>
    <row r="66" spans="1:10" ht="23.25" customHeight="1">
      <c r="A66" s="8" t="s">
        <v>263</v>
      </c>
      <c r="D66" s="17">
        <v>1399798174</v>
      </c>
      <c r="E66" s="21"/>
      <c r="F66" s="17">
        <v>1435287101</v>
      </c>
      <c r="G66" s="29"/>
      <c r="H66" s="17">
        <v>-122987348</v>
      </c>
      <c r="I66" s="29"/>
      <c r="J66" s="17">
        <v>-282135095</v>
      </c>
    </row>
    <row r="67" spans="1:10" ht="11.45" customHeight="1">
      <c r="A67" s="8"/>
      <c r="D67" s="24"/>
      <c r="E67" s="21"/>
      <c r="F67" s="24"/>
      <c r="G67" s="29"/>
      <c r="H67" s="24"/>
      <c r="I67" s="29"/>
      <c r="J67" s="24"/>
    </row>
    <row r="68" spans="1:10" ht="23.25" customHeight="1">
      <c r="A68" s="16" t="s">
        <v>37</v>
      </c>
      <c r="D68" s="235"/>
      <c r="E68" s="235"/>
      <c r="F68" s="235"/>
      <c r="G68" s="146"/>
      <c r="H68" s="146"/>
      <c r="I68" s="146"/>
      <c r="J68" s="146"/>
    </row>
    <row r="69" spans="1:10" ht="23.25" customHeight="1">
      <c r="A69" s="46" t="s">
        <v>169</v>
      </c>
      <c r="B69" s="203" t="s">
        <v>242</v>
      </c>
      <c r="C69" s="203"/>
      <c r="D69" s="244" t="s">
        <v>88</v>
      </c>
      <c r="E69" s="146"/>
      <c r="F69" s="244" t="s">
        <v>88</v>
      </c>
      <c r="G69" s="146"/>
      <c r="H69" s="244">
        <v>-3063700</v>
      </c>
      <c r="I69" s="146"/>
      <c r="J69" s="244">
        <v>-999800</v>
      </c>
    </row>
    <row r="70" spans="1:10" ht="23.1" customHeight="1">
      <c r="A70" s="176" t="s">
        <v>46</v>
      </c>
      <c r="C70" s="203"/>
      <c r="D70" s="200">
        <v>5690501</v>
      </c>
      <c r="E70" s="146"/>
      <c r="F70" s="200">
        <v>6102812</v>
      </c>
      <c r="G70" s="146"/>
      <c r="H70" s="146">
        <v>4382799</v>
      </c>
      <c r="I70" s="146"/>
      <c r="J70" s="146">
        <v>3014186</v>
      </c>
    </row>
    <row r="71" spans="1:10" ht="23.25" customHeight="1">
      <c r="A71" s="46" t="s">
        <v>217</v>
      </c>
      <c r="C71" s="203"/>
      <c r="D71" s="244" t="s">
        <v>88</v>
      </c>
      <c r="E71" s="146"/>
      <c r="F71" s="244" t="s">
        <v>88</v>
      </c>
      <c r="G71" s="146"/>
      <c r="H71" s="244">
        <v>877797910</v>
      </c>
      <c r="I71" s="146"/>
      <c r="J71" s="244">
        <v>1779195540</v>
      </c>
    </row>
    <row r="72" spans="1:10" ht="23.25" customHeight="1">
      <c r="A72" s="47" t="s">
        <v>144</v>
      </c>
      <c r="B72" s="203" t="s">
        <v>156</v>
      </c>
      <c r="C72" s="203"/>
      <c r="D72" s="244" t="s">
        <v>88</v>
      </c>
      <c r="E72" s="146"/>
      <c r="F72" s="244" t="s">
        <v>88</v>
      </c>
      <c r="G72" s="12"/>
      <c r="H72" s="12">
        <v>-125000000</v>
      </c>
      <c r="I72" s="12"/>
      <c r="J72" s="12">
        <v>-550000000</v>
      </c>
    </row>
    <row r="73" spans="1:10" ht="23.25" customHeight="1">
      <c r="A73" s="47" t="s">
        <v>218</v>
      </c>
      <c r="B73" s="203" t="s">
        <v>156</v>
      </c>
      <c r="C73" s="203"/>
      <c r="D73" s="244" t="s">
        <v>88</v>
      </c>
      <c r="E73" s="146"/>
      <c r="F73" s="244" t="s">
        <v>88</v>
      </c>
      <c r="G73" s="12"/>
      <c r="H73" s="244">
        <v>153000000</v>
      </c>
      <c r="I73" s="12"/>
      <c r="J73" s="12">
        <v>628000000</v>
      </c>
    </row>
    <row r="74" spans="1:10" ht="23.25" customHeight="1">
      <c r="A74" s="47" t="s">
        <v>259</v>
      </c>
      <c r="B74" s="203" t="s">
        <v>156</v>
      </c>
      <c r="C74" s="203"/>
      <c r="D74" s="244" t="s">
        <v>88</v>
      </c>
      <c r="E74" s="146"/>
      <c r="F74" s="244" t="s">
        <v>88</v>
      </c>
      <c r="G74" s="12"/>
      <c r="H74" s="12">
        <v>-100000000</v>
      </c>
      <c r="I74" s="12"/>
      <c r="J74" s="244">
        <v>-100000000</v>
      </c>
    </row>
    <row r="75" spans="1:10" ht="23.1" customHeight="1">
      <c r="A75" s="46" t="s">
        <v>313</v>
      </c>
      <c r="B75" s="203" t="s">
        <v>302</v>
      </c>
      <c r="C75" s="203"/>
      <c r="D75" s="244">
        <v>-1100000000</v>
      </c>
      <c r="E75" s="146"/>
      <c r="F75" s="244" t="s">
        <v>88</v>
      </c>
      <c r="G75" s="146"/>
      <c r="H75" s="244">
        <v>-1100000000</v>
      </c>
      <c r="I75" s="146"/>
      <c r="J75" s="244" t="s">
        <v>88</v>
      </c>
    </row>
    <row r="76" spans="1:10" ht="23.25" customHeight="1">
      <c r="A76" s="5" t="s">
        <v>36</v>
      </c>
      <c r="B76" s="212"/>
      <c r="C76" s="212"/>
      <c r="D76" s="242"/>
      <c r="E76" s="242"/>
      <c r="F76" s="242"/>
      <c r="G76" s="242"/>
      <c r="H76" s="296"/>
      <c r="I76" s="296"/>
      <c r="J76" s="296"/>
    </row>
    <row r="77" spans="1:10" ht="23.25" customHeight="1">
      <c r="A77" s="6" t="s">
        <v>9</v>
      </c>
      <c r="C77" s="203"/>
      <c r="D77" s="195"/>
      <c r="E77" s="195"/>
      <c r="F77" s="195"/>
      <c r="G77" s="195"/>
      <c r="H77" s="297"/>
      <c r="I77" s="297"/>
      <c r="J77" s="297"/>
    </row>
    <row r="78" spans="1:10" ht="23.25" customHeight="1">
      <c r="A78" s="6"/>
      <c r="C78" s="203"/>
      <c r="D78" s="195"/>
      <c r="E78" s="195"/>
      <c r="F78" s="195"/>
      <c r="G78" s="195"/>
      <c r="H78" s="269"/>
      <c r="I78" s="269"/>
      <c r="J78" s="269"/>
    </row>
    <row r="79" spans="1:10" ht="23.25" customHeight="1">
      <c r="A79" s="6"/>
      <c r="C79" s="203"/>
      <c r="D79" s="291" t="s">
        <v>4</v>
      </c>
      <c r="E79" s="291"/>
      <c r="F79" s="291"/>
      <c r="G79" s="15"/>
      <c r="H79" s="291" t="s">
        <v>62</v>
      </c>
      <c r="I79" s="291"/>
      <c r="J79" s="291"/>
    </row>
    <row r="80" spans="1:10" ht="23.25" customHeight="1">
      <c r="A80" s="6"/>
      <c r="C80" s="203"/>
      <c r="D80" s="292" t="s">
        <v>210</v>
      </c>
      <c r="E80" s="292"/>
      <c r="F80" s="292"/>
      <c r="G80" s="15"/>
      <c r="H80" s="292" t="s">
        <v>210</v>
      </c>
      <c r="I80" s="292"/>
      <c r="J80" s="292"/>
    </row>
    <row r="81" spans="1:10" ht="23.25" customHeight="1">
      <c r="A81" s="6"/>
      <c r="C81" s="203"/>
      <c r="D81" s="292" t="s">
        <v>164</v>
      </c>
      <c r="E81" s="292"/>
      <c r="F81" s="292"/>
      <c r="G81" s="15"/>
      <c r="H81" s="292" t="s">
        <v>164</v>
      </c>
      <c r="I81" s="292"/>
      <c r="J81" s="292"/>
    </row>
    <row r="82" spans="1:10" ht="23.25" customHeight="1">
      <c r="A82" s="9"/>
      <c r="B82" s="14" t="s">
        <v>15</v>
      </c>
      <c r="C82" s="14"/>
      <c r="D82" s="243">
        <v>2564</v>
      </c>
      <c r="E82" s="223"/>
      <c r="F82" s="243">
        <v>2563</v>
      </c>
      <c r="G82" s="223"/>
      <c r="H82" s="243">
        <v>2564</v>
      </c>
      <c r="I82" s="223"/>
      <c r="J82" s="243">
        <v>2563</v>
      </c>
    </row>
    <row r="83" spans="1:10" ht="23.25" customHeight="1">
      <c r="A83" s="9"/>
      <c r="B83" s="14"/>
      <c r="C83" s="14"/>
      <c r="D83" s="243"/>
      <c r="E83" s="223"/>
      <c r="F83" s="274" t="s">
        <v>271</v>
      </c>
      <c r="G83" s="223"/>
      <c r="H83" s="243"/>
      <c r="I83" s="223"/>
      <c r="J83" s="243"/>
    </row>
    <row r="84" spans="1:10" ht="23.25" customHeight="1">
      <c r="A84" s="10"/>
      <c r="B84" s="14"/>
      <c r="C84" s="14"/>
      <c r="D84" s="288" t="s">
        <v>41</v>
      </c>
      <c r="E84" s="288"/>
      <c r="F84" s="288"/>
      <c r="G84" s="288"/>
      <c r="H84" s="288"/>
      <c r="I84" s="288"/>
      <c r="J84" s="288"/>
    </row>
    <row r="85" spans="1:10" ht="23.25" customHeight="1">
      <c r="A85" s="16" t="s">
        <v>311</v>
      </c>
      <c r="B85" s="14"/>
      <c r="C85" s="14"/>
      <c r="D85" s="271"/>
      <c r="E85" s="271"/>
      <c r="F85" s="271"/>
      <c r="G85" s="271"/>
      <c r="H85" s="271"/>
      <c r="I85" s="271"/>
      <c r="J85" s="271"/>
    </row>
    <row r="86" spans="1:10" ht="23.25" customHeight="1">
      <c r="A86" s="47" t="s">
        <v>219</v>
      </c>
      <c r="C86" s="203"/>
      <c r="D86" s="146">
        <v>-98445673</v>
      </c>
      <c r="E86" s="146"/>
      <c r="F86" s="146">
        <v>-284724444</v>
      </c>
      <c r="G86" s="12"/>
      <c r="H86" s="146">
        <v>-13749396</v>
      </c>
      <c r="I86" s="12"/>
      <c r="J86" s="146">
        <v>-40002046</v>
      </c>
    </row>
    <row r="87" spans="1:10" ht="23.25" customHeight="1">
      <c r="A87" s="47" t="s">
        <v>220</v>
      </c>
      <c r="C87" s="203"/>
      <c r="D87" s="12">
        <v>3524611</v>
      </c>
      <c r="E87" s="146"/>
      <c r="F87" s="12">
        <v>3973981</v>
      </c>
      <c r="G87" s="12"/>
      <c r="H87" s="12">
        <v>1243724</v>
      </c>
      <c r="I87" s="12"/>
      <c r="J87" s="12">
        <v>1781978</v>
      </c>
    </row>
    <row r="88" spans="1:10" ht="23.25" customHeight="1">
      <c r="A88" s="47" t="s">
        <v>221</v>
      </c>
      <c r="C88" s="203"/>
      <c r="D88" s="146">
        <v>-1948220</v>
      </c>
      <c r="E88" s="146"/>
      <c r="F88" s="146">
        <v>-9384300</v>
      </c>
      <c r="G88" s="12"/>
      <c r="H88" s="244">
        <v>-867407</v>
      </c>
      <c r="I88" s="12"/>
      <c r="J88" s="244">
        <v>-1545200</v>
      </c>
    </row>
    <row r="89" spans="1:10" ht="23.25" customHeight="1">
      <c r="A89" s="47" t="s">
        <v>222</v>
      </c>
      <c r="C89" s="203"/>
      <c r="D89" s="244">
        <v>1810</v>
      </c>
      <c r="E89" s="146"/>
      <c r="F89" s="227" t="s">
        <v>88</v>
      </c>
      <c r="G89" s="12"/>
      <c r="H89" s="244">
        <v>1668</v>
      </c>
      <c r="I89" s="12"/>
      <c r="J89" s="244">
        <v>2303070</v>
      </c>
    </row>
    <row r="90" spans="1:10" ht="23.25" customHeight="1">
      <c r="A90" s="47" t="s">
        <v>261</v>
      </c>
      <c r="C90" s="203"/>
      <c r="D90" s="244" t="s">
        <v>88</v>
      </c>
      <c r="E90" s="146"/>
      <c r="F90" s="244">
        <v>-200000000</v>
      </c>
      <c r="G90" s="12"/>
      <c r="H90" s="244" t="s">
        <v>88</v>
      </c>
      <c r="I90" s="12"/>
      <c r="J90" s="244">
        <v>-200000000</v>
      </c>
    </row>
    <row r="91" spans="1:10" ht="23.25" customHeight="1">
      <c r="A91" s="47" t="s">
        <v>262</v>
      </c>
      <c r="C91" s="203"/>
      <c r="D91" s="244" t="s">
        <v>88</v>
      </c>
      <c r="E91" s="146"/>
      <c r="F91" s="244">
        <v>200176737</v>
      </c>
      <c r="G91" s="12"/>
      <c r="H91" s="244" t="s">
        <v>88</v>
      </c>
      <c r="I91" s="12"/>
      <c r="J91" s="244">
        <v>200176737</v>
      </c>
    </row>
    <row r="92" spans="1:10" ht="23.25" customHeight="1">
      <c r="A92" s="47" t="s">
        <v>306</v>
      </c>
      <c r="B92" s="203" t="s">
        <v>135</v>
      </c>
      <c r="C92" s="203"/>
      <c r="D92" s="244">
        <v>258129003</v>
      </c>
      <c r="E92" s="146"/>
      <c r="F92" s="244" t="s">
        <v>88</v>
      </c>
      <c r="G92" s="12"/>
      <c r="H92" s="244" t="s">
        <v>88</v>
      </c>
      <c r="I92" s="12"/>
      <c r="J92" s="244" t="s">
        <v>88</v>
      </c>
    </row>
    <row r="93" spans="1:10" ht="23.25" customHeight="1">
      <c r="A93" s="7" t="s">
        <v>223</v>
      </c>
      <c r="C93" s="203"/>
      <c r="D93" s="260">
        <v>-933047968</v>
      </c>
      <c r="E93" s="146"/>
      <c r="F93" s="260">
        <v>-283855214</v>
      </c>
      <c r="G93" s="12"/>
      <c r="H93" s="260">
        <v>-306254402</v>
      </c>
      <c r="I93" s="12"/>
      <c r="J93" s="260">
        <v>1721924465</v>
      </c>
    </row>
    <row r="94" spans="1:10" ht="23.25" customHeight="1">
      <c r="A94" s="47"/>
      <c r="C94" s="203"/>
      <c r="D94" s="244"/>
      <c r="E94" s="146"/>
      <c r="F94" s="244"/>
      <c r="G94" s="12"/>
      <c r="H94" s="244"/>
      <c r="I94" s="12"/>
      <c r="J94" s="244"/>
    </row>
    <row r="95" spans="1:10" ht="23.25" customHeight="1">
      <c r="A95" s="16" t="s">
        <v>38</v>
      </c>
      <c r="D95" s="235"/>
      <c r="E95" s="235"/>
      <c r="F95" s="235"/>
      <c r="G95" s="146"/>
      <c r="H95" s="146"/>
      <c r="I95" s="146"/>
      <c r="J95" s="146"/>
    </row>
    <row r="96" spans="1:10" ht="23.25" customHeight="1">
      <c r="A96" s="176" t="s">
        <v>224</v>
      </c>
      <c r="D96" s="146">
        <v>-8343663</v>
      </c>
      <c r="E96" s="146"/>
      <c r="F96" s="146">
        <v>-156198</v>
      </c>
      <c r="G96" s="146"/>
      <c r="H96" s="247">
        <v>-17820945</v>
      </c>
      <c r="I96" s="146"/>
      <c r="J96" s="247">
        <v>-4580575</v>
      </c>
    </row>
    <row r="97" spans="1:10" ht="23.25" hidden="1" customHeight="1">
      <c r="A97" s="46" t="s">
        <v>245</v>
      </c>
      <c r="C97" s="203"/>
      <c r="D97" s="244"/>
      <c r="E97" s="146"/>
      <c r="F97" s="244"/>
      <c r="G97" s="146"/>
      <c r="H97" s="244"/>
      <c r="I97" s="146"/>
      <c r="J97" s="244"/>
    </row>
    <row r="98" spans="1:10" ht="23.25" hidden="1" customHeight="1">
      <c r="A98" s="46" t="s">
        <v>246</v>
      </c>
      <c r="C98" s="203"/>
      <c r="D98" s="244" t="s">
        <v>88</v>
      </c>
      <c r="E98" s="146"/>
      <c r="F98" s="244" t="s">
        <v>88</v>
      </c>
      <c r="G98" s="146"/>
      <c r="H98" s="244"/>
      <c r="I98" s="146"/>
      <c r="J98" s="244" t="s">
        <v>88</v>
      </c>
    </row>
    <row r="99" spans="1:10" ht="23.25" customHeight="1">
      <c r="A99" s="176" t="s">
        <v>225</v>
      </c>
      <c r="B99" s="203" t="s">
        <v>293</v>
      </c>
      <c r="D99" s="146">
        <v>-465000000</v>
      </c>
      <c r="E99" s="146"/>
      <c r="F99" s="146">
        <v>-735000000</v>
      </c>
      <c r="G99" s="146"/>
      <c r="H99" s="247">
        <v>-465000000</v>
      </c>
      <c r="I99" s="146"/>
      <c r="J99" s="247">
        <v>-735000000</v>
      </c>
    </row>
    <row r="100" spans="1:10" ht="23.25" customHeight="1">
      <c r="A100" s="176" t="s">
        <v>265</v>
      </c>
      <c r="D100" s="146">
        <v>-2090</v>
      </c>
      <c r="E100" s="146"/>
      <c r="F100" s="146">
        <v>-4460</v>
      </c>
      <c r="G100" s="146"/>
      <c r="H100" s="244" t="s">
        <v>88</v>
      </c>
      <c r="I100" s="146"/>
      <c r="J100" s="244" t="s">
        <v>88</v>
      </c>
    </row>
    <row r="101" spans="1:10" ht="23.25" customHeight="1">
      <c r="A101" s="176" t="s">
        <v>148</v>
      </c>
      <c r="B101" s="203" t="s">
        <v>156</v>
      </c>
      <c r="C101" s="203"/>
      <c r="D101" s="244" t="s">
        <v>88</v>
      </c>
      <c r="E101" s="146"/>
      <c r="F101" s="244" t="s">
        <v>88</v>
      </c>
      <c r="G101" s="146"/>
      <c r="H101" s="244">
        <v>1600000000</v>
      </c>
      <c r="I101" s="146"/>
      <c r="J101" s="244">
        <v>1859200000</v>
      </c>
    </row>
    <row r="102" spans="1:10" ht="23.25" customHeight="1">
      <c r="A102" s="46" t="s">
        <v>226</v>
      </c>
      <c r="B102" s="203" t="s">
        <v>156</v>
      </c>
      <c r="C102" s="203"/>
      <c r="D102" s="244" t="s">
        <v>88</v>
      </c>
      <c r="E102" s="146"/>
      <c r="F102" s="244" t="s">
        <v>88</v>
      </c>
      <c r="G102" s="146"/>
      <c r="H102" s="244">
        <v>-700000000</v>
      </c>
      <c r="I102" s="146"/>
      <c r="J102" s="244">
        <v>-2424200000</v>
      </c>
    </row>
    <row r="103" spans="1:10" ht="23.25" hidden="1" customHeight="1">
      <c r="A103" s="46" t="s">
        <v>227</v>
      </c>
      <c r="D103" s="244"/>
      <c r="E103" s="146"/>
      <c r="F103" s="244"/>
      <c r="G103" s="146"/>
      <c r="H103" s="244"/>
      <c r="I103" s="146"/>
      <c r="J103" s="244"/>
    </row>
    <row r="104" spans="1:10" ht="23.25" customHeight="1">
      <c r="A104" s="46" t="s">
        <v>281</v>
      </c>
      <c r="B104" s="203" t="s">
        <v>286</v>
      </c>
      <c r="D104" s="244">
        <v>-184271740</v>
      </c>
      <c r="E104" s="146"/>
      <c r="F104" s="244" t="s">
        <v>88</v>
      </c>
      <c r="G104" s="146"/>
      <c r="H104" s="244">
        <v>-108729404</v>
      </c>
      <c r="I104" s="146"/>
      <c r="J104" s="244" t="s">
        <v>88</v>
      </c>
    </row>
    <row r="105" spans="1:10" ht="23.25" hidden="1" customHeight="1">
      <c r="A105" s="46" t="s">
        <v>229</v>
      </c>
      <c r="D105" s="244"/>
      <c r="E105" s="146"/>
      <c r="F105" s="244" t="s">
        <v>88</v>
      </c>
      <c r="G105" s="146"/>
      <c r="H105" s="244"/>
      <c r="I105" s="146"/>
      <c r="J105" s="244" t="s">
        <v>88</v>
      </c>
    </row>
    <row r="106" spans="1:10" ht="23.25" customHeight="1">
      <c r="A106" s="8" t="s">
        <v>315</v>
      </c>
      <c r="D106" s="125">
        <v>-657617493</v>
      </c>
      <c r="E106" s="24"/>
      <c r="F106" s="125">
        <v>-735160658</v>
      </c>
      <c r="G106" s="24"/>
      <c r="H106" s="125">
        <v>308449651</v>
      </c>
      <c r="I106" s="29"/>
      <c r="J106" s="125">
        <v>-1304580575</v>
      </c>
    </row>
    <row r="107" spans="1:10" ht="23.25" customHeight="1">
      <c r="A107" s="8"/>
      <c r="D107" s="71"/>
      <c r="E107" s="24"/>
      <c r="F107" s="71"/>
      <c r="G107" s="24"/>
      <c r="H107" s="71"/>
      <c r="I107" s="29"/>
      <c r="J107" s="71"/>
    </row>
    <row r="108" spans="1:10" ht="23.25" customHeight="1">
      <c r="A108" s="93" t="s">
        <v>132</v>
      </c>
      <c r="D108" s="1"/>
      <c r="F108" s="1"/>
    </row>
    <row r="109" spans="1:10" ht="23.25" customHeight="1">
      <c r="A109" s="176" t="s">
        <v>239</v>
      </c>
      <c r="D109" s="157">
        <v>-190867287</v>
      </c>
      <c r="E109" s="151"/>
      <c r="F109" s="157">
        <v>416271229</v>
      </c>
      <c r="G109" s="157"/>
      <c r="H109" s="157">
        <v>-120792099</v>
      </c>
      <c r="I109" s="157"/>
      <c r="J109" s="157">
        <v>135208795</v>
      </c>
    </row>
    <row r="110" spans="1:10" ht="23.25" customHeight="1">
      <c r="A110" s="49" t="s">
        <v>252</v>
      </c>
      <c r="D110" s="12"/>
      <c r="E110" s="151"/>
      <c r="F110" s="12"/>
      <c r="G110" s="12"/>
      <c r="H110" s="12"/>
      <c r="I110" s="12"/>
      <c r="J110" s="12"/>
    </row>
    <row r="111" spans="1:10" ht="23.25" customHeight="1">
      <c r="A111" s="46" t="s">
        <v>253</v>
      </c>
      <c r="D111" s="13">
        <v>-4739532</v>
      </c>
      <c r="E111" s="151"/>
      <c r="F111" s="142">
        <v>1555678</v>
      </c>
      <c r="G111" s="12"/>
      <c r="H111" s="244" t="s">
        <v>88</v>
      </c>
      <c r="I111" s="12"/>
      <c r="J111" s="142" t="s">
        <v>88</v>
      </c>
    </row>
    <row r="112" spans="1:10" ht="23.25" customHeight="1">
      <c r="A112" s="49" t="s">
        <v>240</v>
      </c>
      <c r="D112" s="12"/>
      <c r="E112" s="151"/>
      <c r="F112" s="12"/>
      <c r="G112" s="12"/>
      <c r="H112" s="12"/>
      <c r="I112" s="12"/>
      <c r="J112" s="12"/>
    </row>
    <row r="113" spans="1:10" ht="23.25" customHeight="1">
      <c r="A113" s="46" t="s">
        <v>215</v>
      </c>
      <c r="D113" s="186">
        <v>6970885</v>
      </c>
      <c r="E113" s="151"/>
      <c r="F113" s="237">
        <v>-1262680</v>
      </c>
      <c r="G113" s="12"/>
      <c r="H113" s="156" t="s">
        <v>88</v>
      </c>
      <c r="I113" s="12"/>
      <c r="J113" s="156" t="s">
        <v>88</v>
      </c>
    </row>
    <row r="114" spans="1:10" ht="23.25" customHeight="1">
      <c r="A114" s="8" t="s">
        <v>132</v>
      </c>
      <c r="B114" s="214"/>
      <c r="C114" s="248"/>
      <c r="D114" s="24">
        <v>-188635934</v>
      </c>
      <c r="E114" s="147"/>
      <c r="F114" s="24">
        <v>416564227</v>
      </c>
      <c r="G114" s="29"/>
      <c r="H114" s="24">
        <v>-120792099</v>
      </c>
      <c r="I114" s="29"/>
      <c r="J114" s="24">
        <v>135208795</v>
      </c>
    </row>
    <row r="115" spans="1:10" ht="23.25" customHeight="1">
      <c r="A115" s="49" t="s">
        <v>270</v>
      </c>
      <c r="D115" s="12">
        <v>1126748904</v>
      </c>
      <c r="E115" s="151"/>
      <c r="F115" s="12">
        <v>710184677</v>
      </c>
      <c r="G115" s="12"/>
      <c r="H115" s="247">
        <v>167852118</v>
      </c>
      <c r="I115" s="12"/>
      <c r="J115" s="247">
        <v>32643323</v>
      </c>
    </row>
    <row r="116" spans="1:10" ht="23.25" customHeight="1" thickBot="1">
      <c r="A116" s="154" t="s">
        <v>241</v>
      </c>
      <c r="B116" s="43" t="s">
        <v>282</v>
      </c>
      <c r="C116" s="43"/>
      <c r="D116" s="150">
        <v>938112970</v>
      </c>
      <c r="E116" s="147"/>
      <c r="F116" s="150">
        <v>1126748904</v>
      </c>
      <c r="G116" s="29"/>
      <c r="H116" s="150">
        <v>47060019</v>
      </c>
      <c r="I116" s="29"/>
      <c r="J116" s="150">
        <v>167852118</v>
      </c>
    </row>
    <row r="117" spans="1:10" ht="22.5" thickTop="1">
      <c r="D117" s="1"/>
      <c r="F117" s="1"/>
    </row>
    <row r="118" spans="1:10">
      <c r="A118" s="171" t="s">
        <v>153</v>
      </c>
      <c r="D118" s="267"/>
      <c r="F118" s="267"/>
    </row>
    <row r="119" spans="1:10" ht="23.25" customHeight="1">
      <c r="A119" s="49" t="s">
        <v>325</v>
      </c>
      <c r="D119" s="157">
        <v>158869500</v>
      </c>
      <c r="E119" s="24"/>
      <c r="F119" s="244" t="s">
        <v>88</v>
      </c>
      <c r="G119" s="24"/>
      <c r="H119" s="244" t="s">
        <v>88</v>
      </c>
      <c r="I119" s="29"/>
      <c r="J119" s="244" t="s">
        <v>88</v>
      </c>
    </row>
  </sheetData>
  <mergeCells count="27">
    <mergeCell ref="D6:F6"/>
    <mergeCell ref="H5:J5"/>
    <mergeCell ref="H6:J6"/>
    <mergeCell ref="H1:J1"/>
    <mergeCell ref="H2:J2"/>
    <mergeCell ref="D4:F4"/>
    <mergeCell ref="H4:J4"/>
    <mergeCell ref="D5:F5"/>
    <mergeCell ref="D84:J84"/>
    <mergeCell ref="H77:J77"/>
    <mergeCell ref="D79:F79"/>
    <mergeCell ref="H79:J79"/>
    <mergeCell ref="D47:J47"/>
    <mergeCell ref="H76:J76"/>
    <mergeCell ref="D80:F80"/>
    <mergeCell ref="D81:F81"/>
    <mergeCell ref="H80:J80"/>
    <mergeCell ref="H81:J81"/>
    <mergeCell ref="D43:F43"/>
    <mergeCell ref="D44:F44"/>
    <mergeCell ref="H43:J43"/>
    <mergeCell ref="H44:J44"/>
    <mergeCell ref="D9:J9"/>
    <mergeCell ref="H39:J39"/>
    <mergeCell ref="H40:J40"/>
    <mergeCell ref="D42:F42"/>
    <mergeCell ref="H42:J42"/>
  </mergeCells>
  <pageMargins left="0.8" right="0.5" top="0.48" bottom="0.5" header="0.5" footer="0.5"/>
  <pageSetup paperSize="9" scale="75" firstPageNumber="16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8" max="16383" man="1"/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SH</vt:lpstr>
      <vt:lpstr>BS</vt:lpstr>
      <vt:lpstr>PL</vt:lpstr>
      <vt:lpstr>SH-Consol</vt:lpstr>
      <vt:lpstr>SH-OG</vt:lpstr>
      <vt:lpstr>CF-12-14</vt:lpstr>
      <vt:lpstr>CF</vt:lpstr>
      <vt:lpstr>BS!Print_Area</vt:lpstr>
      <vt:lpstr>CF!Print_Area</vt:lpstr>
      <vt:lpstr>'CF-12-14'!Print_Area</vt:lpstr>
      <vt:lpstr>PL!Print_Area</vt:lpstr>
      <vt:lpstr>'SH-Consol'!Print_Area</vt:lpstr>
      <vt:lpstr>'SH-OG'!Print_Area</vt:lpstr>
      <vt:lpstr>BS!Print_Area_MI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2021-11-18T00:20:45Z</cp:lastPrinted>
  <dcterms:created xsi:type="dcterms:W3CDTF">1999-04-21T14:26:53Z</dcterms:created>
  <dcterms:modified xsi:type="dcterms:W3CDTF">2021-11-18T10:30:57Z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